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3.xml" ContentType="application/vnd.openxmlformats-officedocument.drawing+xml"/>
  <Override PartName="/xl/embeddings/oleObject5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drawings/drawing9.xml" ContentType="application/vnd.openxmlformats-officedocument.drawing+xml"/>
  <Override PartName="/xl/embeddings/oleObject9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0980" windowHeight="11730" tabRatio="936"/>
  </bookViews>
  <sheets>
    <sheet name="Titelseite" sheetId="126" r:id="rId1"/>
    <sheet name="Inhalt" sheetId="56" r:id="rId2"/>
    <sheet name="Textteil" sheetId="61" r:id="rId3"/>
    <sheet name="Diagramm_1" sheetId="65" r:id="rId4"/>
    <sheet name="Tab_1.1" sheetId="80" r:id="rId5"/>
    <sheet name="noch Tab_1.1" sheetId="116" r:id="rId6"/>
    <sheet name="Tab_1.2" sheetId="78" r:id="rId7"/>
    <sheet name="Tab_1.3" sheetId="106" r:id="rId8"/>
    <sheet name="noch Tab_1.3" sheetId="117" r:id="rId9"/>
    <sheet name="Tab_1.4" sheetId="82" r:id="rId10"/>
    <sheet name="Tab_1.5" sheetId="79" r:id="rId11"/>
    <sheet name="Tab_1.6" sheetId="104" r:id="rId12"/>
    <sheet name="noch Tab_1.6" sheetId="118" r:id="rId13"/>
    <sheet name="Tab_1.7" sheetId="125" r:id="rId14"/>
    <sheet name="Tab_1.8" sheetId="84" r:id="rId15"/>
    <sheet name="Tab_1.9" sheetId="105" r:id="rId16"/>
    <sheet name="noch Tab_1.9" sheetId="119" r:id="rId17"/>
    <sheet name="Tab_2.1" sheetId="86" r:id="rId18"/>
    <sheet name="Tab_2.2" sheetId="93" r:id="rId19"/>
    <sheet name="Tab_2.3" sheetId="99" r:id="rId20"/>
    <sheet name="Tab_2.4" sheetId="122" r:id="rId21"/>
    <sheet name="Tab_2.5" sheetId="123" r:id="rId22"/>
    <sheet name="Tab_3.1" sheetId="94" r:id="rId23"/>
    <sheet name="Tab_3.2" sheetId="95" r:id="rId24"/>
    <sheet name="Tab_3.3" sheetId="96" r:id="rId25"/>
    <sheet name="Tab_4.1" sheetId="120" r:id="rId26"/>
    <sheet name="Tab_5.1" sheetId="111" r:id="rId27"/>
    <sheet name="Tab_5.2" sheetId="110" r:id="rId28"/>
    <sheet name="Tab_6.1" sheetId="109" r:id="rId29"/>
    <sheet name="Tab_6.2" sheetId="115" r:id="rId30"/>
    <sheet name="Fragebogen" sheetId="102" r:id="rId31"/>
    <sheet name="Qualitätsbericht" sheetId="63" r:id="rId32"/>
  </sheets>
  <externalReferences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</externalReferences>
  <definedNames>
    <definedName name="____C" localSheetId="0">#REF!</definedName>
    <definedName name="____C">#REF!</definedName>
    <definedName name="___C" localSheetId="0">#REF!</definedName>
    <definedName name="___C">#REF!</definedName>
    <definedName name="___yc102" localSheetId="0">#REF!</definedName>
    <definedName name="___yc102">#REF!</definedName>
    <definedName name="__C" localSheetId="0">#REF!</definedName>
    <definedName name="__C">#REF!</definedName>
    <definedName name="__neu1" localSheetId="0">#REF!</definedName>
    <definedName name="__neu1">#REF!</definedName>
    <definedName name="__neu2" localSheetId="0">#REF!</definedName>
    <definedName name="__neu2">#REF!</definedName>
    <definedName name="__yc102" localSheetId="0">#REF!</definedName>
    <definedName name="__yc102">#REF!</definedName>
    <definedName name="_1.6.1" localSheetId="0">#REF!</definedName>
    <definedName name="_1.6.1">#REF!</definedName>
    <definedName name="_1.6.1_1" localSheetId="0">#REF!</definedName>
    <definedName name="_1.6.1_1">#REF!</definedName>
    <definedName name="_1.6.1_10" localSheetId="0">#REF!</definedName>
    <definedName name="_1.6.1_10">#REF!</definedName>
    <definedName name="_1.6.1_12" localSheetId="0">#REF!</definedName>
    <definedName name="_1.6.1_12">#REF!</definedName>
    <definedName name="_1.6.1_16" localSheetId="0">#REF!</definedName>
    <definedName name="_1.6.1_16">#REF!</definedName>
    <definedName name="_1.6.1_18" localSheetId="0">#REF!</definedName>
    <definedName name="_1.6.1_18">#REF!</definedName>
    <definedName name="_1.6.1_22" localSheetId="0">#REF!</definedName>
    <definedName name="_1.6.1_22">#REF!</definedName>
    <definedName name="_1.6.1_27" localSheetId="0">#REF!</definedName>
    <definedName name="_1.6.1_27">#REF!</definedName>
    <definedName name="_1.6.1_29" localSheetId="0">#REF!</definedName>
    <definedName name="_1.6.1_29">#REF!</definedName>
    <definedName name="_1.6.1_31" localSheetId="0">#REF!</definedName>
    <definedName name="_1.6.1_31">#REF!</definedName>
    <definedName name="_1.6.1_38" localSheetId="0">#REF!</definedName>
    <definedName name="_1.6.1_38">#REF!</definedName>
    <definedName name="_1.6.1_40" localSheetId="0">#REF!</definedName>
    <definedName name="_1.6.1_40">#REF!</definedName>
    <definedName name="_1.6.1_44" localSheetId="0">#REF!</definedName>
    <definedName name="_1.6.1_44">#REF!</definedName>
    <definedName name="_1.6.1_48" localSheetId="0">#REF!</definedName>
    <definedName name="_1.6.1_48">#REF!</definedName>
    <definedName name="_1.6.1_51" localSheetId="0">#REF!</definedName>
    <definedName name="_1.6.1_51">#REF!</definedName>
    <definedName name="_1.6.1_6" localSheetId="0">#REF!</definedName>
    <definedName name="_1.6.1_6">#REF!</definedName>
    <definedName name="_1.6.1_60" localSheetId="0">#REF!</definedName>
    <definedName name="_1.6.1_60">#REF!</definedName>
    <definedName name="_1.6.1_61" localSheetId="0">#REF!</definedName>
    <definedName name="_1.6.1_61">#REF!</definedName>
    <definedName name="_1.6.1_62" localSheetId="0">#REF!</definedName>
    <definedName name="_1.6.1_62">#REF!</definedName>
    <definedName name="_1.6.1_63" localSheetId="0">#REF!</definedName>
    <definedName name="_1.6.1_63">#REF!</definedName>
    <definedName name="_1.6.1_64" localSheetId="0">#REF!</definedName>
    <definedName name="_1.6.1_64">#REF!</definedName>
    <definedName name="_1.6.1_65" localSheetId="0">#REF!</definedName>
    <definedName name="_1.6.1_65">#REF!</definedName>
    <definedName name="_1.6.1_66" localSheetId="0">#REF!</definedName>
    <definedName name="_1.6.1_66">#REF!</definedName>
    <definedName name="_1.6.1_67" localSheetId="0">#REF!</definedName>
    <definedName name="_1.6.1_67">#REF!</definedName>
    <definedName name="_1.6.1_68" localSheetId="0">#REF!</definedName>
    <definedName name="_1.6.1_68">#REF!</definedName>
    <definedName name="_1.6.1_72" localSheetId="0">#REF!</definedName>
    <definedName name="_1.6.1_72">#REF!</definedName>
    <definedName name="_1.6.1_77" localSheetId="0">#REF!</definedName>
    <definedName name="_1.6.1_77">#REF!</definedName>
    <definedName name="_1.6.1_8" localSheetId="0">#REF!</definedName>
    <definedName name="_1.6.1_8">#REF!</definedName>
    <definedName name="_1.6.1_83" localSheetId="0">#REF!</definedName>
    <definedName name="_1.6.1_83">#REF!</definedName>
    <definedName name="_1.6.1_85" localSheetId="0">#REF!</definedName>
    <definedName name="_1.6.1_85">#REF!</definedName>
    <definedName name="_1.6.1_87" localSheetId="0">#REF!</definedName>
    <definedName name="_1.6.1_87">#REF!</definedName>
    <definedName name="_1.6.1_91" localSheetId="0">#REF!</definedName>
    <definedName name="_1.6.1_91">#REF!</definedName>
    <definedName name="_1.6.1_96" localSheetId="0">#REF!</definedName>
    <definedName name="_1.6.1_96">#REF!</definedName>
    <definedName name="_1.6.1_97" localSheetId="0">#REF!</definedName>
    <definedName name="_1.6.1_97">#REF!</definedName>
    <definedName name="_C" localSheetId="0">#REF!</definedName>
    <definedName name="_C">#REF!</definedName>
    <definedName name="_neu1" localSheetId="0">#REF!</definedName>
    <definedName name="_neu1">#REF!</definedName>
    <definedName name="_neu2" localSheetId="0">#REF!</definedName>
    <definedName name="_neu2">#REF!</definedName>
    <definedName name="_yc102" localSheetId="0">#REF!</definedName>
    <definedName name="_yc102">#REF!</definedName>
    <definedName name="a_1" localSheetId="0">#REF!</definedName>
    <definedName name="a_1">#REF!</definedName>
    <definedName name="a_10" localSheetId="0">'[1]1_2_5'!#REF!</definedName>
    <definedName name="a_10">'[1]1_2_5'!#REF!</definedName>
    <definedName name="a_12" localSheetId="0">'[1]1_2_5'!#REF!</definedName>
    <definedName name="a_12">'[1]1_2_5'!#REF!</definedName>
    <definedName name="a_16" localSheetId="0">#REF!</definedName>
    <definedName name="a_16">#REF!</definedName>
    <definedName name="a_18" localSheetId="0">'[1]1_2_5'!#REF!</definedName>
    <definedName name="a_18">'[1]1_2_5'!#REF!</definedName>
    <definedName name="a_22" localSheetId="0">'[1]1_2_5'!#REF!</definedName>
    <definedName name="a_22">'[1]1_2_5'!#REF!</definedName>
    <definedName name="a_27" localSheetId="0">'[1]1_2_5'!#REF!</definedName>
    <definedName name="a_27">'[1]1_2_5'!#REF!</definedName>
    <definedName name="a_29" localSheetId="0">'[1]1_2_5'!#REF!</definedName>
    <definedName name="a_29">'[1]1_2_5'!#REF!</definedName>
    <definedName name="a_3" localSheetId="0">#REF!</definedName>
    <definedName name="a_3">#REF!</definedName>
    <definedName name="a_31" localSheetId="0">'[2]1_2_5'!#REF!</definedName>
    <definedName name="a_31">'[2]1_2_5'!#REF!</definedName>
    <definedName name="a_38" localSheetId="0">'[1]1_2_5'!#REF!</definedName>
    <definedName name="a_38">'[1]1_2_5'!#REF!</definedName>
    <definedName name="a_39" localSheetId="0">#REF!</definedName>
    <definedName name="a_39">#REF!</definedName>
    <definedName name="a_4">'[3]1_2_5'!$D$42</definedName>
    <definedName name="a_40" localSheetId="0">'[1]1_2_5'!#REF!</definedName>
    <definedName name="a_40">'[1]1_2_5'!#REF!</definedName>
    <definedName name="a_44" localSheetId="0">'[1]1_2_5'!#REF!</definedName>
    <definedName name="a_44">'[1]1_2_5'!#REF!</definedName>
    <definedName name="a_48" localSheetId="0">'[1]1_2_5'!#REF!</definedName>
    <definedName name="a_48">'[1]1_2_5'!#REF!</definedName>
    <definedName name="a_5">'[3]1_2_5'!$D$42</definedName>
    <definedName name="a_51" localSheetId="0">#REF!</definedName>
    <definedName name="a_51">#REF!</definedName>
    <definedName name="a_57" localSheetId="0">'[4]1_2_5'!#REF!</definedName>
    <definedName name="a_57">'[4]1_2_5'!#REF!</definedName>
    <definedName name="a_6">'[5]1_2_5'!$D$42</definedName>
    <definedName name="a_60" localSheetId="0">#REF!</definedName>
    <definedName name="a_60">#REF!</definedName>
    <definedName name="a_61" localSheetId="0">'[1]1_2_5'!#REF!</definedName>
    <definedName name="a_61">'[1]1_2_5'!#REF!</definedName>
    <definedName name="a_62" localSheetId="0">#REF!</definedName>
    <definedName name="a_62">#REF!</definedName>
    <definedName name="a_63" localSheetId="0">#REF!</definedName>
    <definedName name="a_63">#REF!</definedName>
    <definedName name="a_64" localSheetId="0">#REF!</definedName>
    <definedName name="a_64">#REF!</definedName>
    <definedName name="a_65" localSheetId="0">#REF!</definedName>
    <definedName name="a_65">#REF!</definedName>
    <definedName name="a_66" localSheetId="0">#REF!</definedName>
    <definedName name="a_66">#REF!</definedName>
    <definedName name="a_67" localSheetId="0">#REF!</definedName>
    <definedName name="a_67">#REF!</definedName>
    <definedName name="a_68" localSheetId="0">#REF!</definedName>
    <definedName name="a_68">#REF!</definedName>
    <definedName name="a_72" localSheetId="0">'[1]1_2_5'!#REF!</definedName>
    <definedName name="a_72">'[1]1_2_5'!#REF!</definedName>
    <definedName name="a_77" localSheetId="0">'[1]1_2_5'!#REF!</definedName>
    <definedName name="a_77">'[1]1_2_5'!#REF!</definedName>
    <definedName name="a_8" localSheetId="0">'[1]1_2_5'!#REF!</definedName>
    <definedName name="a_8">'[1]1_2_5'!#REF!</definedName>
    <definedName name="a_83" localSheetId="0">'[6]1_2_5'!#REF!</definedName>
    <definedName name="a_83">'[6]1_2_5'!#REF!</definedName>
    <definedName name="a_85" localSheetId="0">'[1]1_2_5'!#REF!</definedName>
    <definedName name="a_85">'[1]1_2_5'!#REF!</definedName>
    <definedName name="a_87" localSheetId="0">'[1]1_2_5'!#REF!</definedName>
    <definedName name="a_87">'[1]1_2_5'!#REF!</definedName>
    <definedName name="a_91" localSheetId="0">'[1]1_2_5'!#REF!</definedName>
    <definedName name="a_91">'[1]1_2_5'!#REF!</definedName>
    <definedName name="a_96" localSheetId="0">#REF!</definedName>
    <definedName name="a_96">#REF!</definedName>
    <definedName name="a_97" localSheetId="0">'[7]1_2_5'!#REF!</definedName>
    <definedName name="a_97">'[7]1_2_5'!#REF!</definedName>
    <definedName name="a183a83" localSheetId="0">'[8]1.2.3'!#REF!</definedName>
    <definedName name="a183a83">'[8]1.2.3'!#REF!</definedName>
    <definedName name="a183a83_1" localSheetId="0">'[9]1_2_3'!#REF!</definedName>
    <definedName name="a183a83_1">'[9]1_2_3'!#REF!</definedName>
    <definedName name="a183a83_10" localSheetId="0">#REF!</definedName>
    <definedName name="a183a83_10">#REF!</definedName>
    <definedName name="a183a83_12" localSheetId="0">#REF!</definedName>
    <definedName name="a183a83_12">#REF!</definedName>
    <definedName name="a183a83_16" localSheetId="0">'[10]1_2_3'!#REF!</definedName>
    <definedName name="a183a83_16">'[10]1_2_3'!#REF!</definedName>
    <definedName name="a183a83_18" localSheetId="0">#REF!</definedName>
    <definedName name="a183a83_18">#REF!</definedName>
    <definedName name="a183a83_2" localSheetId="0">#REF!</definedName>
    <definedName name="a183a83_2">#REF!</definedName>
    <definedName name="a183a83_20" localSheetId="0">#REF!</definedName>
    <definedName name="a183a83_20">#REF!</definedName>
    <definedName name="a183a83_22" localSheetId="0">#REF!</definedName>
    <definedName name="a183a83_22">#REF!</definedName>
    <definedName name="a183a83_27" localSheetId="0">#REF!</definedName>
    <definedName name="a183a83_27">#REF!</definedName>
    <definedName name="a183a83_29" localSheetId="0">#REF!</definedName>
    <definedName name="a183a83_29">#REF!</definedName>
    <definedName name="a183a83_31" localSheetId="0">#REF!</definedName>
    <definedName name="a183a83_31">#REF!</definedName>
    <definedName name="a183a83_38" localSheetId="0">#REF!</definedName>
    <definedName name="a183a83_38">#REF!</definedName>
    <definedName name="a183a83_40" localSheetId="0">#REF!</definedName>
    <definedName name="a183a83_40">#REF!</definedName>
    <definedName name="a183a83_44" localSheetId="0">#REF!</definedName>
    <definedName name="a183a83_44">#REF!</definedName>
    <definedName name="a183a83_48" localSheetId="0">#REF!</definedName>
    <definedName name="a183a83_48">#REF!</definedName>
    <definedName name="a183a83_51" localSheetId="0">'[10]1_2_3'!#REF!</definedName>
    <definedName name="a183a83_51">'[10]1_2_3'!#REF!</definedName>
    <definedName name="a183a83_57" localSheetId="0">#REF!</definedName>
    <definedName name="a183a83_57">#REF!</definedName>
    <definedName name="a183a83_6" localSheetId="0">#REF!</definedName>
    <definedName name="a183a83_6">#REF!</definedName>
    <definedName name="a183a83_61" localSheetId="0">#REF!</definedName>
    <definedName name="a183a83_61">#REF!</definedName>
    <definedName name="a183a83_72" localSheetId="0">#REF!</definedName>
    <definedName name="a183a83_72">#REF!</definedName>
    <definedName name="a183a83_77" localSheetId="0">#REF!</definedName>
    <definedName name="a183a83_77">#REF!</definedName>
    <definedName name="a183a83_8" localSheetId="0">#REF!</definedName>
    <definedName name="a183a83_8">#REF!</definedName>
    <definedName name="a183a83_83" localSheetId="0">#REF!</definedName>
    <definedName name="a183a83_83">#REF!</definedName>
    <definedName name="a183a83_85" localSheetId="0">#REF!</definedName>
    <definedName name="a183a83_85">#REF!</definedName>
    <definedName name="a183a83_87" localSheetId="0">#REF!</definedName>
    <definedName name="a183a83_87">#REF!</definedName>
    <definedName name="a183a83_91" localSheetId="0">#REF!</definedName>
    <definedName name="a183a83_91">#REF!</definedName>
    <definedName name="a183a83_96" localSheetId="0">'[11]1_2_3'!#REF!</definedName>
    <definedName name="a183a83_96">'[11]1_2_3'!#REF!</definedName>
    <definedName name="a183a83_97" localSheetId="0">#REF!</definedName>
    <definedName name="a183a83_97">#REF!</definedName>
    <definedName name="â239" localSheetId="0">#REF!</definedName>
    <definedName name="â239">#REF!</definedName>
    <definedName name="â61" localSheetId="0">#REF!</definedName>
    <definedName name="â61">#REF!</definedName>
    <definedName name="â61_10" localSheetId="0">#REF!</definedName>
    <definedName name="â61_10">#REF!</definedName>
    <definedName name="â61_12" localSheetId="0">#REF!</definedName>
    <definedName name="â61_12">#REF!</definedName>
    <definedName name="â61_16" localSheetId="0">#REF!</definedName>
    <definedName name="â61_16">#REF!</definedName>
    <definedName name="â61_18" localSheetId="0">#REF!</definedName>
    <definedName name="â61_18">#REF!</definedName>
    <definedName name="â61_22" localSheetId="0">#REF!</definedName>
    <definedName name="â61_22">#REF!</definedName>
    <definedName name="â61_27" localSheetId="0">#REF!</definedName>
    <definedName name="â61_27">#REF!</definedName>
    <definedName name="â61_29" localSheetId="0">#REF!</definedName>
    <definedName name="â61_29">#REF!</definedName>
    <definedName name="â61_31" localSheetId="0">#REF!</definedName>
    <definedName name="â61_31">#REF!</definedName>
    <definedName name="â61_38" localSheetId="0">#REF!</definedName>
    <definedName name="â61_38">#REF!</definedName>
    <definedName name="â61_40" localSheetId="0">#REF!</definedName>
    <definedName name="â61_40">#REF!</definedName>
    <definedName name="â61_44" localSheetId="0">#REF!</definedName>
    <definedName name="â61_44">#REF!</definedName>
    <definedName name="â61_48" localSheetId="0">#REF!</definedName>
    <definedName name="â61_48">#REF!</definedName>
    <definedName name="â61_51" localSheetId="0">#REF!</definedName>
    <definedName name="â61_51">#REF!</definedName>
    <definedName name="â61_6" localSheetId="0">#REF!</definedName>
    <definedName name="â61_6">#REF!</definedName>
    <definedName name="â61_61" localSheetId="0">#REF!</definedName>
    <definedName name="â61_61">#REF!</definedName>
    <definedName name="â61_72" localSheetId="0">#REF!</definedName>
    <definedName name="â61_72">#REF!</definedName>
    <definedName name="â61_77" localSheetId="0">#REF!</definedName>
    <definedName name="â61_77">#REF!</definedName>
    <definedName name="â61_79" localSheetId="0">#REF!</definedName>
    <definedName name="â61_79">#REF!</definedName>
    <definedName name="â61_8" localSheetId="0">#REF!</definedName>
    <definedName name="â61_8">#REF!</definedName>
    <definedName name="â61_83" localSheetId="0">#REF!</definedName>
    <definedName name="â61_83">#REF!</definedName>
    <definedName name="â61_85" localSheetId="0">#REF!</definedName>
    <definedName name="â61_85">#REF!</definedName>
    <definedName name="â61_87" localSheetId="0">#REF!</definedName>
    <definedName name="â61_87">#REF!</definedName>
    <definedName name="â61_91" localSheetId="0">#REF!</definedName>
    <definedName name="â61_91">#REF!</definedName>
    <definedName name="â61_96" localSheetId="0">#REF!</definedName>
    <definedName name="â61_96">#REF!</definedName>
    <definedName name="â61_97" localSheetId="0">#REF!</definedName>
    <definedName name="â61_97">#REF!</definedName>
    <definedName name="aa" localSheetId="0">#REF!</definedName>
    <definedName name="aa">#REF!</definedName>
    <definedName name="aa_1" localSheetId="0">#REF!</definedName>
    <definedName name="aa_1">#REF!</definedName>
    <definedName name="aa_10" localSheetId="0">#REF!</definedName>
    <definedName name="aa_10">#REF!</definedName>
    <definedName name="aa_12" localSheetId="0">#REF!</definedName>
    <definedName name="aa_12">#REF!</definedName>
    <definedName name="aa_16" localSheetId="0">#REF!</definedName>
    <definedName name="aa_16">#REF!</definedName>
    <definedName name="aa_18" localSheetId="0">#REF!</definedName>
    <definedName name="aa_18">#REF!</definedName>
    <definedName name="aa_22" localSheetId="0">#REF!</definedName>
    <definedName name="aa_22">#REF!</definedName>
    <definedName name="aa_27" localSheetId="0">#REF!</definedName>
    <definedName name="aa_27">#REF!</definedName>
    <definedName name="aa_29" localSheetId="0">#REF!</definedName>
    <definedName name="aa_29">#REF!</definedName>
    <definedName name="aa_31" localSheetId="0">#REF!</definedName>
    <definedName name="aa_31">#REF!</definedName>
    <definedName name="aa_38" localSheetId="0">#REF!</definedName>
    <definedName name="aa_38">#REF!</definedName>
    <definedName name="aa_40" localSheetId="0">#REF!</definedName>
    <definedName name="aa_40">#REF!</definedName>
    <definedName name="aa_44" localSheetId="0">#REF!</definedName>
    <definedName name="aa_44">#REF!</definedName>
    <definedName name="aa_48" localSheetId="0">#REF!</definedName>
    <definedName name="aa_48">#REF!</definedName>
    <definedName name="aa_51" localSheetId="0">#REF!</definedName>
    <definedName name="aa_51">#REF!</definedName>
    <definedName name="aa_6" localSheetId="0">#REF!</definedName>
    <definedName name="aa_6">#REF!</definedName>
    <definedName name="aa_60" localSheetId="0">#REF!</definedName>
    <definedName name="aa_60">#REF!</definedName>
    <definedName name="aa_61" localSheetId="0">#REF!</definedName>
    <definedName name="aa_61">#REF!</definedName>
    <definedName name="aa_62" localSheetId="0">#REF!</definedName>
    <definedName name="aa_62">#REF!</definedName>
    <definedName name="aa_63" localSheetId="0">#REF!</definedName>
    <definedName name="aa_63">#REF!</definedName>
    <definedName name="aa_64" localSheetId="0">#REF!</definedName>
    <definedName name="aa_64">#REF!</definedName>
    <definedName name="aa_65" localSheetId="0">#REF!</definedName>
    <definedName name="aa_65">#REF!</definedName>
    <definedName name="aa_66" localSheetId="0">#REF!</definedName>
    <definedName name="aa_66">#REF!</definedName>
    <definedName name="aa_67" localSheetId="0">#REF!</definedName>
    <definedName name="aa_67">#REF!</definedName>
    <definedName name="aa_68" localSheetId="0">#REF!</definedName>
    <definedName name="aa_68">#REF!</definedName>
    <definedName name="aa_72" localSheetId="0">#REF!</definedName>
    <definedName name="aa_72">#REF!</definedName>
    <definedName name="aa_77" localSheetId="0">#REF!</definedName>
    <definedName name="aa_77">#REF!</definedName>
    <definedName name="aa_8" localSheetId="0">#REF!</definedName>
    <definedName name="aa_8">#REF!</definedName>
    <definedName name="aa_83" localSheetId="0">#REF!</definedName>
    <definedName name="aa_83">#REF!</definedName>
    <definedName name="aa_85" localSheetId="0">#REF!</definedName>
    <definedName name="aa_85">#REF!</definedName>
    <definedName name="aa_87" localSheetId="0">#REF!</definedName>
    <definedName name="aa_87">#REF!</definedName>
    <definedName name="aa_91" localSheetId="0">#REF!</definedName>
    <definedName name="aa_91">#REF!</definedName>
    <definedName name="aa_96" localSheetId="0">#REF!</definedName>
    <definedName name="aa_96">#REF!</definedName>
    <definedName name="aa_97" localSheetId="0">#REF!</definedName>
    <definedName name="aa_97">#REF!</definedName>
    <definedName name="aaa" localSheetId="0">#REF!</definedName>
    <definedName name="aaa">#REF!</definedName>
    <definedName name="aaaaaaaaaaaaaa130" localSheetId="0">#REF!</definedName>
    <definedName name="aaaaaaaaaaaaaa130">#REF!</definedName>
    <definedName name="asdfsdf" localSheetId="0">'[12]1.2.3'!#REF!</definedName>
    <definedName name="asdfsdf">'[12]1.2.3'!#REF!</definedName>
    <definedName name="asdfsdf_10" localSheetId="0">'[13]1_2_3'!#REF!</definedName>
    <definedName name="asdfsdf_10">'[13]1_2_3'!#REF!</definedName>
    <definedName name="asdfsdf_12" localSheetId="0">'[13]1_2_3'!#REF!</definedName>
    <definedName name="asdfsdf_12">'[13]1_2_3'!#REF!</definedName>
    <definedName name="asdfsdf_18" localSheetId="0">'[13]1_2_3'!#REF!</definedName>
    <definedName name="asdfsdf_18">'[13]1_2_3'!#REF!</definedName>
    <definedName name="asdfsdf_22" localSheetId="0">'[13]1_2_3'!#REF!</definedName>
    <definedName name="asdfsdf_22">'[13]1_2_3'!#REF!</definedName>
    <definedName name="asdfsdf_27" localSheetId="0">'[13]1_2_3'!#REF!</definedName>
    <definedName name="asdfsdf_27">'[13]1_2_3'!#REF!</definedName>
    <definedName name="asdfsdf_29" localSheetId="0">'[13]1_2_3'!#REF!</definedName>
    <definedName name="asdfsdf_29">'[13]1_2_3'!#REF!</definedName>
    <definedName name="asdfsdf_31" localSheetId="0">'[13]1_2_3'!#REF!</definedName>
    <definedName name="asdfsdf_31">'[13]1_2_3'!#REF!</definedName>
    <definedName name="asdfsdf_38" localSheetId="0">'[13]1_2_3'!#REF!</definedName>
    <definedName name="asdfsdf_38">'[13]1_2_3'!#REF!</definedName>
    <definedName name="asdfsdf_40" localSheetId="0">'[13]1_2_3'!#REF!</definedName>
    <definedName name="asdfsdf_40">'[13]1_2_3'!#REF!</definedName>
    <definedName name="asdfsdf_44" localSheetId="0">'[13]1_2_3'!#REF!</definedName>
    <definedName name="asdfsdf_44">'[13]1_2_3'!#REF!</definedName>
    <definedName name="asdfsdf_48" localSheetId="0">'[13]1_2_3'!#REF!</definedName>
    <definedName name="asdfsdf_48">'[13]1_2_3'!#REF!</definedName>
    <definedName name="asdfsdf_57" localSheetId="0">'[14]1_2_3'!#REF!</definedName>
    <definedName name="asdfsdf_57">'[14]1_2_3'!#REF!</definedName>
    <definedName name="asdfsdf_6" localSheetId="0">'[13]1_2_3'!#REF!</definedName>
    <definedName name="asdfsdf_6">'[13]1_2_3'!#REF!</definedName>
    <definedName name="asdfsdf_61" localSheetId="0">'[15]1_2_3'!#REF!</definedName>
    <definedName name="asdfsdf_61">'[15]1_2_3'!#REF!</definedName>
    <definedName name="asdfsdf_72" localSheetId="0">'[15]1_2_3'!#REF!</definedName>
    <definedName name="asdfsdf_72">'[15]1_2_3'!#REF!</definedName>
    <definedName name="asdfsdf_77" localSheetId="0">'[13]1_2_3'!#REF!</definedName>
    <definedName name="asdfsdf_77">'[13]1_2_3'!#REF!</definedName>
    <definedName name="asdfsdf_8" localSheetId="0">'[13]1_2_3'!#REF!</definedName>
    <definedName name="asdfsdf_8">'[13]1_2_3'!#REF!</definedName>
    <definedName name="asdfsdf_83" localSheetId="0">'[14]1_2_3'!#REF!</definedName>
    <definedName name="asdfsdf_83">'[14]1_2_3'!#REF!</definedName>
    <definedName name="asdfsdf_85" localSheetId="0">'[13]1_2_3'!#REF!</definedName>
    <definedName name="asdfsdf_85">'[13]1_2_3'!#REF!</definedName>
    <definedName name="asdfsdf_87" localSheetId="0">'[13]1_2_3'!#REF!</definedName>
    <definedName name="asdfsdf_87">'[13]1_2_3'!#REF!</definedName>
    <definedName name="asdfsdf_91" localSheetId="0">'[13]1_2_3'!#REF!</definedName>
    <definedName name="asdfsdf_91">'[13]1_2_3'!#REF!</definedName>
    <definedName name="asdfsdf_97" localSheetId="0">'[13]1_2_3'!#REF!</definedName>
    <definedName name="asdfsdf_97">'[13]1_2_3'!#REF!</definedName>
    <definedName name="bbb" localSheetId="0">'[16]1.2.3'!#REF!</definedName>
    <definedName name="bbb">'[16]1.2.3'!#REF!</definedName>
    <definedName name="C_16" localSheetId="0">#REF!</definedName>
    <definedName name="C_16">#REF!</definedName>
    <definedName name="C_3" localSheetId="0">#REF!</definedName>
    <definedName name="C_3">#REF!</definedName>
    <definedName name="C_4">'[3]2_1_3'!$B$1:$C$65536</definedName>
    <definedName name="C_5">'[3]2_1_3'!$B$1:$C$65536</definedName>
    <definedName name="C_51" localSheetId="0">#REF!</definedName>
    <definedName name="C_51">#REF!</definedName>
    <definedName name="C_6">'[5]2_1_3'!$B$1:$C$65536</definedName>
    <definedName name="C_79" localSheetId="0">#REF!</definedName>
    <definedName name="C_79">#REF!</definedName>
    <definedName name="C_96" localSheetId="0">#REF!</definedName>
    <definedName name="C_96">#REF!</definedName>
    <definedName name="_xlnm.Print_Area" localSheetId="3">Diagramm_1!$A$1:$H$54</definedName>
    <definedName name="_xlnm.Print_Area" localSheetId="30">Fragebogen!$A$1:$L$38</definedName>
    <definedName name="_xlnm.Print_Area" localSheetId="1">Inhalt!$A$1:$C$42</definedName>
    <definedName name="_xlnm.Print_Area" localSheetId="5">'noch Tab_1.1'!$A$1:$O$62</definedName>
    <definedName name="_xlnm.Print_Area" localSheetId="8">'noch Tab_1.3'!$A$1:$M$61</definedName>
    <definedName name="_xlnm.Print_Area" localSheetId="12">'noch Tab_1.6'!$A$1:$R$39</definedName>
    <definedName name="_xlnm.Print_Area" localSheetId="16">'noch Tab_1.9'!$A$1:$S$36</definedName>
    <definedName name="_xlnm.Print_Area" localSheetId="31">Qualitätsbericht!$A$1:$H$48</definedName>
    <definedName name="_xlnm.Print_Area" localSheetId="6">Tab_1.2!$A$1:$F$134</definedName>
    <definedName name="_xlnm.Print_Area" localSheetId="7">Tab_1.3!$A$1:$Q$60</definedName>
    <definedName name="_xlnm.Print_Area" localSheetId="9">Tab_1.4!$A$1:$V$255</definedName>
    <definedName name="_xlnm.Print_Area" localSheetId="11">Tab_1.6!$A$1:$U$37</definedName>
    <definedName name="_xlnm.Print_Area" localSheetId="14">Tab_1.8!$A$1:$AC$36</definedName>
    <definedName name="_xlnm.Print_Area" localSheetId="17">Tab_2.1!$A$1:$K$57</definedName>
    <definedName name="_xlnm.Print_Area" localSheetId="18">Tab_2.2!$A$1:$T$38</definedName>
    <definedName name="_xlnm.Print_Area" localSheetId="19">Tab_2.3!$A$1:$T$38</definedName>
    <definedName name="_xlnm.Print_Area" localSheetId="20">Tab_2.4!$A$1:$T$39</definedName>
    <definedName name="_xlnm.Print_Area" localSheetId="21">Tab_2.5!$A$1:$T$39</definedName>
    <definedName name="_xlnm.Print_Area" localSheetId="23">Tab_3.2!$A$1:$K$251</definedName>
    <definedName name="_xlnm.Print_Area" localSheetId="24">Tab_3.3!$A$1:$K$74</definedName>
    <definedName name="_xlnm.Print_Area" localSheetId="25">Tab_4.1!$A$1:$I$35</definedName>
    <definedName name="_xlnm.Print_Area" localSheetId="27">Tab_5.2!$A$1:$F$56</definedName>
    <definedName name="_xlnm.Print_Area" localSheetId="29">Tab_6.2!$A$1:$J$55</definedName>
    <definedName name="_xlnm.Print_Area" localSheetId="2">Textteil!$A$1:$M$31</definedName>
    <definedName name="_xlnm.Print_Area" localSheetId="0">Titelseite!$A$1:$H$61</definedName>
    <definedName name="_xlnm.Print_Titles" localSheetId="5">'noch Tab_1.1'!$1:$7</definedName>
    <definedName name="_xlnm.Print_Titles" localSheetId="8">'noch Tab_1.3'!$A:$A,'noch Tab_1.3'!$1:$1</definedName>
    <definedName name="_xlnm.Print_Titles" localSheetId="12">'noch Tab_1.6'!$A:$A,'noch Tab_1.6'!$1:$2</definedName>
    <definedName name="_xlnm.Print_Titles" localSheetId="4">Tab_1.1!$1:$7</definedName>
    <definedName name="_xlnm.Print_Titles" localSheetId="6">Tab_1.2!$1:$7</definedName>
    <definedName name="_xlnm.Print_Titles" localSheetId="7">Tab_1.3!$A:$A,Tab_1.3!$1:$1</definedName>
    <definedName name="_xlnm.Print_Titles" localSheetId="9">Tab_1.4!$1:$6</definedName>
    <definedName name="_xlnm.Print_Titles" localSheetId="10">Tab_1.5!$1:$7</definedName>
    <definedName name="_xlnm.Print_Titles" localSheetId="11">Tab_1.6!$A:$A,Tab_1.6!$1:$2</definedName>
    <definedName name="_xlnm.Print_Titles" localSheetId="13">Tab_1.7!$1:$6</definedName>
    <definedName name="_xlnm.Print_Titles" localSheetId="14">Tab_1.8!$A:$A,Tab_1.8!$2:$7</definedName>
    <definedName name="_xlnm.Print_Titles" localSheetId="15">Tab_1.9!$A:$A,Tab_1.9!$1:$2</definedName>
    <definedName name="_xlnm.Print_Titles" localSheetId="22">Tab_3.1!$1:$7</definedName>
    <definedName name="_xlnm.Print_Titles" localSheetId="23">Tab_3.2!$1:$7</definedName>
    <definedName name="_xlnm.Print_Titles" localSheetId="24">Tab_3.3!$1:$6</definedName>
    <definedName name="_xlnm.Print_Titles" localSheetId="28">Tab_6.1!$1:$10</definedName>
    <definedName name="neu" localSheetId="0">#REF!</definedName>
    <definedName name="neu">#REF!</definedName>
    <definedName name="neu_10" localSheetId="0">#REF!</definedName>
    <definedName name="neu_10">#REF!</definedName>
    <definedName name="neu_12" localSheetId="0">#REF!</definedName>
    <definedName name="neu_12">#REF!</definedName>
    <definedName name="neu_18" localSheetId="0">#REF!</definedName>
    <definedName name="neu_18">#REF!</definedName>
    <definedName name="neu_22" localSheetId="0">#REF!</definedName>
    <definedName name="neu_22">#REF!</definedName>
    <definedName name="neu_27" localSheetId="0">#REF!</definedName>
    <definedName name="neu_27">#REF!</definedName>
    <definedName name="neu_29" localSheetId="0">#REF!</definedName>
    <definedName name="neu_29">#REF!</definedName>
    <definedName name="neu_31" localSheetId="0">#REF!</definedName>
    <definedName name="neu_31">#REF!</definedName>
    <definedName name="neu_38" localSheetId="0">#REF!</definedName>
    <definedName name="neu_38">#REF!</definedName>
    <definedName name="neu_40" localSheetId="0">#REF!</definedName>
    <definedName name="neu_40">#REF!</definedName>
    <definedName name="neu_44" localSheetId="0">#REF!</definedName>
    <definedName name="neu_44">#REF!</definedName>
    <definedName name="neu_48" localSheetId="0">#REF!</definedName>
    <definedName name="neu_48">#REF!</definedName>
    <definedName name="neu_57" localSheetId="0">#REF!</definedName>
    <definedName name="neu_57">#REF!</definedName>
    <definedName name="neu_6" localSheetId="0">#REF!</definedName>
    <definedName name="neu_6">#REF!</definedName>
    <definedName name="neu_61" localSheetId="0">#REF!</definedName>
    <definedName name="neu_61">#REF!</definedName>
    <definedName name="neu_72" localSheetId="0">#REF!</definedName>
    <definedName name="neu_72">#REF!</definedName>
    <definedName name="neu_77" localSheetId="0">#REF!</definedName>
    <definedName name="neu_77">#REF!</definedName>
    <definedName name="neu_8" localSheetId="0">#REF!</definedName>
    <definedName name="neu_8">#REF!</definedName>
    <definedName name="neu_83" localSheetId="0">#REF!</definedName>
    <definedName name="neu_83">#REF!</definedName>
    <definedName name="neu_85" localSheetId="0">#REF!</definedName>
    <definedName name="neu_85">#REF!</definedName>
    <definedName name="neu_87" localSheetId="0">#REF!</definedName>
    <definedName name="neu_87">#REF!</definedName>
    <definedName name="neu_91" localSheetId="0">#REF!</definedName>
    <definedName name="neu_91">#REF!</definedName>
    <definedName name="neu_97" localSheetId="0">#REF!</definedName>
    <definedName name="neu_97">#REF!</definedName>
    <definedName name="neuer" localSheetId="0">#REF!</definedName>
    <definedName name="neuer">#REF!</definedName>
    <definedName name="neus" localSheetId="0">#REF!</definedName>
    <definedName name="neus">#REF!</definedName>
    <definedName name="neus_10" localSheetId="0">#REF!</definedName>
    <definedName name="neus_10">#REF!</definedName>
    <definedName name="neus_12" localSheetId="0">#REF!</definedName>
    <definedName name="neus_12">#REF!</definedName>
    <definedName name="neus_18" localSheetId="0">#REF!</definedName>
    <definedName name="neus_18">#REF!</definedName>
    <definedName name="neus_22" localSheetId="0">#REF!</definedName>
    <definedName name="neus_22">#REF!</definedName>
    <definedName name="neus_27" localSheetId="0">#REF!</definedName>
    <definedName name="neus_27">#REF!</definedName>
    <definedName name="neus_29" localSheetId="0">#REF!</definedName>
    <definedName name="neus_29">#REF!</definedName>
    <definedName name="neus_31" localSheetId="0">#REF!</definedName>
    <definedName name="neus_31">#REF!</definedName>
    <definedName name="neus_38" localSheetId="0">#REF!</definedName>
    <definedName name="neus_38">#REF!</definedName>
    <definedName name="neus_40" localSheetId="0">#REF!</definedName>
    <definedName name="neus_40">#REF!</definedName>
    <definedName name="neus_44" localSheetId="0">#REF!</definedName>
    <definedName name="neus_44">#REF!</definedName>
    <definedName name="neus_48" localSheetId="0">#REF!</definedName>
    <definedName name="neus_48">#REF!</definedName>
    <definedName name="neus_57" localSheetId="0">#REF!</definedName>
    <definedName name="neus_57">#REF!</definedName>
    <definedName name="neus_6" localSheetId="0">#REF!</definedName>
    <definedName name="neus_6">#REF!</definedName>
    <definedName name="neus_61" localSheetId="0">#REF!</definedName>
    <definedName name="neus_61">#REF!</definedName>
    <definedName name="neus_72" localSheetId="0">#REF!</definedName>
    <definedName name="neus_72">#REF!</definedName>
    <definedName name="neus_77" localSheetId="0">#REF!</definedName>
    <definedName name="neus_77">#REF!</definedName>
    <definedName name="neus_8" localSheetId="0">#REF!</definedName>
    <definedName name="neus_8">#REF!</definedName>
    <definedName name="neus_83" localSheetId="0">#REF!</definedName>
    <definedName name="neus_83">#REF!</definedName>
    <definedName name="neus_85" localSheetId="0">#REF!</definedName>
    <definedName name="neus_85">#REF!</definedName>
    <definedName name="neus_87" localSheetId="0">#REF!</definedName>
    <definedName name="neus_87">#REF!</definedName>
    <definedName name="neus_91" localSheetId="0">#REF!</definedName>
    <definedName name="neus_91">#REF!</definedName>
    <definedName name="neus_97" localSheetId="0">#REF!</definedName>
    <definedName name="neus_97">#REF!</definedName>
    <definedName name="Text20" localSheetId="0">Titelseite!$B$58</definedName>
    <definedName name="Text9" localSheetId="0">Titelseite!$B$57</definedName>
  </definedNames>
  <calcPr calcId="145621"/>
</workbook>
</file>

<file path=xl/calcChain.xml><?xml version="1.0" encoding="utf-8"?>
<calcChain xmlns="http://schemas.openxmlformats.org/spreadsheetml/2006/main">
  <c r="U33" i="95" l="1"/>
  <c r="U45" i="95"/>
  <c r="C95" i="111" l="1"/>
  <c r="C94" i="111"/>
  <c r="C90" i="111"/>
  <c r="C89" i="111"/>
  <c r="C85" i="111"/>
  <c r="C84" i="111"/>
  <c r="C80" i="111"/>
  <c r="C79" i="111"/>
  <c r="C75" i="111"/>
  <c r="C74" i="111"/>
  <c r="C70" i="111"/>
  <c r="C69" i="111"/>
  <c r="C65" i="111"/>
  <c r="C64" i="111"/>
  <c r="C59" i="111"/>
  <c r="C55" i="111"/>
  <c r="C54" i="111"/>
  <c r="C50" i="111"/>
  <c r="C49" i="111"/>
  <c r="C40" i="111"/>
  <c r="C39" i="111"/>
  <c r="C35" i="111"/>
  <c r="C34" i="111"/>
  <c r="C25" i="111"/>
  <c r="C24" i="111"/>
  <c r="C15" i="111"/>
  <c r="C14" i="111"/>
  <c r="E22" i="79"/>
</calcChain>
</file>

<file path=xl/sharedStrings.xml><?xml version="1.0" encoding="utf-8"?>
<sst xmlns="http://schemas.openxmlformats.org/spreadsheetml/2006/main" count="3639" uniqueCount="896">
  <si>
    <t>t Trockenmasse</t>
  </si>
  <si>
    <t xml:space="preserve">Mittelwerte (gewogenes arithmetisches Mittel)    </t>
  </si>
  <si>
    <t>Strukturdaten der Abwasserbehandlung</t>
  </si>
  <si>
    <t>und zwar</t>
  </si>
  <si>
    <t>Binnenproduktion (§§ 7, 8 UStatG)</t>
  </si>
  <si>
    <t>insgesamt</t>
  </si>
  <si>
    <t xml:space="preserve">davon aus der </t>
  </si>
  <si>
    <t>davon</t>
  </si>
  <si>
    <t>nichtöffentlichen Abwasserbehandlung</t>
  </si>
  <si>
    <t xml:space="preserve">eigene </t>
  </si>
  <si>
    <t>fremde</t>
  </si>
  <si>
    <t xml:space="preserve"> zusammen</t>
  </si>
  <si>
    <t>eigene</t>
  </si>
  <si>
    <t>exportierte</t>
  </si>
  <si>
    <t>biologisch</t>
  </si>
  <si>
    <t>chemisch-physikalisch</t>
  </si>
  <si>
    <t>Schlämme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</si>
  <si>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</si>
  <si>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</si>
  <si>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</si>
  <si>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</si>
  <si>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</si>
  <si>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</si>
  <si>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</si>
  <si>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</si>
  <si>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</si>
  <si>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</si>
  <si>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</si>
  <si>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</si>
  <si>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</si>
  <si>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</si>
  <si>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</si>
  <si>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</si>
  <si>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Deutschland</t>
  </si>
  <si>
    <t>Ostdeutschland ohne Berlin</t>
  </si>
  <si>
    <t>Stadtstaaten</t>
  </si>
  <si>
    <t>in ein anderes
Bundesland
verbracht wurde</t>
  </si>
  <si>
    <t>ins Ausland
verbracht 
wurde</t>
  </si>
  <si>
    <t>darunter</t>
  </si>
  <si>
    <t>Anzahl</t>
  </si>
  <si>
    <t>1</t>
  </si>
  <si>
    <t>2</t>
  </si>
  <si>
    <t>3</t>
  </si>
  <si>
    <t>4</t>
  </si>
  <si>
    <t>5</t>
  </si>
  <si>
    <t>6</t>
  </si>
  <si>
    <t>Stoffliche Verwertung</t>
  </si>
  <si>
    <t>zusammen</t>
  </si>
  <si>
    <t>7</t>
  </si>
  <si>
    <t>Westdeutsche Flächenländer</t>
  </si>
  <si>
    <t>2010</t>
  </si>
  <si>
    <t>ausschließlich mechanischer Behandlung</t>
  </si>
  <si>
    <t>chemischer und/oder chemisch-physikalischer Behandlung</t>
  </si>
  <si>
    <t>Maßeinheit</t>
  </si>
  <si>
    <t>Länder</t>
  </si>
  <si>
    <t>Blei</t>
  </si>
  <si>
    <t xml:space="preserve">     
     mg/kg TS</t>
  </si>
  <si>
    <t>Chrom</t>
  </si>
  <si>
    <t>Kupfer</t>
  </si>
  <si>
    <t>Nickel</t>
  </si>
  <si>
    <t>Quecksilber</t>
  </si>
  <si>
    <t>AOX</t>
  </si>
  <si>
    <t>ng TE/kg</t>
  </si>
  <si>
    <t>Stickstoff (N-insg.)</t>
  </si>
  <si>
    <t xml:space="preserve">     mg/kg TS</t>
  </si>
  <si>
    <t>Stickstoff (Ammon.)</t>
  </si>
  <si>
    <t>Magnesiumoxid (MgO)</t>
  </si>
  <si>
    <t>Trockensubstanz</t>
  </si>
  <si>
    <t>Org. Substanz</t>
  </si>
  <si>
    <t>pH-Wert</t>
  </si>
  <si>
    <t>ph-Wert</t>
  </si>
  <si>
    <t>bas. wirks. Stoffe</t>
  </si>
  <si>
    <t>mg/kg TS</t>
  </si>
  <si>
    <t>Umwelt</t>
  </si>
  <si>
    <t>Vervielfältigung und Verbreitung, auch auszugsweise, mit Quellenangabe gestattet.</t>
  </si>
  <si>
    <t>Tabellen</t>
  </si>
  <si>
    <t>Diagramm</t>
  </si>
  <si>
    <t>Veränderung zum Vorjahr 
in %</t>
  </si>
  <si>
    <t xml:space="preserve">t Trockenmasse </t>
  </si>
  <si>
    <t>Entsorgungsweg</t>
  </si>
  <si>
    <t>Nachrichtlich</t>
  </si>
  <si>
    <t>Deponie</t>
  </si>
  <si>
    <t>8</t>
  </si>
  <si>
    <t>Landwirtschaft</t>
  </si>
  <si>
    <t>Zwischenlager</t>
  </si>
  <si>
    <t>Klärschlammbilanzen</t>
  </si>
  <si>
    <t>t Trocken-masse</t>
  </si>
  <si>
    <t>in ein anderes Bundesland verbracht wurde</t>
  </si>
  <si>
    <t>ins Ausland verbracht wurde</t>
  </si>
  <si>
    <t>im eigenen Bundesland verwertet wurde</t>
  </si>
  <si>
    <r>
      <t>im eigenen Bundesland verwertet</t>
    </r>
    <r>
      <rPr>
        <sz val="9"/>
        <color indexed="10"/>
        <rFont val="MetaNormalLF-Roman"/>
        <family val="2"/>
      </rPr>
      <t xml:space="preserve"> </t>
    </r>
    <r>
      <rPr>
        <sz val="9"/>
        <rFont val="MetaNormalLF-Roman"/>
        <family val="2"/>
      </rPr>
      <t>wurde</t>
    </r>
  </si>
  <si>
    <t>Inhaltsverzeichnis</t>
  </si>
  <si>
    <t>Anhang</t>
  </si>
  <si>
    <t>Fragebogen</t>
  </si>
  <si>
    <t>Qualitätsbericht</t>
  </si>
  <si>
    <t>Regionale Gliederung</t>
  </si>
  <si>
    <t>biologischer Behandlung mit zusätzlichen Verfahrensstufen</t>
  </si>
  <si>
    <t>Klärschlammentsorgung</t>
  </si>
  <si>
    <t>1.1</t>
  </si>
  <si>
    <t>1.2</t>
  </si>
  <si>
    <t>1.3</t>
  </si>
  <si>
    <t>1.4</t>
  </si>
  <si>
    <t>1.5</t>
  </si>
  <si>
    <t>1.6</t>
  </si>
  <si>
    <t>2.1</t>
  </si>
  <si>
    <t>2.2</t>
  </si>
  <si>
    <t>2.3</t>
  </si>
  <si>
    <t>2.4</t>
  </si>
  <si>
    <t>2.5</t>
  </si>
  <si>
    <t>Allgemeines</t>
  </si>
  <si>
    <t>3.1</t>
  </si>
  <si>
    <t>3.2</t>
  </si>
  <si>
    <t>4.1</t>
  </si>
  <si>
    <t>3.3</t>
  </si>
  <si>
    <t>1 Klärschlammentsorgung</t>
  </si>
  <si>
    <r>
      <t>Phosphat (P</t>
    </r>
    <r>
      <rPr>
        <vertAlign val="subscript"/>
        <sz val="9"/>
        <rFont val="MetaNormalLF-Roman"/>
        <family val="2"/>
      </rPr>
      <t>2</t>
    </r>
    <r>
      <rPr>
        <sz val="9"/>
        <rFont val="MetaNormalLF-Roman"/>
        <family val="2"/>
      </rPr>
      <t>O</t>
    </r>
    <r>
      <rPr>
        <vertAlign val="subscript"/>
        <sz val="9"/>
        <rFont val="MetaNormalLF-Roman"/>
        <family val="2"/>
      </rPr>
      <t>5</t>
    </r>
    <r>
      <rPr>
        <sz val="9"/>
        <rFont val="MetaNormalLF-Roman"/>
        <family val="2"/>
      </rPr>
      <t>)</t>
    </r>
  </si>
  <si>
    <r>
      <t>Kaliumoxid (K</t>
    </r>
    <r>
      <rPr>
        <vertAlign val="subscript"/>
        <sz val="9"/>
        <rFont val="MetaNormalLF-Roman"/>
        <family val="2"/>
      </rPr>
      <t>2</t>
    </r>
    <r>
      <rPr>
        <sz val="9"/>
        <rFont val="MetaNormalLF-Roman"/>
        <family val="2"/>
      </rPr>
      <t>O)</t>
    </r>
  </si>
  <si>
    <t>3 Klärschlammbilanzen</t>
  </si>
  <si>
    <t>Teilmenge des direkt entsorgten Klärschlamms, die</t>
  </si>
  <si>
    <t>Direkte Klärschlammentsorgung insgesamt</t>
  </si>
  <si>
    <t>Thermische Entsorgung</t>
  </si>
  <si>
    <t>Regionale Gliederung
------
Jahr</t>
  </si>
  <si>
    <t>2 Klärschlamm in der Landwirtschaft - Ergebnisse der Klärschlammberichterstattung</t>
  </si>
  <si>
    <t>Stoffart</t>
  </si>
  <si>
    <t>Abwasserbehandlung - Klärschlamm</t>
  </si>
  <si>
    <t>Klärschlamm in der Landwirtschaft - Ergebnisse der Klärschlammberichterstattung</t>
  </si>
  <si>
    <t>Textteil</t>
  </si>
  <si>
    <t>zum Öffnen bitte auf die Abbildung doppelt klicken</t>
  </si>
  <si>
    <t>Zeichenerklärung, Abkürzungen, Allgemeine Hinweise</t>
  </si>
  <si>
    <t>zum Öffnen bitte auf den Fragebogen doppelt klicken</t>
  </si>
  <si>
    <t>darunter nichtöffentliche biologische Abwasserbehandlung</t>
  </si>
  <si>
    <t>andere Beseitigung/ 
keine Angabe</t>
  </si>
  <si>
    <t>Ihr Kontakt zu uns:</t>
  </si>
  <si>
    <t>Regionale 
Gliederung
------
Jahr</t>
  </si>
  <si>
    <t>Entsorgung als 
gefährlicher Abfall</t>
  </si>
  <si>
    <t>stoffliche Verwertung  bei landschaftsbaulichen Maßnahmen</t>
  </si>
  <si>
    <t>thermische Entsorgung</t>
  </si>
  <si>
    <t>www.destatis.de/kontakt</t>
  </si>
  <si>
    <t>2013</t>
  </si>
  <si>
    <r>
      <t xml:space="preserve">im eigenen Bundesland </t>
    </r>
    <r>
      <rPr>
        <sz val="9"/>
        <rFont val="MetaNormalLF-Roman"/>
        <family val="2"/>
      </rPr>
      <t>verwertet</t>
    </r>
    <r>
      <rPr>
        <sz val="9"/>
        <rFont val="MetaNormalLF-Roman"/>
        <family val="2"/>
      </rPr>
      <t xml:space="preserve"> wurde</t>
    </r>
  </si>
  <si>
    <t>Direkte
Klärschlamm-
entsorgung
insgesamt</t>
  </si>
  <si>
    <t>Mono-
verbrennung</t>
  </si>
  <si>
    <t>Mit-
verbrennung</t>
  </si>
  <si>
    <t>unbekannt</t>
  </si>
  <si>
    <t xml:space="preserve">Deutschland               </t>
  </si>
  <si>
    <t xml:space="preserve">Stadtstaaten              </t>
  </si>
  <si>
    <t xml:space="preserve">Baden-Württemberg         </t>
  </si>
  <si>
    <t xml:space="preserve">Bayern                    </t>
  </si>
  <si>
    <t xml:space="preserve">Berlin                    </t>
  </si>
  <si>
    <t xml:space="preserve">Brandenburg               </t>
  </si>
  <si>
    <t xml:space="preserve">Bremen                    </t>
  </si>
  <si>
    <t xml:space="preserve">Hamburg                   </t>
  </si>
  <si>
    <t xml:space="preserve">Hessen                    </t>
  </si>
  <si>
    <t xml:space="preserve">Mecklenburg-Vorpommern    </t>
  </si>
  <si>
    <t xml:space="preserve">Niedersachsen             </t>
  </si>
  <si>
    <t xml:space="preserve">Nordrhein-Westfalen       </t>
  </si>
  <si>
    <t xml:space="preserve">Rheinland-Pfalz           </t>
  </si>
  <si>
    <t xml:space="preserve">Saarland                  </t>
  </si>
  <si>
    <t xml:space="preserve">Sachsen                   </t>
  </si>
  <si>
    <t xml:space="preserve">Sachsen-Anhalt            </t>
  </si>
  <si>
    <t xml:space="preserve">Schleswig-Holstein        </t>
  </si>
  <si>
    <t xml:space="preserve">Thüringen                 </t>
  </si>
  <si>
    <r>
      <t xml:space="preserve">im eigenen Bundesland </t>
    </r>
    <r>
      <rPr>
        <sz val="9"/>
        <rFont val="MetaNormalLF-Roman"/>
        <family val="2"/>
      </rPr>
      <t>verwertet w</t>
    </r>
    <r>
      <rPr>
        <sz val="9"/>
        <rFont val="MetaNormalLF-Roman"/>
        <family val="2"/>
      </rPr>
      <t>urde</t>
    </r>
  </si>
  <si>
    <t>Regionale Gliederung      ------          Jahr</t>
  </si>
  <si>
    <t>Veränderung zum Vorjahr in %</t>
  </si>
  <si>
    <t>Wirtschaftsgliederung (WZ 2008)</t>
  </si>
  <si>
    <t>B</t>
  </si>
  <si>
    <t xml:space="preserve">Verarbeitendes Gewerbe                                                                                                                                                                                            </t>
  </si>
  <si>
    <t xml:space="preserve">Energieversorgung                                                                                                                                                                                                 </t>
  </si>
  <si>
    <t>H</t>
  </si>
  <si>
    <t xml:space="preserve">Gastgewerbe                                                                                                                                                                                                       </t>
  </si>
  <si>
    <t>M</t>
  </si>
  <si>
    <t>2014</t>
  </si>
  <si>
    <t>X</t>
  </si>
  <si>
    <t>.</t>
  </si>
  <si>
    <t>Fragebogen 7KS</t>
  </si>
  <si>
    <t>Stofflliche Verwertung von Klärschlamm aus öffentlicher und nichtöffentlicher Abwasserbehandlung in der</t>
  </si>
  <si>
    <r>
      <t xml:space="preserve">in der Landwirtschaft </t>
    </r>
    <r>
      <rPr>
        <vertAlign val="superscript"/>
        <sz val="9"/>
        <rFont val="MetaNormalLF-Roman"/>
        <family val="2"/>
      </rPr>
      <t>2</t>
    </r>
  </si>
  <si>
    <r>
      <t xml:space="preserve">bei landschaftsbaulichen Maßnahmen </t>
    </r>
    <r>
      <rPr>
        <vertAlign val="superscript"/>
        <sz val="9"/>
        <rFont val="MetaNormalLF-Roman"/>
        <family val="2"/>
      </rPr>
      <t>3</t>
    </r>
  </si>
  <si>
    <t>2 Nach Klärschlammverordnung (AbfKlärV).</t>
  </si>
  <si>
    <t>3 Z. B. Rekultivierung, Kompostierung.</t>
  </si>
  <si>
    <t>1 Nach Klärschlammverordnung (AbfKlärV).</t>
  </si>
  <si>
    <r>
      <t xml:space="preserve">Grenzwerte laut AbfKlärV </t>
    </r>
    <r>
      <rPr>
        <vertAlign val="superscript"/>
        <sz val="9"/>
        <rFont val="MetaNormalLF-Roman"/>
        <family val="2"/>
      </rPr>
      <t>1</t>
    </r>
  </si>
  <si>
    <t xml:space="preserve">1 Gemäß § 4 Absätze 8 bis 12 AbfKlärV. Werden für einen Schadstoff zwei Grenzwerte angegeben, so bezieht sich der erste Grenzwert auf die Bodenuntersuchung und der zweite auf die Klärschlammuntersuchung. </t>
  </si>
  <si>
    <t>2 Bezogen auf die "Direkte Klärschlammentsorgung insgesamt". Abweichungen in den Summen sind rundungsbedingt.</t>
  </si>
  <si>
    <r>
      <t xml:space="preserve">Anteil in % </t>
    </r>
    <r>
      <rPr>
        <vertAlign val="superscript"/>
        <sz val="9"/>
        <rFont val="MetaNormalLF-Roman"/>
        <family val="2"/>
      </rPr>
      <t>2</t>
    </r>
  </si>
  <si>
    <r>
      <t xml:space="preserve">Direkte Klärschlamm-entsorung insgesamt </t>
    </r>
    <r>
      <rPr>
        <vertAlign val="superscript"/>
        <sz val="9"/>
        <rFont val="MetaNormalLF-Roman"/>
        <family val="2"/>
      </rPr>
      <t>1</t>
    </r>
  </si>
  <si>
    <r>
      <t xml:space="preserve">Direkte Klärschlamm- entsorgung insgesamt </t>
    </r>
    <r>
      <rPr>
        <vertAlign val="superscript"/>
        <sz val="9"/>
        <rFont val="MetaNormalLF-Roman"/>
        <family val="2"/>
      </rPr>
      <t>1</t>
    </r>
  </si>
  <si>
    <r>
      <t>Direkte Klärschlamm- entsorgung</t>
    </r>
    <r>
      <rPr>
        <sz val="9"/>
        <color indexed="10"/>
        <rFont val="MetaNormalLF-Roman"/>
        <family val="2"/>
      </rPr>
      <t xml:space="preserve"> </t>
    </r>
    <r>
      <rPr>
        <sz val="9"/>
        <rFont val="MetaNormalLF-Roman"/>
        <family val="2"/>
      </rPr>
      <t xml:space="preserve">insgesamt </t>
    </r>
    <r>
      <rPr>
        <vertAlign val="superscript"/>
        <sz val="9"/>
        <rFont val="MetaNormalLF-Roman"/>
        <family val="2"/>
      </rPr>
      <t>1</t>
    </r>
  </si>
  <si>
    <t>Direkte
Klärschlammentsorgung
insgesamt</t>
  </si>
  <si>
    <t>Monoverbrennung</t>
  </si>
  <si>
    <t>Mitverbrennung</t>
  </si>
  <si>
    <t>Fragebogen 8L</t>
  </si>
  <si>
    <t>Erhebung der nichtöffentlichen Wasserversorgung</t>
  </si>
  <si>
    <t>t Trocken-
masse</t>
  </si>
  <si>
    <t xml:space="preserve">        Einführung</t>
  </si>
  <si>
    <t xml:space="preserve">   Begriffsbestimmungen</t>
  </si>
  <si>
    <t xml:space="preserve">                   Methodische Erläuterungen</t>
  </si>
  <si>
    <t>zu-sammen</t>
  </si>
  <si>
    <r>
      <t xml:space="preserve">bei land-schafts-baulichen Maß-nahmen </t>
    </r>
    <r>
      <rPr>
        <vertAlign val="superscript"/>
        <sz val="9"/>
        <rFont val="MetaNormalLF-Roman"/>
        <family val="2"/>
      </rPr>
      <t>3</t>
    </r>
  </si>
  <si>
    <t>Abgabe an andere Abwasser-behandlungsanlagen</t>
  </si>
  <si>
    <t>N</t>
  </si>
  <si>
    <t>Erbringung von sonstigen wirtschaftlichen Dienstleistungen</t>
  </si>
  <si>
    <t>O</t>
  </si>
  <si>
    <t>Öffentliche Verwaltung, Verteidigung; Sozialversicherung</t>
  </si>
  <si>
    <t>R</t>
  </si>
  <si>
    <t>Kunst, Unterhaltung und Erholung</t>
  </si>
  <si>
    <t>Erbringung von sonstigen Dienstleistungen</t>
  </si>
  <si>
    <t xml:space="preserve">Wasserversorgung; Abwasser- und Abfallentsorgung und Beseitigung von Umweltverschmutzungen                                                                                                                           </t>
  </si>
  <si>
    <t xml:space="preserve">Verkehr und Lagerei                                                                                                                                                                                                </t>
  </si>
  <si>
    <t xml:space="preserve">Erbringung von freiberuflichen, wissenschaftlichen und technischen Dienstleistungen                                                                                                                                </t>
  </si>
  <si>
    <r>
      <t xml:space="preserve">in der Landwirt-schaft </t>
    </r>
    <r>
      <rPr>
        <vertAlign val="superscript"/>
        <sz val="9"/>
        <rFont val="MetaNormalLF-Roman"/>
        <family val="2"/>
      </rPr>
      <t>2</t>
    </r>
  </si>
  <si>
    <r>
      <t xml:space="preserve">bei landschaftsbaulichen 
Maßnahmen </t>
    </r>
    <r>
      <rPr>
        <vertAlign val="superscript"/>
        <sz val="9"/>
        <rFont val="MetaNormalLF-Roman"/>
        <family val="2"/>
      </rPr>
      <t>3</t>
    </r>
  </si>
  <si>
    <t>&gt;5</t>
  </si>
  <si>
    <t xml:space="preserve">(100) ng TE/kg </t>
  </si>
  <si>
    <t>50/200</t>
  </si>
  <si>
    <t>60/800</t>
  </si>
  <si>
    <t>100/900</t>
  </si>
  <si>
    <t>Zink</t>
  </si>
  <si>
    <t>Cadmium</t>
  </si>
  <si>
    <r>
      <t xml:space="preserve">Hamburg </t>
    </r>
    <r>
      <rPr>
        <vertAlign val="superscript"/>
        <sz val="9"/>
        <rFont val="MetaNormalLF-Roman"/>
        <family val="2"/>
      </rPr>
      <t>3</t>
    </r>
  </si>
  <si>
    <r>
      <t xml:space="preserve">Berlin </t>
    </r>
    <r>
      <rPr>
        <vertAlign val="superscript"/>
        <sz val="9"/>
        <rFont val="MetaNormalLF-Roman"/>
        <family val="2"/>
      </rPr>
      <t>3</t>
    </r>
  </si>
  <si>
    <r>
      <t xml:space="preserve">Baden-Württem-berg </t>
    </r>
    <r>
      <rPr>
        <vertAlign val="superscript"/>
        <sz val="9"/>
        <rFont val="MetaNormalLF-Roman"/>
        <family val="2"/>
      </rPr>
      <t>2</t>
    </r>
  </si>
  <si>
    <r>
      <t xml:space="preserve">Branden-burg </t>
    </r>
    <r>
      <rPr>
        <vertAlign val="superscript"/>
        <sz val="9"/>
        <rFont val="MetaNormalLF-Roman"/>
        <family val="2"/>
      </rPr>
      <t>2</t>
    </r>
  </si>
  <si>
    <r>
      <t xml:space="preserve">Bremen </t>
    </r>
    <r>
      <rPr>
        <vertAlign val="superscript"/>
        <sz val="9"/>
        <rFont val="MetaNormalLF-Roman"/>
        <family val="2"/>
      </rPr>
      <t>2</t>
    </r>
  </si>
  <si>
    <r>
      <t xml:space="preserve">Nieder-sachsen </t>
    </r>
    <r>
      <rPr>
        <vertAlign val="superscript"/>
        <sz val="9"/>
        <rFont val="MetaNormalLF-Roman"/>
        <family val="2"/>
      </rPr>
      <t>2</t>
    </r>
  </si>
  <si>
    <r>
      <t xml:space="preserve">Sachsen-Anhalt </t>
    </r>
    <r>
      <rPr>
        <vertAlign val="superscript"/>
        <sz val="9"/>
        <rFont val="MetaNormalLF-Roman"/>
        <family val="2"/>
      </rPr>
      <t>2</t>
    </r>
  </si>
  <si>
    <r>
      <t xml:space="preserve">Schleswig-Holstein </t>
    </r>
    <r>
      <rPr>
        <vertAlign val="superscript"/>
        <sz val="9"/>
        <rFont val="MetaNormalLF-Roman"/>
        <family val="2"/>
      </rPr>
      <t>2</t>
    </r>
  </si>
  <si>
    <t>Phosphor (P-insg.)</t>
  </si>
  <si>
    <t>3 Keine Klärschlammverwertung in der Landwirtschaft. Das gesamte Klärschlammaufkommen wird thermisch entsorgt.</t>
  </si>
  <si>
    <r>
      <t xml:space="preserve">Baden-
Württem-berg </t>
    </r>
    <r>
      <rPr>
        <vertAlign val="superscript"/>
        <sz val="9"/>
        <rFont val="MetaNormalLF-Roman"/>
        <family val="2"/>
      </rPr>
      <t>2</t>
    </r>
  </si>
  <si>
    <t>1.7</t>
  </si>
  <si>
    <t>1.8</t>
  </si>
  <si>
    <t>1.9</t>
  </si>
  <si>
    <t xml:space="preserve">Klärschlammgehalte des in der Landwirtschaft verwerteten Klärschlamms; Basis: Klärschlammberichte der Länder 2013 </t>
  </si>
  <si>
    <t xml:space="preserve">4 Strukturdaten der Abwasserbehandlung                                                                                               </t>
  </si>
  <si>
    <t>Ergebnisse 2013 wegen methodischer Änderungen nicht mit Vorerhebungen vergleichbar.</t>
  </si>
  <si>
    <r>
      <t>öffentlichen Abwasserbehandlung</t>
    </r>
    <r>
      <rPr>
        <vertAlign val="superscript"/>
        <sz val="9"/>
        <rFont val="MetaNormalLF-Roman"/>
        <family val="2"/>
      </rPr>
      <t xml:space="preserve"> </t>
    </r>
  </si>
  <si>
    <t>Binnenverwertung (nur Klärschlamm aus öffentlicher Abwasserbehandlung)</t>
  </si>
  <si>
    <t>4 Z.B. Baustoffe, Vererdung, Vergärung.</t>
  </si>
  <si>
    <r>
      <t xml:space="preserve">sonstige stoffliche Verwertung </t>
    </r>
    <r>
      <rPr>
        <vertAlign val="superscript"/>
        <sz val="9"/>
        <rFont val="MetaNormalLF-Roman"/>
        <family val="2"/>
      </rPr>
      <t>4</t>
    </r>
  </si>
  <si>
    <r>
      <t xml:space="preserve">Deponie </t>
    </r>
    <r>
      <rPr>
        <vertAlign val="superscript"/>
        <sz val="9"/>
        <rFont val="MetaNormalLF-Roman"/>
        <family val="2"/>
      </rPr>
      <t>5</t>
    </r>
  </si>
  <si>
    <r>
      <t xml:space="preserve">Sonstige direkte Entsorgung </t>
    </r>
    <r>
      <rPr>
        <vertAlign val="superscript"/>
        <sz val="9"/>
        <rFont val="MetaNormalLF-Roman"/>
        <family val="2"/>
      </rPr>
      <t>6</t>
    </r>
  </si>
  <si>
    <t>6 Hierzu zählt auch die Abgabe an Trocknungsanlagen, wenn die weitere Entsorgung nicht bekannt ist.</t>
  </si>
  <si>
    <t>6 Öffentliche Abwasserbehandlung: Hierzu zählt auch die Abgabe an Trocknungsanlagen, wenn die weitere Entsorgung nicht bekannt ist.</t>
  </si>
  <si>
    <r>
      <t xml:space="preserve">Bayern </t>
    </r>
    <r>
      <rPr>
        <vertAlign val="superscript"/>
        <sz val="9"/>
        <rFont val="MetaNormalLF-Roman"/>
        <family val="2"/>
      </rPr>
      <t>8</t>
    </r>
    <r>
      <rPr>
        <sz val="9"/>
        <rFont val="MetaNormalLF-Roman"/>
        <family val="2"/>
      </rPr>
      <t xml:space="preserve">                    </t>
    </r>
  </si>
  <si>
    <t>7 Bezogen auf die "Direkte Klärschlammentsorgung insgesamt". Abweichungen in den Summen sind rundungsbedingt.</t>
  </si>
  <si>
    <r>
      <t xml:space="preserve">Bayern </t>
    </r>
    <r>
      <rPr>
        <vertAlign val="superscript"/>
        <sz val="9"/>
        <rFont val="MetaNormalLF-Roman"/>
        <family val="2"/>
      </rPr>
      <t>8</t>
    </r>
  </si>
  <si>
    <t>8 Bis 2012: Landschaftsbauliche Maßnahmen inklusive sonstige stoffliche Verwertung.</t>
  </si>
  <si>
    <t>5 Soweit nach der Deponieverordnung noch zulässig.</t>
  </si>
  <si>
    <r>
      <t xml:space="preserve">Deponie </t>
    </r>
    <r>
      <rPr>
        <vertAlign val="superscript"/>
        <sz val="9"/>
        <color indexed="8"/>
        <rFont val="MetaNormalLF-Roman"/>
        <family val="2"/>
      </rPr>
      <t>5</t>
    </r>
  </si>
  <si>
    <t>6 Z.B. Deponie, soweit nach Deponieverordnung noch zulässig. Hierzu zählen auch Trocknungsanlagen, wenn keine weitere Entsorgung bekannt ist.</t>
  </si>
  <si>
    <t>PCDD/PCDF als TE</t>
  </si>
  <si>
    <t>PCB 180</t>
  </si>
  <si>
    <t>PCB 153</t>
  </si>
  <si>
    <t>PCB 138</t>
  </si>
  <si>
    <t>PCB 101</t>
  </si>
  <si>
    <t>PCB 52</t>
  </si>
  <si>
    <t>PCB 28</t>
  </si>
  <si>
    <t xml:space="preserve">PCDD/PCDF als TE </t>
  </si>
  <si>
    <t>1 Einschließlich der von anderen Abwasserbehandlungsanlagen bezogenen Klärschlammmenge, ohne Abgabe an andere Abwasserbehandlungsanlagen.</t>
  </si>
  <si>
    <r>
      <t xml:space="preserve">Direkte Klärschlamm- entsorgung insgesamt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</t>
    </r>
  </si>
  <si>
    <t xml:space="preserve">7 Nichtöffentliche Abwasserbehandlung: Z.B. Deponie, soweit nach Deponieverordnung noch zulässig. Hierzu zählen auch Trocknungsanlagen, 
wenn keine weitere Entsorgung bekannt ist. </t>
  </si>
  <si>
    <r>
      <t xml:space="preserve">Anteil in % </t>
    </r>
    <r>
      <rPr>
        <vertAlign val="superscript"/>
        <sz val="9"/>
        <rFont val="MetaNormalLF-Roman"/>
        <family val="2"/>
      </rPr>
      <t>7</t>
    </r>
  </si>
  <si>
    <r>
      <t xml:space="preserve">Anteil 
in % </t>
    </r>
    <r>
      <rPr>
        <vertAlign val="superscript"/>
        <sz val="9"/>
        <rFont val="MetaNormalLF-Roman"/>
        <family val="2"/>
      </rPr>
      <t>7</t>
    </r>
  </si>
  <si>
    <r>
      <t xml:space="preserve">Anteil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in %</t>
    </r>
  </si>
  <si>
    <t>Anteil in %</t>
  </si>
  <si>
    <t>5 Bis 2012: Soweit nach Deponieverordnung noch zulässig.</t>
  </si>
  <si>
    <t>5 Nur Schlamm aus chemisch-physikalischer nichtöffentlicher Abwasserbehandlung.</t>
  </si>
  <si>
    <r>
      <t xml:space="preserve">Anderer Verbleib/ 
keine Angabe </t>
    </r>
    <r>
      <rPr>
        <vertAlign val="superscript"/>
        <sz val="9"/>
        <rFont val="MetaNormalLF-Roman"/>
        <family val="2"/>
      </rPr>
      <t>5</t>
    </r>
  </si>
  <si>
    <t>7 Nur Schlamm aus chemisch-physikalischer nichtöffentlicher Abwasserbehandlung.</t>
  </si>
  <si>
    <t>8 Nur Schlamm aus chemisch-physikalischer nichtöffentlicher Abwasserbehandlung.</t>
  </si>
  <si>
    <r>
      <t xml:space="preserve">2013 </t>
    </r>
    <r>
      <rPr>
        <vertAlign val="superscript"/>
        <sz val="9"/>
        <rFont val="MetaNormalLF-Roman"/>
        <family val="2"/>
      </rPr>
      <t>8</t>
    </r>
  </si>
  <si>
    <r>
      <t xml:space="preserve">Andere Beseitigung/ 
keine Angabe </t>
    </r>
    <r>
      <rPr>
        <vertAlign val="superscript"/>
        <sz val="9"/>
        <rFont val="MetaNormalLF-Roman"/>
        <family val="2"/>
      </rPr>
      <t>7</t>
    </r>
  </si>
  <si>
    <r>
      <t xml:space="preserve">Andere Beseitigung/
keine Angabe </t>
    </r>
    <r>
      <rPr>
        <vertAlign val="superscript"/>
        <sz val="9"/>
        <rFont val="MetaNormalLF-Roman"/>
        <family val="2"/>
      </rPr>
      <t>8</t>
    </r>
  </si>
  <si>
    <t>Erhebung der öffentlichen Abwasserentsorgung -</t>
  </si>
  <si>
    <t>Ergebnisse 2013 wegen methodischer Änderungen nicht immer mit Vorerhebungen vergleichbar.</t>
  </si>
  <si>
    <t>Darunter</t>
  </si>
  <si>
    <r>
      <t>2 Die Phosphorwerte wurden gemäß § 6 Absatz 1 Nummer 3 Buchstabe b Düngemittelverordnung aus den Phosphatangaben berechnet (P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O</t>
    </r>
    <r>
      <rPr>
        <vertAlign val="subscript"/>
        <sz val="8"/>
        <rFont val="MetaNormalLF-Roman"/>
        <family val="2"/>
      </rPr>
      <t>5</t>
    </r>
    <r>
      <rPr>
        <sz val="8"/>
        <rFont val="MetaNormalLF-Roman"/>
        <family val="2"/>
      </rPr>
      <t xml:space="preserve"> x 0,436).</t>
    </r>
  </si>
  <si>
    <t>in ein anderes
Bundesland
verbracht 
wurde</t>
  </si>
  <si>
    <t>im eigenen Bundesland verwertet 
wurde</t>
  </si>
  <si>
    <t xml:space="preserve">5 Strukturdaten der Klärschlammbehandlung                                                                                               </t>
  </si>
  <si>
    <t>davon mit</t>
  </si>
  <si>
    <t>Angabe ausschließlich einer Behandlungsart</t>
  </si>
  <si>
    <t>Angaben zu mindestens zwei Behandlungsarten</t>
  </si>
  <si>
    <t>mit biologischer Schlammstabilisierung</t>
  </si>
  <si>
    <t>aerob</t>
  </si>
  <si>
    <t>anaerob</t>
  </si>
  <si>
    <t xml:space="preserve">Deutschland           </t>
  </si>
  <si>
    <t xml:space="preserve">Bayern                </t>
  </si>
  <si>
    <t xml:space="preserve">Berlin </t>
  </si>
  <si>
    <t xml:space="preserve">Brandenburg           </t>
  </si>
  <si>
    <t xml:space="preserve">Bremen                </t>
  </si>
  <si>
    <t xml:space="preserve">Hamburg               </t>
  </si>
  <si>
    <t xml:space="preserve">Hessen                </t>
  </si>
  <si>
    <t xml:space="preserve">Niedersachsen         </t>
  </si>
  <si>
    <t xml:space="preserve">Nordrhein-Westfalen   </t>
  </si>
  <si>
    <t xml:space="preserve">Rheinland-Pfalz       </t>
  </si>
  <si>
    <t xml:space="preserve">Saarland </t>
  </si>
  <si>
    <t xml:space="preserve">Sachsen               </t>
  </si>
  <si>
    <t xml:space="preserve">Sachsen-Anhalt        </t>
  </si>
  <si>
    <t xml:space="preserve">Schleswig-Holstein    </t>
  </si>
  <si>
    <t xml:space="preserve">Thüringen             </t>
  </si>
  <si>
    <t>mit sonstiger Behandlung</t>
  </si>
  <si>
    <t>simultan aerob</t>
  </si>
  <si>
    <t>9</t>
  </si>
  <si>
    <t>10</t>
  </si>
  <si>
    <t>11</t>
  </si>
  <si>
    <t>stofflichen Verwertung</t>
  </si>
  <si>
    <t>thermischer Entsorgung</t>
  </si>
  <si>
    <t>ohne eigene Klärschlamm-behandlung</t>
  </si>
  <si>
    <t xml:space="preserve">2 Mehrfachangaben möglich.                                                                                                         </t>
  </si>
  <si>
    <t xml:space="preserve">3 Nach Klärschlammverordnung (AbfKlärV).                                                                                           </t>
  </si>
  <si>
    <t xml:space="preserve">4 Z.B. Rekultivierung, Kompostierung.                                                                                              </t>
  </si>
  <si>
    <t xml:space="preserve">5 Z.B. Baustoffe, Vererdung, Vergärung.                                                                                            </t>
  </si>
  <si>
    <t xml:space="preserve">6 Hierzu zählen auch z.B. Trocknungsanlagen, wenn die weitere Entsorgung nicht bekannt ist.                                        </t>
  </si>
  <si>
    <t>Mit- verbrennung</t>
  </si>
  <si>
    <t>Mono- verbrennung</t>
  </si>
  <si>
    <r>
      <t xml:space="preserve">bei 
landschafts- baulichen Maßnahmen </t>
    </r>
    <r>
      <rPr>
        <vertAlign val="superscript"/>
        <sz val="9"/>
        <rFont val="MetaNormalLF-Roman"/>
        <family val="2"/>
      </rPr>
      <t>4</t>
    </r>
  </si>
  <si>
    <t>5.1</t>
  </si>
  <si>
    <t>5.2</t>
  </si>
  <si>
    <r>
      <t xml:space="preserve">Anlagen mit direkter Klärschlamm-entsorgung insgesamt </t>
    </r>
    <r>
      <rPr>
        <vertAlign val="superscript"/>
        <sz val="9"/>
        <rFont val="MetaNormalLF-Roman"/>
        <family val="2"/>
      </rPr>
      <t>1</t>
    </r>
  </si>
  <si>
    <r>
      <t xml:space="preserve">Und zwar mit Abgabe zur </t>
    </r>
    <r>
      <rPr>
        <vertAlign val="superscript"/>
        <sz val="9"/>
        <rFont val="MetaNormalLF-Roman"/>
        <family val="2"/>
      </rPr>
      <t>2</t>
    </r>
  </si>
  <si>
    <r>
      <t xml:space="preserve">sonstigen direkten Entsorgung </t>
    </r>
    <r>
      <rPr>
        <vertAlign val="superscript"/>
        <sz val="9"/>
        <rFont val="MetaNormalLF-Roman"/>
        <family val="2"/>
      </rPr>
      <t>6</t>
    </r>
  </si>
  <si>
    <t>zusammen 
(ohne Abgabe an andere Abwasserbehandlungsanlagen und Zwischenlager)</t>
  </si>
  <si>
    <t>sonstige stoffliche Verwertung/Recycling/ Biogas</t>
  </si>
  <si>
    <t>(teilweise) ohne eigene Klärschlamm-behandlung</t>
  </si>
  <si>
    <t>Nr. der Klassi-fika-tion</t>
  </si>
  <si>
    <t>mit biologischer Schlamm-stabilisierung</t>
  </si>
  <si>
    <t xml:space="preserve">7 Nichtöffentliche Abwasserbehandlung: Z.B. Deponie, soweit nach Deponieverordnung noch zulässig. Hierzu zählen auch Trocknungsanlagen, wenn keine weitere Entsorgung bekannt ist. </t>
  </si>
  <si>
    <t>6.2</t>
  </si>
  <si>
    <t>6.1</t>
  </si>
  <si>
    <r>
      <t xml:space="preserve">sonstige stoffliche Verwertung </t>
    </r>
    <r>
      <rPr>
        <vertAlign val="superscript"/>
        <sz val="9"/>
        <rFont val="MetaNormalLF-Roman"/>
        <family val="2"/>
      </rPr>
      <t>5</t>
    </r>
  </si>
  <si>
    <t xml:space="preserve">1 Einschließlich der von anderen Abwasserbehandlungsanlagen bezogenen Klärschlammmenge, ohne Abgabe an andere Abwasserbehandlungsanlagen. </t>
  </si>
  <si>
    <t xml:space="preserve">2 Nach Klärschlammverordnung (AbfKlärV). Öffentliche Abwasserbehandlung: Im eigenen Bundesland, in anderen Bundesländern und in anderen Staaten 
</t>
  </si>
  <si>
    <t xml:space="preserve">1 Einschließlich der von anderen Abwasserbehandlungsanlagen bezogenen Klärschlammmenge, ohne Abgabe an andere </t>
  </si>
  <si>
    <t>Abwasserbehandlungsanlagen. Die regionale Zuordnung erfolgt jeweils nach dem Standort der Abwasserbehandlungsanlage (öffentlich)</t>
  </si>
  <si>
    <t xml:space="preserve">1 Einschließlich der von anderen Abwasserbehandlungsanlagen bezogenen Klärschlammmenge, ohne Abgabe an andere Abwasserbehandlungsanlagen. Die regionale Zuordnung erfolgt jeweils nach dem Standort der </t>
  </si>
  <si>
    <t xml:space="preserve">Die regionale Zuordnung erfolgt jeweils nach dem Standort der Abwasserbehandlungsanlage (öffentlich) beziehungsweise nach dem Sitz </t>
  </si>
  <si>
    <t>1 Einschließlich der von anderen Abwasserbehandlungsanlagen bezogenen Klärschlammmenge, ohne Abgabe an andere  Abwasserbehandlungsanlagen. Die regionale Zuordnung erfolgt jeweils nach dem Standort der Abwasserbehandlungsanlage.</t>
  </si>
  <si>
    <t>Abwasserbehandlungsanlagen. Die regionale Zuordnung erfolgt jeweils nach dem Standort der Abwasserbehandlungsanlage.</t>
  </si>
  <si>
    <t xml:space="preserve">1 Einschließlich der von anderen Abwasserbehandlungsanlagen bezogenen Klärschlammmenge, ohne Abgabe an andere Abwasserbehandlungsanlagen. 
</t>
  </si>
  <si>
    <t>Die regionale Zuordnung erfolgt jeweils nach dem Standort der Abwasserbehandlungsanlage.</t>
  </si>
  <si>
    <t>Die regionale Zuordnung erfolgt jeweils nach dem Sitz des Betriebes.</t>
  </si>
  <si>
    <t>des Betriebes (nichtöffentlich).</t>
  </si>
  <si>
    <t>1 Einschließlich der von anderen Abwasserbehandlungsanlagen bezogenen Klärschlammmenge, ohne Abgabe an andere Abwasserbehandlungsanlagen. Die regionale Zuordnung erfolgt jeweils nach dem Sitz des Betriebes.</t>
  </si>
  <si>
    <t>Abwasserbehandlungsanlage (öffentlich) beziehungsweise nach dem Sitz des Betriebes (nichtöffentlich).</t>
  </si>
  <si>
    <t>beziehungsweise nach dem Sitz des Betriebes (nichtöffentlich).</t>
  </si>
  <si>
    <t>Die regionale Zuordnung erfolgt jeweils nach dem Standort  der Abwasserbehandlungsanlage (öffentlich) beziehungsweise nach dem Sitz des Betriebes (nichtöffentlich).</t>
  </si>
  <si>
    <r>
      <t xml:space="preserve">und zwar </t>
    </r>
    <r>
      <rPr>
        <vertAlign val="superscript"/>
        <sz val="9"/>
        <rFont val="MetaNormalLF-Roman"/>
        <family val="2"/>
      </rPr>
      <t>2</t>
    </r>
  </si>
  <si>
    <r>
      <t xml:space="preserve">Anlagen mit Angaben zur Klärschlammbehandlung </t>
    </r>
    <r>
      <rPr>
        <vertAlign val="superscript"/>
        <sz val="9"/>
        <rFont val="MetaNormalLF-Roman"/>
        <family val="2"/>
      </rPr>
      <t>1</t>
    </r>
  </si>
  <si>
    <t>1 Die regionale Zuordnung erfolgt jeweils nach dem Standort der Abwasserbehandlungsanlage.</t>
  </si>
  <si>
    <t>4 Zum Beispiel chemische und/oder thermische Schlammstabilisierung, Entseuchung, langfristige Lagerung.</t>
  </si>
  <si>
    <r>
      <t xml:space="preserve">mit
sonstiger Behandlung </t>
    </r>
    <r>
      <rPr>
        <vertAlign val="superscript"/>
        <sz val="9"/>
        <rFont val="MetaNormalLF-Roman"/>
        <family val="2"/>
      </rPr>
      <t>4</t>
    </r>
  </si>
  <si>
    <t>3 Mehrfachangaben möglich.</t>
  </si>
  <si>
    <r>
      <t xml:space="preserve">und zwar mit Angaben zu mindestens einer Behandlungsart </t>
    </r>
    <r>
      <rPr>
        <vertAlign val="superscript"/>
        <sz val="9"/>
        <rFont val="MetaNormalLF-Roman"/>
        <family val="2"/>
      </rPr>
      <t>3</t>
    </r>
  </si>
  <si>
    <t>2 Ohne Mehrfachangaben.</t>
  </si>
  <si>
    <r>
      <t xml:space="preserve">insgesamt </t>
    </r>
    <r>
      <rPr>
        <vertAlign val="superscript"/>
        <sz val="9"/>
        <rFont val="MetaNormalLF-Roman"/>
        <family val="2"/>
      </rPr>
      <t>2</t>
    </r>
  </si>
  <si>
    <r>
      <t xml:space="preserve">Betriebe mit Angaben zur Klärschlammbehandlung </t>
    </r>
    <r>
      <rPr>
        <vertAlign val="superscript"/>
        <sz val="9"/>
        <rFont val="MetaNormalLF-Roman"/>
        <family val="2"/>
      </rPr>
      <t>1</t>
    </r>
  </si>
  <si>
    <t>1 Die regionale Zuordnung erfolgt jeweils nach dem Sitz des Betriebes.</t>
  </si>
  <si>
    <t xml:space="preserve">1 Ohne Mehrfachangaben. Die regionale Zuordnung erfolgt jeweils nach dem Standort der Abwasserbehandlungsanlage.                                                                                                            </t>
  </si>
  <si>
    <t>noch Veränderung zum Vorjahr in %</t>
  </si>
  <si>
    <t>noch t Trockenmasse</t>
  </si>
  <si>
    <t>noch darunter nichtöffentliche biologische Abwasserbehandlung</t>
  </si>
  <si>
    <t>Noch stofflilche Verwertung</t>
  </si>
  <si>
    <t>Die regionale Zuordnung erfolgt jeweils nach dem Standort der Abwasserbehandlungsanlage (öffentlilche beziehungsweise nach dem Sitz des Betriebes (nichtöffentlich).</t>
  </si>
  <si>
    <t xml:space="preserve">2 Nach Klärschlammverordnung (AbfKlärV). Öffentliche Abwasserbehandlung: Im eigenen Bundesland, in anderen Bundesländern und in anderen Staaten verwerteter Klärschlamm </t>
  </si>
  <si>
    <t xml:space="preserve">Die regionale Zuordnung erfolgt jeweils nach dem Sitz des Betriebes. </t>
  </si>
  <si>
    <r>
      <t xml:space="preserve">in der Landwirt- schaft </t>
    </r>
    <r>
      <rPr>
        <vertAlign val="superscript"/>
        <sz val="9"/>
        <rFont val="MetaNormalLF-Roman"/>
        <family val="2"/>
      </rPr>
      <t>3</t>
    </r>
  </si>
  <si>
    <r>
      <t xml:space="preserve">Betriebe mit eigenen Behandlungs-anlagen insgesamt </t>
    </r>
    <r>
      <rPr>
        <vertAlign val="superscript"/>
        <sz val="9"/>
        <rFont val="MetaNormalLF-Roman"/>
        <family val="2"/>
      </rPr>
      <t>1</t>
    </r>
  </si>
  <si>
    <t>Klärschlammgehalte des in der Landwirtschaft verwerteten Klärschlamms; Basis: Klärschlammberichte der Länder 2014</t>
  </si>
  <si>
    <r>
      <t xml:space="preserve">
Direkte Klärschlamm- entsorgung insgesamt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
 </t>
    </r>
  </si>
  <si>
    <t>Noch Entsorgungsweg</t>
  </si>
  <si>
    <t>noch darunter</t>
  </si>
  <si>
    <r>
      <t xml:space="preserve">Stoffliche Verwertung von Klärschlamm in der Landwirtschaft </t>
    </r>
    <r>
      <rPr>
        <vertAlign val="superscript"/>
        <sz val="9"/>
        <rFont val="MetaNormalLF-Roman"/>
        <family val="2"/>
      </rPr>
      <t>1, 2</t>
    </r>
  </si>
  <si>
    <t>2 Die regionale Zuordnung erfolgt jeweils nach dem Standort der Abwasserbehandlungsanlage (öffentlich) beziehungsweise nach dem Sitz des Betriebes (nichtöffentlich).</t>
  </si>
  <si>
    <r>
      <t xml:space="preserve">Mecklen-burg-Vor-pommern </t>
    </r>
    <r>
      <rPr>
        <vertAlign val="superscript"/>
        <sz val="9"/>
        <rFont val="MetaNormalLF-Roman"/>
        <family val="2"/>
      </rPr>
      <t>2, 4</t>
    </r>
  </si>
  <si>
    <r>
      <t xml:space="preserve">1,5 </t>
    </r>
    <r>
      <rPr>
        <vertAlign val="superscript"/>
        <sz val="9"/>
        <rFont val="MetaNormalLF-Roman"/>
        <family val="2"/>
      </rPr>
      <t>5</t>
    </r>
    <r>
      <rPr>
        <sz val="9"/>
        <rFont val="MetaNormalLF-Roman"/>
        <family val="2"/>
      </rPr>
      <t xml:space="preserve">/10 </t>
    </r>
    <r>
      <rPr>
        <vertAlign val="superscript"/>
        <sz val="9"/>
        <rFont val="MetaNormalLF-Roman"/>
        <family val="2"/>
      </rPr>
      <t>6</t>
    </r>
  </si>
  <si>
    <r>
      <t xml:space="preserve">200 </t>
    </r>
    <r>
      <rPr>
        <vertAlign val="superscript"/>
        <sz val="9"/>
        <rFont val="MetaNormalLF-Roman"/>
        <family val="2"/>
      </rPr>
      <t>5</t>
    </r>
    <r>
      <rPr>
        <sz val="9"/>
        <rFont val="MetaNormalLF-Roman"/>
        <family val="2"/>
      </rPr>
      <t xml:space="preserve">/2 500 </t>
    </r>
    <r>
      <rPr>
        <vertAlign val="superscript"/>
        <sz val="9"/>
        <rFont val="MetaNormalLF-Roman"/>
        <family val="2"/>
      </rPr>
      <t>6</t>
    </r>
  </si>
  <si>
    <t xml:space="preserve">5 Für leichte Böden mit einem Tongehalt unter 5 vom Hundert oder einem ph-Wert von mehr als 5 und weniger als 6 gilt der Grenzwert nach § 4 Absatz 8 Satz 2 AbfKlärV für Cadmium = 1 und Zink = 150. </t>
  </si>
  <si>
    <t xml:space="preserve">6 Für leichte Böden mit einem Tongehalt unter 5 vom Hundert oder einem ph-Wert von mehr als 5 und weniger als 6 gilt der Grenzwert nach § 4 Absatz 12 Satz 2 AbfKlärV für Cadmium = 5 und Zink = 2 000. </t>
  </si>
  <si>
    <r>
      <t xml:space="preserve">Mecklen-
burg-Vor-
pommern </t>
    </r>
    <r>
      <rPr>
        <vertAlign val="superscript"/>
        <sz val="9"/>
        <rFont val="MetaNormalLF-Roman"/>
        <family val="2"/>
      </rPr>
      <t>2, 4</t>
    </r>
  </si>
  <si>
    <t>4 Für die Klärschlammgehalte kann nur der einfache (ungewichtete) arithmetische Mittelwert zur Verfügung gestellt werden.</t>
  </si>
  <si>
    <t>%</t>
  </si>
  <si>
    <t>5/6</t>
  </si>
  <si>
    <t>Strukturdaten der Klärschlammbehandlung/Klärschlammentsorgung</t>
  </si>
  <si>
    <t>Tabellenband</t>
  </si>
  <si>
    <t>2015/2016</t>
  </si>
  <si>
    <t>Erscheinungsfolge: dreijährlich</t>
  </si>
  <si>
    <t>Artikelnummer: 5322101169005</t>
  </si>
  <si>
    <t>Telefon: +49 (0) 611 / 75 24 05</t>
  </si>
  <si>
    <t>© Statistisches Bundesamt (Destatis), 2018</t>
  </si>
  <si>
    <t>2016</t>
  </si>
  <si>
    <t>Qualitätsbericht 2016</t>
  </si>
  <si>
    <t>Klärschlamm 2016</t>
  </si>
  <si>
    <t>Klärschlamm 2015</t>
  </si>
  <si>
    <t>und der nichtöffentlichen Abwasserentsorgung 2016</t>
  </si>
  <si>
    <t>2015</t>
  </si>
  <si>
    <t xml:space="preserve">1 Klärschlammentsorgung </t>
  </si>
  <si>
    <t>5.1 Behandlung des Klärschlamms aus biologischen öffentlichen Abwasserbehandlungsanlagen 2013 bis 2016</t>
  </si>
  <si>
    <t>3.2 Klärschlammbilanz aus biologischer öffentlicher Abwasserbehandlung 2006 bis 2016</t>
  </si>
  <si>
    <r>
      <t>6.1 Entsorgung des Klärschlamms aus biologischen öffentlichen Abwasserbehandlungsanlagen 2013 bis</t>
    </r>
    <r>
      <rPr>
        <sz val="10"/>
        <color rgb="FFFF0000"/>
        <rFont val="MetaNormalLF-Roman"/>
        <family val="2"/>
      </rPr>
      <t xml:space="preserve"> </t>
    </r>
    <r>
      <rPr>
        <sz val="10"/>
        <rFont val="MetaNormalLF-Roman"/>
        <family val="2"/>
      </rPr>
      <t>2016</t>
    </r>
  </si>
  <si>
    <t>Öffentliche und nichtöffentliche Klärschlammentsorgung in Deutschland 2010, 2013, 2016</t>
  </si>
  <si>
    <t>Klärschlammentsorgung insgesamt aus öffentlicher und nichtöffentlicher Abwasserbehandlung 2010, 2013, 2016</t>
  </si>
  <si>
    <t>Thermische Klärschlammentsorgung aus biologischer öffentlicher und nichtöffentlicher Abwasserbehandlung 2013, 2016</t>
  </si>
  <si>
    <t>Klärschlammentsorgung aus biologischer öffentlicher und nichtöffentlicher Abwasserbehandlung 2010, 2013, 2016</t>
  </si>
  <si>
    <r>
      <t xml:space="preserve">1.4 Klärschlammentsorgung aus biologischer öffentlicher Abwasserbehandlung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>2006 bis 2016</t>
    </r>
  </si>
  <si>
    <t>Klärschlammentsorgung aus biologischer öffentlicher Abwasserbehandlung 2006 bis 2016</t>
  </si>
  <si>
    <r>
      <t xml:space="preserve">1.5 Thermische Klärschlammentsorgung aus biologischer öffentlicher Abwasserbehandlung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>2013 bis 2016</t>
    </r>
  </si>
  <si>
    <t>Thermische Klärschlammentsorgung aus biologischer öffentlicher Abwasserbehandlung 2013 bis 2016</t>
  </si>
  <si>
    <t>Klärschlammentsorgung aus nichtöffentlicher Abwasserbehandlung 2010, 2013, 2016</t>
  </si>
  <si>
    <t>Klärschlammentsorgung aus nichtöffentlicher Abwasserbehandlung nach Wirtschaftszweigen 2016</t>
  </si>
  <si>
    <t>Klärschlammentsorgung aus biologischer nichtöffentlicher Abwasserbehandlung 2010, 2013, 2016</t>
  </si>
  <si>
    <t>Schlammentsorgung aus chemisch-physikalischer nichtöffentlicher Abwasserbehandlung 2010, 2013, 2016</t>
  </si>
  <si>
    <t>Landwirtschaft 2016</t>
  </si>
  <si>
    <t>Klärschlammgehalte des in der Landwirtschaft verwerteten Klärschlamms; Basis: Klärschlammberichte der Länder 2015</t>
  </si>
  <si>
    <t>Klärschlammgehalte des in der Landwirtschaft verwerteten Klärschlamms; Basis: Klärschlammberichte der Länder 2016</t>
  </si>
  <si>
    <t>Klärschlammbilanz aus biologischer öffentlicher und nichtöffentlicher Abwasserbehandlung 2010, 2013, 2016</t>
  </si>
  <si>
    <t>Klärschlammbilanz aus biologischer öffentlicher Abwasserbehandlung 2006 bis 2016</t>
  </si>
  <si>
    <t>Klärschlammbilanz aus biologischer nichtöffentlicher Abwasserbehandlung 2010, 2013, 2016</t>
  </si>
  <si>
    <t>Behandlung des Klärschlamms aus biologischen öffentlichen Abwasserbehandlungsanlagen 2013 bis 2016</t>
  </si>
  <si>
    <t>Behandlung des Klärschlamms aus biologischen nichtöffentlichen Abwasserbehandlungsanlagen 2013 und 2016</t>
  </si>
  <si>
    <t>Entsorgung des Klärschlamms aus biologischen öffentlichen Abwasserbehandlungsanlagen 2013 bis 2016</t>
  </si>
  <si>
    <t>Entsorgung des Klärschlamms aus biologischen nichtöffentlichen Abwasserbehandlungsanlagen 2013 und 2016</t>
  </si>
  <si>
    <t>Veränderung 2016 zu 2013 in %</t>
  </si>
  <si>
    <t>Veränderung
2016 zu
2013 in %</t>
  </si>
  <si>
    <t xml:space="preserve"> Veränderung
2016 zu 2013
 in %</t>
  </si>
  <si>
    <r>
      <t xml:space="preserve">2016 </t>
    </r>
    <r>
      <rPr>
        <vertAlign val="superscript"/>
        <sz val="9"/>
        <rFont val="MetaNormalLF-Roman"/>
        <family val="2"/>
      </rPr>
      <t>8</t>
    </r>
  </si>
  <si>
    <r>
      <t xml:space="preserve">Sonstige direkte Entsorgung </t>
    </r>
    <r>
      <rPr>
        <vertAlign val="superscript"/>
        <sz val="9"/>
        <rFont val="MetaNormalLF-Roman"/>
        <family val="2"/>
      </rPr>
      <t>6, 7</t>
    </r>
  </si>
  <si>
    <r>
      <t xml:space="preserve">Sonstige direkte 
Entsorgung </t>
    </r>
    <r>
      <rPr>
        <vertAlign val="superscript"/>
        <sz val="9"/>
        <rFont val="MetaNormalLF-Roman"/>
        <family val="2"/>
      </rPr>
      <t>6, 7</t>
    </r>
  </si>
  <si>
    <t>* Saarland: Ergebnisse des Berichtsjahres 2013, da zum Termin der Ergebniserstellung keine aktuellen Daten vorlagen.</t>
  </si>
  <si>
    <t xml:space="preserve">Deutschland *            </t>
  </si>
  <si>
    <t xml:space="preserve">Saarland *               </t>
  </si>
  <si>
    <r>
      <t xml:space="preserve">1.1 Klärschlammentsorgung insgesamt aus öffentlicher und nichtöffentlicher Abwasserbehandlung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2010, 2013, 2016 *</t>
    </r>
  </si>
  <si>
    <t xml:space="preserve">Deutschland *             </t>
  </si>
  <si>
    <t xml:space="preserve">Saarland *                </t>
  </si>
  <si>
    <t xml:space="preserve">Deutschland *           </t>
  </si>
  <si>
    <r>
      <t xml:space="preserve">noch
1.1 Klärschlammentsorgung insgesamt aus öffentlicher und nichtöffentlicher Abwasserbehandlung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2010, 2013, 2016 *</t>
    </r>
  </si>
  <si>
    <t xml:space="preserve">Saarland *          </t>
  </si>
  <si>
    <t xml:space="preserve">Saarland *                  </t>
  </si>
  <si>
    <r>
      <t xml:space="preserve">1.2 Thermische Klärschlammentsorgung aus biologischer öffentlicher und nichtöffentlicher Abwasserbehandlung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2013, 2016 *</t>
    </r>
  </si>
  <si>
    <t>2016 *</t>
  </si>
  <si>
    <r>
      <t xml:space="preserve">1.3 Klärschlammentsorgung aus biologischer öffentlicher und nichtöffentlicher Abwasserbehandlung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2010, 2013, 2016 *</t>
    </r>
  </si>
  <si>
    <t xml:space="preserve">Deutschland *              </t>
  </si>
  <si>
    <t xml:space="preserve">Saarland *                 </t>
  </si>
  <si>
    <t xml:space="preserve">Deutschland *               </t>
  </si>
  <si>
    <r>
      <t xml:space="preserve">noch
1.3 Klärschlammentsorgung aus biologischer öffentlicher und nichtöffentlicher Abwasserbehandlung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2010, 2013, 2016 *</t>
    </r>
  </si>
  <si>
    <t xml:space="preserve">Saarland *       </t>
  </si>
  <si>
    <r>
      <t xml:space="preserve">1.6 Klärschlammentsorgung aus nichtöffentlicher Abwasserbehandlung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2010, 2013, 2016 *</t>
    </r>
  </si>
  <si>
    <t>Deutschland *</t>
  </si>
  <si>
    <r>
      <t xml:space="preserve">noch
1.6 Klärschlammentsorgung aus nichtöffentlicher Abwasserbehandlung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>2010, 2013, 2016 *</t>
    </r>
  </si>
  <si>
    <r>
      <t xml:space="preserve">1.7 Klärschlammentsorgung aus nichtöffentlicher Abwasserbehandlung nach Wirtschaftszweigen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2016 *</t>
    </r>
  </si>
  <si>
    <r>
      <t xml:space="preserve">1.8 Klärschlammentsorgung aus biologischer nichtöffentlicher Abwasserbehandlung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2010, 2013, 2016 *</t>
    </r>
  </si>
  <si>
    <t>1.9 Schlammentsorgung aus chemisch-physikalischer nichtöffentlicher Abwasserbehandlung 2010, 2013, 2016 *</t>
  </si>
  <si>
    <t>noch
1.9 Schlammentsorgung aus chemisch-physikalischer nichtöffentlicher Abwasserbehandlung 2010, 2013, 2016 *</t>
  </si>
  <si>
    <t>2.1 Stoffliche Verwertung von Klärschlamm aus öffentlicher und nichtöffentlicher Abwasserbehandlung in der Landwirtschaft 2016 *</t>
  </si>
  <si>
    <t xml:space="preserve">Saarland *                   </t>
  </si>
  <si>
    <t>3.1 Klärschlammbilanz aus biologischer öffentlicher und nichtöffentlicher Abwasserbehandlung 2010, 2013, 2016 *</t>
  </si>
  <si>
    <t>3.3 Klärschlammbilanz aus biologischer nichtöffentlicher Abwasserbehandlung 2010, 2013, 2016 *</t>
  </si>
  <si>
    <t>5.2 Behandlung des Klärschlamms aus biologischen nichtöffentlichen Abwasserbehandlungsanlagen 2013 und 2016 *</t>
  </si>
  <si>
    <t>Saarland *</t>
  </si>
  <si>
    <t>6.2 Entsorgung des Klärschlamms aus biologischen nichtöffentlichen Abwasserbehandlungsanlagen 2013 und 2016 *</t>
  </si>
  <si>
    <r>
      <t xml:space="preserve">Betriebe mit </t>
    </r>
    <r>
      <rPr>
        <vertAlign val="superscript"/>
        <sz val="9"/>
        <rFont val="MetaNormalLF-Roman"/>
        <family val="2"/>
      </rPr>
      <t>2</t>
    </r>
  </si>
  <si>
    <t>* Nichtöffentliche Abwasserbehandlung, 2016: Für Saarland Ergebnisse des Berichtsjahres 2013, da zum Termin der Ergebniserstellung keine aktuellen Daten vorlagen.</t>
  </si>
  <si>
    <t xml:space="preserve"> 2016</t>
  </si>
  <si>
    <t>Westdeutsche Flächenländer *</t>
  </si>
  <si>
    <t>* Biologische nichtöffentliche Abwasserbehandlung, 2016: Für Saarland Ergebnisse des Berichtsjahres 2013, da zum Termin der Ergebniserstellung keine aktuellen Daten vorlagen.</t>
  </si>
  <si>
    <t>* Nichtöffentliche Abwasserbehandlung: Für Saarland Ergebnisse des Berichtsjahres 2013, da zum Termin der Ergebniserstellung keine aktuellen Daten vorlagen.</t>
  </si>
  <si>
    <t>* 2016: Für Saarland Ergebnisse des Berichtsjahres 2013, da zum Termin der Ergebniserstellung keine aktuellen Daten vorlagen.</t>
  </si>
  <si>
    <t xml:space="preserve">* Biologische nichtöffentliche Abwasserbehandlung, 2016: Für Saarland Ergebnisse des Berichtsjahres 2013, da zum Termin der Ergebniserstellung </t>
  </si>
  <si>
    <t>5 Soweit nach Deponieverordnung noch zulässig.</t>
  </si>
  <si>
    <t xml:space="preserve">Bergbau und Gewinnung von Steinen und Erden                                                                                                                                                                               </t>
  </si>
  <si>
    <r>
      <t xml:space="preserve">Direkte Klärschlamm- </t>
    </r>
    <r>
      <rPr>
        <sz val="9"/>
        <rFont val="MetaNormalLF-Roman"/>
        <family val="2"/>
      </rPr>
      <t xml:space="preserve">
entsorgung insgesamt</t>
    </r>
  </si>
  <si>
    <r>
      <t xml:space="preserve">Entsorgung als 
gefährlicher Abfall </t>
    </r>
    <r>
      <rPr>
        <vertAlign val="superscript"/>
        <sz val="9"/>
        <rFont val="MetaNormalLF-Roman"/>
        <family val="2"/>
      </rPr>
      <t>5</t>
    </r>
  </si>
  <si>
    <t>C</t>
  </si>
  <si>
    <t xml:space="preserve">D </t>
  </si>
  <si>
    <t xml:space="preserve">E </t>
  </si>
  <si>
    <t xml:space="preserve">I </t>
  </si>
  <si>
    <t xml:space="preserve">S </t>
  </si>
  <si>
    <t>Davon mit</t>
  </si>
  <si>
    <t xml:space="preserve">ausschließlich einer Behandlungsart </t>
  </si>
  <si>
    <t>mindestens zwei Behandlungs-arten</t>
  </si>
  <si>
    <r>
      <t xml:space="preserve">biologischer Behandlung ohne
zusätzliche Verfahrensstufen </t>
    </r>
    <r>
      <rPr>
        <vertAlign val="superscript"/>
        <sz val="9"/>
        <rFont val="MetaNormalLF-Roman"/>
        <family val="2"/>
      </rPr>
      <t>3</t>
    </r>
  </si>
  <si>
    <t>2 Mehrfachzählungen möglich.</t>
  </si>
  <si>
    <r>
      <t xml:space="preserve">chemischer und /oder chemisch-physikalischer und biologischer Behandlung </t>
    </r>
    <r>
      <rPr>
        <vertAlign val="superscript"/>
        <sz val="9"/>
        <rFont val="MetaNormalLF-Roman"/>
        <family val="2"/>
      </rPr>
      <t>4</t>
    </r>
  </si>
  <si>
    <t>4 Gegebenenfalls einschließlich zusätzlicher Verfahrensstufen.</t>
  </si>
  <si>
    <t>3 Ab 2016 einschließlich Betrieben mit weiteren Behandlungsanlagen, die über zusätzliche Verfahrensstufen verfügen.</t>
  </si>
  <si>
    <t>F / G</t>
  </si>
  <si>
    <t>Baugewerbe / Handel; Instandhaltung und Reparatur von Kraftfahrzeugen</t>
  </si>
  <si>
    <t>K / L</t>
  </si>
  <si>
    <t xml:space="preserve">Erbringung von Finanz- und Versicherungsdienstleistungen / Grundstücks- und Wohnungswesen  </t>
  </si>
  <si>
    <t>P / Q</t>
  </si>
  <si>
    <t>Erziehung und Unterricht / Gesundheits- und Sozialwesen</t>
  </si>
  <si>
    <r>
      <t>verwerteter Klärschlamm nach Bericht für die EU-Kommission (ab 2013</t>
    </r>
    <r>
      <rPr>
        <sz val="8"/>
        <color rgb="FFFF0000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neue Berechnungsmethode). </t>
    </r>
    <r>
      <rPr>
        <strike/>
        <sz val="8"/>
        <color rgb="FFFF0000"/>
        <rFont val="MetaNormalLF-Roman"/>
        <family val="2"/>
      </rPr>
      <t xml:space="preserve"> </t>
    </r>
  </si>
  <si>
    <r>
      <t xml:space="preserve">Bayern </t>
    </r>
    <r>
      <rPr>
        <vertAlign val="superscript"/>
        <sz val="9"/>
        <rFont val="MetaNormalLF-Roman"/>
        <family val="2"/>
      </rPr>
      <t xml:space="preserve">9 </t>
    </r>
    <r>
      <rPr>
        <sz val="9"/>
        <rFont val="MetaNormalLF-Roman"/>
        <family val="2"/>
      </rPr>
      <t xml:space="preserve">                   </t>
    </r>
  </si>
  <si>
    <r>
      <t>Bayern</t>
    </r>
    <r>
      <rPr>
        <sz val="9"/>
        <color rgb="FFFF0000"/>
        <rFont val="MetaNormalLF-Roman"/>
        <family val="2"/>
      </rPr>
      <t xml:space="preserve"> </t>
    </r>
    <r>
      <rPr>
        <vertAlign val="superscript"/>
        <sz val="9"/>
        <rFont val="MetaNormalLF-Roman"/>
        <family val="2"/>
      </rPr>
      <t xml:space="preserve">9 </t>
    </r>
    <r>
      <rPr>
        <sz val="9"/>
        <rFont val="MetaNormalLF-Roman"/>
        <family val="2"/>
      </rPr>
      <t xml:space="preserve">                   </t>
    </r>
  </si>
  <si>
    <r>
      <t xml:space="preserve">Hessen 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 xml:space="preserve">                  </t>
    </r>
  </si>
  <si>
    <r>
      <t>Niedersachsen</t>
    </r>
    <r>
      <rPr>
        <sz val="9"/>
        <rFont val="MetaNormalLF-Roman"/>
        <family val="2"/>
      </rPr>
      <t xml:space="preserve">             </t>
    </r>
  </si>
  <si>
    <r>
      <t xml:space="preserve">Hessen </t>
    </r>
    <r>
      <rPr>
        <sz val="9"/>
        <rFont val="MetaNormalLF-Roman"/>
        <family val="2"/>
      </rPr>
      <t xml:space="preserve">   </t>
    </r>
  </si>
  <si>
    <r>
      <t>Niedersachsen</t>
    </r>
    <r>
      <rPr>
        <sz val="9"/>
        <color rgb="FFFF0000"/>
        <rFont val="MetaNormalLF-Roman"/>
        <family val="2"/>
      </rPr>
      <t xml:space="preserve"> </t>
    </r>
    <r>
      <rPr>
        <sz val="9"/>
        <rFont val="MetaNormalLF-Roman"/>
        <family val="2"/>
      </rPr>
      <t xml:space="preserve">  </t>
    </r>
  </si>
  <si>
    <r>
      <t xml:space="preserve">Hessen </t>
    </r>
    <r>
      <rPr>
        <sz val="9"/>
        <rFont val="MetaNormalLF-Roman"/>
        <family val="2"/>
      </rPr>
      <t xml:space="preserve">                  </t>
    </r>
  </si>
  <si>
    <r>
      <t xml:space="preserve">Niedersachsen </t>
    </r>
    <r>
      <rPr>
        <sz val="9"/>
        <rFont val="MetaNormalLF-Roman"/>
        <family val="2"/>
      </rPr>
      <t xml:space="preserve">  </t>
    </r>
  </si>
  <si>
    <r>
      <t>Hessen</t>
    </r>
    <r>
      <rPr>
        <sz val="9"/>
        <color rgb="FFFF0000"/>
        <rFont val="MetaNormalLF-Roman"/>
        <family val="2"/>
      </rPr>
      <t xml:space="preserve"> </t>
    </r>
    <r>
      <rPr>
        <sz val="9"/>
        <rFont val="MetaNormalLF-Roman"/>
        <family val="2"/>
      </rPr>
      <t xml:space="preserve">              </t>
    </r>
  </si>
  <si>
    <r>
      <t xml:space="preserve">Entsorgung als gefährlicher Abfall </t>
    </r>
    <r>
      <rPr>
        <vertAlign val="superscript"/>
        <sz val="9"/>
        <rFont val="MetaNormalLF-Roman"/>
        <family val="2"/>
      </rPr>
      <t>8</t>
    </r>
  </si>
  <si>
    <t>keine aktuellen Daten vorlagen.</t>
  </si>
  <si>
    <r>
      <t xml:space="preserve">Hessen </t>
    </r>
    <r>
      <rPr>
        <sz val="9"/>
        <rFont val="MetaNormalLF-Roman"/>
        <family val="2"/>
      </rPr>
      <t xml:space="preserve">     </t>
    </r>
  </si>
  <si>
    <t xml:space="preserve">Niedersachsen </t>
  </si>
  <si>
    <r>
      <t xml:space="preserve">Hessen </t>
    </r>
    <r>
      <rPr>
        <sz val="9"/>
        <rFont val="MetaNormalLF-Roman"/>
        <family val="2"/>
      </rPr>
      <t xml:space="preserve">                    </t>
    </r>
  </si>
  <si>
    <r>
      <t>Niedersachsen</t>
    </r>
    <r>
      <rPr>
        <sz val="9"/>
        <color rgb="FFFF0000"/>
        <rFont val="MetaNormalLF-Roman"/>
        <family val="2"/>
      </rPr>
      <t xml:space="preserve"> </t>
    </r>
    <r>
      <rPr>
        <sz val="9"/>
        <rFont val="MetaNormalLF-Roman"/>
        <family val="2"/>
      </rPr>
      <t xml:space="preserve">             </t>
    </r>
  </si>
  <si>
    <r>
      <t>2 Nach Klärschlammverordnung (AbfKlärV). Öffentliche Abwasserbehandlung: Im eigenen Bundesland, in anderen Bundesländern und in anderen Staaten verwerteter Klärschlamm nach Bericht für die EU-Kommission (ab 2013</t>
    </r>
    <r>
      <rPr>
        <sz val="8"/>
        <color rgb="FFFF0000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neue Berechnungsmethode). </t>
    </r>
  </si>
  <si>
    <r>
      <t xml:space="preserve">Niedersachsen </t>
    </r>
    <r>
      <rPr>
        <sz val="9"/>
        <rFont val="MetaNormalLF-Roman"/>
        <family val="2"/>
      </rPr>
      <t xml:space="preserve">           </t>
    </r>
  </si>
  <si>
    <r>
      <t xml:space="preserve">Hessen </t>
    </r>
    <r>
      <rPr>
        <sz val="9"/>
        <rFont val="MetaNormalLF-Roman"/>
        <family val="2"/>
      </rPr>
      <t xml:space="preserve">                 </t>
    </r>
  </si>
  <si>
    <r>
      <t xml:space="preserve">Niedersachsen </t>
    </r>
    <r>
      <rPr>
        <sz val="9"/>
        <rFont val="MetaNormalLF-Roman"/>
        <family val="2"/>
      </rPr>
      <t xml:space="preserve">          </t>
    </r>
  </si>
  <si>
    <t xml:space="preserve">nach Bericht für die EU-Kommission (ab 2013 neue Berechnungsmethode). </t>
  </si>
  <si>
    <r>
      <t>2 Nach Klärschlammverordnung (AbfKlärV); im eigenen Bundesland, in anderen Bundesländern und in anderen Staaten verwerteter Klärschlamm nach Bericht für die EU-Kommission (ab 2013</t>
    </r>
    <r>
      <rPr>
        <sz val="8"/>
        <color rgb="FFFF0000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neue Berechnungsmethode). </t>
    </r>
    <r>
      <rPr>
        <strike/>
        <sz val="8"/>
        <color rgb="FFFF0000"/>
        <rFont val="MetaNormalLF-Roman"/>
        <family val="2"/>
      </rPr>
      <t xml:space="preserve"> </t>
    </r>
  </si>
  <si>
    <r>
      <t>Niedersachsen</t>
    </r>
    <r>
      <rPr>
        <sz val="9"/>
        <rFont val="MetaNormalLF-Roman"/>
        <family val="2"/>
      </rPr>
      <t xml:space="preserve">     </t>
    </r>
  </si>
  <si>
    <r>
      <t xml:space="preserve">Niedersachsen </t>
    </r>
    <r>
      <rPr>
        <sz val="9"/>
        <rFont val="MetaNormalLF-Roman"/>
        <family val="2"/>
      </rPr>
      <t xml:space="preserve">     </t>
    </r>
  </si>
  <si>
    <r>
      <t xml:space="preserve">Entsorgung als 
gefährlicher Abfall </t>
    </r>
    <r>
      <rPr>
        <vertAlign val="superscript"/>
        <sz val="9"/>
        <rFont val="MetaNormalLF-Roman"/>
        <family val="2"/>
      </rPr>
      <t>7</t>
    </r>
  </si>
  <si>
    <r>
      <t xml:space="preserve">2013 </t>
    </r>
    <r>
      <rPr>
        <vertAlign val="superscript"/>
        <sz val="9"/>
        <rFont val="MetaNormalLF-Roman"/>
        <family val="2"/>
      </rPr>
      <t>7</t>
    </r>
  </si>
  <si>
    <r>
      <t xml:space="preserve">2016 </t>
    </r>
    <r>
      <rPr>
        <vertAlign val="superscript"/>
        <sz val="9"/>
        <rFont val="MetaNormalLF-Roman"/>
        <family val="2"/>
      </rPr>
      <t>7</t>
    </r>
  </si>
  <si>
    <r>
      <t xml:space="preserve">Hessen </t>
    </r>
    <r>
      <rPr>
        <sz val="9"/>
        <rFont val="MetaNormalLF-Roman"/>
        <family val="2"/>
      </rPr>
      <t xml:space="preserve">                   </t>
    </r>
  </si>
  <si>
    <r>
      <t xml:space="preserve">Betriebe </t>
    </r>
    <r>
      <rPr>
        <vertAlign val="superscript"/>
        <sz val="9"/>
        <rFont val="MetaNormalLF-Roman"/>
        <family val="2"/>
      </rPr>
      <t xml:space="preserve">1 </t>
    </r>
    <r>
      <rPr>
        <sz val="9"/>
        <rFont val="MetaNormalLF-Roman"/>
        <family val="2"/>
      </rPr>
      <t>mit Schlammentsorgung</t>
    </r>
  </si>
  <si>
    <r>
      <t>Niedersachsen</t>
    </r>
    <r>
      <rPr>
        <sz val="9"/>
        <rFont val="MetaNormalLF-Roman"/>
        <family val="2"/>
      </rPr>
      <t xml:space="preserve">           </t>
    </r>
  </si>
  <si>
    <t>5 2010: Soweit nach Deponieverordnung noch zulässig.</t>
  </si>
  <si>
    <t>9 Öffentliche Abwasserbehandlung, 2010: Landschaftsbauliche Maßnahmen inklusive sonstige stoffliche Verwertung.</t>
  </si>
  <si>
    <t>8 Öffentliche Abwasserbehandlung, 2010: Landschaftsbauliche Maßnahmen inklusive sonstige stoffliche Verwertung.</t>
  </si>
  <si>
    <t>5 2010: Soweit nach der Deponieverordnung noch zulässig.</t>
  </si>
  <si>
    <t>3 2010: Zuordnung nach Klartextangabe der Betreiber.</t>
  </si>
  <si>
    <r>
      <t xml:space="preserve">sonstiger Verbleib </t>
    </r>
    <r>
      <rPr>
        <vertAlign val="superscript"/>
        <sz val="9"/>
        <rFont val="MetaNormalLF-Roman"/>
        <family val="2"/>
      </rPr>
      <t>3</t>
    </r>
  </si>
  <si>
    <r>
      <t xml:space="preserve">noch sonstiger Verbleib </t>
    </r>
    <r>
      <rPr>
        <vertAlign val="superscript"/>
        <sz val="9"/>
        <rFont val="MetaNormalLF-Roman"/>
        <family val="2"/>
      </rPr>
      <t>3</t>
    </r>
  </si>
  <si>
    <r>
      <t xml:space="preserve">Entsorgte Schlämme 
insgesamt </t>
    </r>
    <r>
      <rPr>
        <vertAlign val="superscript"/>
        <sz val="9"/>
        <rFont val="MetaNormalLF-Roman"/>
        <family val="2"/>
      </rPr>
      <t>2</t>
    </r>
  </si>
  <si>
    <t xml:space="preserve">2 Einschließlich der von anderen Abwasserbehandlungsanlagen bezogenen Schlammmenge, ohne Abgabe an andere Abwasserbehandlungsanlagen.         
</t>
  </si>
  <si>
    <t>Vergleichbarkeit zu den Vorjahren eingeschränkt.</t>
  </si>
  <si>
    <r>
      <t xml:space="preserve">Betriebe mit direkter Klärschlamm-entsorgung insgesamt </t>
    </r>
    <r>
      <rPr>
        <vertAlign val="superscript"/>
        <sz val="9"/>
        <rFont val="MetaNormalLF-Roman"/>
        <family val="2"/>
      </rPr>
      <t>1</t>
    </r>
  </si>
  <si>
    <t xml:space="preserve">1 2013: Ohne Mehrfachangaben. Ab 2016: Ohne Betriebe mit ausschließlicher Abgabe an andere Abwasserbehandlungsanlagen                                                                                                           </t>
  </si>
  <si>
    <t xml:space="preserve">oder Zwischenlagerung. Die regionale Zuordnung erfolgt jeweils nach dem Sitz des Betriebes.  </t>
  </si>
  <si>
    <t>1 Bis 2013: Nur Betriebe mit Schlammaufkommen. Ab 2016: Ohne Betriebe mit ausschließlicher Abgabe an andere Abwasserbehandlungsanlagen</t>
  </si>
  <si>
    <t>oder Zwischenlagerung.  Die regionale Zuordnung erfolgt jeweils nach dem Sitz des Betriebes.</t>
  </si>
  <si>
    <t>2.2 Klärschlammgehalte des in der Landwirtschaft verwerteten Klärschlamms; Basis: Klärschlammberichte der Länder 2013</t>
  </si>
  <si>
    <t>2.3 Klärschlammgehalte des in der Landwirtschaft verwerteten Klärschlamms; Basis: Klärschlammberichte der Länder 2014</t>
  </si>
  <si>
    <t>2.4 Klärschlammgehalte des in der Landwirtschaft verwerteten Klärschlamms; Basis: Klärschlammberichte der Länder 2015</t>
  </si>
  <si>
    <t>2.5 Klärschlammgehalte des in der Landwirtschaft verwerteten Klärschlamms; Basis: Klärschlammberichte der Länder 2016</t>
  </si>
  <si>
    <t>Textteil
(Zeichenerklärung, Abkürzungen, Allgemeine Hinweise, Begriffsbestimmungen, Einführung, Methodische Erläuterungen)</t>
  </si>
  <si>
    <t>4.1 Behandlung des Abwassers aus nichtöffentlichen Abwasserbehandlungsanlagen 2016 *</t>
  </si>
  <si>
    <t>Behandlung des Abwassers aus nichtöffentlichen Abwasserbehandlungsanlagen 2016</t>
  </si>
  <si>
    <r>
      <t xml:space="preserve">6 Strukturdaten der Klärschlammentsorgung </t>
    </r>
    <r>
      <rPr>
        <b/>
        <sz val="10"/>
        <color rgb="FFFF0000"/>
        <rFont val="MetaNormalLF-Roman"/>
        <family val="2"/>
      </rPr>
      <t xml:space="preserve">               </t>
    </r>
  </si>
  <si>
    <t xml:space="preserve">6 Strukturdaten der Klärschlammentsorgung                                                                                               </t>
  </si>
  <si>
    <t xml:space="preserve"> 642 373</t>
  </si>
  <si>
    <t xml:space="preserve"> 664 125</t>
  </si>
  <si>
    <t xml:space="preserve"> 544 084</t>
  </si>
  <si>
    <t xml:space="preserve"> 600 377</t>
  </si>
  <si>
    <t xml:space="preserve"> 621 152</t>
  </si>
  <si>
    <t xml:space="preserve"> 502 703</t>
  </si>
  <si>
    <t xml:space="preserve"> 40 506</t>
  </si>
  <si>
    <t xml:space="preserve"> 41 485</t>
  </si>
  <si>
    <t xml:space="preserve"> 40 190</t>
  </si>
  <si>
    <t xml:space="preserve"> 1 490</t>
  </si>
  <si>
    <t xml:space="preserve"> 1 488</t>
  </si>
  <si>
    <t xml:space="preserve"> 1 191</t>
  </si>
  <si>
    <t xml:space="preserve"> 67 594</t>
  </si>
  <si>
    <t xml:space="preserve"> 95 682</t>
  </si>
  <si>
    <t xml:space="preserve"> 61 944</t>
  </si>
  <si>
    <t xml:space="preserve"> 86 974</t>
  </si>
  <si>
    <t xml:space="preserve"> 76 228</t>
  </si>
  <si>
    <t xml:space="preserve"> 93 490</t>
  </si>
  <si>
    <t>–</t>
  </si>
  <si>
    <t xml:space="preserve"> 5 290</t>
  </si>
  <si>
    <t xml:space="preserve"> 6 376</t>
  </si>
  <si>
    <t xml:space="preserve"> 7 570</t>
  </si>
  <si>
    <t xml:space="preserve"> 1 384</t>
  </si>
  <si>
    <t xml:space="preserve"> 1 427</t>
  </si>
  <si>
    <t xml:space="preserve"> 1 058</t>
  </si>
  <si>
    <t xml:space="preserve"> 72 323</t>
  </si>
  <si>
    <t xml:space="preserve"> 74 316</t>
  </si>
  <si>
    <t xml:space="preserve"> 31 889</t>
  </si>
  <si>
    <t xml:space="preserve"> 4 646</t>
  </si>
  <si>
    <t xml:space="preserve"> 8 204</t>
  </si>
  <si>
    <t xml:space="preserve"> 5 178</t>
  </si>
  <si>
    <t xml:space="preserve"> 77 303</t>
  </si>
  <si>
    <t xml:space="preserve"> 87 286</t>
  </si>
  <si>
    <t xml:space="preserve"> 67 383</t>
  </si>
  <si>
    <t xml:space="preserve"> 146 930</t>
  </si>
  <si>
    <t xml:space="preserve"> 168 568</t>
  </si>
  <si>
    <t xml:space="preserve"> 126 668</t>
  </si>
  <si>
    <t xml:space="preserve"> 142 798</t>
  </si>
  <si>
    <t xml:space="preserve"> 114 413</t>
  </si>
  <si>
    <t xml:space="preserve"> 116 289</t>
  </si>
  <si>
    <t xml:space="preserve"> 6 419</t>
  </si>
  <si>
    <t xml:space="preserve"> 6 156</t>
  </si>
  <si>
    <t xml:space="preserve"> 9 758</t>
  </si>
  <si>
    <t xml:space="preserve"> 13 806</t>
  </si>
  <si>
    <t xml:space="preserve"> 12 254</t>
  </si>
  <si>
    <t xml:space="preserve"> 12 330</t>
  </si>
  <si>
    <t xml:space="preserve"> 5 677</t>
  </si>
  <si>
    <t xml:space="preserve"> 3 842</t>
  </si>
  <si>
    <t xml:space="preserve"> 4 223</t>
  </si>
  <si>
    <t xml:space="preserve"> 10 345</t>
  </si>
  <si>
    <t xml:space="preserve"> 8 495</t>
  </si>
  <si>
    <t xml:space="preserve"> 5 354</t>
  </si>
  <si>
    <t xml:space="preserve"> 187 042</t>
  </si>
  <si>
    <t xml:space="preserve"> 159 061</t>
  </si>
  <si>
    <t xml:space="preserve"> 128 839</t>
  </si>
  <si>
    <t xml:space="preserve"> 162 935</t>
  </si>
  <si>
    <t xml:space="preserve"> 133 310</t>
  </si>
  <si>
    <t xml:space="preserve"> 23 382</t>
  </si>
  <si>
    <t xml:space="preserve"> 25 414</t>
  </si>
  <si>
    <t xml:space="preserve"> 19 848</t>
  </si>
  <si>
    <t xml:space="preserve"> 23 372</t>
  </si>
  <si>
    <t xml:space="preserve"> 20 505</t>
  </si>
  <si>
    <t xml:space="preserve"> 7 233</t>
  </si>
  <si>
    <t xml:space="preserve"> 53 566</t>
  </si>
  <si>
    <t xml:space="preserve"> 46 212</t>
  </si>
  <si>
    <t xml:space="preserve"> 38 900</t>
  </si>
  <si>
    <t xml:space="preserve"> 1 298</t>
  </si>
  <si>
    <t xml:space="preserve"> 1 568</t>
  </si>
  <si>
    <t xml:space="preserve"> 2 434</t>
  </si>
  <si>
    <t xml:space="preserve"> 3 277</t>
  </si>
  <si>
    <t xml:space="preserve"> 3 873</t>
  </si>
  <si>
    <t xml:space="preserve"> 4 645</t>
  </si>
  <si>
    <t xml:space="preserve"> 7 021</t>
  </si>
  <si>
    <t xml:space="preserve"> 3 985</t>
  </si>
  <si>
    <t xml:space="preserve"> 43 745</t>
  </si>
  <si>
    <t xml:space="preserve"> 37 445</t>
  </si>
  <si>
    <t xml:space="preserve"> 38 619</t>
  </si>
  <si>
    <t xml:space="preserve"> 32 548</t>
  </si>
  <si>
    <t xml:space="preserve"> 22 732</t>
  </si>
  <si>
    <t xml:space="preserve"> 13 983</t>
  </si>
  <si>
    <t xml:space="preserve"> 4 210</t>
  </si>
  <si>
    <t xml:space="preserve"> 2 075</t>
  </si>
  <si>
    <t xml:space="preserve"> 3 415</t>
  </si>
  <si>
    <t xml:space="preserve"> 4 125</t>
  </si>
  <si>
    <t xml:space="preserve"> 4 364</t>
  </si>
  <si>
    <t xml:space="preserve"> 6 818</t>
  </si>
  <si>
    <t xml:space="preserve"> 8 807</t>
  </si>
  <si>
    <t xml:space="preserve"> 7 962</t>
  </si>
  <si>
    <t xml:space="preserve"> 6 427</t>
  </si>
  <si>
    <t xml:space="preserve"> 2 529</t>
  </si>
  <si>
    <t xml:space="preserve"> 2 089</t>
  </si>
  <si>
    <t xml:space="preserve"> 5 080</t>
  </si>
  <si>
    <t xml:space="preserve"> 4 769</t>
  </si>
  <si>
    <t xml:space="preserve"> 1 050</t>
  </si>
  <si>
    <t xml:space="preserve"> 49 093</t>
  </si>
  <si>
    <t xml:space="preserve"> 44 243</t>
  </si>
  <si>
    <t xml:space="preserve"> 18 211</t>
  </si>
  <si>
    <t xml:space="preserve"> 36 413</t>
  </si>
  <si>
    <t xml:space="preserve"> 32 865</t>
  </si>
  <si>
    <t xml:space="preserve"> 17 625</t>
  </si>
  <si>
    <t xml:space="preserve"> 12 680</t>
  </si>
  <si>
    <t xml:space="preserve"> 11 377</t>
  </si>
  <si>
    <t xml:space="preserve"> 8 797</t>
  </si>
  <si>
    <t xml:space="preserve"> 11 105</t>
  </si>
  <si>
    <t xml:space="preserve"> 9 192</t>
  </si>
  <si>
    <t xml:space="preserve"> 6 211</t>
  </si>
  <si>
    <t xml:space="preserve"> 8 998</t>
  </si>
  <si>
    <t xml:space="preserve"> 4 187</t>
  </si>
  <si>
    <t xml:space="preserve"> 4 681</t>
  </si>
  <si>
    <t xml:space="preserve"> 8 693</t>
  </si>
  <si>
    <t xml:space="preserve"> 10 952</t>
  </si>
  <si>
    <t xml:space="preserve"> 4 282</t>
  </si>
  <si>
    <t xml:space="preserve"> 3 449</t>
  </si>
  <si>
    <t xml:space="preserve"> 1 509</t>
  </si>
  <si>
    <t xml:space="preserve"> 1 628</t>
  </si>
  <si>
    <t xml:space="preserve"> 3 798</t>
  </si>
  <si>
    <t xml:space="preserve"> 1 608</t>
  </si>
  <si>
    <t xml:space="preserve"> 1 660</t>
  </si>
  <si>
    <t xml:space="preserve"> 4 710</t>
  </si>
  <si>
    <t xml:space="preserve"> 2 051</t>
  </si>
  <si>
    <t xml:space="preserve"> 3 441</t>
  </si>
  <si>
    <t xml:space="preserve"> 3 306</t>
  </si>
  <si>
    <t xml:space="preserve"> 58 477</t>
  </si>
  <si>
    <t xml:space="preserve"> 56 241</t>
  </si>
  <si>
    <t xml:space="preserve"> 34 200</t>
  </si>
  <si>
    <t xml:space="preserve"> 79 472</t>
  </si>
  <si>
    <t xml:space="preserve"> 58 577</t>
  </si>
  <si>
    <t xml:space="preserve"> 76 428</t>
  </si>
  <si>
    <t xml:space="preserve"> 445 430</t>
  </si>
  <si>
    <t xml:space="preserve"> 495 578</t>
  </si>
  <si>
    <t xml:space="preserve"> 408 545</t>
  </si>
  <si>
    <t xml:space="preserve"> 9 901</t>
  </si>
  <si>
    <t xml:space="preserve"> 9 486</t>
  </si>
  <si>
    <t xml:space="preserve"> 6 700</t>
  </si>
  <si>
    <t xml:space="preserve"> 55 189</t>
  </si>
  <si>
    <t xml:space="preserve"> 53 017</t>
  </si>
  <si>
    <t xml:space="preserve"> 29 202</t>
  </si>
  <si>
    <t xml:space="preserve"> 71 333</t>
  </si>
  <si>
    <t xml:space="preserve"> 47 428</t>
  </si>
  <si>
    <t xml:space="preserve"> 61 830</t>
  </si>
  <si>
    <t xml:space="preserve"> 429 805</t>
  </si>
  <si>
    <t xml:space="preserve"> 480 257</t>
  </si>
  <si>
    <t xml:space="preserve"> 388 611</t>
  </si>
  <si>
    <t xml:space="preserve"> 7 637</t>
  </si>
  <si>
    <t xml:space="preserve"> 7 585</t>
  </si>
  <si>
    <t xml:space="preserve"> 5 435</t>
  </si>
  <si>
    <t xml:space="preserve"> 3 288</t>
  </si>
  <si>
    <t xml:space="preserve"> 3 224</t>
  </si>
  <si>
    <t xml:space="preserve"> 7 414</t>
  </si>
  <si>
    <t xml:space="preserve"> 10 813</t>
  </si>
  <si>
    <t xml:space="preserve"> 15 090</t>
  </si>
  <si>
    <t xml:space="preserve"> 14 373</t>
  </si>
  <si>
    <t xml:space="preserve"> 2 034</t>
  </si>
  <si>
    <t xml:space="preserve"> 1 698</t>
  </si>
  <si>
    <t xml:space="preserve"> 5 339</t>
  </si>
  <si>
    <t xml:space="preserve"> 6 570</t>
  </si>
  <si>
    <t xml:space="preserve"> 9 236</t>
  </si>
  <si>
    <t xml:space="preserve"> 2 830</t>
  </si>
  <si>
    <t xml:space="preserve"> 7 006</t>
  </si>
  <si>
    <t xml:space="preserve"> 43 781</t>
  </si>
  <si>
    <t xml:space="preserve"> 75 167</t>
  </si>
  <si>
    <t xml:space="preserve"> 54 699</t>
  </si>
  <si>
    <t xml:space="preserve"> 32 059</t>
  </si>
  <si>
    <t xml:space="preserve"> 26 294</t>
  </si>
  <si>
    <t xml:space="preserve"> 15 915</t>
  </si>
  <si>
    <t xml:space="preserve"> 12 315</t>
  </si>
  <si>
    <t xml:space="preserve"> 13 707</t>
  </si>
  <si>
    <t xml:space="preserve"> 13 987</t>
  </si>
  <si>
    <t xml:space="preserve"> 33 408</t>
  </si>
  <si>
    <t xml:space="preserve"> 28 272</t>
  </si>
  <si>
    <t xml:space="preserve"> 53 716</t>
  </si>
  <si>
    <t xml:space="preserve"> 1 744</t>
  </si>
  <si>
    <t xml:space="preserve"> 1 439</t>
  </si>
  <si>
    <t xml:space="preserve"> 4 565</t>
  </si>
  <si>
    <t xml:space="preserve"> 5 078</t>
  </si>
  <si>
    <t xml:space="preserve"> 6 002</t>
  </si>
  <si>
    <t xml:space="preserve"> 1 019</t>
  </si>
  <si>
    <t xml:space="preserve"> 1 219</t>
  </si>
  <si>
    <t xml:space="preserve"> 1 293</t>
  </si>
  <si>
    <t xml:space="preserve"> 2 461</t>
  </si>
  <si>
    <t xml:space="preserve"> 68 486</t>
  </si>
  <si>
    <t xml:space="preserve"> 70 715</t>
  </si>
  <si>
    <t xml:space="preserve"> 27 591</t>
  </si>
  <si>
    <t xml:space="preserve"> 1 403</t>
  </si>
  <si>
    <t xml:space="preserve"> 2 340</t>
  </si>
  <si>
    <t xml:space="preserve"> 3 426</t>
  </si>
  <si>
    <t xml:space="preserve"> 1 183</t>
  </si>
  <si>
    <t xml:space="preserve"> 5 858</t>
  </si>
  <si>
    <t xml:space="preserve"> 8 259</t>
  </si>
  <si>
    <t xml:space="preserve"> 4 564</t>
  </si>
  <si>
    <t xml:space="preserve"> 29 194</t>
  </si>
  <si>
    <t xml:space="preserve"> 18 234</t>
  </si>
  <si>
    <t xml:space="preserve"> 29 773</t>
  </si>
  <si>
    <t xml:space="preserve"> 28 945</t>
  </si>
  <si>
    <t xml:space="preserve"> 48 449</t>
  </si>
  <si>
    <t xml:space="preserve"> 25 984</t>
  </si>
  <si>
    <t xml:space="preserve"> 4 613</t>
  </si>
  <si>
    <t xml:space="preserve"> 1 392</t>
  </si>
  <si>
    <t xml:space="preserve"> 2 780</t>
  </si>
  <si>
    <t xml:space="preserve"> 10 733</t>
  </si>
  <si>
    <t xml:space="preserve"> 10 825</t>
  </si>
  <si>
    <t xml:space="preserve"> 7 452</t>
  </si>
  <si>
    <t xml:space="preserve"> 18 366</t>
  </si>
  <si>
    <t xml:space="preserve"> 10 398</t>
  </si>
  <si>
    <t xml:space="preserve"> 4 903</t>
  </si>
  <si>
    <t xml:space="preserve"> 114 133</t>
  </si>
  <si>
    <t xml:space="preserve"> 143 435</t>
  </si>
  <si>
    <t xml:space="preserve"> 112 277</t>
  </si>
  <si>
    <t xml:space="preserve"> 2 401</t>
  </si>
  <si>
    <t xml:space="preserve"> 1 747</t>
  </si>
  <si>
    <t xml:space="preserve"> 138 588</t>
  </si>
  <si>
    <t xml:space="preserve"> 111 748</t>
  </si>
  <si>
    <t xml:space="preserve"> 112 858</t>
  </si>
  <si>
    <t xml:space="preserve"> 1 446</t>
  </si>
  <si>
    <t xml:space="preserve"> 1 108</t>
  </si>
  <si>
    <t xml:space="preserve"> 1 168</t>
  </si>
  <si>
    <t xml:space="preserve"> 2 618</t>
  </si>
  <si>
    <t xml:space="preserve"> 5 646</t>
  </si>
  <si>
    <t xml:space="preserve"> 2 025</t>
  </si>
  <si>
    <t xml:space="preserve"> 1 429</t>
  </si>
  <si>
    <t xml:space="preserve"> 2 622</t>
  </si>
  <si>
    <t xml:space="preserve"> 1 513</t>
  </si>
  <si>
    <t xml:space="preserve"> 1 625</t>
  </si>
  <si>
    <t xml:space="preserve"> 3 168</t>
  </si>
  <si>
    <t xml:space="preserve"> 2 584</t>
  </si>
  <si>
    <t xml:space="preserve"> 3 808</t>
  </si>
  <si>
    <t xml:space="preserve"> 3 182</t>
  </si>
  <si>
    <t xml:space="preserve"> 4 981</t>
  </si>
  <si>
    <t xml:space="preserve"> 4 281</t>
  </si>
  <si>
    <t xml:space="preserve"> 5 902</t>
  </si>
  <si>
    <t xml:space="preserve"> 1 478</t>
  </si>
  <si>
    <t xml:space="preserve"> 2 217</t>
  </si>
  <si>
    <t xml:space="preserve"> 2 200</t>
  </si>
  <si>
    <t xml:space="preserve"> 1 215</t>
  </si>
  <si>
    <t xml:space="preserve"> 1 123</t>
  </si>
  <si>
    <t xml:space="preserve"> 1 552</t>
  </si>
  <si>
    <t xml:space="preserve"> 1 063</t>
  </si>
  <si>
    <t xml:space="preserve"> 3 518</t>
  </si>
  <si>
    <t xml:space="preserve"> 2 402</t>
  </si>
  <si>
    <t xml:space="preserve"> 3 371</t>
  </si>
  <si>
    <t xml:space="preserve"> 1 324</t>
  </si>
  <si>
    <t xml:space="preserve"> 462 566</t>
  </si>
  <si>
    <t xml:space="preserve"> 423 497</t>
  </si>
  <si>
    <t xml:space="preserve"> 338 351</t>
  </si>
  <si>
    <t xml:space="preserve"> 85 146</t>
  </si>
  <si>
    <t xml:space="preserve"> 39 069</t>
  </si>
  <si>
    <t xml:space="preserve"> 20 858</t>
  </si>
  <si>
    <t xml:space="preserve"> 423 634</t>
  </si>
  <si>
    <t xml:space="preserve"> 85 283</t>
  </si>
  <si>
    <t xml:space="preserve"> 384 867</t>
  </si>
  <si>
    <t xml:space="preserve"> 346 924</t>
  </si>
  <si>
    <t xml:space="preserve"> 269 612</t>
  </si>
  <si>
    <t xml:space="preserve"> 77 312</t>
  </si>
  <si>
    <t xml:space="preserve"> 37 943</t>
  </si>
  <si>
    <t xml:space="preserve"> 20 318</t>
  </si>
  <si>
    <t xml:space="preserve"> 327 200</t>
  </si>
  <si>
    <t xml:space="preserve"> 57 588</t>
  </si>
  <si>
    <t xml:space="preserve"> 71 989</t>
  </si>
  <si>
    <t xml:space="preserve"> 70 938</t>
  </si>
  <si>
    <t xml:space="preserve"> 68 739</t>
  </si>
  <si>
    <t xml:space="preserve"> 2 199</t>
  </si>
  <si>
    <t xml:space="preserve"> 1 051</t>
  </si>
  <si>
    <t xml:space="preserve"> 96 434</t>
  </si>
  <si>
    <t xml:space="preserve"> 27 695</t>
  </si>
  <si>
    <t xml:space="preserve"> 5 710</t>
  </si>
  <si>
    <t xml:space="preserve"> 5 635</t>
  </si>
  <si>
    <t xml:space="preserve"> 5 246</t>
  </si>
  <si>
    <t xml:space="preserve"> 2 032</t>
  </si>
  <si>
    <t xml:space="preserve"> 1 737</t>
  </si>
  <si>
    <t xml:space="preserve"> 3 214</t>
  </si>
  <si>
    <t xml:space="preserve"> 51 621</t>
  </si>
  <si>
    <t xml:space="preserve"> 41 387</t>
  </si>
  <si>
    <t xml:space="preserve"> 35 265</t>
  </si>
  <si>
    <t xml:space="preserve"> 6 122</t>
  </si>
  <si>
    <t xml:space="preserve"> 10 234</t>
  </si>
  <si>
    <t xml:space="preserve"> 1 236</t>
  </si>
  <si>
    <t xml:space="preserve"> 42 995</t>
  </si>
  <si>
    <t xml:space="preserve"> 7 730</t>
  </si>
  <si>
    <t xml:space="preserve"> 14 281</t>
  </si>
  <si>
    <t xml:space="preserve"> 13 772</t>
  </si>
  <si>
    <t xml:space="preserve"> 13 593</t>
  </si>
  <si>
    <t xml:space="preserve"> 21 627</t>
  </si>
  <si>
    <t xml:space="preserve"> 8 034</t>
  </si>
  <si>
    <t xml:space="preserve"> 5 709</t>
  </si>
  <si>
    <t xml:space="preserve"> 52 817</t>
  </si>
  <si>
    <t xml:space="preserve"> 52 369</t>
  </si>
  <si>
    <t xml:space="preserve"> 40 274</t>
  </si>
  <si>
    <t xml:space="preserve"> 12 095</t>
  </si>
  <si>
    <t xml:space="preserve"> 42 915</t>
  </si>
  <si>
    <t xml:space="preserve"> 2 641</t>
  </si>
  <si>
    <t xml:space="preserve"> 23 499</t>
  </si>
  <si>
    <t xml:space="preserve"> 23 109</t>
  </si>
  <si>
    <t xml:space="preserve"> 22 317</t>
  </si>
  <si>
    <t xml:space="preserve"> 35 716</t>
  </si>
  <si>
    <t xml:space="preserve"> 13 399</t>
  </si>
  <si>
    <t xml:space="preserve"> 87 335</t>
  </si>
  <si>
    <t xml:space="preserve"> 80 999</t>
  </si>
  <si>
    <t xml:space="preserve"> 52 073</t>
  </si>
  <si>
    <t xml:space="preserve"> 28 926</t>
  </si>
  <si>
    <t xml:space="preserve"> 6 336</t>
  </si>
  <si>
    <t xml:space="preserve"> 2 054</t>
  </si>
  <si>
    <t xml:space="preserve"> 73 229</t>
  </si>
  <si>
    <t xml:space="preserve"> 21 156</t>
  </si>
  <si>
    <t xml:space="preserve"> 71 554</t>
  </si>
  <si>
    <t xml:space="preserve"> 57 884</t>
  </si>
  <si>
    <t xml:space="preserve"> 32 755</t>
  </si>
  <si>
    <t xml:space="preserve"> 25 129</t>
  </si>
  <si>
    <t xml:space="preserve"> 13 670</t>
  </si>
  <si>
    <t xml:space="preserve"> 12 042</t>
  </si>
  <si>
    <t xml:space="preserve"> 58 588</t>
  </si>
  <si>
    <t xml:space="preserve"> 55 343</t>
  </si>
  <si>
    <t xml:space="preserve"> 54 114</t>
  </si>
  <si>
    <t xml:space="preserve"> 1 229</t>
  </si>
  <si>
    <t xml:space="preserve"> 3 245</t>
  </si>
  <si>
    <t xml:space="preserve"> 1 585</t>
  </si>
  <si>
    <t xml:space="preserve"> 68 016</t>
  </si>
  <si>
    <t xml:space="preserve"> 13 902</t>
  </si>
  <si>
    <t xml:space="preserve"> 5 346</t>
  </si>
  <si>
    <t xml:space="preserve"> 5 089</t>
  </si>
  <si>
    <t xml:space="preserve"> 3 015</t>
  </si>
  <si>
    <t xml:space="preserve"> 2 074</t>
  </si>
  <si>
    <t xml:space="preserve"> 4 302</t>
  </si>
  <si>
    <t xml:space="preserve"> 1 287</t>
  </si>
  <si>
    <t xml:space="preserve"> 11 534</t>
  </si>
  <si>
    <t xml:space="preserve"> 11 530</t>
  </si>
  <si>
    <t xml:space="preserve"> 14 446</t>
  </si>
  <si>
    <t xml:space="preserve"> 2 916</t>
  </si>
  <si>
    <t xml:space="preserve"> 15 702</t>
  </si>
  <si>
    <t xml:space="preserve"> 15 625</t>
  </si>
  <si>
    <t xml:space="preserve"> 14 411</t>
  </si>
  <si>
    <t xml:space="preserve"> 1 214</t>
  </si>
  <si>
    <t xml:space="preserve"> 52 360</t>
  </si>
  <si>
    <t xml:space="preserve"> 51 821</t>
  </si>
  <si>
    <t xml:space="preserve"> 62 693</t>
  </si>
  <si>
    <t xml:space="preserve"> 10 872</t>
  </si>
  <si>
    <t xml:space="preserve"> 6 973</t>
  </si>
  <si>
    <t xml:space="preserve"> 6 902</t>
  </si>
  <si>
    <t xml:space="preserve"> 6 888</t>
  </si>
  <si>
    <t xml:space="preserve"> 3 346</t>
  </si>
  <si>
    <r>
      <t xml:space="preserve">Mecklen-
burg-Vor-
pommern </t>
    </r>
    <r>
      <rPr>
        <vertAlign val="superscript"/>
        <sz val="9"/>
        <rFont val="MetaNormalLF-Roman"/>
        <family val="2"/>
      </rPr>
      <t>2, 5</t>
    </r>
  </si>
  <si>
    <t>5 Für die Klärschlammgehalte kann nur der einfache (ungewichtete) arithmetische Mittelwert zur Verfügung gestellt werden.</t>
  </si>
  <si>
    <t xml:space="preserve">6 Für leichte Böden mit einem Tongehalt unter 5 vom Hundert oder einem ph-Wert von mehr als 5 und weniger als 6 gilt der Grenzwert nach § 4 Absatz 8 Satz 2 AbfKlärV für Cadmium = 1 und Zink = 150. </t>
  </si>
  <si>
    <r>
      <t xml:space="preserve">1,5 </t>
    </r>
    <r>
      <rPr>
        <vertAlign val="superscript"/>
        <sz val="9"/>
        <rFont val="MetaNormalLF-Roman"/>
        <family val="2"/>
      </rPr>
      <t>6</t>
    </r>
    <r>
      <rPr>
        <sz val="9"/>
        <rFont val="MetaNormalLF-Roman"/>
        <family val="2"/>
      </rPr>
      <t xml:space="preserve">/10 </t>
    </r>
    <r>
      <rPr>
        <vertAlign val="superscript"/>
        <sz val="9"/>
        <rFont val="MetaNormalLF-Roman"/>
        <family val="2"/>
      </rPr>
      <t>7</t>
    </r>
  </si>
  <si>
    <r>
      <t xml:space="preserve">200 </t>
    </r>
    <r>
      <rPr>
        <vertAlign val="superscript"/>
        <sz val="9"/>
        <rFont val="MetaNormalLF-Roman"/>
        <family val="2"/>
      </rPr>
      <t>6</t>
    </r>
    <r>
      <rPr>
        <sz val="9"/>
        <rFont val="MetaNormalLF-Roman"/>
        <family val="2"/>
      </rPr>
      <t xml:space="preserve">/2 500 </t>
    </r>
    <r>
      <rPr>
        <vertAlign val="superscript"/>
        <sz val="9"/>
        <rFont val="MetaNormalLF-Roman"/>
        <family val="2"/>
      </rPr>
      <t>7</t>
    </r>
  </si>
  <si>
    <t xml:space="preserve">7 Für leichte Böden mit einem Tongehalt unter 5 vom Hundert oder einem ph-Wert von mehr als 5 und weniger als 6 gilt der Grenzwert nach § 4 Absatz 12 Satz 2 AbfKlärV für Cadmium = 5 und Zink = 2 000. </t>
  </si>
  <si>
    <r>
      <t xml:space="preserve">Bremen </t>
    </r>
    <r>
      <rPr>
        <vertAlign val="superscript"/>
        <sz val="9"/>
        <rFont val="MetaNormalLF-Roman"/>
        <family val="2"/>
      </rPr>
      <t>2, 4</t>
    </r>
  </si>
  <si>
    <t>4 Die Werte beziehen sich nur auf die Bremer Kläranlagen. In 2015 wurde in Bremerhaven kein Klärschlamm in der Landwirtschaft verwendet, da es dort erhöhte Schwermetallwerte gab.</t>
  </si>
  <si>
    <t>4 Die Werte beziehen sich nur auf die Bremer Kläranlagen. In 2016 wurde in Bremerhaven kein Klärschlamm in der Landwirtschaft verwendet.</t>
  </si>
  <si>
    <t>Erschienen am 13.07.2018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</si>
</sst>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43" formatCode="_-* #,##0.00\ _€_-;\-* #,##0.00\ _€_-;_-* &quot;-&quot;??\ _€_-;_-@_-"/>
    <numFmt numFmtId="164" formatCode="@\ *."/>
    <numFmt numFmtId="165" formatCode="#\ ###\ ##0"/>
    <numFmt numFmtId="166" formatCode="0.0"/>
    <numFmt numFmtId="167" formatCode="#\ ###\ ##0;;\-"/>
    <numFmt numFmtId="168" formatCode="###\ ###\ ##0"/>
    <numFmt numFmtId="169" formatCode="#\ ##0"/>
    <numFmt numFmtId="170" formatCode="#\ ##0;;\-"/>
    <numFmt numFmtId="171" formatCode="#,##0.0"/>
    <numFmt numFmtId="172" formatCode="* #\ ###\ ##0\ \ ;\–* #\ ###\ ##0\ \ ;* \—\ \ ;"/>
    <numFmt numFmtId="173" formatCode="0;0;;@"/>
    <numFmt numFmtId="174" formatCode="#\ ##0\ ;\-#\ ##0\ ;0\ ;[Red]@"/>
    <numFmt numFmtId="175" formatCode="0;;\-"/>
    <numFmt numFmtId="176" formatCode="#,##0.0;;\-"/>
    <numFmt numFmtId="177" formatCode="0.000"/>
    <numFmt numFmtId="178" formatCode="####"/>
    <numFmt numFmtId="179" formatCode="_-* #,##0.00\ [$€]_-;\-* #,##0.00\ [$€]_-;_-* &quot;-&quot;??\ [$€]_-;_-@_-"/>
    <numFmt numFmtId="180" formatCode="#\ ###\ ##0;;\–"/>
    <numFmt numFmtId="181" formatCode="#,##0.0_ ;\-#,##0.0\ "/>
    <numFmt numFmtId="182" formatCode="0.00000000000"/>
    <numFmt numFmtId="183" formatCode="###\ ###\ ##0;;\-"/>
    <numFmt numFmtId="184" formatCode="_(&quot;$&quot;* #,##0.00_);_(&quot;$&quot;* \(#,##0.00\);_(&quot;$&quot;* &quot;-&quot;??_);_(@_)"/>
    <numFmt numFmtId="185" formatCode="##\ ##"/>
    <numFmt numFmtId="186" formatCode="##\ ##\ #"/>
    <numFmt numFmtId="187" formatCode="##\ ##\ ##"/>
    <numFmt numFmtId="188" formatCode="##\ ##\ ##\ ###"/>
  </numFmts>
  <fonts count="145">
    <font>
      <sz val="11"/>
      <name val="MetaNormalLF-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MetaNormalLF-Roman"/>
      <family val="2"/>
    </font>
    <font>
      <u/>
      <sz val="7.7"/>
      <color indexed="12"/>
      <name val="MetaNormalLF-Roman"/>
      <family val="2"/>
    </font>
    <font>
      <sz val="10"/>
      <name val="Arial"/>
      <family val="2"/>
    </font>
    <font>
      <sz val="8"/>
      <name val="MetaNormalLF-Roman"/>
      <family val="2"/>
    </font>
    <font>
      <b/>
      <sz val="11"/>
      <name val="MetaNormalLF-Roman"/>
      <family val="2"/>
    </font>
    <font>
      <vertAlign val="superscript"/>
      <sz val="8"/>
      <name val="MetaNormalLF-Roman"/>
      <family val="2"/>
    </font>
    <font>
      <b/>
      <sz val="8"/>
      <name val="MetaNormalLF-Roman"/>
      <family val="2"/>
    </font>
    <font>
      <sz val="8"/>
      <name val="Arial"/>
      <family val="2"/>
    </font>
    <font>
      <b/>
      <sz val="10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b/>
      <vertAlign val="superscript"/>
      <sz val="12"/>
      <name val="Arial Rounded MT Bold"/>
      <family val="2"/>
    </font>
    <font>
      <vertAlign val="superscript"/>
      <sz val="10"/>
      <name val="Arial"/>
      <family val="2"/>
    </font>
    <font>
      <sz val="7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0"/>
      <name val="Arial Rounded MT Bold"/>
      <family val="2"/>
    </font>
    <font>
      <b/>
      <sz val="8"/>
      <color indexed="10"/>
      <name val="MetaNormalLF-Roman"/>
      <family val="2"/>
    </font>
    <font>
      <b/>
      <sz val="9"/>
      <name val="MetaNormalLF-Roman"/>
      <family val="2"/>
    </font>
    <font>
      <sz val="8"/>
      <color indexed="10"/>
      <name val="MetaNormalLF-Roman"/>
      <family val="2"/>
    </font>
    <font>
      <sz val="8"/>
      <color indexed="8"/>
      <name val="Arial"/>
      <family val="2"/>
    </font>
    <font>
      <sz val="8"/>
      <color indexed="9"/>
      <name val="Arial"/>
      <family val="2"/>
    </font>
    <font>
      <b/>
      <sz val="8"/>
      <color indexed="63"/>
      <name val="Arial"/>
      <family val="2"/>
    </font>
    <font>
      <b/>
      <sz val="8"/>
      <color indexed="52"/>
      <name val="Arial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i/>
      <sz val="8"/>
      <color indexed="23"/>
      <name val="Arial"/>
      <family val="2"/>
    </font>
    <font>
      <sz val="8"/>
      <color indexed="17"/>
      <name val="Arial"/>
      <family val="2"/>
    </font>
    <font>
      <sz val="8"/>
      <color indexed="60"/>
      <name val="Arial"/>
      <family val="2"/>
    </font>
    <font>
      <sz val="8"/>
      <color indexed="20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52"/>
      <name val="Arial"/>
      <family val="2"/>
    </font>
    <font>
      <sz val="8"/>
      <color indexed="10"/>
      <name val="Arial"/>
      <family val="2"/>
    </font>
    <font>
      <b/>
      <sz val="8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sz val="9"/>
      <color indexed="10"/>
      <name val="MetaNormalLF-Roman"/>
      <family val="2"/>
    </font>
    <font>
      <vertAlign val="superscript"/>
      <sz val="9"/>
      <name val="MetaNormalLF-Roman"/>
      <family val="2"/>
    </font>
    <font>
      <sz val="10"/>
      <name val="MetaNormalLF-Roman"/>
      <family val="2"/>
    </font>
    <font>
      <sz val="14"/>
      <name val="MetaNormalLF-Roman"/>
      <family val="2"/>
    </font>
    <font>
      <sz val="10"/>
      <name val="Times New Roman"/>
      <family val="1"/>
    </font>
    <font>
      <i/>
      <sz val="9"/>
      <name val="MetaNormalLF-Roman"/>
      <family val="2"/>
    </font>
    <font>
      <b/>
      <sz val="11"/>
      <color indexed="22"/>
      <name val="MetaNormalLF-Roman"/>
      <family val="2"/>
    </font>
    <font>
      <vertAlign val="superscript"/>
      <sz val="10"/>
      <name val="MetaNormalLF-Roman"/>
      <family val="2"/>
    </font>
    <font>
      <b/>
      <i/>
      <sz val="9"/>
      <name val="MetaNormalLF-Roman"/>
      <family val="2"/>
    </font>
    <font>
      <u/>
      <sz val="10"/>
      <color indexed="12"/>
      <name val="MetaNormalLF-Roman"/>
      <family val="2"/>
    </font>
    <font>
      <sz val="7"/>
      <name val="MetaNormalLF-Roman"/>
      <family val="2"/>
    </font>
    <font>
      <vertAlign val="subscript"/>
      <sz val="9"/>
      <name val="MetaNormalLF-Roman"/>
      <family val="2"/>
    </font>
    <font>
      <sz val="9"/>
      <color indexed="12"/>
      <name val="MetaNormalLF-Roman"/>
      <family val="2"/>
    </font>
    <font>
      <sz val="10"/>
      <color indexed="12"/>
      <name val="MetaNormalLF-Roman"/>
      <family val="2"/>
    </font>
    <font>
      <sz val="13"/>
      <name val="MetaNormalLF-Roman"/>
      <family val="2"/>
    </font>
    <font>
      <sz val="10"/>
      <color indexed="8"/>
      <name val="MetaNormalLF-Roman"/>
      <family val="2"/>
    </font>
    <font>
      <sz val="12"/>
      <name val="MetaNormalLF-Roman"/>
      <family val="2"/>
    </font>
    <font>
      <b/>
      <sz val="13"/>
      <name val="Arial"/>
      <family val="2"/>
    </font>
    <font>
      <u/>
      <sz val="10"/>
      <color indexed="12"/>
      <name val="Arial"/>
      <family val="2"/>
    </font>
    <font>
      <b/>
      <sz val="26"/>
      <name val="MetaNormalLF-Roman"/>
      <family val="2"/>
    </font>
    <font>
      <u/>
      <sz val="7.7"/>
      <color indexed="12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9"/>
      <color indexed="8"/>
      <name val="MetaNormalLF-Roman"/>
      <family val="2"/>
    </font>
    <font>
      <vertAlign val="superscript"/>
      <sz val="9"/>
      <color indexed="8"/>
      <name val="MetaNormalLF-Roman"/>
      <family val="2"/>
    </font>
    <font>
      <sz val="10"/>
      <name val="Arial"/>
      <family val="2"/>
    </font>
    <font>
      <sz val="11"/>
      <color indexed="8"/>
      <name val="MetaNormalLF-Roman"/>
      <family val="2"/>
    </font>
    <font>
      <sz val="10"/>
      <color indexed="10"/>
      <name val="MetaNormalLF-Roman"/>
      <family val="2"/>
    </font>
    <font>
      <sz val="14"/>
      <color indexed="10"/>
      <name val="MetaNormalLF-Roman"/>
      <family val="2"/>
    </font>
    <font>
      <b/>
      <sz val="9"/>
      <color indexed="10"/>
      <name val="MetaNormalLF-Roman"/>
      <family val="2"/>
    </font>
    <font>
      <sz val="9"/>
      <color indexed="8"/>
      <name val="MetaNormalLF-Roman"/>
      <family val="2"/>
    </font>
    <font>
      <b/>
      <sz val="9"/>
      <color indexed="8"/>
      <name val="MetaNormalLF-Roman"/>
      <family val="2"/>
    </font>
    <font>
      <b/>
      <sz val="10"/>
      <color indexed="8"/>
      <name val="MetaNormalLF-Roman"/>
      <family val="2"/>
    </font>
    <font>
      <sz val="8"/>
      <color indexed="8"/>
      <name val="MetaNormalLF-Roman"/>
      <family val="2"/>
    </font>
    <font>
      <sz val="11"/>
      <color indexed="10"/>
      <name val="MetaNormalLF-Roman"/>
      <family val="2"/>
    </font>
    <font>
      <b/>
      <i/>
      <sz val="9"/>
      <color indexed="8"/>
      <name val="MetaNormalLF-Roman"/>
      <family val="2"/>
    </font>
    <font>
      <b/>
      <sz val="11"/>
      <color indexed="8"/>
      <name val="MetaNormalLF-Roman"/>
      <family val="2"/>
    </font>
    <font>
      <sz val="10"/>
      <name val="MS Sans Serif"/>
      <family val="2"/>
    </font>
    <font>
      <sz val="10"/>
      <name val="MS Sans Serif"/>
      <family val="2"/>
    </font>
    <font>
      <vertAlign val="superscript"/>
      <sz val="14"/>
      <name val="MetaNormalLF-Roman"/>
      <family val="2"/>
    </font>
    <font>
      <sz val="8"/>
      <name val="Arial"/>
      <family val="2"/>
    </font>
    <font>
      <vertAlign val="subscript"/>
      <sz val="8"/>
      <name val="MetaNormalLF-Roman"/>
      <family val="2"/>
    </font>
    <font>
      <sz val="9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MetaNormalLF-Roman"/>
      <family val="2"/>
    </font>
    <font>
      <sz val="8"/>
      <color rgb="FF0070C0"/>
      <name val="MetaNormalLF-Roman"/>
      <family val="2"/>
    </font>
    <font>
      <sz val="8"/>
      <color rgb="FFFF0000"/>
      <name val="MetaNormalLF-Roman"/>
      <family val="2"/>
    </font>
    <font>
      <sz val="9"/>
      <color theme="1"/>
      <name val="MetaNormalLF-Roman"/>
      <family val="2"/>
    </font>
    <font>
      <sz val="10"/>
      <color rgb="FF0000FF"/>
      <name val="MetaNormalLF-Roman"/>
      <family val="2"/>
    </font>
    <font>
      <sz val="9"/>
      <color rgb="FFFF0000"/>
      <name val="MetaNormalLF-Roman"/>
      <family val="2"/>
    </font>
    <font>
      <sz val="10"/>
      <name val="Arial"/>
      <family val="2"/>
    </font>
    <font>
      <b/>
      <sz val="10"/>
      <color rgb="FFFF0000"/>
      <name val="MetaNormalLF-Roman"/>
      <family val="2"/>
    </font>
    <font>
      <u/>
      <sz val="11"/>
      <color theme="10"/>
      <name val="Calibri"/>
      <family val="2"/>
      <scheme val="minor"/>
    </font>
    <font>
      <sz val="10"/>
      <color rgb="FFFF0000"/>
      <name val="MetaNormalLF-Roman"/>
      <family val="2"/>
    </font>
    <font>
      <sz val="10"/>
      <name val="Arial"/>
      <family val="2"/>
      <charset val="1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0"/>
      <color indexed="10"/>
      <name val="Arial"/>
      <family val="2"/>
    </font>
    <font>
      <sz val="11"/>
      <color indexed="57"/>
      <name val="Calibri"/>
      <family val="2"/>
    </font>
    <font>
      <b/>
      <sz val="11"/>
      <color indexed="14"/>
      <name val="Calibri"/>
      <family val="2"/>
    </font>
    <font>
      <sz val="11"/>
      <color indexed="19"/>
      <name val="Calibri"/>
      <family val="2"/>
    </font>
    <font>
      <b/>
      <sz val="11"/>
      <color indexed="57"/>
      <name val="Calibri"/>
      <family val="2"/>
    </font>
    <font>
      <i/>
      <sz val="11"/>
      <color indexed="18"/>
      <name val="Calibri"/>
      <family val="2"/>
    </font>
    <font>
      <sz val="11"/>
      <color indexed="16"/>
      <name val="Calibri"/>
      <family val="2"/>
    </font>
    <font>
      <sz val="11"/>
      <color indexed="14"/>
      <name val="Calibri"/>
      <family val="2"/>
    </font>
    <font>
      <sz val="11"/>
      <color indexed="48"/>
      <name val="Calibri"/>
      <family val="2"/>
    </font>
    <font>
      <b/>
      <sz val="18"/>
      <color indexed="17"/>
      <name val="Cambria"/>
      <family val="2"/>
    </font>
    <font>
      <b/>
      <sz val="15"/>
      <color indexed="17"/>
      <name val="Calibri"/>
      <family val="2"/>
    </font>
    <font>
      <b/>
      <sz val="13"/>
      <color indexed="17"/>
      <name val="Calibri"/>
      <family val="2"/>
    </font>
    <font>
      <b/>
      <sz val="11"/>
      <color indexed="17"/>
      <name val="Calibri"/>
      <family val="2"/>
    </font>
    <font>
      <b/>
      <sz val="11"/>
      <color indexed="10"/>
      <name val="Calibri"/>
      <family val="2"/>
    </font>
    <font>
      <sz val="11"/>
      <color indexed="8"/>
      <name val="Calibri"/>
      <family val="2"/>
      <scheme val="minor"/>
    </font>
    <font>
      <sz val="11"/>
      <color rgb="FFFF0000"/>
      <name val="MetaNormalLF-Roman"/>
      <family val="2"/>
    </font>
    <font>
      <i/>
      <sz val="9"/>
      <color indexed="8"/>
      <name val="MetaNormalLF-Roman"/>
      <family val="2"/>
    </font>
    <font>
      <b/>
      <sz val="9"/>
      <color rgb="FFFF0000"/>
      <name val="MetaNormalLF-Roman"/>
      <family val="2"/>
    </font>
    <font>
      <strike/>
      <sz val="8"/>
      <color rgb="FFFF0000"/>
      <name val="MetaNormalLF-Roman"/>
      <family val="2"/>
    </font>
    <font>
      <b/>
      <sz val="9"/>
      <color theme="1"/>
      <name val="MetaNormalLF-Roman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8"/>
      <name val="Times New Roman"/>
      <family val="1"/>
    </font>
  </fonts>
  <fills count="3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/>
        <bgColor indexed="64"/>
      </patternFill>
    </fill>
    <fill>
      <patternFill patternType="solid">
        <fgColor indexed="60"/>
      </patternFill>
    </fill>
    <fill>
      <patternFill patternType="solid">
        <fgColor indexed="13"/>
      </patternFill>
    </fill>
    <fill>
      <patternFill patternType="solid">
        <fgColor indexed="15"/>
      </patternFill>
    </fill>
    <fill>
      <patternFill patternType="solid">
        <fgColor indexed="40"/>
      </patternFill>
    </fill>
    <fill>
      <patternFill patternType="solid">
        <fgColor indexed="14"/>
      </patternFill>
    </fill>
    <fill>
      <patternFill patternType="solid">
        <fgColor indexed="48"/>
      </patternFill>
    </fill>
    <fill>
      <patternFill patternType="solid">
        <fgColor indexed="16"/>
      </patternFill>
    </fill>
    <fill>
      <patternFill patternType="solid">
        <fgColor indexed="56"/>
      </patternFill>
    </fill>
  </fills>
  <borders count="6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58"/>
      </left>
      <right style="thin">
        <color indexed="58"/>
      </right>
      <top style="thin">
        <color indexed="58"/>
      </top>
      <bottom style="thin">
        <color indexed="5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14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 style="thin">
        <color auto="1"/>
      </right>
      <top/>
      <bottom/>
      <diagonal/>
    </border>
  </borders>
  <cellStyleXfs count="1692">
    <xf numFmtId="0" fontId="0" fillId="0" borderId="0"/>
    <xf numFmtId="0" fontId="27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05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05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05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05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55" fillId="2" borderId="0" applyNumberFormat="0" applyBorder="0" applyAlignment="0" applyProtection="0"/>
    <xf numFmtId="0" fontId="55" fillId="3" borderId="0" applyNumberFormat="0" applyBorder="0" applyAlignment="0" applyProtection="0"/>
    <xf numFmtId="0" fontId="55" fillId="4" borderId="0" applyNumberFormat="0" applyBorder="0" applyAlignment="0" applyProtection="0"/>
    <xf numFmtId="0" fontId="55" fillId="5" borderId="0" applyNumberFormat="0" applyBorder="0" applyAlignment="0" applyProtection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5" borderId="0" applyNumberFormat="0" applyBorder="0" applyAlignment="0" applyProtection="0"/>
    <xf numFmtId="0" fontId="55" fillId="8" borderId="0" applyNumberFormat="0" applyBorder="0" applyAlignment="0" applyProtection="0"/>
    <xf numFmtId="0" fontId="55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56" fillId="12" borderId="0" applyNumberFormat="0" applyBorder="0" applyAlignment="0" applyProtection="0"/>
    <xf numFmtId="0" fontId="56" fillId="9" borderId="0" applyNumberFormat="0" applyBorder="0" applyAlignment="0" applyProtection="0"/>
    <xf numFmtId="0" fontId="56" fillId="10" borderId="0" applyNumberFormat="0" applyBorder="0" applyAlignment="0" applyProtection="0"/>
    <xf numFmtId="0" fontId="56" fillId="13" borderId="0" applyNumberFormat="0" applyBorder="0" applyAlignment="0" applyProtection="0"/>
    <xf numFmtId="0" fontId="56" fillId="14" borderId="0" applyNumberFormat="0" applyBorder="0" applyAlignment="0" applyProtection="0"/>
    <xf numFmtId="0" fontId="56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2" fillId="20" borderId="1" applyNumberFormat="0" applyAlignment="0" applyProtection="0"/>
    <xf numFmtId="0" fontId="42" fillId="20" borderId="1" applyNumberFormat="0" applyAlignment="0" applyProtection="0"/>
    <xf numFmtId="0" fontId="42" fillId="20" borderId="1" applyNumberFormat="0" applyAlignment="0" applyProtection="0"/>
    <xf numFmtId="0" fontId="43" fillId="20" borderId="2" applyNumberFormat="0" applyAlignment="0" applyProtection="0"/>
    <xf numFmtId="0" fontId="43" fillId="20" borderId="2" applyNumberFormat="0" applyAlignment="0" applyProtection="0"/>
    <xf numFmtId="0" fontId="43" fillId="20" borderId="2" applyNumberFormat="0" applyAlignment="0" applyProtection="0"/>
    <xf numFmtId="0" fontId="44" fillId="7" borderId="2" applyNumberFormat="0" applyAlignment="0" applyProtection="0"/>
    <xf numFmtId="0" fontId="44" fillId="7" borderId="2" applyNumberFormat="0" applyAlignment="0" applyProtection="0"/>
    <xf numFmtId="0" fontId="44" fillId="7" borderId="2" applyNumberFormat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79" fontId="90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0" fontId="31" fillId="0" borderId="0" applyNumberFormat="0" applyFill="0" applyBorder="0" applyProtection="0"/>
    <xf numFmtId="0" fontId="32" fillId="21" borderId="0" applyFill="0" applyBorder="0" applyProtection="0"/>
    <xf numFmtId="0" fontId="33" fillId="21" borderId="0" applyNumberFormat="0" applyFill="0" applyBorder="0" applyProtection="0">
      <alignment vertical="center"/>
    </xf>
    <xf numFmtId="0" fontId="29" fillId="0" borderId="0">
      <alignment horizontal="right"/>
    </xf>
    <xf numFmtId="0" fontId="27" fillId="0" borderId="0">
      <alignment horizontal="right"/>
    </xf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47" fillId="4" borderId="0" applyNumberFormat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83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9" fillId="0" borderId="0">
      <alignment horizontal="right"/>
    </xf>
    <xf numFmtId="0" fontId="27" fillId="0" borderId="0">
      <alignment horizontal="right"/>
    </xf>
    <xf numFmtId="0" fontId="27" fillId="0" borderId="0">
      <alignment horizontal="right"/>
    </xf>
    <xf numFmtId="0" fontId="29" fillId="0" borderId="0">
      <alignment horizontal="right"/>
    </xf>
    <xf numFmtId="0" fontId="27" fillId="0" borderId="0">
      <alignment horizontal="right"/>
    </xf>
    <xf numFmtId="0" fontId="27" fillId="0" borderId="0">
      <alignment horizontal="right"/>
    </xf>
    <xf numFmtId="0" fontId="105" fillId="0" borderId="0">
      <alignment horizontal="right"/>
    </xf>
    <xf numFmtId="0" fontId="27" fillId="0" borderId="0">
      <alignment horizontal="right"/>
    </xf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22" fillId="23" borderId="4" applyNumberFormat="0" applyFont="0" applyAlignment="0" applyProtection="0"/>
    <xf numFmtId="0" fontId="86" fillId="23" borderId="4" applyNumberFormat="0" applyFont="0" applyAlignment="0" applyProtection="0"/>
    <xf numFmtId="0" fontId="22" fillId="23" borderId="4" applyNumberFormat="0" applyFont="0" applyAlignment="0" applyProtection="0"/>
    <xf numFmtId="0" fontId="90" fillId="23" borderId="4" applyNumberFormat="0" applyFont="0" applyAlignment="0" applyProtection="0"/>
    <xf numFmtId="0" fontId="22" fillId="23" borderId="4" applyNumberFormat="0" applyFont="0" applyAlignment="0" applyProtection="0"/>
    <xf numFmtId="0" fontId="22" fillId="23" borderId="4" applyNumberFormat="0" applyFont="0" applyAlignment="0" applyProtection="0"/>
    <xf numFmtId="0" fontId="22" fillId="23" borderId="4" applyNumberFormat="0" applyFont="0" applyAlignment="0" applyProtection="0"/>
    <xf numFmtId="0" fontId="29" fillId="0" borderId="0" applyFill="0" applyBorder="0" applyProtection="0">
      <alignment horizontal="right"/>
    </xf>
    <xf numFmtId="0" fontId="27" fillId="0" borderId="0" applyFill="0" applyBorder="0" applyProtection="0">
      <alignment horizontal="right"/>
    </xf>
    <xf numFmtId="9" fontId="22" fillId="0" borderId="0" applyFont="0" applyFill="0" applyBorder="0" applyAlignment="0" applyProtection="0"/>
    <xf numFmtId="9" fontId="90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62" fillId="0" borderId="0"/>
    <xf numFmtId="0" fontId="62" fillId="0" borderId="0"/>
    <xf numFmtId="0" fontId="62" fillId="0" borderId="0"/>
    <xf numFmtId="0" fontId="108" fillId="0" borderId="0"/>
    <xf numFmtId="0" fontId="108" fillId="0" borderId="0"/>
    <xf numFmtId="0" fontId="22" fillId="0" borderId="0"/>
    <xf numFmtId="0" fontId="22" fillId="0" borderId="0"/>
    <xf numFmtId="0" fontId="62" fillId="0" borderId="0"/>
    <xf numFmtId="0" fontId="22" fillId="0" borderId="0"/>
    <xf numFmtId="0" fontId="62" fillId="0" borderId="0"/>
    <xf numFmtId="0" fontId="22" fillId="0" borderId="0"/>
    <xf numFmtId="0" fontId="109" fillId="0" borderId="0"/>
    <xf numFmtId="0" fontId="90" fillId="0" borderId="0"/>
    <xf numFmtId="0" fontId="22" fillId="0" borderId="0"/>
    <xf numFmtId="0" fontId="109" fillId="0" borderId="0"/>
    <xf numFmtId="0" fontId="22" fillId="0" borderId="0"/>
    <xf numFmtId="0" fontId="22" fillId="0" borderId="0"/>
    <xf numFmtId="0" fontId="22" fillId="0" borderId="0"/>
    <xf numFmtId="0" fontId="62" fillId="0" borderId="0"/>
    <xf numFmtId="0" fontId="87" fillId="0" borderId="0"/>
    <xf numFmtId="0" fontId="108" fillId="0" borderId="0"/>
    <xf numFmtId="0" fontId="22" fillId="0" borderId="0"/>
    <xf numFmtId="0" fontId="90" fillId="0" borderId="0"/>
    <xf numFmtId="0" fontId="22" fillId="0" borderId="0"/>
    <xf numFmtId="0" fontId="108" fillId="0" borderId="0"/>
    <xf numFmtId="0" fontId="22" fillId="0" borderId="0"/>
    <xf numFmtId="0" fontId="90" fillId="0" borderId="0"/>
    <xf numFmtId="0" fontId="102" fillId="0" borderId="0"/>
    <xf numFmtId="0" fontId="103" fillId="0" borderId="0"/>
    <xf numFmtId="0" fontId="102" fillId="0" borderId="0"/>
    <xf numFmtId="0" fontId="103" fillId="0" borderId="0"/>
    <xf numFmtId="0" fontId="102" fillId="0" borderId="0"/>
    <xf numFmtId="0" fontId="22" fillId="0" borderId="0"/>
    <xf numFmtId="0" fontId="103" fillId="0" borderId="0"/>
    <xf numFmtId="0" fontId="102" fillId="0" borderId="0"/>
    <xf numFmtId="0" fontId="20" fillId="0" borderId="0"/>
    <xf numFmtId="0" fontId="22" fillId="0" borderId="0"/>
    <xf numFmtId="0" fontId="6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5" fillId="0" borderId="0"/>
    <xf numFmtId="0" fontId="22" fillId="0" borderId="0"/>
    <xf numFmtId="0" fontId="22" fillId="0" borderId="0"/>
    <xf numFmtId="172" fontId="34" fillId="0" borderId="0"/>
    <xf numFmtId="0" fontId="27" fillId="0" borderId="0">
      <alignment horizontal="center" vertical="center"/>
    </xf>
    <xf numFmtId="0" fontId="29" fillId="0" borderId="0">
      <alignment horizontal="center" vertical="center"/>
    </xf>
    <xf numFmtId="0" fontId="27" fillId="0" borderId="0">
      <alignment horizontal="center" vertical="center"/>
    </xf>
    <xf numFmtId="0" fontId="27" fillId="0" borderId="0">
      <alignment horizontal="center" vertical="center"/>
    </xf>
    <xf numFmtId="0" fontId="105" fillId="0" borderId="0">
      <alignment horizontal="center" vertical="center"/>
    </xf>
    <xf numFmtId="0" fontId="27" fillId="0" borderId="0">
      <alignment horizontal="center" vertical="center"/>
    </xf>
    <xf numFmtId="0" fontId="35" fillId="0" borderId="0">
      <alignment horizontal="centerContinuous" vertical="top"/>
    </xf>
    <xf numFmtId="0" fontId="27" fillId="0" borderId="0" applyBorder="0">
      <alignment horizontal="right"/>
    </xf>
    <xf numFmtId="0" fontId="29" fillId="0" borderId="0" applyBorder="0">
      <alignment horizontal="right"/>
    </xf>
    <xf numFmtId="0" fontId="27" fillId="0" borderId="0" applyBorder="0">
      <alignment horizontal="right"/>
    </xf>
    <xf numFmtId="0" fontId="27" fillId="0" borderId="0" applyBorder="0">
      <alignment horizontal="right"/>
    </xf>
    <xf numFmtId="0" fontId="105" fillId="0" borderId="0" applyBorder="0">
      <alignment horizontal="right"/>
    </xf>
    <xf numFmtId="0" fontId="27" fillId="0" borderId="0" applyBorder="0">
      <alignment horizontal="right"/>
    </xf>
    <xf numFmtId="0" fontId="27" fillId="0" borderId="0" applyBorder="0">
      <alignment horizontal="right"/>
    </xf>
    <xf numFmtId="0" fontId="29" fillId="0" borderId="0" applyBorder="0">
      <alignment horizontal="right"/>
    </xf>
    <xf numFmtId="0" fontId="27" fillId="0" borderId="0" applyBorder="0">
      <alignment horizontal="right"/>
    </xf>
    <xf numFmtId="0" fontId="27" fillId="0" borderId="0" applyBorder="0">
      <alignment horizontal="right"/>
    </xf>
    <xf numFmtId="0" fontId="105" fillId="0" borderId="0" applyBorder="0">
      <alignment horizontal="right"/>
    </xf>
    <xf numFmtId="0" fontId="27" fillId="0" borderId="0" applyBorder="0">
      <alignment horizontal="right"/>
    </xf>
    <xf numFmtId="173" fontId="29" fillId="0" borderId="0" applyFill="0" applyBorder="0" applyProtection="0">
      <alignment horizontal="left" vertical="center"/>
    </xf>
    <xf numFmtId="173" fontId="27" fillId="0" borderId="0" applyFill="0" applyBorder="0" applyProtection="0">
      <alignment horizontal="left" vertical="center"/>
    </xf>
    <xf numFmtId="0" fontId="29" fillId="0" borderId="5" applyFill="0" applyProtection="0">
      <alignment horizontal="center" vertical="center" wrapText="1"/>
    </xf>
    <xf numFmtId="0" fontId="27" fillId="0" borderId="5" applyFill="0" applyProtection="0">
      <alignment horizontal="center" vertical="center" wrapText="1"/>
    </xf>
    <xf numFmtId="173" fontId="29" fillId="0" borderId="0" applyFill="0" applyBorder="0" applyProtection="0">
      <alignment horizontal="left" vertical="center" wrapText="1"/>
    </xf>
    <xf numFmtId="173" fontId="27" fillId="0" borderId="0" applyFill="0" applyBorder="0" applyProtection="0">
      <alignment horizontal="left" vertical="center" wrapText="1"/>
    </xf>
    <xf numFmtId="174" fontId="29" fillId="0" borderId="0" applyFill="0" applyBorder="0" applyProtection="0">
      <alignment horizontal="right" wrapText="1"/>
    </xf>
    <xf numFmtId="174" fontId="27" fillId="0" borderId="0" applyFill="0" applyBorder="0" applyProtection="0">
      <alignment horizontal="right" wrapText="1"/>
    </xf>
    <xf numFmtId="0" fontId="36" fillId="0" borderId="0" applyNumberFormat="0" applyFill="0" applyBorder="0" applyProtection="0">
      <alignment vertical="top"/>
    </xf>
    <xf numFmtId="0" fontId="36" fillId="0" borderId="0" applyNumberFormat="0" applyFill="0" applyBorder="0" applyProtection="0">
      <alignment vertical="center"/>
    </xf>
    <xf numFmtId="0" fontId="36" fillId="0" borderId="0" applyNumberFormat="0" applyFill="0" applyBorder="0" applyProtection="0">
      <alignment vertical="center"/>
    </xf>
    <xf numFmtId="0" fontId="36" fillId="0" borderId="0" applyNumberFormat="0" applyFill="0" applyBorder="0" applyProtection="0">
      <alignment vertical="center"/>
    </xf>
    <xf numFmtId="0" fontId="50" fillId="0" borderId="6" applyNumberFormat="0" applyFill="0" applyAlignment="0" applyProtection="0"/>
    <xf numFmtId="0" fontId="50" fillId="0" borderId="6" applyNumberFormat="0" applyFill="0" applyAlignment="0" applyProtection="0"/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7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6" fillId="0" borderId="0" applyNumberFormat="0" applyFill="0" applyBorder="0" applyProtection="0">
      <alignment vertical="top"/>
    </xf>
    <xf numFmtId="0" fontId="36" fillId="0" borderId="0" applyNumberFormat="0" applyFill="0" applyBorder="0" applyProtection="0">
      <alignment vertical="top"/>
    </xf>
    <xf numFmtId="0" fontId="52" fillId="0" borderId="8" applyNumberFormat="0" applyFill="0" applyAlignment="0" applyProtection="0"/>
    <xf numFmtId="0" fontId="52" fillId="0" borderId="8" applyNumberFormat="0" applyFill="0" applyAlignment="0" applyProtection="0"/>
    <xf numFmtId="0" fontId="52" fillId="0" borderId="8" applyNumberFormat="0" applyFill="0" applyAlignment="0" applyProtection="0"/>
    <xf numFmtId="0" fontId="29" fillId="0" borderId="0">
      <alignment horizontal="left"/>
    </xf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24" borderId="9" applyNumberFormat="0" applyAlignment="0" applyProtection="0"/>
    <xf numFmtId="0" fontId="54" fillId="24" borderId="9" applyNumberFormat="0" applyAlignment="0" applyProtection="0"/>
    <xf numFmtId="0" fontId="54" fillId="24" borderId="9" applyNumberFormat="0" applyAlignment="0" applyProtection="0"/>
    <xf numFmtId="0" fontId="30" fillId="0" borderId="0"/>
    <xf numFmtId="43" fontId="62" fillId="0" borderId="0" applyFont="0" applyFill="0" applyBorder="0" applyAlignment="0" applyProtection="0"/>
    <xf numFmtId="0" fontId="109" fillId="0" borderId="0"/>
    <xf numFmtId="0" fontId="109" fillId="0" borderId="0"/>
    <xf numFmtId="43" fontId="62" fillId="0" borderId="0" applyFont="0" applyFill="0" applyBorder="0" applyAlignment="0" applyProtection="0"/>
    <xf numFmtId="0" fontId="109" fillId="0" borderId="0"/>
    <xf numFmtId="0" fontId="109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19" fillId="0" borderId="0"/>
    <xf numFmtId="0" fontId="22" fillId="0" borderId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9" borderId="0" applyNumberFormat="0" applyBorder="0" applyAlignment="0" applyProtection="0"/>
    <xf numFmtId="0" fontId="42" fillId="20" borderId="1" applyNumberFormat="0" applyAlignment="0" applyProtection="0"/>
    <xf numFmtId="0" fontId="43" fillId="20" borderId="2" applyNumberFormat="0" applyAlignment="0" applyProtection="0"/>
    <xf numFmtId="0" fontId="44" fillId="7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7" fillId="4" borderId="0" applyNumberFormat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48" fillId="22" borderId="0" applyNumberFormat="0" applyBorder="0" applyAlignment="0" applyProtection="0"/>
    <xf numFmtId="0" fontId="22" fillId="23" borderId="4" applyNumberFormat="0" applyFont="0" applyAlignment="0" applyProtection="0"/>
    <xf numFmtId="0" fontId="49" fillId="3" borderId="0" applyNumberFormat="0" applyBorder="0" applyAlignment="0" applyProtection="0"/>
    <xf numFmtId="0" fontId="62" fillId="0" borderId="0"/>
    <xf numFmtId="0" fontId="19" fillId="0" borderId="0"/>
    <xf numFmtId="0" fontId="19" fillId="0" borderId="0"/>
    <xf numFmtId="0" fontId="22" fillId="0" borderId="0"/>
    <xf numFmtId="0" fontId="6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102" fillId="0" borderId="0"/>
    <xf numFmtId="0" fontId="36" fillId="0" borderId="0" applyNumberFormat="0" applyFill="0" applyBorder="0" applyProtection="0">
      <alignment vertical="top"/>
    </xf>
    <xf numFmtId="0" fontId="36" fillId="0" borderId="0" applyNumberFormat="0" applyFill="0" applyBorder="0" applyProtection="0">
      <alignment vertical="center"/>
    </xf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4" fillId="24" borderId="9" applyNumberFormat="0" applyAlignment="0" applyProtection="0"/>
    <xf numFmtId="0" fontId="19" fillId="0" borderId="0"/>
    <xf numFmtId="0" fontId="19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7" fillId="0" borderId="0"/>
    <xf numFmtId="0" fontId="17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22" fillId="0" borderId="0"/>
    <xf numFmtId="0" fontId="22" fillId="0" borderId="0"/>
    <xf numFmtId="0" fontId="62" fillId="0" borderId="0"/>
    <xf numFmtId="0" fontId="62" fillId="0" borderId="0"/>
    <xf numFmtId="0" fontId="62" fillId="0" borderId="0"/>
    <xf numFmtId="0" fontId="17" fillId="0" borderId="0"/>
    <xf numFmtId="0" fontId="17" fillId="0" borderId="0"/>
    <xf numFmtId="0" fontId="102" fillId="0" borderId="0"/>
    <xf numFmtId="0" fontId="102" fillId="0" borderId="0"/>
    <xf numFmtId="0" fontId="102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17" fillId="0" borderId="0" applyNumberFormat="0" applyFill="0" applyBorder="0" applyAlignment="0" applyProtection="0"/>
    <xf numFmtId="0" fontId="16" fillId="0" borderId="0"/>
    <xf numFmtId="0" fontId="17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19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2" fillId="0" borderId="0"/>
    <xf numFmtId="0" fontId="123" fillId="14" borderId="0" applyNumberFormat="0" applyBorder="0" applyAlignment="0" applyProtection="0"/>
    <xf numFmtId="0" fontId="55" fillId="2" borderId="0" applyNumberFormat="0" applyBorder="0" applyAlignment="0" applyProtection="0"/>
    <xf numFmtId="0" fontId="123" fillId="11" borderId="0" applyNumberFormat="0" applyBorder="0" applyAlignment="0" applyProtection="0"/>
    <xf numFmtId="0" fontId="55" fillId="2" borderId="0" applyNumberFormat="0" applyBorder="0" applyAlignment="0" applyProtection="0"/>
    <xf numFmtId="0" fontId="123" fillId="11" borderId="0" applyNumberFormat="0" applyBorder="0" applyAlignment="0" applyProtection="0"/>
    <xf numFmtId="0" fontId="55" fillId="3" borderId="0" applyNumberFormat="0" applyBorder="0" applyAlignment="0" applyProtection="0"/>
    <xf numFmtId="0" fontId="123" fillId="28" borderId="0" applyNumberFormat="0" applyBorder="0" applyAlignment="0" applyProtection="0"/>
    <xf numFmtId="0" fontId="55" fillId="3" borderId="0" applyNumberFormat="0" applyBorder="0" applyAlignment="0" applyProtection="0"/>
    <xf numFmtId="0" fontId="123" fillId="11" borderId="0" applyNumberFormat="0" applyBorder="0" applyAlignment="0" applyProtection="0"/>
    <xf numFmtId="0" fontId="55" fillId="4" borderId="0" applyNumberFormat="0" applyBorder="0" applyAlignment="0" applyProtection="0"/>
    <xf numFmtId="0" fontId="123" fillId="28" borderId="0" applyNumberFormat="0" applyBorder="0" applyAlignment="0" applyProtection="0"/>
    <xf numFmtId="0" fontId="55" fillId="4" borderId="0" applyNumberFormat="0" applyBorder="0" applyAlignment="0" applyProtection="0"/>
    <xf numFmtId="0" fontId="123" fillId="11" borderId="0" applyNumberFormat="0" applyBorder="0" applyAlignment="0" applyProtection="0"/>
    <xf numFmtId="0" fontId="55" fillId="5" borderId="0" applyNumberFormat="0" applyBorder="0" applyAlignment="0" applyProtection="0"/>
    <xf numFmtId="0" fontId="123" fillId="7" borderId="0" applyNumberFormat="0" applyBorder="0" applyAlignment="0" applyProtection="0"/>
    <xf numFmtId="0" fontId="55" fillId="5" borderId="0" applyNumberFormat="0" applyBorder="0" applyAlignment="0" applyProtection="0"/>
    <xf numFmtId="0" fontId="123" fillId="11" borderId="0" applyNumberFormat="0" applyBorder="0" applyAlignment="0" applyProtection="0"/>
    <xf numFmtId="0" fontId="55" fillId="6" borderId="0" applyNumberFormat="0" applyBorder="0" applyAlignment="0" applyProtection="0"/>
    <xf numFmtId="0" fontId="55" fillId="6" borderId="0" applyNumberFormat="0" applyBorder="0" applyAlignment="0" applyProtection="0"/>
    <xf numFmtId="0" fontId="123" fillId="7" borderId="0" applyNumberFormat="0" applyBorder="0" applyAlignment="0" applyProtection="0"/>
    <xf numFmtId="0" fontId="55" fillId="7" borderId="0" applyNumberFormat="0" applyBorder="0" applyAlignment="0" applyProtection="0"/>
    <xf numFmtId="0" fontId="123" fillId="11" borderId="0" applyNumberFormat="0" applyBorder="0" applyAlignment="0" applyProtection="0"/>
    <xf numFmtId="0" fontId="55" fillId="7" borderId="0" applyNumberFormat="0" applyBorder="0" applyAlignment="0" applyProtection="0"/>
    <xf numFmtId="0" fontId="123" fillId="14" borderId="0" applyNumberFormat="0" applyBorder="0" applyAlignment="0" applyProtection="0"/>
    <xf numFmtId="0" fontId="55" fillId="8" borderId="0" applyNumberFormat="0" applyBorder="0" applyAlignment="0" applyProtection="0"/>
    <xf numFmtId="0" fontId="123" fillId="29" borderId="0" applyNumberFormat="0" applyBorder="0" applyAlignment="0" applyProtection="0"/>
    <xf numFmtId="0" fontId="55" fillId="8" borderId="0" applyNumberFormat="0" applyBorder="0" applyAlignment="0" applyProtection="0"/>
    <xf numFmtId="0" fontId="123" fillId="29" borderId="0" applyNumberFormat="0" applyBorder="0" applyAlignment="0" applyProtection="0"/>
    <xf numFmtId="0" fontId="55" fillId="9" borderId="0" applyNumberFormat="0" applyBorder="0" applyAlignment="0" applyProtection="0"/>
    <xf numFmtId="0" fontId="123" fillId="28" borderId="0" applyNumberFormat="0" applyBorder="0" applyAlignment="0" applyProtection="0"/>
    <xf numFmtId="0" fontId="55" fillId="9" borderId="0" applyNumberFormat="0" applyBorder="0" applyAlignment="0" applyProtection="0"/>
    <xf numFmtId="0" fontId="123" fillId="10" borderId="0" applyNumberFormat="0" applyBorder="0" applyAlignment="0" applyProtection="0"/>
    <xf numFmtId="0" fontId="55" fillId="10" borderId="0" applyNumberFormat="0" applyBorder="0" applyAlignment="0" applyProtection="0"/>
    <xf numFmtId="0" fontId="123" fillId="28" borderId="0" applyNumberFormat="0" applyBorder="0" applyAlignment="0" applyProtection="0"/>
    <xf numFmtId="0" fontId="55" fillId="10" borderId="0" applyNumberFormat="0" applyBorder="0" applyAlignment="0" applyProtection="0"/>
    <xf numFmtId="0" fontId="123" fillId="10" borderId="0" applyNumberFormat="0" applyBorder="0" applyAlignment="0" applyProtection="0"/>
    <xf numFmtId="0" fontId="55" fillId="5" borderId="0" applyNumberFormat="0" applyBorder="0" applyAlignment="0" applyProtection="0"/>
    <xf numFmtId="0" fontId="123" fillId="22" borderId="0" applyNumberFormat="0" applyBorder="0" applyAlignment="0" applyProtection="0"/>
    <xf numFmtId="0" fontId="55" fillId="5" borderId="0" applyNumberFormat="0" applyBorder="0" applyAlignment="0" applyProtection="0"/>
    <xf numFmtId="0" fontId="123" fillId="30" borderId="0" applyNumberFormat="0" applyBorder="0" applyAlignment="0" applyProtection="0"/>
    <xf numFmtId="0" fontId="55" fillId="8" borderId="0" applyNumberFormat="0" applyBorder="0" applyAlignment="0" applyProtection="0"/>
    <xf numFmtId="0" fontId="123" fillId="29" borderId="0" applyNumberFormat="0" applyBorder="0" applyAlignment="0" applyProtection="0"/>
    <xf numFmtId="0" fontId="55" fillId="8" borderId="0" applyNumberFormat="0" applyBorder="0" applyAlignment="0" applyProtection="0"/>
    <xf numFmtId="0" fontId="123" fillId="4" borderId="0" applyNumberFormat="0" applyBorder="0" applyAlignment="0" applyProtection="0"/>
    <xf numFmtId="0" fontId="55" fillId="11" borderId="0" applyNumberFormat="0" applyBorder="0" applyAlignment="0" applyProtection="0"/>
    <xf numFmtId="0" fontId="123" fillId="11" borderId="0" applyNumberFormat="0" applyBorder="0" applyAlignment="0" applyProtection="0"/>
    <xf numFmtId="0" fontId="55" fillId="11" borderId="0" applyNumberFormat="0" applyBorder="0" applyAlignment="0" applyProtection="0"/>
    <xf numFmtId="0" fontId="121" fillId="14" borderId="0" applyNumberFormat="0" applyBorder="0" applyAlignment="0" applyProtection="0"/>
    <xf numFmtId="0" fontId="121" fillId="10" borderId="0" applyNumberFormat="0" applyBorder="0" applyAlignment="0" applyProtection="0"/>
    <xf numFmtId="0" fontId="121" fillId="30" borderId="0" applyNumberFormat="0" applyBorder="0" applyAlignment="0" applyProtection="0"/>
    <xf numFmtId="0" fontId="121" fillId="31" borderId="0" applyNumberFormat="0" applyBorder="0" applyAlignment="0" applyProtection="0"/>
    <xf numFmtId="0" fontId="121" fillId="30" borderId="0" applyNumberFormat="0" applyBorder="0" applyAlignment="0" applyProtection="0"/>
    <xf numFmtId="0" fontId="121" fillId="32" borderId="0" applyNumberFormat="0" applyBorder="0" applyAlignment="0" applyProtection="0"/>
    <xf numFmtId="0" fontId="121" fillId="4" borderId="0" applyNumberFormat="0" applyBorder="0" applyAlignment="0" applyProtection="0"/>
    <xf numFmtId="0" fontId="121" fillId="32" borderId="0" applyNumberFormat="0" applyBorder="0" applyAlignment="0" applyProtection="0"/>
    <xf numFmtId="0" fontId="121" fillId="10" borderId="0" applyNumberFormat="0" applyBorder="0" applyAlignment="0" applyProtection="0"/>
    <xf numFmtId="0" fontId="121" fillId="26" borderId="0" applyNumberFormat="0" applyBorder="0" applyAlignment="0" applyProtection="0"/>
    <xf numFmtId="0" fontId="121" fillId="10" borderId="0" applyNumberFormat="0" applyBorder="0" applyAlignment="0" applyProtection="0"/>
    <xf numFmtId="0" fontId="121" fillId="33" borderId="0" applyNumberFormat="0" applyBorder="0" applyAlignment="0" applyProtection="0"/>
    <xf numFmtId="0" fontId="121" fillId="32" borderId="0" applyNumberFormat="0" applyBorder="0" applyAlignment="0" applyProtection="0"/>
    <xf numFmtId="0" fontId="121" fillId="19" borderId="0" applyNumberFormat="0" applyBorder="0" applyAlignment="0" applyProtection="0"/>
    <xf numFmtId="0" fontId="121" fillId="32" borderId="0" applyNumberFormat="0" applyBorder="0" applyAlignment="0" applyProtection="0"/>
    <xf numFmtId="0" fontId="121" fillId="34" borderId="0" applyNumberFormat="0" applyBorder="0" applyAlignment="0" applyProtection="0"/>
    <xf numFmtId="0" fontId="121" fillId="3" borderId="0" applyNumberFormat="0" applyBorder="0" applyAlignment="0" applyProtection="0"/>
    <xf numFmtId="0" fontId="120" fillId="28" borderId="56" applyNumberFormat="0" applyAlignment="0" applyProtection="0"/>
    <xf numFmtId="0" fontId="124" fillId="28" borderId="57" applyNumberFormat="0" applyAlignment="0" applyProtection="0"/>
    <xf numFmtId="0" fontId="125" fillId="29" borderId="57" applyNumberFormat="0" applyAlignment="0" applyProtection="0"/>
    <xf numFmtId="0" fontId="126" fillId="0" borderId="58" applyNumberFormat="0" applyFill="0" applyAlignment="0" applyProtection="0"/>
    <xf numFmtId="0" fontId="127" fillId="0" borderId="0" applyNumberForma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0" fontId="27" fillId="0" borderId="0">
      <alignment horizontal="right"/>
    </xf>
    <xf numFmtId="0" fontId="128" fillId="11" borderId="0" applyNumberFormat="0" applyBorder="0" applyAlignment="0" applyProtection="0"/>
    <xf numFmtId="0" fontId="74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0" fontId="27" fillId="0" borderId="0">
      <alignment horizontal="right"/>
    </xf>
    <xf numFmtId="0" fontId="129" fillId="29" borderId="0" applyNumberFormat="0" applyBorder="0" applyAlignment="0" applyProtection="0"/>
    <xf numFmtId="0" fontId="22" fillId="23" borderId="4" applyNumberFormat="0" applyFont="0" applyAlignment="0" applyProtection="0"/>
    <xf numFmtId="0" fontId="22" fillId="23" borderId="4" applyNumberFormat="0" applyFont="0" applyAlignment="0" applyProtection="0"/>
    <xf numFmtId="0" fontId="22" fillId="23" borderId="4" applyNumberFormat="0" applyFont="0" applyAlignment="0" applyProtection="0"/>
    <xf numFmtId="0" fontId="22" fillId="11" borderId="59" applyNumberFormat="0" applyFont="0" applyAlignment="0" applyProtection="0"/>
    <xf numFmtId="0" fontId="22" fillId="23" borderId="4" applyNumberFormat="0" applyFont="0" applyAlignment="0" applyProtection="0"/>
    <xf numFmtId="0" fontId="22" fillId="23" borderId="4" applyNumberFormat="0" applyFont="0" applyAlignment="0" applyProtection="0"/>
    <xf numFmtId="0" fontId="27" fillId="0" borderId="0" applyFill="0" applyBorder="0" applyProtection="0">
      <alignment horizontal="right"/>
    </xf>
    <xf numFmtId="0" fontId="130" fillId="14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0" fontId="22" fillId="0" borderId="0"/>
    <xf numFmtId="0" fontId="7" fillId="0" borderId="0"/>
    <xf numFmtId="0" fontId="7" fillId="0" borderId="0"/>
    <xf numFmtId="0" fontId="30" fillId="0" borderId="0"/>
    <xf numFmtId="0" fontId="22" fillId="0" borderId="0"/>
    <xf numFmtId="0" fontId="7" fillId="0" borderId="0"/>
    <xf numFmtId="0" fontId="7" fillId="0" borderId="0"/>
    <xf numFmtId="0" fontId="22" fillId="0" borderId="0"/>
    <xf numFmtId="0" fontId="2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2" fillId="0" borderId="0"/>
    <xf numFmtId="0" fontId="22" fillId="0" borderId="0"/>
    <xf numFmtId="0" fontId="2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2" fillId="0" borderId="0"/>
    <xf numFmtId="0" fontId="55" fillId="0" borderId="0"/>
    <xf numFmtId="0" fontId="7" fillId="0" borderId="0"/>
    <xf numFmtId="0" fontId="7" fillId="0" borderId="0"/>
    <xf numFmtId="0" fontId="136" fillId="0" borderId="0"/>
    <xf numFmtId="0" fontId="55" fillId="0" borderId="0"/>
    <xf numFmtId="0" fontId="27" fillId="0" borderId="0"/>
    <xf numFmtId="173" fontId="27" fillId="0" borderId="0" applyFill="0" applyBorder="0" applyProtection="0">
      <alignment horizontal="left" vertical="center"/>
    </xf>
    <xf numFmtId="173" fontId="27" fillId="0" borderId="0" applyFill="0" applyBorder="0" applyProtection="0">
      <alignment horizontal="left" vertical="center" wrapText="1"/>
    </xf>
    <xf numFmtId="174" fontId="27" fillId="0" borderId="0" applyFill="0" applyBorder="0" applyProtection="0">
      <alignment horizontal="right" wrapText="1"/>
    </xf>
    <xf numFmtId="0" fontId="132" fillId="0" borderId="60" applyNumberFormat="0" applyFill="0" applyAlignment="0" applyProtection="0"/>
    <xf numFmtId="0" fontId="36" fillId="0" borderId="0" applyNumberFormat="0" applyFill="0" applyBorder="0" applyProtection="0">
      <alignment vertical="center"/>
    </xf>
    <xf numFmtId="0" fontId="133" fillId="0" borderId="61" applyNumberFormat="0" applyFill="0" applyAlignment="0" applyProtection="0"/>
    <xf numFmtId="0" fontId="134" fillId="0" borderId="62" applyNumberFormat="0" applyFill="0" applyAlignment="0" applyProtection="0"/>
    <xf numFmtId="0" fontId="134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36" fillId="0" borderId="0" applyNumberFormat="0" applyFill="0" applyBorder="0" applyProtection="0">
      <alignment vertical="top"/>
    </xf>
    <xf numFmtId="0" fontId="129" fillId="0" borderId="63" applyNumberFormat="0" applyFill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0" fontId="129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35" fillId="35" borderId="64" applyNumberForma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5" fillId="2" borderId="0" applyNumberFormat="0" applyBorder="0" applyAlignment="0" applyProtection="0"/>
    <xf numFmtId="0" fontId="55" fillId="3" borderId="0" applyNumberFormat="0" applyBorder="0" applyAlignment="0" applyProtection="0"/>
    <xf numFmtId="0" fontId="55" fillId="4" borderId="0" applyNumberFormat="0" applyBorder="0" applyAlignment="0" applyProtection="0"/>
    <xf numFmtId="0" fontId="55" fillId="5" borderId="0" applyNumberFormat="0" applyBorder="0" applyAlignment="0" applyProtection="0"/>
    <xf numFmtId="0" fontId="55" fillId="6" borderId="0" applyNumberFormat="0" applyBorder="0" applyAlignment="0" applyProtection="0"/>
    <xf numFmtId="0" fontId="55" fillId="7" borderId="0" applyNumberFormat="0" applyBorder="0" applyAlignment="0" applyProtection="0"/>
    <xf numFmtId="0" fontId="55" fillId="8" borderId="0" applyNumberFormat="0" applyBorder="0" applyAlignment="0" applyProtection="0"/>
    <xf numFmtId="0" fontId="55" fillId="9" borderId="0" applyNumberFormat="0" applyBorder="0" applyAlignment="0" applyProtection="0"/>
    <xf numFmtId="0" fontId="55" fillId="10" borderId="0" applyNumberFormat="0" applyBorder="0" applyAlignment="0" applyProtection="0"/>
    <xf numFmtId="0" fontId="55" fillId="5" borderId="0" applyNumberFormat="0" applyBorder="0" applyAlignment="0" applyProtection="0"/>
    <xf numFmtId="0" fontId="55" fillId="8" borderId="0" applyNumberFormat="0" applyBorder="0" applyAlignment="0" applyProtection="0"/>
    <xf numFmtId="0" fontId="55" fillId="11" borderId="0" applyNumberFormat="0" applyBorder="0" applyAlignment="0" applyProtection="0"/>
    <xf numFmtId="0" fontId="56" fillId="12" borderId="0" applyNumberFormat="0" applyBorder="0" applyAlignment="0" applyProtection="0"/>
    <xf numFmtId="0" fontId="56" fillId="9" borderId="0" applyNumberFormat="0" applyBorder="0" applyAlignment="0" applyProtection="0"/>
    <xf numFmtId="0" fontId="56" fillId="10" borderId="0" applyNumberFormat="0" applyBorder="0" applyAlignment="0" applyProtection="0"/>
    <xf numFmtId="0" fontId="56" fillId="13" borderId="0" applyNumberFormat="0" applyBorder="0" applyAlignment="0" applyProtection="0"/>
    <xf numFmtId="0" fontId="56" fillId="14" borderId="0" applyNumberFormat="0" applyBorder="0" applyAlignment="0" applyProtection="0"/>
    <xf numFmtId="0" fontId="56" fillId="15" borderId="0" applyNumberFormat="0" applyBorder="0" applyAlignment="0" applyProtection="0"/>
    <xf numFmtId="0" fontId="123" fillId="14" borderId="0" applyNumberFormat="0" applyBorder="0" applyAlignment="0" applyProtection="0"/>
    <xf numFmtId="0" fontId="123" fillId="11" borderId="0" applyNumberFormat="0" applyBorder="0" applyAlignment="0" applyProtection="0"/>
    <xf numFmtId="0" fontId="123" fillId="11" borderId="0" applyNumberFormat="0" applyBorder="0" applyAlignment="0" applyProtection="0"/>
    <xf numFmtId="0" fontId="123" fillId="11" borderId="0" applyNumberFormat="0" applyBorder="0" applyAlignment="0" applyProtection="0"/>
    <xf numFmtId="0" fontId="123" fillId="11" borderId="0" applyNumberFormat="0" applyBorder="0" applyAlignment="0" applyProtection="0"/>
    <xf numFmtId="0" fontId="123" fillId="7" borderId="0" applyNumberFormat="0" applyBorder="0" applyAlignment="0" applyProtection="0"/>
    <xf numFmtId="0" fontId="123" fillId="14" borderId="0" applyNumberFormat="0" applyBorder="0" applyAlignment="0" applyProtection="0"/>
    <xf numFmtId="0" fontId="123" fillId="29" borderId="0" applyNumberFormat="0" applyBorder="0" applyAlignment="0" applyProtection="0"/>
    <xf numFmtId="0" fontId="123" fillId="10" borderId="0" applyNumberFormat="0" applyBorder="0" applyAlignment="0" applyProtection="0"/>
    <xf numFmtId="0" fontId="123" fillId="10" borderId="0" applyNumberFormat="0" applyBorder="0" applyAlignment="0" applyProtection="0"/>
    <xf numFmtId="0" fontId="123" fillId="30" borderId="0" applyNumberFormat="0" applyBorder="0" applyAlignment="0" applyProtection="0"/>
    <xf numFmtId="0" fontId="123" fillId="4" borderId="0" applyNumberFormat="0" applyBorder="0" applyAlignment="0" applyProtection="0"/>
    <xf numFmtId="0" fontId="121" fillId="14" borderId="0" applyNumberFormat="0" applyBorder="0" applyAlignment="0" applyProtection="0"/>
    <xf numFmtId="0" fontId="121" fillId="30" borderId="0" applyNumberFormat="0" applyBorder="0" applyAlignment="0" applyProtection="0"/>
    <xf numFmtId="0" fontId="121" fillId="31" borderId="0" applyNumberFormat="0" applyBorder="0" applyAlignment="0" applyProtection="0"/>
    <xf numFmtId="0" fontId="121" fillId="32" borderId="0" applyNumberFormat="0" applyBorder="0" applyAlignment="0" applyProtection="0"/>
    <xf numFmtId="0" fontId="121" fillId="32" borderId="0" applyNumberFormat="0" applyBorder="0" applyAlignment="0" applyProtection="0"/>
    <xf numFmtId="0" fontId="121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0" fillId="9" borderId="0" applyNumberFormat="0" applyBorder="0" applyAlignment="0" applyProtection="0"/>
    <xf numFmtId="0" fontId="41" fillId="14" borderId="0" applyNumberFormat="0" applyBorder="0" applyAlignment="0" applyProtection="0"/>
    <xf numFmtId="0" fontId="45" fillId="0" borderId="3" applyNumberFormat="0" applyFill="0" applyAlignment="0" applyProtection="0"/>
    <xf numFmtId="0" fontId="36" fillId="0" borderId="0" applyNumberFormat="0" applyFill="0" applyBorder="0" applyProtection="0">
      <alignment vertical="top"/>
    </xf>
    <xf numFmtId="0" fontId="20" fillId="0" borderId="0"/>
    <xf numFmtId="0" fontId="44" fillId="7" borderId="2" applyNumberFormat="0" applyAlignment="0" applyProtection="0"/>
    <xf numFmtId="0" fontId="46" fillId="0" borderId="0" applyNumberFormat="0" applyFill="0" applyBorder="0" applyAlignment="0" applyProtection="0"/>
    <xf numFmtId="0" fontId="50" fillId="0" borderId="6" applyNumberFormat="0" applyFill="0" applyAlignment="0" applyProtection="0"/>
    <xf numFmtId="0" fontId="41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9" borderId="0" applyNumberFormat="0" applyBorder="0" applyAlignment="0" applyProtection="0"/>
    <xf numFmtId="0" fontId="42" fillId="20" borderId="1" applyNumberFormat="0" applyAlignment="0" applyProtection="0"/>
    <xf numFmtId="0" fontId="43" fillId="20" borderId="2" applyNumberFormat="0" applyAlignment="0" applyProtection="0"/>
    <xf numFmtId="0" fontId="44" fillId="7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0" fontId="47" fillId="4" borderId="0" applyNumberFormat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40" fillId="8" borderId="0" applyNumberFormat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48" fillId="22" borderId="0" applyNumberFormat="0" applyBorder="0" applyAlignment="0" applyProtection="0"/>
    <xf numFmtId="0" fontId="22" fillId="23" borderId="4" applyNumberFormat="0" applyFont="0" applyAlignment="0" applyProtection="0"/>
    <xf numFmtId="0" fontId="22" fillId="23" borderId="4" applyNumberFormat="0" applyFont="0" applyAlignment="0" applyProtection="0"/>
    <xf numFmtId="0" fontId="22" fillId="23" borderId="4" applyNumberFormat="0" applyFont="0" applyAlignment="0" applyProtection="0"/>
    <xf numFmtId="0" fontId="22" fillId="23" borderId="4" applyNumberFormat="0" applyFont="0" applyAlignment="0" applyProtection="0"/>
    <xf numFmtId="0" fontId="22" fillId="23" borderId="4" applyNumberFormat="0" applyFont="0" applyAlignment="0" applyProtection="0"/>
    <xf numFmtId="0" fontId="22" fillId="23" borderId="4" applyNumberFormat="0" applyFont="0" applyAlignment="0" applyProtection="0"/>
    <xf numFmtId="0" fontId="22" fillId="23" borderId="4" applyNumberFormat="0" applyFont="0" applyAlignment="0" applyProtection="0"/>
    <xf numFmtId="0" fontId="22" fillId="23" borderId="4" applyNumberFormat="0" applyFont="0" applyAlignment="0" applyProtection="0"/>
    <xf numFmtId="0" fontId="41" fillId="17" borderId="0" applyNumberFormat="0" applyBorder="0" applyAlignment="0" applyProtection="0"/>
    <xf numFmtId="0" fontId="22" fillId="23" borderId="4" applyNumberFormat="0" applyFont="0" applyAlignment="0" applyProtection="0"/>
    <xf numFmtId="0" fontId="22" fillId="23" borderId="4" applyNumberFormat="0" applyFont="0" applyAlignment="0" applyProtection="0"/>
    <xf numFmtId="0" fontId="22" fillId="23" borderId="4" applyNumberFormat="0" applyFont="0" applyAlignment="0" applyProtection="0"/>
    <xf numFmtId="9" fontId="22" fillId="0" borderId="0" applyFont="0" applyFill="0" applyBorder="0" applyAlignment="0" applyProtection="0"/>
    <xf numFmtId="0" fontId="49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3" fillId="0" borderId="0"/>
    <xf numFmtId="0" fontId="62" fillId="0" borderId="0"/>
    <xf numFmtId="0" fontId="41" fillId="19" borderId="0" applyNumberFormat="0" applyBorder="0" applyAlignment="0" applyProtection="0"/>
    <xf numFmtId="0" fontId="22" fillId="0" borderId="0"/>
    <xf numFmtId="0" fontId="62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22" fillId="0" borderId="0"/>
    <xf numFmtId="0" fontId="62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23" borderId="4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0" applyNumberFormat="0" applyFill="0" applyBorder="0" applyAlignment="0" applyProtection="0"/>
    <xf numFmtId="0" fontId="22" fillId="0" borderId="0"/>
    <xf numFmtId="0" fontId="22" fillId="0" borderId="0"/>
    <xf numFmtId="0" fontId="40" fillId="11" borderId="0" applyNumberFormat="0" applyBorder="0" applyAlignment="0" applyProtection="0"/>
    <xf numFmtId="0" fontId="40" fillId="2" borderId="0" applyNumberFormat="0" applyBorder="0" applyAlignment="0" applyProtection="0"/>
    <xf numFmtId="0" fontId="62" fillId="0" borderId="0"/>
    <xf numFmtId="0" fontId="6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43" fillId="20" borderId="2" applyNumberFormat="0" applyAlignment="0" applyProtection="0"/>
    <xf numFmtId="0" fontId="51" fillId="0" borderId="7" applyNumberFormat="0" applyFill="0" applyAlignment="0" applyProtection="0"/>
    <xf numFmtId="0" fontId="22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8" applyNumberFormat="0" applyFill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54" fillId="24" borderId="9" applyNumberFormat="0" applyAlignment="0" applyProtection="0"/>
    <xf numFmtId="0" fontId="40" fillId="6" borderId="0" applyNumberFormat="0" applyBorder="0" applyAlignment="0" applyProtection="0"/>
    <xf numFmtId="0" fontId="36" fillId="0" borderId="0" applyNumberFormat="0" applyFill="0" applyBorder="0" applyProtection="0">
      <alignment vertical="center"/>
    </xf>
    <xf numFmtId="0" fontId="41" fillId="16" borderId="0" applyNumberFormat="0" applyBorder="0" applyAlignment="0" applyProtection="0"/>
    <xf numFmtId="0" fontId="41" fillId="18" borderId="0" applyNumberFormat="0" applyBorder="0" applyAlignment="0" applyProtection="0"/>
    <xf numFmtId="0" fontId="41" fillId="13" borderId="0" applyNumberFormat="0" applyBorder="0" applyAlignment="0" applyProtection="0"/>
    <xf numFmtId="0" fontId="40" fillId="7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53" fillId="0" borderId="0" applyNumberFormat="0" applyFill="0" applyBorder="0" applyAlignment="0" applyProtection="0"/>
    <xf numFmtId="0" fontId="42" fillId="20" borderId="1" applyNumberFormat="0" applyAlignment="0" applyProtection="0"/>
    <xf numFmtId="0" fontId="41" fillId="14" borderId="0" applyNumberFormat="0" applyBorder="0" applyAlignment="0" applyProtection="0"/>
    <xf numFmtId="0" fontId="54" fillId="24" borderId="9" applyNumberFormat="0" applyAlignment="0" applyProtection="0"/>
    <xf numFmtId="0" fontId="41" fillId="15" borderId="0" applyNumberFormat="0" applyBorder="0" applyAlignment="0" applyProtection="0"/>
    <xf numFmtId="0" fontId="40" fillId="8" borderId="0" applyNumberFormat="0" applyBorder="0" applyAlignment="0" applyProtection="0"/>
    <xf numFmtId="0" fontId="52" fillId="0" borderId="8" applyNumberFormat="0" applyFill="0" applyAlignment="0" applyProtection="0"/>
    <xf numFmtId="0" fontId="47" fillId="4" borderId="0" applyNumberFormat="0" applyBorder="0" applyAlignment="0" applyProtection="0"/>
    <xf numFmtId="0" fontId="41" fillId="9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2" fillId="0" borderId="0"/>
    <xf numFmtId="0" fontId="41" fillId="13" borderId="0" applyNumberFormat="0" applyBorder="0" applyAlignment="0" applyProtection="0"/>
    <xf numFmtId="0" fontId="40" fillId="5" borderId="0" applyNumberFormat="0" applyBorder="0" applyAlignment="0" applyProtection="0"/>
    <xf numFmtId="0" fontId="40" fillId="10" borderId="0" applyNumberFormat="0" applyBorder="0" applyAlignment="0" applyProtection="0"/>
    <xf numFmtId="0" fontId="48" fillId="22" borderId="0" applyNumberFormat="0" applyBorder="0" applyAlignment="0" applyProtection="0"/>
    <xf numFmtId="0" fontId="41" fillId="12" borderId="0" applyNumberFormat="0" applyBorder="0" applyAlignment="0" applyProtection="0"/>
    <xf numFmtId="0" fontId="40" fillId="3" borderId="0" applyNumberFormat="0" applyBorder="0" applyAlignment="0" applyProtection="0"/>
    <xf numFmtId="0" fontId="49" fillId="3" borderId="0" applyNumberFormat="0" applyBorder="0" applyAlignment="0" applyProtection="0"/>
    <xf numFmtId="0" fontId="2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3" fillId="0" borderId="0" applyNumberFormat="0" applyFill="0" applyBorder="0" applyAlignment="0" applyProtection="0">
      <alignment vertical="top"/>
      <protection locked="0"/>
    </xf>
    <xf numFmtId="185" fontId="144" fillId="0" borderId="5">
      <alignment horizontal="left"/>
    </xf>
    <xf numFmtId="185" fontId="144" fillId="0" borderId="5">
      <alignment horizontal="left"/>
    </xf>
    <xf numFmtId="185" fontId="144" fillId="0" borderId="5">
      <alignment horizontal="left"/>
    </xf>
    <xf numFmtId="185" fontId="144" fillId="0" borderId="5">
      <alignment horizontal="left"/>
    </xf>
    <xf numFmtId="185" fontId="144" fillId="0" borderId="5">
      <alignment horizontal="left"/>
    </xf>
    <xf numFmtId="185" fontId="144" fillId="0" borderId="56">
      <alignment horizontal="left"/>
    </xf>
    <xf numFmtId="185" fontId="144" fillId="0" borderId="56">
      <alignment horizontal="left"/>
    </xf>
    <xf numFmtId="185" fontId="144" fillId="0" borderId="5">
      <alignment horizontal="left"/>
    </xf>
    <xf numFmtId="185" fontId="144" fillId="0" borderId="5">
      <alignment horizontal="left"/>
    </xf>
    <xf numFmtId="185" fontId="144" fillId="0" borderId="56">
      <alignment horizontal="left"/>
    </xf>
    <xf numFmtId="185" fontId="144" fillId="0" borderId="56">
      <alignment horizontal="left"/>
    </xf>
    <xf numFmtId="185" fontId="144" fillId="0" borderId="56">
      <alignment horizontal="left"/>
    </xf>
    <xf numFmtId="185" fontId="144" fillId="0" borderId="5">
      <alignment horizontal="left"/>
    </xf>
    <xf numFmtId="185" fontId="144" fillId="0" borderId="5">
      <alignment horizontal="left"/>
    </xf>
    <xf numFmtId="185" fontId="144" fillId="0" borderId="5">
      <alignment horizontal="left"/>
    </xf>
    <xf numFmtId="185" fontId="144" fillId="0" borderId="5">
      <alignment horizontal="left"/>
    </xf>
    <xf numFmtId="185" fontId="144" fillId="0" borderId="5">
      <alignment horizontal="left"/>
    </xf>
    <xf numFmtId="185" fontId="144" fillId="0" borderId="56">
      <alignment horizontal="left"/>
    </xf>
    <xf numFmtId="185" fontId="144" fillId="0" borderId="56">
      <alignment horizontal="left"/>
    </xf>
    <xf numFmtId="185" fontId="144" fillId="0" borderId="5">
      <alignment horizontal="left"/>
    </xf>
    <xf numFmtId="186" fontId="144" fillId="0" borderId="5">
      <alignment horizontal="left"/>
    </xf>
    <xf numFmtId="186" fontId="144" fillId="0" borderId="5">
      <alignment horizontal="left"/>
    </xf>
    <xf numFmtId="186" fontId="144" fillId="0" borderId="5">
      <alignment horizontal="left"/>
    </xf>
    <xf numFmtId="186" fontId="144" fillId="0" borderId="5">
      <alignment horizontal="left"/>
    </xf>
    <xf numFmtId="186" fontId="144" fillId="0" borderId="5">
      <alignment horizontal="left"/>
    </xf>
    <xf numFmtId="186" fontId="144" fillId="0" borderId="56">
      <alignment horizontal="left"/>
    </xf>
    <xf numFmtId="186" fontId="144" fillId="0" borderId="56">
      <alignment horizontal="left"/>
    </xf>
    <xf numFmtId="186" fontId="144" fillId="0" borderId="5">
      <alignment horizontal="left"/>
    </xf>
    <xf numFmtId="186" fontId="144" fillId="0" borderId="5">
      <alignment horizontal="left"/>
    </xf>
    <xf numFmtId="186" fontId="144" fillId="0" borderId="56">
      <alignment horizontal="left"/>
    </xf>
    <xf numFmtId="186" fontId="144" fillId="0" borderId="56">
      <alignment horizontal="left"/>
    </xf>
    <xf numFmtId="186" fontId="144" fillId="0" borderId="56">
      <alignment horizontal="left"/>
    </xf>
    <xf numFmtId="186" fontId="144" fillId="0" borderId="5">
      <alignment horizontal="left"/>
    </xf>
    <xf numFmtId="186" fontId="144" fillId="0" borderId="5">
      <alignment horizontal="left"/>
    </xf>
    <xf numFmtId="186" fontId="144" fillId="0" borderId="5">
      <alignment horizontal="left"/>
    </xf>
    <xf numFmtId="186" fontId="144" fillId="0" borderId="5">
      <alignment horizontal="left"/>
    </xf>
    <xf numFmtId="186" fontId="144" fillId="0" borderId="5">
      <alignment horizontal="left"/>
    </xf>
    <xf numFmtId="186" fontId="144" fillId="0" borderId="56">
      <alignment horizontal="left"/>
    </xf>
    <xf numFmtId="186" fontId="144" fillId="0" borderId="56">
      <alignment horizontal="left"/>
    </xf>
    <xf numFmtId="186" fontId="144" fillId="0" borderId="5">
      <alignment horizontal="left"/>
    </xf>
    <xf numFmtId="187" fontId="144" fillId="0" borderId="5">
      <alignment horizontal="left"/>
    </xf>
    <xf numFmtId="187" fontId="144" fillId="0" borderId="5">
      <alignment horizontal="left"/>
    </xf>
    <xf numFmtId="187" fontId="144" fillId="0" borderId="5">
      <alignment horizontal="left"/>
    </xf>
    <xf numFmtId="187" fontId="144" fillId="0" borderId="5">
      <alignment horizontal="left"/>
    </xf>
    <xf numFmtId="187" fontId="144" fillId="0" borderId="5">
      <alignment horizontal="left"/>
    </xf>
    <xf numFmtId="187" fontId="144" fillId="0" borderId="56">
      <alignment horizontal="left"/>
    </xf>
    <xf numFmtId="187" fontId="144" fillId="0" borderId="56">
      <alignment horizontal="left"/>
    </xf>
    <xf numFmtId="187" fontId="144" fillId="0" borderId="5">
      <alignment horizontal="left"/>
    </xf>
    <xf numFmtId="187" fontId="144" fillId="0" borderId="5">
      <alignment horizontal="left"/>
    </xf>
    <xf numFmtId="187" fontId="144" fillId="0" borderId="56">
      <alignment horizontal="left"/>
    </xf>
    <xf numFmtId="187" fontId="144" fillId="0" borderId="56">
      <alignment horizontal="left"/>
    </xf>
    <xf numFmtId="187" fontId="144" fillId="0" borderId="56">
      <alignment horizontal="left"/>
    </xf>
    <xf numFmtId="187" fontId="144" fillId="0" borderId="5">
      <alignment horizontal="left"/>
    </xf>
    <xf numFmtId="187" fontId="144" fillId="0" borderId="5">
      <alignment horizontal="left"/>
    </xf>
    <xf numFmtId="187" fontId="144" fillId="0" borderId="5">
      <alignment horizontal="left"/>
    </xf>
    <xf numFmtId="187" fontId="144" fillId="0" borderId="5">
      <alignment horizontal="left"/>
    </xf>
    <xf numFmtId="187" fontId="144" fillId="0" borderId="5">
      <alignment horizontal="left"/>
    </xf>
    <xf numFmtId="187" fontId="144" fillId="0" borderId="56">
      <alignment horizontal="left"/>
    </xf>
    <xf numFmtId="187" fontId="144" fillId="0" borderId="56">
      <alignment horizontal="left"/>
    </xf>
    <xf numFmtId="187" fontId="144" fillId="0" borderId="5">
      <alignment horizontal="left"/>
    </xf>
    <xf numFmtId="188" fontId="144" fillId="0" borderId="5">
      <alignment horizontal="left"/>
    </xf>
    <xf numFmtId="188" fontId="144" fillId="0" borderId="5">
      <alignment horizontal="left"/>
    </xf>
    <xf numFmtId="188" fontId="144" fillId="0" borderId="5">
      <alignment horizontal="left"/>
    </xf>
    <xf numFmtId="188" fontId="144" fillId="0" borderId="5">
      <alignment horizontal="left"/>
    </xf>
    <xf numFmtId="188" fontId="144" fillId="0" borderId="5">
      <alignment horizontal="left"/>
    </xf>
    <xf numFmtId="188" fontId="144" fillId="0" borderId="56">
      <alignment horizontal="left"/>
    </xf>
    <xf numFmtId="188" fontId="144" fillId="0" borderId="56">
      <alignment horizontal="left"/>
    </xf>
    <xf numFmtId="188" fontId="144" fillId="0" borderId="5">
      <alignment horizontal="left"/>
    </xf>
    <xf numFmtId="188" fontId="144" fillId="0" borderId="5">
      <alignment horizontal="left"/>
    </xf>
    <xf numFmtId="188" fontId="144" fillId="0" borderId="56">
      <alignment horizontal="left"/>
    </xf>
    <xf numFmtId="188" fontId="144" fillId="0" borderId="56">
      <alignment horizontal="left"/>
    </xf>
    <xf numFmtId="188" fontId="144" fillId="0" borderId="56">
      <alignment horizontal="left"/>
    </xf>
    <xf numFmtId="188" fontId="144" fillId="0" borderId="5">
      <alignment horizontal="left"/>
    </xf>
    <xf numFmtId="188" fontId="144" fillId="0" borderId="5">
      <alignment horizontal="left"/>
    </xf>
    <xf numFmtId="188" fontId="144" fillId="0" borderId="5">
      <alignment horizontal="left"/>
    </xf>
    <xf numFmtId="188" fontId="144" fillId="0" borderId="5">
      <alignment horizontal="left"/>
    </xf>
    <xf numFmtId="188" fontId="144" fillId="0" borderId="5">
      <alignment horizontal="left"/>
    </xf>
    <xf numFmtId="188" fontId="144" fillId="0" borderId="56">
      <alignment horizontal="left"/>
    </xf>
    <xf numFmtId="188" fontId="144" fillId="0" borderId="56">
      <alignment horizontal="left"/>
    </xf>
    <xf numFmtId="188" fontId="144" fillId="0" borderId="5">
      <alignment horizontal="left"/>
    </xf>
    <xf numFmtId="0" fontId="22" fillId="0" borderId="0"/>
    <xf numFmtId="0" fontId="22" fillId="0" borderId="0"/>
    <xf numFmtId="0" fontId="22" fillId="0" borderId="0"/>
  </cellStyleXfs>
  <cellXfs count="1287">
    <xf numFmtId="0" fontId="0" fillId="0" borderId="0" xfId="0"/>
    <xf numFmtId="0" fontId="26" fillId="0" borderId="0" xfId="215" applyFont="1"/>
    <xf numFmtId="0" fontId="25" fillId="0" borderId="0" xfId="215" applyFont="1" applyAlignment="1">
      <alignment horizontal="left"/>
    </xf>
    <xf numFmtId="3" fontId="26" fillId="0" borderId="0" xfId="210" applyNumberFormat="1" applyFont="1" applyFill="1" applyBorder="1" applyAlignment="1"/>
    <xf numFmtId="0" fontId="0" fillId="0" borderId="0" xfId="0" applyFill="1"/>
    <xf numFmtId="0" fontId="0" fillId="25" borderId="0" xfId="0" applyFill="1"/>
    <xf numFmtId="0" fontId="64" fillId="0" borderId="10" xfId="215" applyFont="1" applyBorder="1" applyAlignment="1">
      <alignment horizontal="center" vertical="center"/>
    </xf>
    <xf numFmtId="0" fontId="64" fillId="0" borderId="10" xfId="215" applyFont="1" applyBorder="1" applyAlignment="1">
      <alignment horizontal="center" vertical="center" wrapText="1"/>
    </xf>
    <xf numFmtId="0" fontId="64" fillId="0" borderId="10" xfId="215" applyFont="1" applyFill="1" applyBorder="1" applyAlignment="1">
      <alignment horizontal="center" vertical="center" wrapText="1"/>
    </xf>
    <xf numFmtId="0" fontId="64" fillId="0" borderId="10" xfId="215" applyFont="1" applyFill="1" applyBorder="1" applyAlignment="1">
      <alignment horizontal="center" vertical="center"/>
    </xf>
    <xf numFmtId="0" fontId="64" fillId="0" borderId="5" xfId="215" applyFont="1" applyFill="1" applyBorder="1" applyAlignment="1">
      <alignment horizontal="center" vertical="center"/>
    </xf>
    <xf numFmtId="167" fontId="64" fillId="0" borderId="0" xfId="215" applyNumberFormat="1" applyFont="1" applyFill="1"/>
    <xf numFmtId="166" fontId="64" fillId="0" borderId="0" xfId="215" applyNumberFormat="1" applyFont="1" applyFill="1"/>
    <xf numFmtId="167" fontId="64" fillId="0" borderId="0" xfId="215" applyNumberFormat="1" applyFont="1" applyFill="1" applyBorder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4" fontId="38" fillId="0" borderId="0" xfId="215" applyNumberFormat="1" applyFont="1" applyFill="1" applyBorder="1" applyAlignment="1">
      <alignment horizontal="left"/>
    </xf>
    <xf numFmtId="165" fontId="64" fillId="0" borderId="0" xfId="215" applyNumberFormat="1" applyFont="1" applyFill="1" applyBorder="1" applyAlignment="1">
      <alignment horizontal="right"/>
    </xf>
    <xf numFmtId="0" fontId="64" fillId="0" borderId="5" xfId="215" applyFont="1" applyBorder="1" applyAlignment="1">
      <alignment horizontal="center" wrapText="1"/>
    </xf>
    <xf numFmtId="0" fontId="64" fillId="0" borderId="5" xfId="215" applyFont="1" applyBorder="1" applyAlignment="1">
      <alignment horizontal="center" vertical="center" wrapText="1"/>
    </xf>
    <xf numFmtId="49" fontId="64" fillId="0" borderId="12" xfId="215" applyNumberFormat="1" applyFont="1" applyFill="1" applyBorder="1" applyAlignment="1">
      <alignment horizontal="left"/>
    </xf>
    <xf numFmtId="166" fontId="64" fillId="0" borderId="0" xfId="215" applyNumberFormat="1" applyFont="1" applyFill="1" applyAlignment="1">
      <alignment wrapText="1"/>
    </xf>
    <xf numFmtId="49" fontId="38" fillId="0" borderId="12" xfId="215" applyNumberFormat="1" applyFont="1" applyFill="1" applyBorder="1" applyAlignment="1">
      <alignment horizontal="left"/>
    </xf>
    <xf numFmtId="0" fontId="64" fillId="0" borderId="13" xfId="0" applyFont="1" applyBorder="1" applyAlignment="1">
      <alignment horizontal="center" vertical="center" wrapText="1"/>
    </xf>
    <xf numFmtId="0" fontId="64" fillId="0" borderId="12" xfId="0" applyFont="1" applyBorder="1" applyAlignment="1">
      <alignment horizontal="center" vertical="center" wrapText="1"/>
    </xf>
    <xf numFmtId="0" fontId="64" fillId="0" borderId="5" xfId="215" applyFont="1" applyFill="1" applyBorder="1" applyAlignment="1">
      <alignment horizontal="center" vertical="center" wrapText="1"/>
    </xf>
    <xf numFmtId="0" fontId="64" fillId="0" borderId="0" xfId="215" applyNumberFormat="1" applyFont="1" applyFill="1" applyBorder="1" applyAlignment="1"/>
    <xf numFmtId="0" fontId="30" fillId="25" borderId="0" xfId="0" applyFont="1" applyFill="1"/>
    <xf numFmtId="0" fontId="62" fillId="25" borderId="0" xfId="209" applyFont="1" applyFill="1" applyAlignment="1"/>
    <xf numFmtId="0" fontId="61" fillId="25" borderId="0" xfId="209" applyFont="1" applyFill="1" applyAlignment="1"/>
    <xf numFmtId="0" fontId="71" fillId="25" borderId="0" xfId="209" applyFont="1" applyFill="1" applyAlignment="1"/>
    <xf numFmtId="0" fontId="63" fillId="25" borderId="0" xfId="209" applyFont="1" applyFill="1" applyAlignment="1"/>
    <xf numFmtId="0" fontId="62" fillId="25" borderId="0" xfId="209" applyFont="1" applyFill="1" applyAlignment="1">
      <alignment wrapText="1"/>
    </xf>
    <xf numFmtId="0" fontId="30" fillId="0" borderId="0" xfId="0" applyFont="1" applyFill="1"/>
    <xf numFmtId="49" fontId="38" fillId="0" borderId="12" xfId="0" applyNumberFormat="1" applyFont="1" applyFill="1" applyBorder="1" applyAlignment="1">
      <alignment horizontal="left"/>
    </xf>
    <xf numFmtId="0" fontId="64" fillId="0" borderId="0" xfId="0" applyFont="1" applyBorder="1"/>
    <xf numFmtId="49" fontId="64" fillId="0" borderId="12" xfId="212" applyNumberFormat="1" applyFont="1" applyFill="1" applyBorder="1" applyAlignment="1">
      <alignment horizontal="left" wrapText="1"/>
    </xf>
    <xf numFmtId="167" fontId="70" fillId="0" borderId="0" xfId="215" applyNumberFormat="1" applyFont="1" applyFill="1" applyAlignment="1">
      <alignment horizontal="right"/>
    </xf>
    <xf numFmtId="166" fontId="73" fillId="0" borderId="0" xfId="215" applyNumberFormat="1" applyFont="1" applyFill="1"/>
    <xf numFmtId="166" fontId="70" fillId="0" borderId="0" xfId="215" applyNumberFormat="1" applyFont="1" applyFill="1"/>
    <xf numFmtId="0" fontId="74" fillId="25" borderId="0" xfId="142" applyFont="1" applyFill="1" applyAlignment="1" applyProtection="1">
      <alignment wrapText="1"/>
    </xf>
    <xf numFmtId="0" fontId="28" fillId="25" borderId="0" xfId="209" applyFont="1" applyFill="1" applyAlignment="1">
      <alignment horizontal="left"/>
    </xf>
    <xf numFmtId="0" fontId="75" fillId="25" borderId="0" xfId="209" applyFont="1" applyFill="1" applyAlignment="1"/>
    <xf numFmtId="0" fontId="64" fillId="0" borderId="5" xfId="210" applyFont="1" applyFill="1" applyBorder="1" applyAlignment="1">
      <alignment horizontal="center" vertical="center" wrapText="1"/>
    </xf>
    <xf numFmtId="0" fontId="64" fillId="0" borderId="5" xfId="210" applyFont="1" applyFill="1" applyBorder="1" applyAlignment="1">
      <alignment horizontal="center" vertical="center"/>
    </xf>
    <xf numFmtId="0" fontId="64" fillId="0" borderId="10" xfId="210" applyFont="1" applyFill="1" applyBorder="1" applyAlignment="1">
      <alignment horizontal="center" vertical="center"/>
    </xf>
    <xf numFmtId="0" fontId="64" fillId="0" borderId="10" xfId="210" applyFont="1" applyBorder="1" applyAlignment="1">
      <alignment horizontal="center" vertical="center" wrapText="1"/>
    </xf>
    <xf numFmtId="0" fontId="64" fillId="0" borderId="10" xfId="210" applyFont="1" applyFill="1" applyBorder="1" applyAlignment="1">
      <alignment horizontal="center" vertical="center" wrapText="1"/>
    </xf>
    <xf numFmtId="49" fontId="64" fillId="0" borderId="0" xfId="210" applyNumberFormat="1" applyFont="1" applyFill="1" applyBorder="1" applyAlignment="1">
      <alignment horizontal="left"/>
    </xf>
    <xf numFmtId="166" fontId="38" fillId="0" borderId="0" xfId="210" applyNumberFormat="1" applyFont="1" applyFill="1" applyBorder="1" applyAlignment="1"/>
    <xf numFmtId="177" fontId="38" fillId="0" borderId="0" xfId="210" applyNumberFormat="1" applyFont="1" applyFill="1" applyBorder="1" applyAlignment="1"/>
    <xf numFmtId="0" fontId="64" fillId="0" borderId="14" xfId="210" applyFont="1" applyFill="1" applyBorder="1" applyAlignment="1">
      <alignment horizontal="center" vertical="center"/>
    </xf>
    <xf numFmtId="0" fontId="64" fillId="0" borderId="0" xfId="210" applyFont="1" applyFill="1" applyBorder="1" applyAlignment="1">
      <alignment horizontal="center" vertical="center"/>
    </xf>
    <xf numFmtId="2" fontId="38" fillId="0" borderId="0" xfId="210" applyNumberFormat="1" applyFont="1" applyFill="1" applyBorder="1" applyAlignment="1"/>
    <xf numFmtId="171" fontId="38" fillId="0" borderId="0" xfId="210" applyNumberFormat="1" applyFont="1" applyFill="1" applyBorder="1" applyAlignment="1"/>
    <xf numFmtId="0" fontId="64" fillId="0" borderId="14" xfId="210" applyFont="1" applyFill="1" applyBorder="1" applyAlignment="1">
      <alignment horizontal="center"/>
    </xf>
    <xf numFmtId="0" fontId="64" fillId="0" borderId="0" xfId="210" applyFont="1" applyFill="1" applyBorder="1" applyAlignment="1">
      <alignment horizontal="center"/>
    </xf>
    <xf numFmtId="49" fontId="64" fillId="0" borderId="12" xfId="210" applyNumberFormat="1" applyFont="1" applyFill="1" applyBorder="1" applyAlignment="1">
      <alignment horizontal="left"/>
    </xf>
    <xf numFmtId="0" fontId="38" fillId="0" borderId="0" xfId="210" applyFont="1" applyFill="1" applyBorder="1" applyAlignment="1">
      <alignment horizontal="center" vertical="center"/>
    </xf>
    <xf numFmtId="0" fontId="38" fillId="0" borderId="0" xfId="210" applyFont="1" applyFill="1" applyBorder="1" applyAlignment="1">
      <alignment vertical="center" wrapText="1"/>
    </xf>
    <xf numFmtId="0" fontId="64" fillId="0" borderId="0" xfId="210" applyFont="1" applyFill="1" applyBorder="1" applyAlignment="1">
      <alignment horizontal="center" vertical="center" wrapText="1"/>
    </xf>
    <xf numFmtId="3" fontId="38" fillId="0" borderId="0" xfId="210" applyNumberFormat="1" applyFont="1" applyFill="1" applyBorder="1" applyAlignment="1"/>
    <xf numFmtId="167" fontId="0" fillId="0" borderId="0" xfId="0" applyNumberFormat="1"/>
    <xf numFmtId="167" fontId="65" fillId="0" borderId="0" xfId="215" applyNumberFormat="1" applyFont="1" applyFill="1" applyAlignment="1">
      <alignment horizontal="right"/>
    </xf>
    <xf numFmtId="166" fontId="65" fillId="0" borderId="0" xfId="215" applyNumberFormat="1" applyFont="1" applyBorder="1"/>
    <xf numFmtId="0" fontId="37" fillId="0" borderId="0" xfId="215" applyFont="1" applyFill="1" applyAlignment="1">
      <alignment vertical="center"/>
    </xf>
    <xf numFmtId="166" fontId="73" fillId="0" borderId="0" xfId="215" applyNumberFormat="1" applyFont="1" applyBorder="1"/>
    <xf numFmtId="166" fontId="70" fillId="0" borderId="0" xfId="215" applyNumberFormat="1" applyFont="1" applyBorder="1"/>
    <xf numFmtId="1" fontId="70" fillId="0" borderId="0" xfId="215" applyNumberFormat="1" applyFont="1" applyBorder="1"/>
    <xf numFmtId="166" fontId="70" fillId="0" borderId="0" xfId="215" applyNumberFormat="1" applyFont="1" applyFill="1" applyBorder="1"/>
    <xf numFmtId="167" fontId="38" fillId="0" borderId="0" xfId="215" applyNumberFormat="1" applyFont="1" applyFill="1"/>
    <xf numFmtId="1" fontId="70" fillId="0" borderId="0" xfId="215" applyNumberFormat="1" applyFont="1" applyFill="1"/>
    <xf numFmtId="167" fontId="38" fillId="0" borderId="0" xfId="214" applyNumberFormat="1" applyFont="1" applyFill="1" applyAlignment="1">
      <alignment horizontal="right" wrapText="1"/>
    </xf>
    <xf numFmtId="167" fontId="38" fillId="0" borderId="0" xfId="215" applyNumberFormat="1" applyFont="1" applyFill="1" applyBorder="1"/>
    <xf numFmtId="167" fontId="64" fillId="0" borderId="0" xfId="214" applyNumberFormat="1" applyFont="1" applyFill="1" applyAlignment="1">
      <alignment horizontal="right" wrapText="1"/>
    </xf>
    <xf numFmtId="167" fontId="38" fillId="0" borderId="0" xfId="214" applyNumberFormat="1" applyFont="1" applyFill="1" applyBorder="1" applyAlignment="1">
      <alignment horizontal="right" wrapText="1"/>
    </xf>
    <xf numFmtId="167" fontId="38" fillId="0" borderId="0" xfId="215" applyNumberFormat="1" applyFont="1" applyFill="1" applyBorder="1" applyAlignment="1">
      <alignment horizontal="right"/>
    </xf>
    <xf numFmtId="166" fontId="70" fillId="0" borderId="0" xfId="215" applyNumberFormat="1" applyFont="1" applyFill="1" applyAlignment="1">
      <alignment horizontal="right"/>
    </xf>
    <xf numFmtId="167" fontId="64" fillId="0" borderId="0" xfId="0" applyNumberFormat="1" applyFont="1" applyFill="1" applyBorder="1" applyAlignment="1">
      <alignment horizontal="right"/>
    </xf>
    <xf numFmtId="167" fontId="64" fillId="0" borderId="0" xfId="215" applyNumberFormat="1" applyFont="1" applyFill="1" applyAlignment="1">
      <alignment wrapText="1"/>
    </xf>
    <xf numFmtId="166" fontId="70" fillId="0" borderId="0" xfId="215" applyNumberFormat="1" applyFont="1" applyFill="1" applyAlignment="1">
      <alignment wrapText="1"/>
    </xf>
    <xf numFmtId="166" fontId="70" fillId="0" borderId="0" xfId="215" applyNumberFormat="1" applyFont="1" applyFill="1" applyAlignment="1">
      <alignment horizontal="right" wrapText="1"/>
    </xf>
    <xf numFmtId="167" fontId="38" fillId="0" borderId="0" xfId="220" applyNumberFormat="1" applyFont="1" applyFill="1" applyAlignment="1">
      <alignment horizontal="right"/>
    </xf>
    <xf numFmtId="167" fontId="64" fillId="0" borderId="0" xfId="220" applyNumberFormat="1" applyFont="1" applyFill="1" applyAlignment="1"/>
    <xf numFmtId="167" fontId="64" fillId="0" borderId="0" xfId="220" applyNumberFormat="1" applyFont="1" applyFill="1"/>
    <xf numFmtId="167" fontId="64" fillId="0" borderId="0" xfId="220" applyNumberFormat="1" applyFont="1" applyFill="1" applyBorder="1" applyAlignment="1"/>
    <xf numFmtId="0" fontId="64" fillId="0" borderId="0" xfId="210" applyFont="1" applyFill="1" applyBorder="1"/>
    <xf numFmtId="166" fontId="64" fillId="0" borderId="0" xfId="210" applyNumberFormat="1" applyFont="1" applyFill="1" applyBorder="1" applyAlignment="1">
      <alignment horizontal="right"/>
    </xf>
    <xf numFmtId="167" fontId="64" fillId="0" borderId="0" xfId="210" applyNumberFormat="1" applyFont="1" applyFill="1" applyBorder="1" applyAlignment="1">
      <alignment horizontal="right"/>
    </xf>
    <xf numFmtId="166" fontId="64" fillId="0" borderId="0" xfId="210" applyNumberFormat="1" applyFont="1" applyFill="1" applyBorder="1"/>
    <xf numFmtId="0" fontId="64" fillId="0" borderId="0" xfId="210" applyFont="1" applyFill="1" applyBorder="1" applyAlignment="1">
      <alignment horizontal="right"/>
    </xf>
    <xf numFmtId="177" fontId="64" fillId="0" borderId="0" xfId="210" applyNumberFormat="1" applyFont="1" applyFill="1" applyBorder="1"/>
    <xf numFmtId="2" fontId="64" fillId="0" borderId="0" xfId="210" applyNumberFormat="1" applyFont="1" applyFill="1" applyBorder="1"/>
    <xf numFmtId="2" fontId="64" fillId="0" borderId="0" xfId="210" applyNumberFormat="1" applyFont="1" applyFill="1" applyBorder="1" applyAlignment="1">
      <alignment horizontal="right"/>
    </xf>
    <xf numFmtId="167" fontId="64" fillId="0" borderId="0" xfId="210" applyNumberFormat="1" applyFont="1" applyFill="1" applyBorder="1"/>
    <xf numFmtId="0" fontId="70" fillId="0" borderId="0" xfId="210" applyFont="1" applyFill="1" applyBorder="1"/>
    <xf numFmtId="166" fontId="70" fillId="0" borderId="0" xfId="210" applyNumberFormat="1" applyFont="1" applyFill="1" applyBorder="1" applyAlignment="1">
      <alignment horizontal="right"/>
    </xf>
    <xf numFmtId="166" fontId="70" fillId="0" borderId="0" xfId="210" applyNumberFormat="1" applyFont="1" applyFill="1" applyBorder="1"/>
    <xf numFmtId="167" fontId="38" fillId="0" borderId="0" xfId="215" applyNumberFormat="1" applyFont="1" applyFill="1" applyAlignment="1">
      <alignment horizontal="right"/>
    </xf>
    <xf numFmtId="167" fontId="38" fillId="0" borderId="0" xfId="219" applyNumberFormat="1" applyFont="1" applyFill="1" applyBorder="1" applyAlignment="1">
      <alignment horizontal="right" wrapText="1"/>
    </xf>
    <xf numFmtId="166" fontId="73" fillId="0" borderId="0" xfId="219" applyNumberFormat="1" applyFont="1" applyFill="1" applyAlignment="1">
      <alignment horizontal="right"/>
    </xf>
    <xf numFmtId="176" fontId="73" fillId="0" borderId="0" xfId="219" applyNumberFormat="1" applyFont="1" applyFill="1" applyAlignment="1">
      <alignment horizontal="right" wrapText="1"/>
    </xf>
    <xf numFmtId="166" fontId="73" fillId="0" borderId="0" xfId="0" applyNumberFormat="1" applyFont="1" applyFill="1" applyBorder="1" applyAlignment="1">
      <alignment horizontal="right" wrapText="1"/>
    </xf>
    <xf numFmtId="167" fontId="64" fillId="0" borderId="0" xfId="212" applyNumberFormat="1" applyFont="1" applyFill="1" applyBorder="1" applyAlignment="1">
      <alignment horizontal="right" wrapText="1"/>
    </xf>
    <xf numFmtId="166" fontId="70" fillId="0" borderId="0" xfId="219" applyNumberFormat="1" applyFont="1" applyFill="1" applyAlignment="1">
      <alignment horizontal="right"/>
    </xf>
    <xf numFmtId="166" fontId="70" fillId="0" borderId="0" xfId="0" applyNumberFormat="1" applyFont="1" applyFill="1" applyBorder="1" applyAlignment="1">
      <alignment horizontal="right" wrapText="1"/>
    </xf>
    <xf numFmtId="176" fontId="70" fillId="0" borderId="0" xfId="219" applyNumberFormat="1" applyFont="1" applyFill="1" applyAlignment="1">
      <alignment horizontal="right" wrapText="1"/>
    </xf>
    <xf numFmtId="167" fontId="64" fillId="0" borderId="0" xfId="219" applyNumberFormat="1" applyFont="1" applyFill="1" applyAlignment="1">
      <alignment horizontal="right"/>
    </xf>
    <xf numFmtId="1" fontId="70" fillId="0" borderId="0" xfId="219" applyNumberFormat="1" applyFont="1" applyFill="1" applyAlignment="1">
      <alignment horizontal="right"/>
    </xf>
    <xf numFmtId="1" fontId="70" fillId="0" borderId="0" xfId="219" applyNumberFormat="1" applyFont="1" applyAlignment="1">
      <alignment horizontal="right"/>
    </xf>
    <xf numFmtId="49" fontId="64" fillId="0" borderId="12" xfId="0" applyNumberFormat="1" applyFont="1" applyFill="1" applyBorder="1" applyAlignment="1">
      <alignment horizontal="left" wrapText="1"/>
    </xf>
    <xf numFmtId="0" fontId="61" fillId="25" borderId="0" xfId="0" applyFont="1" applyFill="1" applyAlignment="1">
      <alignment horizontal="left"/>
    </xf>
    <xf numFmtId="0" fontId="80" fillId="25" borderId="0" xfId="0" applyFont="1" applyFill="1" applyAlignment="1">
      <alignment horizontal="center" vertical="center" wrapText="1"/>
    </xf>
    <xf numFmtId="0" fontId="30" fillId="25" borderId="0" xfId="0" applyFont="1" applyFill="1" applyAlignment="1">
      <alignment horizontal="center" vertical="center"/>
    </xf>
    <xf numFmtId="0" fontId="80" fillId="25" borderId="0" xfId="0" applyFont="1" applyFill="1" applyAlignment="1">
      <alignment vertical="center" wrapText="1"/>
    </xf>
    <xf numFmtId="0" fontId="30" fillId="25" borderId="0" xfId="0" applyFont="1" applyFill="1" applyAlignment="1">
      <alignment vertical="center"/>
    </xf>
    <xf numFmtId="0" fontId="68" fillId="25" borderId="0" xfId="0" applyFont="1" applyFill="1"/>
    <xf numFmtId="0" fontId="79" fillId="25" borderId="0" xfId="0" applyFont="1" applyFill="1" applyAlignment="1">
      <alignment horizontal="left" vertical="center"/>
    </xf>
    <xf numFmtId="0" fontId="61" fillId="25" borderId="0" xfId="0" applyFont="1" applyFill="1" applyAlignment="1">
      <alignment horizontal="centerContinuous"/>
    </xf>
    <xf numFmtId="0" fontId="79" fillId="25" borderId="0" xfId="0" applyFont="1" applyFill="1" applyAlignment="1"/>
    <xf numFmtId="0" fontId="82" fillId="25" borderId="0" xfId="0" applyFont="1" applyFill="1" applyAlignment="1">
      <alignment wrapText="1"/>
    </xf>
    <xf numFmtId="14" fontId="30" fillId="25" borderId="0" xfId="0" applyNumberFormat="1" applyFont="1" applyFill="1"/>
    <xf numFmtId="0" fontId="62" fillId="0" borderId="0" xfId="0" applyFont="1" applyAlignment="1"/>
    <xf numFmtId="0" fontId="30" fillId="25" borderId="0" xfId="215" applyFont="1" applyFill="1" applyAlignment="1">
      <alignment horizontal="left" vertical="center"/>
    </xf>
    <xf numFmtId="0" fontId="30" fillId="25" borderId="0" xfId="0" applyFont="1" applyFill="1" applyAlignment="1">
      <alignment horizontal="left"/>
    </xf>
    <xf numFmtId="0" fontId="64" fillId="0" borderId="0" xfId="0" applyFont="1" applyFill="1" applyBorder="1"/>
    <xf numFmtId="0" fontId="26" fillId="0" borderId="0" xfId="215" applyFont="1" applyFill="1"/>
    <xf numFmtId="167" fontId="38" fillId="0" borderId="0" xfId="215" applyNumberFormat="1" applyFont="1" applyFill="1" applyAlignment="1">
      <alignment wrapText="1"/>
    </xf>
    <xf numFmtId="166" fontId="73" fillId="0" borderId="0" xfId="215" applyNumberFormat="1" applyFont="1" applyFill="1" applyAlignment="1">
      <alignment wrapText="1"/>
    </xf>
    <xf numFmtId="0" fontId="24" fillId="25" borderId="0" xfId="211" applyFont="1" applyFill="1" applyAlignment="1"/>
    <xf numFmtId="49" fontId="64" fillId="0" borderId="12" xfId="215" applyNumberFormat="1" applyFont="1" applyFill="1" applyBorder="1" applyAlignment="1">
      <alignment horizontal="right" indent="1"/>
    </xf>
    <xf numFmtId="49" fontId="38" fillId="0" borderId="12" xfId="215" applyNumberFormat="1" applyFont="1" applyFill="1" applyBorder="1" applyAlignment="1">
      <alignment horizontal="right" indent="1"/>
    </xf>
    <xf numFmtId="167" fontId="38" fillId="0" borderId="0" xfId="213" applyNumberFormat="1" applyFont="1" applyFill="1" applyAlignment="1">
      <alignment wrapText="1"/>
    </xf>
    <xf numFmtId="49" fontId="38" fillId="0" borderId="13" xfId="218" applyNumberFormat="1" applyFont="1" applyFill="1" applyBorder="1" applyAlignment="1">
      <alignment horizontal="left" wrapText="1"/>
    </xf>
    <xf numFmtId="49" fontId="64" fillId="0" borderId="12" xfId="218" applyNumberFormat="1" applyFont="1" applyFill="1" applyBorder="1" applyAlignment="1">
      <alignment horizontal="left" wrapText="1"/>
    </xf>
    <xf numFmtId="167" fontId="64" fillId="0" borderId="0" xfId="220" applyNumberFormat="1" applyFont="1" applyFill="1" applyAlignment="1">
      <alignment horizontal="right" wrapText="1"/>
    </xf>
    <xf numFmtId="0" fontId="30" fillId="25" borderId="0" xfId="0" applyFont="1" applyFill="1" applyAlignment="1">
      <alignment horizontal="center"/>
    </xf>
    <xf numFmtId="167" fontId="38" fillId="0" borderId="0" xfId="215" applyNumberFormat="1" applyFont="1" applyFill="1" applyAlignment="1">
      <alignment horizontal="center"/>
    </xf>
    <xf numFmtId="166" fontId="70" fillId="0" borderId="0" xfId="215" applyNumberFormat="1" applyFont="1" applyFill="1" applyBorder="1" applyAlignment="1">
      <alignment horizontal="right"/>
    </xf>
    <xf numFmtId="0" fontId="70" fillId="0" borderId="0" xfId="215" applyNumberFormat="1" applyFont="1" applyFill="1" applyBorder="1" applyAlignment="1">
      <alignment horizontal="right"/>
    </xf>
    <xf numFmtId="166" fontId="73" fillId="0" borderId="0" xfId="215" applyNumberFormat="1" applyFont="1" applyFill="1" applyBorder="1"/>
    <xf numFmtId="167" fontId="38" fillId="0" borderId="0" xfId="213" applyNumberFormat="1" applyFont="1" applyFill="1" applyBorder="1" applyAlignment="1">
      <alignment wrapText="1"/>
    </xf>
    <xf numFmtId="0" fontId="23" fillId="0" borderId="0" xfId="215" applyFont="1" applyAlignment="1">
      <alignment horizontal="left"/>
    </xf>
    <xf numFmtId="166" fontId="73" fillId="0" borderId="0" xfId="215" applyNumberFormat="1" applyFont="1" applyFill="1" applyAlignment="1">
      <alignment horizontal="right"/>
    </xf>
    <xf numFmtId="0" fontId="64" fillId="0" borderId="0" xfId="215" applyNumberFormat="1" applyFont="1" applyFill="1" applyBorder="1" applyAlignment="1">
      <alignment horizontal="right"/>
    </xf>
    <xf numFmtId="167" fontId="64" fillId="0" borderId="0" xfId="0" applyNumberFormat="1" applyFont="1"/>
    <xf numFmtId="0" fontId="23" fillId="0" borderId="0" xfId="210" applyFont="1"/>
    <xf numFmtId="167" fontId="64" fillId="0" borderId="0" xfId="219" applyNumberFormat="1" applyFont="1" applyFill="1" applyBorder="1" applyAlignment="1">
      <alignment horizontal="right" wrapText="1"/>
    </xf>
    <xf numFmtId="0" fontId="64" fillId="0" borderId="16" xfId="215" applyFont="1" applyBorder="1" applyAlignment="1">
      <alignment horizontal="center" vertical="center"/>
    </xf>
    <xf numFmtId="0" fontId="64" fillId="0" borderId="11" xfId="215" applyFont="1" applyFill="1" applyBorder="1" applyAlignment="1">
      <alignment horizontal="center" vertical="center"/>
    </xf>
    <xf numFmtId="0" fontId="30" fillId="0" borderId="0" xfId="0" applyFont="1" applyFill="1" applyAlignment="1">
      <alignment horizontal="left"/>
    </xf>
    <xf numFmtId="0" fontId="64" fillId="0" borderId="5" xfId="0" applyFont="1" applyFill="1" applyBorder="1" applyAlignment="1">
      <alignment horizontal="center"/>
    </xf>
    <xf numFmtId="0" fontId="64" fillId="0" borderId="10" xfId="0" applyFont="1" applyFill="1" applyBorder="1" applyAlignment="1">
      <alignment horizontal="center"/>
    </xf>
    <xf numFmtId="0" fontId="23" fillId="0" borderId="0" xfId="215" applyFont="1" applyFill="1"/>
    <xf numFmtId="0" fontId="23" fillId="0" borderId="0" xfId="215" applyFont="1" applyAlignment="1">
      <alignment horizontal="left" wrapText="1"/>
    </xf>
    <xf numFmtId="0" fontId="23" fillId="0" borderId="0" xfId="215" applyFont="1"/>
    <xf numFmtId="165" fontId="23" fillId="0" borderId="0" xfId="215" applyNumberFormat="1" applyFont="1" applyFill="1"/>
    <xf numFmtId="0" fontId="23" fillId="0" borderId="0" xfId="215" applyFont="1" applyAlignment="1">
      <alignment vertical="center"/>
    </xf>
    <xf numFmtId="167" fontId="23" fillId="0" borderId="0" xfId="215" applyNumberFormat="1" applyFont="1" applyAlignment="1">
      <alignment vertical="center"/>
    </xf>
    <xf numFmtId="0" fontId="23" fillId="0" borderId="0" xfId="215" applyFont="1" applyFill="1" applyAlignment="1">
      <alignment horizontal="left"/>
    </xf>
    <xf numFmtId="0" fontId="23" fillId="0" borderId="0" xfId="215" applyFont="1" applyFill="1" applyAlignment="1">
      <alignment vertical="center"/>
    </xf>
    <xf numFmtId="167" fontId="23" fillId="0" borderId="0" xfId="215" applyNumberFormat="1" applyFont="1"/>
    <xf numFmtId="167" fontId="23" fillId="0" borderId="0" xfId="215" applyNumberFormat="1" applyFont="1" applyFill="1"/>
    <xf numFmtId="0" fontId="28" fillId="0" borderId="0" xfId="215" applyFont="1" applyFill="1" applyAlignment="1">
      <alignment horizontal="left"/>
    </xf>
    <xf numFmtId="0" fontId="30" fillId="0" borderId="0" xfId="215" applyFont="1" applyFill="1" applyAlignment="1">
      <alignment horizontal="left" vertical="center"/>
    </xf>
    <xf numFmtId="167" fontId="30" fillId="0" borderId="0" xfId="215" applyNumberFormat="1" applyFont="1" applyFill="1" applyAlignment="1">
      <alignment horizontal="left" vertical="center"/>
    </xf>
    <xf numFmtId="166" fontId="64" fillId="0" borderId="0" xfId="215" applyNumberFormat="1" applyFont="1" applyFill="1" applyBorder="1"/>
    <xf numFmtId="167" fontId="64" fillId="0" borderId="0" xfId="214" applyNumberFormat="1" applyFont="1" applyFill="1" applyBorder="1" applyAlignment="1">
      <alignment horizontal="right" wrapText="1"/>
    </xf>
    <xf numFmtId="0" fontId="23" fillId="0" borderId="0" xfId="215" applyFont="1" applyFill="1" applyAlignment="1">
      <alignment horizontal="left" wrapText="1"/>
    </xf>
    <xf numFmtId="0" fontId="23" fillId="0" borderId="0" xfId="215" applyFont="1" applyFill="1" applyAlignment="1">
      <alignment horizontal="center" wrapText="1"/>
    </xf>
    <xf numFmtId="0" fontId="23" fillId="0" borderId="0" xfId="215" applyFont="1" applyFill="1" applyAlignment="1">
      <alignment wrapText="1"/>
    </xf>
    <xf numFmtId="167" fontId="96" fillId="0" borderId="0" xfId="215" applyNumberFormat="1" applyFont="1" applyFill="1"/>
    <xf numFmtId="0" fontId="62" fillId="0" borderId="0" xfId="0" applyFont="1" applyFill="1" applyBorder="1" applyAlignment="1"/>
    <xf numFmtId="0" fontId="30" fillId="0" borderId="0" xfId="215" applyFont="1" applyFill="1" applyBorder="1" applyAlignment="1">
      <alignment horizontal="left" vertical="center" wrapText="1"/>
    </xf>
    <xf numFmtId="167" fontId="96" fillId="0" borderId="0" xfId="215" applyNumberFormat="1" applyFont="1" applyFill="1" applyAlignment="1">
      <alignment wrapText="1"/>
    </xf>
    <xf numFmtId="0" fontId="98" fillId="0" borderId="0" xfId="215" applyFont="1" applyAlignment="1">
      <alignment horizontal="left"/>
    </xf>
    <xf numFmtId="0" fontId="23" fillId="0" borderId="0" xfId="215" applyFont="1" applyFill="1" applyBorder="1" applyAlignment="1">
      <alignment horizontal="left" wrapText="1"/>
    </xf>
    <xf numFmtId="0" fontId="98" fillId="0" borderId="0" xfId="215" applyFont="1"/>
    <xf numFmtId="0" fontId="23" fillId="0" borderId="0" xfId="215" applyFont="1" applyAlignment="1">
      <alignment wrapText="1"/>
    </xf>
    <xf numFmtId="0" fontId="23" fillId="0" borderId="0" xfId="215" applyFont="1" applyFill="1" applyBorder="1" applyAlignment="1">
      <alignment wrapText="1"/>
    </xf>
    <xf numFmtId="167" fontId="23" fillId="0" borderId="0" xfId="215" applyNumberFormat="1" applyFont="1" applyFill="1" applyAlignment="1">
      <alignment wrapText="1"/>
    </xf>
    <xf numFmtId="167" fontId="23" fillId="0" borderId="0" xfId="215" applyNumberFormat="1" applyFont="1" applyAlignment="1">
      <alignment wrapText="1"/>
    </xf>
    <xf numFmtId="0" fontId="62" fillId="0" borderId="0" xfId="0" applyFont="1" applyFill="1" applyAlignment="1">
      <alignment horizontal="left" vertical="center" wrapText="1"/>
    </xf>
    <xf numFmtId="0" fontId="23" fillId="0" borderId="0" xfId="215" applyFont="1" applyFill="1" applyAlignment="1"/>
    <xf numFmtId="0" fontId="25" fillId="0" borderId="0" xfId="215" applyFont="1" applyFill="1" applyAlignment="1">
      <alignment horizontal="left"/>
    </xf>
    <xf numFmtId="0" fontId="25" fillId="0" borderId="0" xfId="215" applyFont="1" applyFill="1" applyAlignment="1">
      <alignment horizontal="center" wrapText="1"/>
    </xf>
    <xf numFmtId="167" fontId="96" fillId="0" borderId="0" xfId="214" applyNumberFormat="1" applyFont="1" applyFill="1" applyBorder="1" applyAlignment="1">
      <alignment horizontal="right" wrapText="1"/>
    </xf>
    <xf numFmtId="0" fontId="23" fillId="0" borderId="0" xfId="220" applyFont="1" applyFill="1"/>
    <xf numFmtId="0" fontId="23" fillId="0" borderId="0" xfId="220" applyFont="1" applyFill="1" applyBorder="1"/>
    <xf numFmtId="0" fontId="64" fillId="0" borderId="10" xfId="220" applyFont="1" applyFill="1" applyBorder="1" applyAlignment="1">
      <alignment horizontal="center" vertical="center" wrapText="1"/>
    </xf>
    <xf numFmtId="0" fontId="64" fillId="0" borderId="15" xfId="220" applyFont="1" applyFill="1" applyBorder="1" applyAlignment="1">
      <alignment horizontal="center" vertical="center" wrapText="1"/>
    </xf>
    <xf numFmtId="0" fontId="64" fillId="0" borderId="19" xfId="220" applyFont="1" applyFill="1" applyBorder="1" applyAlignment="1">
      <alignment horizontal="center" vertical="center" wrapText="1"/>
    </xf>
    <xf numFmtId="0" fontId="64" fillId="0" borderId="20" xfId="220" applyFont="1" applyFill="1" applyBorder="1" applyAlignment="1">
      <alignment horizontal="center" vertical="center" wrapText="1"/>
    </xf>
    <xf numFmtId="0" fontId="64" fillId="0" borderId="21" xfId="220" applyFont="1" applyFill="1" applyBorder="1" applyAlignment="1">
      <alignment horizontal="center" vertical="center" wrapText="1"/>
    </xf>
    <xf numFmtId="0" fontId="64" fillId="0" borderId="22" xfId="220" applyFont="1" applyFill="1" applyBorder="1" applyAlignment="1">
      <alignment horizontal="center" vertical="center" wrapText="1"/>
    </xf>
    <xf numFmtId="0" fontId="64" fillId="0" borderId="23" xfId="220" applyFont="1" applyFill="1" applyBorder="1" applyAlignment="1">
      <alignment horizontal="center" vertical="center" wrapText="1"/>
    </xf>
    <xf numFmtId="167" fontId="64" fillId="0" borderId="0" xfId="213" applyNumberFormat="1" applyFont="1" applyFill="1" applyBorder="1" applyAlignment="1">
      <alignment wrapText="1"/>
    </xf>
    <xf numFmtId="166" fontId="70" fillId="0" borderId="0" xfId="220" applyNumberFormat="1" applyFont="1" applyFill="1" applyBorder="1" applyAlignment="1">
      <alignment horizontal="right" wrapText="1"/>
    </xf>
    <xf numFmtId="167" fontId="64" fillId="0" borderId="0" xfId="220" applyNumberFormat="1" applyFont="1" applyFill="1" applyBorder="1" applyAlignment="1">
      <alignment wrapText="1"/>
    </xf>
    <xf numFmtId="167" fontId="64" fillId="0" borderId="0" xfId="220" applyNumberFormat="1" applyFont="1" applyFill="1" applyBorder="1" applyAlignment="1">
      <alignment horizontal="right" wrapText="1"/>
    </xf>
    <xf numFmtId="49" fontId="64" fillId="0" borderId="0" xfId="218" applyNumberFormat="1" applyFont="1" applyFill="1" applyBorder="1" applyAlignment="1">
      <alignment horizontal="left" wrapText="1"/>
    </xf>
    <xf numFmtId="167" fontId="23" fillId="0" borderId="0" xfId="220" applyNumberFormat="1" applyFont="1" applyFill="1"/>
    <xf numFmtId="0" fontId="23" fillId="0" borderId="0" xfId="210" applyFont="1" applyFill="1" applyAlignment="1"/>
    <xf numFmtId="0" fontId="62" fillId="0" borderId="0" xfId="176" applyFont="1"/>
    <xf numFmtId="0" fontId="62" fillId="0" borderId="0" xfId="176"/>
    <xf numFmtId="0" fontId="64" fillId="0" borderId="5" xfId="176" applyFont="1" applyBorder="1" applyAlignment="1">
      <alignment horizontal="center" vertical="center"/>
    </xf>
    <xf numFmtId="0" fontId="64" fillId="0" borderId="11" xfId="217" quotePrefix="1" applyFont="1" applyBorder="1" applyAlignment="1">
      <alignment horizontal="center" vertical="center"/>
    </xf>
    <xf numFmtId="0" fontId="64" fillId="0" borderId="24" xfId="217" quotePrefix="1" applyFont="1" applyBorder="1" applyAlignment="1">
      <alignment horizontal="center" vertical="center"/>
    </xf>
    <xf numFmtId="49" fontId="38" fillId="0" borderId="12" xfId="176" applyNumberFormat="1" applyFont="1" applyFill="1" applyBorder="1"/>
    <xf numFmtId="49" fontId="64" fillId="0" borderId="12" xfId="176" applyNumberFormat="1" applyFont="1" applyFill="1" applyBorder="1"/>
    <xf numFmtId="167" fontId="64" fillId="0" borderId="0" xfId="176" applyNumberFormat="1" applyFont="1" applyFill="1"/>
    <xf numFmtId="167" fontId="64" fillId="0" borderId="0" xfId="217" applyNumberFormat="1" applyFont="1" applyFill="1" applyAlignment="1">
      <alignment horizontal="right"/>
    </xf>
    <xf numFmtId="1" fontId="70" fillId="0" borderId="0" xfId="176" applyNumberFormat="1" applyFont="1" applyFill="1"/>
    <xf numFmtId="166" fontId="70" fillId="0" borderId="0" xfId="176" applyNumberFormat="1" applyFont="1" applyFill="1"/>
    <xf numFmtId="49" fontId="64" fillId="0" borderId="0" xfId="176" applyNumberFormat="1" applyFont="1" applyFill="1" applyBorder="1"/>
    <xf numFmtId="0" fontId="64" fillId="0" borderId="0" xfId="176" applyFont="1" applyFill="1" applyBorder="1"/>
    <xf numFmtId="1" fontId="64" fillId="0" borderId="0" xfId="176" applyNumberFormat="1" applyFont="1" applyFill="1"/>
    <xf numFmtId="0" fontId="23" fillId="0" borderId="12" xfId="176" applyFont="1" applyBorder="1"/>
    <xf numFmtId="166" fontId="64" fillId="0" borderId="0" xfId="176" applyNumberFormat="1" applyFont="1" applyBorder="1"/>
    <xf numFmtId="1" fontId="64" fillId="0" borderId="0" xfId="176" applyNumberFormat="1" applyFont="1"/>
    <xf numFmtId="166" fontId="64" fillId="0" borderId="0" xfId="176" applyNumberFormat="1" applyFont="1"/>
    <xf numFmtId="166" fontId="64" fillId="0" borderId="0" xfId="217" applyNumberFormat="1" applyFont="1" applyFill="1" applyAlignment="1">
      <alignment horizontal="right"/>
    </xf>
    <xf numFmtId="0" fontId="64" fillId="0" borderId="0" xfId="176" applyFont="1"/>
    <xf numFmtId="0" fontId="30" fillId="0" borderId="0" xfId="176" applyFont="1"/>
    <xf numFmtId="0" fontId="99" fillId="0" borderId="0" xfId="0" applyFont="1" applyFill="1"/>
    <xf numFmtId="0" fontId="23" fillId="0" borderId="0" xfId="210" applyFont="1" applyBorder="1"/>
    <xf numFmtId="0" fontId="23" fillId="0" borderId="0" xfId="210" applyFont="1" applyFill="1"/>
    <xf numFmtId="167" fontId="38" fillId="0" borderId="0" xfId="210" applyNumberFormat="1" applyFont="1" applyFill="1" applyBorder="1" applyAlignment="1"/>
    <xf numFmtId="171" fontId="73" fillId="0" borderId="0" xfId="210" applyNumberFormat="1" applyFont="1" applyFill="1" applyBorder="1" applyAlignment="1"/>
    <xf numFmtId="0" fontId="23" fillId="0" borderId="0" xfId="210" applyFont="1" applyFill="1" applyBorder="1" applyAlignment="1">
      <alignment horizontal="center"/>
    </xf>
    <xf numFmtId="3" fontId="23" fillId="0" borderId="0" xfId="210" applyNumberFormat="1" applyFont="1" applyFill="1" applyBorder="1"/>
    <xf numFmtId="3" fontId="23" fillId="0" borderId="0" xfId="210" applyNumberFormat="1" applyFont="1" applyFill="1" applyBorder="1" applyAlignment="1">
      <alignment horizontal="right"/>
    </xf>
    <xf numFmtId="167" fontId="23" fillId="0" borderId="0" xfId="210" applyNumberFormat="1" applyFont="1" applyFill="1" applyBorder="1" applyAlignment="1">
      <alignment horizontal="right"/>
    </xf>
    <xf numFmtId="166" fontId="23" fillId="0" borderId="0" xfId="210" applyNumberFormat="1" applyFont="1" applyFill="1" applyBorder="1"/>
    <xf numFmtId="0" fontId="23" fillId="0" borderId="0" xfId="210" applyFont="1" applyFill="1" applyBorder="1" applyAlignment="1">
      <alignment horizontal="left"/>
    </xf>
    <xf numFmtId="0" fontId="23" fillId="0" borderId="0" xfId="210" applyFont="1" applyBorder="1" applyAlignment="1">
      <alignment horizontal="center" vertical="center"/>
    </xf>
    <xf numFmtId="0" fontId="23" fillId="0" borderId="0" xfId="210" applyFont="1" applyAlignment="1">
      <alignment horizontal="right" vertical="center"/>
    </xf>
    <xf numFmtId="0" fontId="23" fillId="0" borderId="0" xfId="210" applyFont="1" applyAlignment="1">
      <alignment horizontal="right"/>
    </xf>
    <xf numFmtId="0" fontId="23" fillId="0" borderId="0" xfId="210" applyFont="1" applyFill="1" applyBorder="1" applyAlignment="1">
      <alignment vertical="center"/>
    </xf>
    <xf numFmtId="0" fontId="23" fillId="0" borderId="0" xfId="210" applyFont="1" applyFill="1" applyAlignment="1">
      <alignment horizontal="right" vertical="center"/>
    </xf>
    <xf numFmtId="0" fontId="23" fillId="0" borderId="0" xfId="210" applyFont="1" applyFill="1" applyAlignment="1">
      <alignment horizontal="right"/>
    </xf>
    <xf numFmtId="0" fontId="23" fillId="0" borderId="0" xfId="210" applyFont="1" applyAlignment="1"/>
    <xf numFmtId="0" fontId="23" fillId="0" borderId="0" xfId="210" applyFont="1" applyBorder="1" applyAlignment="1">
      <alignment horizontal="center"/>
    </xf>
    <xf numFmtId="165" fontId="64" fillId="0" borderId="0" xfId="215" applyNumberFormat="1" applyFont="1" applyFill="1" applyAlignment="1">
      <alignment horizontal="right"/>
    </xf>
    <xf numFmtId="1" fontId="70" fillId="0" borderId="0" xfId="215" applyNumberFormat="1" applyFont="1" applyFill="1" applyAlignment="1">
      <alignment horizontal="right"/>
    </xf>
    <xf numFmtId="0" fontId="26" fillId="0" borderId="0" xfId="215" applyFont="1" applyAlignment="1">
      <alignment horizontal="right"/>
    </xf>
    <xf numFmtId="0" fontId="23" fillId="0" borderId="0" xfId="215" applyFont="1" applyAlignment="1">
      <alignment horizontal="right"/>
    </xf>
    <xf numFmtId="165" fontId="95" fillId="0" borderId="0" xfId="215" applyNumberFormat="1" applyFont="1" applyFill="1" applyAlignment="1">
      <alignment horizontal="right"/>
    </xf>
    <xf numFmtId="0" fontId="26" fillId="0" borderId="0" xfId="217" applyFont="1" applyFill="1" applyAlignment="1">
      <alignment horizontal="center" vertical="center" wrapText="1"/>
    </xf>
    <xf numFmtId="0" fontId="64" fillId="0" borderId="0" xfId="217" applyFont="1"/>
    <xf numFmtId="0" fontId="77" fillId="0" borderId="0" xfId="217" applyFont="1" applyAlignment="1">
      <alignment horizontal="center" vertical="center" wrapText="1"/>
    </xf>
    <xf numFmtId="0" fontId="64" fillId="0" borderId="5" xfId="217" applyFont="1" applyBorder="1" applyAlignment="1">
      <alignment horizontal="center" vertical="center"/>
    </xf>
    <xf numFmtId="166" fontId="73" fillId="0" borderId="0" xfId="217" applyNumberFormat="1" applyFont="1" applyFill="1"/>
    <xf numFmtId="49" fontId="38" fillId="0" borderId="12" xfId="217" applyNumberFormat="1" applyFont="1" applyFill="1" applyBorder="1" applyAlignment="1">
      <alignment horizontal="right" indent="1"/>
    </xf>
    <xf numFmtId="167" fontId="38" fillId="0" borderId="0" xfId="217" applyNumberFormat="1" applyFont="1" applyFill="1"/>
    <xf numFmtId="165" fontId="23" fillId="0" borderId="0" xfId="217" applyNumberFormat="1" applyFont="1"/>
    <xf numFmtId="167" fontId="23" fillId="0" borderId="0" xfId="217" applyNumberFormat="1" applyFont="1"/>
    <xf numFmtId="49" fontId="64" fillId="0" borderId="12" xfId="217" applyNumberFormat="1" applyFont="1" applyFill="1" applyBorder="1" applyAlignment="1">
      <alignment horizontal="right" indent="1"/>
    </xf>
    <xf numFmtId="167" fontId="64" fillId="0" borderId="0" xfId="217" applyNumberFormat="1" applyFont="1" applyFill="1"/>
    <xf numFmtId="166" fontId="70" fillId="0" borderId="0" xfId="217" applyNumberFormat="1" applyFont="1" applyFill="1"/>
    <xf numFmtId="167" fontId="70" fillId="0" borderId="0" xfId="217" applyNumberFormat="1" applyFont="1" applyFill="1" applyAlignment="1">
      <alignment horizontal="right"/>
    </xf>
    <xf numFmtId="166" fontId="70" fillId="0" borderId="0" xfId="217" applyNumberFormat="1" applyFont="1" applyFill="1" applyAlignment="1">
      <alignment horizontal="right"/>
    </xf>
    <xf numFmtId="0" fontId="64" fillId="0" borderId="0" xfId="217" applyFont="1" applyBorder="1"/>
    <xf numFmtId="167" fontId="64" fillId="0" borderId="0" xfId="217" applyNumberFormat="1" applyFont="1"/>
    <xf numFmtId="168" fontId="23" fillId="0" borderId="0" xfId="217" applyNumberFormat="1" applyFont="1"/>
    <xf numFmtId="0" fontId="64" fillId="0" borderId="0" xfId="217" applyFont="1" applyFill="1"/>
    <xf numFmtId="0" fontId="23" fillId="0" borderId="0" xfId="217" applyFont="1" applyFill="1"/>
    <xf numFmtId="165" fontId="64" fillId="0" borderId="0" xfId="217" applyNumberFormat="1" applyFont="1" applyFill="1"/>
    <xf numFmtId="170" fontId="64" fillId="0" borderId="0" xfId="217" applyNumberFormat="1" applyFont="1" applyFill="1" applyAlignment="1">
      <alignment horizontal="right"/>
    </xf>
    <xf numFmtId="0" fontId="64" fillId="0" borderId="0" xfId="217" applyFont="1" applyFill="1" applyBorder="1"/>
    <xf numFmtId="0" fontId="23" fillId="0" borderId="0" xfId="215" applyFont="1" applyFill="1" applyBorder="1"/>
    <xf numFmtId="165" fontId="64" fillId="0" borderId="0" xfId="217" applyNumberFormat="1" applyFont="1" applyFill="1" applyBorder="1"/>
    <xf numFmtId="165" fontId="64" fillId="0" borderId="0" xfId="217" applyNumberFormat="1" applyFont="1" applyFill="1" applyBorder="1" applyAlignment="1">
      <alignment horizontal="right"/>
    </xf>
    <xf numFmtId="49" fontId="64" fillId="25" borderId="12" xfId="217" applyNumberFormat="1" applyFont="1" applyFill="1" applyBorder="1" applyAlignment="1">
      <alignment horizontal="right" indent="1"/>
    </xf>
    <xf numFmtId="167" fontId="64" fillId="0" borderId="0" xfId="217" applyNumberFormat="1" applyFont="1" applyFill="1" applyBorder="1"/>
    <xf numFmtId="0" fontId="30" fillId="0" borderId="0" xfId="217" applyFont="1" applyFill="1"/>
    <xf numFmtId="165" fontId="30" fillId="0" borderId="0" xfId="217" applyNumberFormat="1" applyFont="1" applyFill="1"/>
    <xf numFmtId="165" fontId="30" fillId="0" borderId="0" xfId="217" applyNumberFormat="1" applyFont="1" applyFill="1" applyAlignment="1">
      <alignment horizontal="right"/>
    </xf>
    <xf numFmtId="167" fontId="30" fillId="0" borderId="0" xfId="217" applyNumberFormat="1" applyFont="1" applyFill="1"/>
    <xf numFmtId="0" fontId="64" fillId="0" borderId="0" xfId="217" applyFont="1" applyFill="1" applyAlignment="1">
      <alignment horizontal="right"/>
    </xf>
    <xf numFmtId="167" fontId="30" fillId="0" borderId="0" xfId="217" applyNumberFormat="1" applyFont="1" applyFill="1" applyAlignment="1">
      <alignment horizontal="right"/>
    </xf>
    <xf numFmtId="0" fontId="30" fillId="0" borderId="0" xfId="217" applyFont="1"/>
    <xf numFmtId="167" fontId="30" fillId="0" borderId="0" xfId="217" applyNumberFormat="1" applyFont="1" applyFill="1" applyBorder="1"/>
    <xf numFmtId="169" fontId="69" fillId="0" borderId="0" xfId="176" applyNumberFormat="1" applyFont="1" applyFill="1" applyAlignment="1">
      <alignment horizontal="right" vertical="center" wrapText="1"/>
    </xf>
    <xf numFmtId="0" fontId="38" fillId="0" borderId="0" xfId="217" applyFont="1"/>
    <xf numFmtId="167" fontId="30" fillId="0" borderId="0" xfId="217" applyNumberFormat="1" applyFont="1" applyBorder="1"/>
    <xf numFmtId="166" fontId="23" fillId="0" borderId="0" xfId="217" applyNumberFormat="1" applyFont="1"/>
    <xf numFmtId="166" fontId="73" fillId="0" borderId="0" xfId="217" applyNumberFormat="1" applyFont="1"/>
    <xf numFmtId="167" fontId="94" fillId="0" borderId="0" xfId="217" applyNumberFormat="1" applyFont="1" applyFill="1"/>
    <xf numFmtId="167" fontId="95" fillId="0" borderId="0" xfId="217" applyNumberFormat="1" applyFont="1" applyFill="1"/>
    <xf numFmtId="0" fontId="23" fillId="0" borderId="0" xfId="219" applyFont="1"/>
    <xf numFmtId="49" fontId="64" fillId="0" borderId="25" xfId="219" applyNumberFormat="1" applyFont="1" applyFill="1" applyBorder="1" applyAlignment="1">
      <alignment horizontal="center" vertical="center" wrapText="1"/>
    </xf>
    <xf numFmtId="49" fontId="64" fillId="0" borderId="26" xfId="219" applyNumberFormat="1" applyFont="1" applyFill="1" applyBorder="1" applyAlignment="1">
      <alignment horizontal="center" vertical="center" wrapText="1"/>
    </xf>
    <xf numFmtId="176" fontId="70" fillId="0" borderId="0" xfId="219" applyNumberFormat="1" applyFont="1" applyFill="1" applyBorder="1" applyAlignment="1">
      <alignment horizontal="right" wrapText="1"/>
    </xf>
    <xf numFmtId="167" fontId="23" fillId="0" borderId="0" xfId="219" applyNumberFormat="1" applyFont="1"/>
    <xf numFmtId="0" fontId="23" fillId="0" borderId="0" xfId="0" applyFont="1" applyFill="1"/>
    <xf numFmtId="0" fontId="23" fillId="0" borderId="0" xfId="0" applyFont="1"/>
    <xf numFmtId="0" fontId="64" fillId="0" borderId="5" xfId="215" applyFont="1" applyFill="1" applyBorder="1" applyAlignment="1">
      <alignment horizontal="center" wrapText="1"/>
    </xf>
    <xf numFmtId="0" fontId="64" fillId="0" borderId="10" xfId="215" applyFont="1" applyFill="1" applyBorder="1" applyAlignment="1">
      <alignment horizontal="center" wrapText="1"/>
    </xf>
    <xf numFmtId="0" fontId="62" fillId="0" borderId="0" xfId="0" applyFont="1" applyFill="1"/>
    <xf numFmtId="0" fontId="64" fillId="0" borderId="5" xfId="0" applyFont="1" applyFill="1" applyBorder="1" applyAlignment="1">
      <alignment horizontal="center" vertical="center" wrapText="1"/>
    </xf>
    <xf numFmtId="167" fontId="64" fillId="0" borderId="0" xfId="0" applyNumberFormat="1" applyFont="1" applyFill="1"/>
    <xf numFmtId="167" fontId="64" fillId="0" borderId="0" xfId="0" applyNumberFormat="1" applyFont="1" applyFill="1" applyAlignment="1">
      <alignment horizontal="right"/>
    </xf>
    <xf numFmtId="0" fontId="64" fillId="0" borderId="10" xfId="217" applyFont="1" applyBorder="1" applyAlignment="1">
      <alignment horizontal="center" vertical="center"/>
    </xf>
    <xf numFmtId="0" fontId="38" fillId="0" borderId="0" xfId="176" applyFont="1" applyFill="1" applyBorder="1" applyAlignment="1">
      <alignment horizontal="center"/>
    </xf>
    <xf numFmtId="0" fontId="62" fillId="25" borderId="0" xfId="209" applyFont="1" applyFill="1" applyAlignment="1">
      <alignment horizontal="center"/>
    </xf>
    <xf numFmtId="0" fontId="24" fillId="0" borderId="0" xfId="176" applyFont="1"/>
    <xf numFmtId="0" fontId="24" fillId="0" borderId="0" xfId="0" applyFont="1"/>
    <xf numFmtId="49" fontId="96" fillId="0" borderId="12" xfId="176" applyNumberFormat="1" applyFont="1" applyFill="1" applyBorder="1"/>
    <xf numFmtId="166" fontId="100" fillId="0" borderId="0" xfId="176" applyNumberFormat="1" applyFont="1" applyFill="1"/>
    <xf numFmtId="0" fontId="101" fillId="0" borderId="0" xfId="176" applyFont="1"/>
    <xf numFmtId="0" fontId="101" fillId="0" borderId="0" xfId="0" applyFont="1"/>
    <xf numFmtId="0" fontId="64" fillId="0" borderId="0" xfId="215" applyFont="1" applyFill="1" applyBorder="1" applyAlignment="1">
      <alignment horizontal="center" vertical="center" wrapText="1"/>
    </xf>
    <xf numFmtId="0" fontId="26" fillId="0" borderId="0" xfId="220" applyFont="1" applyFill="1"/>
    <xf numFmtId="0" fontId="64" fillId="25" borderId="10" xfId="215" applyFont="1" applyFill="1" applyBorder="1" applyAlignment="1">
      <alignment horizontal="center" vertical="center"/>
    </xf>
    <xf numFmtId="0" fontId="92" fillId="25" borderId="0" xfId="0" applyFont="1" applyFill="1" applyBorder="1"/>
    <xf numFmtId="0" fontId="38" fillId="0" borderId="12" xfId="0" applyFont="1" applyFill="1" applyBorder="1" applyAlignment="1"/>
    <xf numFmtId="0" fontId="30" fillId="0" borderId="0" xfId="215" applyFont="1" applyFill="1" applyBorder="1" applyAlignment="1">
      <alignment vertical="center"/>
    </xf>
    <xf numFmtId="0" fontId="0" fillId="0" borderId="0" xfId="0" applyFill="1" applyBorder="1"/>
    <xf numFmtId="0" fontId="62" fillId="0" borderId="0" xfId="0" applyFont="1"/>
    <xf numFmtId="166" fontId="0" fillId="0" borderId="0" xfId="0" applyNumberFormat="1"/>
    <xf numFmtId="167" fontId="64" fillId="0" borderId="0" xfId="215" applyNumberFormat="1" applyFont="1" applyFill="1" applyBorder="1"/>
    <xf numFmtId="167" fontId="38" fillId="0" borderId="0" xfId="179" applyNumberFormat="1" applyFont="1" applyFill="1"/>
    <xf numFmtId="0" fontId="95" fillId="0" borderId="0" xfId="178" applyFont="1" applyFill="1"/>
    <xf numFmtId="167" fontId="38" fillId="0" borderId="0" xfId="220" applyNumberFormat="1" applyFont="1" applyFill="1" applyBorder="1" applyAlignment="1">
      <alignment wrapText="1"/>
    </xf>
    <xf numFmtId="0" fontId="110" fillId="0" borderId="0" xfId="215" applyFont="1" applyFill="1"/>
    <xf numFmtId="0" fontId="61" fillId="27" borderId="0" xfId="0" applyFont="1" applyFill="1"/>
    <xf numFmtId="0" fontId="79" fillId="27" borderId="0" xfId="0" applyFont="1" applyFill="1"/>
    <xf numFmtId="0" fontId="24" fillId="25" borderId="0" xfId="211" applyFont="1" applyFill="1" applyAlignment="1">
      <alignment horizontal="left"/>
    </xf>
    <xf numFmtId="0" fontId="78" fillId="25" borderId="0" xfId="142" applyFont="1" applyFill="1" applyAlignment="1" applyProtection="1"/>
    <xf numFmtId="0" fontId="78" fillId="25" borderId="0" xfId="142" applyFont="1" applyFill="1" applyAlignment="1" applyProtection="1">
      <alignment horizontal="left"/>
    </xf>
    <xf numFmtId="0" fontId="78" fillId="25" borderId="0" xfId="142" quotePrefix="1" applyFont="1" applyFill="1" applyAlignment="1" applyProtection="1">
      <alignment horizontal="left"/>
    </xf>
    <xf numFmtId="16" fontId="78" fillId="25" borderId="0" xfId="142" quotePrefix="1" applyNumberFormat="1" applyFont="1" applyFill="1" applyAlignment="1" applyProtection="1">
      <alignment horizontal="left"/>
    </xf>
    <xf numFmtId="0" fontId="78" fillId="25" borderId="0" xfId="142" applyFont="1" applyFill="1" applyAlignment="1" applyProtection="1">
      <alignment horizontal="center"/>
    </xf>
    <xf numFmtId="0" fontId="104" fillId="0" borderId="0" xfId="215" applyFont="1" applyFill="1" applyAlignment="1">
      <alignment horizontal="right" wrapText="1"/>
    </xf>
    <xf numFmtId="0" fontId="30" fillId="0" borderId="0" xfId="0" applyFont="1" applyFill="1" applyAlignment="1"/>
    <xf numFmtId="0" fontId="30" fillId="0" borderId="0" xfId="0" applyFont="1" applyAlignment="1"/>
    <xf numFmtId="0" fontId="30" fillId="0" borderId="0" xfId="210" applyFont="1" applyBorder="1" applyAlignment="1">
      <alignment vertical="center"/>
    </xf>
    <xf numFmtId="0" fontId="64" fillId="0" borderId="0" xfId="210" applyFont="1" applyFill="1" applyBorder="1" applyAlignment="1">
      <alignment vertical="center"/>
    </xf>
    <xf numFmtId="0" fontId="64" fillId="0" borderId="5" xfId="215" quotePrefix="1" applyFont="1" applyFill="1" applyBorder="1" applyAlignment="1">
      <alignment horizontal="center" vertical="center"/>
    </xf>
    <xf numFmtId="0" fontId="64" fillId="0" borderId="10" xfId="215" applyNumberFormat="1" applyFont="1" applyFill="1" applyBorder="1" applyAlignment="1">
      <alignment horizontal="center" vertical="center"/>
    </xf>
    <xf numFmtId="0" fontId="64" fillId="0" borderId="10" xfId="219" applyFont="1" applyBorder="1" applyAlignment="1">
      <alignment horizontal="center" vertical="center"/>
    </xf>
    <xf numFmtId="49" fontId="64" fillId="0" borderId="10" xfId="0" applyNumberFormat="1" applyFont="1" applyFill="1" applyBorder="1" applyAlignment="1">
      <alignment horizontal="center" vertical="center" wrapText="1"/>
    </xf>
    <xf numFmtId="0" fontId="30" fillId="0" borderId="15" xfId="0" applyFont="1" applyBorder="1" applyAlignment="1"/>
    <xf numFmtId="0" fontId="62" fillId="0" borderId="0" xfId="0" applyFont="1" applyFill="1" applyAlignment="1"/>
    <xf numFmtId="0" fontId="30" fillId="0" borderId="15" xfId="0" applyFont="1" applyFill="1" applyBorder="1" applyAlignment="1"/>
    <xf numFmtId="167" fontId="38" fillId="0" borderId="0" xfId="0" applyNumberFormat="1" applyFont="1" applyFill="1"/>
    <xf numFmtId="166" fontId="73" fillId="0" borderId="0" xfId="0" applyNumberFormat="1" applyFont="1" applyFill="1"/>
    <xf numFmtId="166" fontId="70" fillId="0" borderId="0" xfId="0" applyNumberFormat="1" applyFont="1" applyFill="1"/>
    <xf numFmtId="0" fontId="81" fillId="27" borderId="0" xfId="0" applyFont="1" applyFill="1" applyAlignment="1"/>
    <xf numFmtId="165" fontId="38" fillId="0" borderId="0" xfId="215" applyNumberFormat="1" applyFont="1" applyFill="1" applyAlignment="1">
      <alignment horizontal="right"/>
    </xf>
    <xf numFmtId="1" fontId="70" fillId="0" borderId="0" xfId="0" applyNumberFormat="1" applyFont="1" applyFill="1"/>
    <xf numFmtId="180" fontId="64" fillId="0" borderId="0" xfId="215" applyNumberFormat="1" applyFont="1" applyFill="1"/>
    <xf numFmtId="180" fontId="38" fillId="0" borderId="0" xfId="215" applyNumberFormat="1" applyFont="1" applyFill="1"/>
    <xf numFmtId="180" fontId="64" fillId="0" borderId="0" xfId="215" applyNumberFormat="1" applyFont="1" applyFill="1" applyAlignment="1">
      <alignment horizontal="center"/>
    </xf>
    <xf numFmtId="0" fontId="92" fillId="0" borderId="0" xfId="0" applyFont="1" applyFill="1"/>
    <xf numFmtId="0" fontId="93" fillId="0" borderId="0" xfId="0" applyFont="1" applyFill="1"/>
    <xf numFmtId="0" fontId="68" fillId="0" borderId="0" xfId="0" applyFont="1" applyFill="1"/>
    <xf numFmtId="167" fontId="23" fillId="0" borderId="0" xfId="215" applyNumberFormat="1" applyFont="1" applyFill="1" applyAlignment="1">
      <alignment horizontal="left"/>
    </xf>
    <xf numFmtId="0" fontId="64" fillId="0" borderId="10" xfId="0" applyFont="1" applyFill="1" applyBorder="1" applyAlignment="1">
      <alignment horizontal="center" vertical="center"/>
    </xf>
    <xf numFmtId="0" fontId="62" fillId="0" borderId="15" xfId="0" applyFont="1" applyBorder="1" applyAlignment="1"/>
    <xf numFmtId="0" fontId="24" fillId="0" borderId="0" xfId="215" applyFont="1" applyFill="1" applyAlignment="1">
      <alignment horizontal="left" vertical="center" wrapText="1"/>
    </xf>
    <xf numFmtId="0" fontId="97" fillId="0" borderId="0" xfId="215" applyFont="1" applyFill="1" applyAlignment="1">
      <alignment horizontal="left" vertical="center"/>
    </xf>
    <xf numFmtId="0" fontId="28" fillId="0" borderId="0" xfId="215" applyFont="1" applyFill="1" applyAlignment="1">
      <alignment horizontal="left" vertical="center"/>
    </xf>
    <xf numFmtId="0" fontId="64" fillId="0" borderId="5" xfId="0" applyFont="1" applyFill="1" applyBorder="1" applyAlignment="1">
      <alignment horizontal="center" vertical="center"/>
    </xf>
    <xf numFmtId="167" fontId="88" fillId="0" borderId="0" xfId="215" applyNumberFormat="1" applyFont="1" applyFill="1" applyAlignment="1">
      <alignment horizontal="right"/>
    </xf>
    <xf numFmtId="167" fontId="88" fillId="0" borderId="0" xfId="215" applyNumberFormat="1" applyFont="1" applyFill="1"/>
    <xf numFmtId="167" fontId="88" fillId="0" borderId="0" xfId="220" applyNumberFormat="1" applyFont="1" applyFill="1" applyBorder="1" applyAlignment="1">
      <alignment wrapText="1"/>
    </xf>
    <xf numFmtId="166" fontId="62" fillId="0" borderId="0" xfId="176" applyNumberFormat="1" applyFont="1"/>
    <xf numFmtId="0" fontId="39" fillId="0" borderId="0" xfId="210" applyFont="1" applyFill="1"/>
    <xf numFmtId="177" fontId="64" fillId="0" borderId="0" xfId="210" applyNumberFormat="1" applyFont="1" applyFill="1" applyBorder="1" applyAlignment="1">
      <alignment horizontal="right"/>
    </xf>
    <xf numFmtId="180" fontId="64" fillId="0" borderId="0" xfId="215" applyNumberFormat="1" applyFont="1" applyFill="1" applyAlignment="1">
      <alignment horizontal="right"/>
    </xf>
    <xf numFmtId="167" fontId="64" fillId="0" borderId="5" xfId="214" applyNumberFormat="1" applyFont="1" applyFill="1" applyBorder="1" applyAlignment="1">
      <alignment horizontal="center" vertical="center" wrapText="1"/>
    </xf>
    <xf numFmtId="0" fontId="64" fillId="0" borderId="0" xfId="0" applyFont="1" applyBorder="1" applyAlignment="1">
      <alignment horizontal="left"/>
    </xf>
    <xf numFmtId="0" fontId="64" fillId="0" borderId="0" xfId="0" applyFont="1"/>
    <xf numFmtId="167" fontId="38" fillId="0" borderId="0" xfId="0" applyNumberFormat="1" applyFont="1" applyFill="1" applyBorder="1" applyAlignment="1">
      <alignment horizontal="right" wrapText="1"/>
    </xf>
    <xf numFmtId="167" fontId="64" fillId="0" borderId="0" xfId="0" applyNumberFormat="1" applyFont="1" applyFill="1" applyBorder="1" applyAlignment="1">
      <alignment horizontal="right" wrapText="1"/>
    </xf>
    <xf numFmtId="180" fontId="70" fillId="0" borderId="0" xfId="215" applyNumberFormat="1" applyFont="1" applyFill="1"/>
    <xf numFmtId="167" fontId="70" fillId="0" borderId="0" xfId="0" applyNumberFormat="1" applyFont="1" applyFill="1" applyAlignment="1">
      <alignment horizontal="right"/>
    </xf>
    <xf numFmtId="180" fontId="70" fillId="0" borderId="0" xfId="215" applyNumberFormat="1" applyFont="1" applyFill="1" applyAlignment="1">
      <alignment horizontal="right"/>
    </xf>
    <xf numFmtId="167" fontId="38" fillId="0" borderId="0" xfId="0" applyNumberFormat="1" applyFont="1"/>
    <xf numFmtId="0" fontId="62" fillId="27" borderId="0" xfId="0" applyFont="1" applyFill="1"/>
    <xf numFmtId="0" fontId="62" fillId="27" borderId="0" xfId="0" applyFont="1" applyFill="1" applyAlignment="1"/>
    <xf numFmtId="0" fontId="62" fillId="27" borderId="0" xfId="0" applyFont="1" applyFill="1" applyAlignment="1">
      <alignment horizontal="left"/>
    </xf>
    <xf numFmtId="180" fontId="73" fillId="0" borderId="0" xfId="215" applyNumberFormat="1" applyFont="1" applyFill="1" applyAlignment="1">
      <alignment horizontal="right"/>
    </xf>
    <xf numFmtId="167" fontId="73" fillId="0" borderId="0" xfId="215" applyNumberFormat="1" applyFont="1" applyFill="1" applyAlignment="1">
      <alignment horizontal="right"/>
    </xf>
    <xf numFmtId="167" fontId="38" fillId="0" borderId="0" xfId="215" applyNumberFormat="1" applyFont="1" applyFill="1" applyAlignment="1">
      <alignment horizontal="right" wrapText="1"/>
    </xf>
    <xf numFmtId="0" fontId="91" fillId="0" borderId="0" xfId="0" applyFont="1"/>
    <xf numFmtId="0" fontId="64" fillId="0" borderId="10" xfId="0" applyFont="1" applyFill="1" applyBorder="1" applyAlignment="1">
      <alignment horizontal="center" vertical="center" wrapText="1"/>
    </xf>
    <xf numFmtId="0" fontId="0" fillId="0" borderId="0" xfId="0" applyBorder="1"/>
    <xf numFmtId="49" fontId="112" fillId="0" borderId="12" xfId="177" applyNumberFormat="1" applyFont="1" applyBorder="1"/>
    <xf numFmtId="0" fontId="23" fillId="0" borderId="0" xfId="176" applyFont="1" applyFill="1"/>
    <xf numFmtId="167" fontId="73" fillId="0" borderId="0" xfId="217" applyNumberFormat="1" applyFont="1" applyFill="1" applyAlignment="1">
      <alignment horizontal="right"/>
    </xf>
    <xf numFmtId="1" fontId="70" fillId="0" borderId="0" xfId="217" applyNumberFormat="1" applyFont="1" applyFill="1"/>
    <xf numFmtId="3" fontId="70" fillId="0" borderId="0" xfId="219" applyNumberFormat="1" applyFont="1" applyFill="1" applyAlignment="1">
      <alignment horizontal="right" wrapText="1"/>
    </xf>
    <xf numFmtId="166" fontId="64" fillId="0" borderId="0" xfId="219" applyNumberFormat="1" applyFont="1" applyFill="1" applyAlignment="1">
      <alignment horizontal="right"/>
    </xf>
    <xf numFmtId="0" fontId="110" fillId="0" borderId="0" xfId="0" applyFont="1" applyFill="1"/>
    <xf numFmtId="49" fontId="64" fillId="0" borderId="10" xfId="215" applyNumberFormat="1" applyFont="1" applyFill="1" applyBorder="1" applyAlignment="1">
      <alignment horizontal="center" vertical="center" wrapText="1"/>
    </xf>
    <xf numFmtId="49" fontId="64" fillId="0" borderId="0" xfId="210" applyNumberFormat="1" applyFont="1" applyFill="1" applyBorder="1" applyAlignment="1">
      <alignment horizontal="center"/>
    </xf>
    <xf numFmtId="0" fontId="30" fillId="25" borderId="0" xfId="209" applyFont="1" applyFill="1" applyAlignment="1"/>
    <xf numFmtId="0" fontId="78" fillId="0" borderId="0" xfId="142" applyFont="1" applyAlignment="1" applyProtection="1"/>
    <xf numFmtId="0" fontId="78" fillId="25" borderId="0" xfId="142" quotePrefix="1" applyFont="1" applyFill="1" applyAlignment="1" applyProtection="1"/>
    <xf numFmtId="166" fontId="24" fillId="0" borderId="0" xfId="176" applyNumberFormat="1" applyFont="1"/>
    <xf numFmtId="166" fontId="64" fillId="0" borderId="0" xfId="215" applyNumberFormat="1" applyFont="1" applyFill="1" applyBorder="1" applyAlignment="1">
      <alignment horizontal="right"/>
    </xf>
    <xf numFmtId="0" fontId="23" fillId="0" borderId="0" xfId="0" applyFont="1" applyBorder="1"/>
    <xf numFmtId="0" fontId="62" fillId="0" borderId="0" xfId="0" applyFont="1" applyFill="1" applyAlignment="1">
      <alignment wrapText="1"/>
    </xf>
    <xf numFmtId="167" fontId="38" fillId="0" borderId="0" xfId="215" applyNumberFormat="1" applyFont="1" applyFill="1" applyAlignment="1"/>
    <xf numFmtId="0" fontId="30" fillId="0" borderId="0" xfId="215" applyFont="1" applyFill="1" applyAlignment="1">
      <alignment vertical="center" wrapText="1"/>
    </xf>
    <xf numFmtId="0" fontId="30" fillId="0" borderId="15" xfId="215" applyFont="1" applyFill="1" applyBorder="1" applyAlignment="1">
      <alignment vertical="center"/>
    </xf>
    <xf numFmtId="0" fontId="30" fillId="0" borderId="0" xfId="212" applyFont="1" applyFill="1" applyBorder="1" applyAlignment="1">
      <alignment vertical="center" wrapText="1"/>
    </xf>
    <xf numFmtId="0" fontId="62" fillId="0" borderId="15" xfId="0" applyFont="1" applyFill="1" applyBorder="1" applyAlignment="1">
      <alignment vertical="center" wrapText="1"/>
    </xf>
    <xf numFmtId="0" fontId="30" fillId="0" borderId="15" xfId="220" applyFont="1" applyFill="1" applyBorder="1" applyAlignment="1">
      <alignment vertical="center" wrapText="1"/>
    </xf>
    <xf numFmtId="0" fontId="64" fillId="0" borderId="27" xfId="220" applyFont="1" applyFill="1" applyBorder="1" applyAlignment="1">
      <alignment horizontal="center" vertical="center" wrapText="1"/>
    </xf>
    <xf numFmtId="12" fontId="64" fillId="0" borderId="0" xfId="210" applyNumberFormat="1" applyFont="1" applyFill="1" applyBorder="1" applyAlignment="1">
      <alignment horizontal="center"/>
    </xf>
    <xf numFmtId="0" fontId="113" fillId="25" borderId="0" xfId="142" applyFont="1" applyFill="1" applyAlignment="1" applyProtection="1"/>
    <xf numFmtId="0" fontId="113" fillId="25" borderId="0" xfId="142" quotePrefix="1" applyFont="1" applyFill="1" applyAlignment="1" applyProtection="1">
      <alignment horizontal="left"/>
    </xf>
    <xf numFmtId="0" fontId="64" fillId="0" borderId="10" xfId="215" applyFont="1" applyBorder="1" applyAlignment="1">
      <alignment horizontal="center"/>
    </xf>
    <xf numFmtId="166" fontId="95" fillId="0" borderId="0" xfId="217" applyNumberFormat="1" applyFont="1" applyFill="1"/>
    <xf numFmtId="0" fontId="21" fillId="25" borderId="0" xfId="142" applyFont="1" applyFill="1" applyAlignment="1" applyProtection="1"/>
    <xf numFmtId="167" fontId="26" fillId="0" borderId="0" xfId="215" applyNumberFormat="1" applyFont="1" applyFill="1"/>
    <xf numFmtId="177" fontId="64" fillId="0" borderId="0" xfId="215" applyNumberFormat="1" applyFont="1" applyFill="1"/>
    <xf numFmtId="171" fontId="64" fillId="0" borderId="0" xfId="210" applyNumberFormat="1" applyFont="1" applyFill="1" applyBorder="1" applyAlignment="1">
      <alignment horizontal="right"/>
    </xf>
    <xf numFmtId="167" fontId="23" fillId="0" borderId="0" xfId="215" applyNumberFormat="1" applyFont="1" applyFill="1" applyAlignment="1">
      <alignment vertical="center"/>
    </xf>
    <xf numFmtId="0" fontId="114" fillId="0" borderId="0" xfId="0" applyFont="1" applyFill="1" applyAlignment="1"/>
    <xf numFmtId="0" fontId="62" fillId="0" borderId="0" xfId="0" applyFont="1" applyBorder="1"/>
    <xf numFmtId="0" fontId="64" fillId="0" borderId="24" xfId="0" applyFont="1" applyFill="1" applyBorder="1" applyAlignment="1">
      <alignment horizontal="center"/>
    </xf>
    <xf numFmtId="0" fontId="64" fillId="0" borderId="30" xfId="0" applyFont="1" applyFill="1" applyBorder="1" applyAlignment="1">
      <alignment horizontal="center" vertical="center"/>
    </xf>
    <xf numFmtId="49" fontId="38" fillId="0" borderId="12" xfId="0" applyNumberFormat="1" applyFont="1" applyFill="1" applyBorder="1" applyAlignment="1">
      <alignment horizontal="left" wrapText="1"/>
    </xf>
    <xf numFmtId="167" fontId="38" fillId="0" borderId="0" xfId="187" applyNumberFormat="1" applyFont="1" applyFill="1" applyBorder="1" applyAlignment="1">
      <alignment horizontal="right" wrapText="1"/>
    </xf>
    <xf numFmtId="49" fontId="64" fillId="0" borderId="31" xfId="0" applyNumberFormat="1" applyFont="1" applyFill="1" applyBorder="1" applyAlignment="1">
      <alignment horizontal="left" wrapText="1"/>
    </xf>
    <xf numFmtId="167" fontId="64" fillId="0" borderId="0" xfId="187" applyNumberFormat="1" applyFont="1" applyFill="1" applyBorder="1" applyAlignment="1">
      <alignment horizontal="right" wrapText="1"/>
    </xf>
    <xf numFmtId="49" fontId="64" fillId="0" borderId="27" xfId="0" applyNumberFormat="1" applyFont="1" applyFill="1" applyBorder="1" applyAlignment="1">
      <alignment horizontal="center" vertical="center" wrapText="1"/>
    </xf>
    <xf numFmtId="49" fontId="64" fillId="0" borderId="32" xfId="0" applyNumberFormat="1" applyFont="1" applyFill="1" applyBorder="1" applyAlignment="1">
      <alignment horizontal="center" vertical="center" wrapText="1"/>
    </xf>
    <xf numFmtId="49" fontId="64" fillId="0" borderId="20" xfId="0" applyNumberFormat="1" applyFont="1" applyFill="1" applyBorder="1" applyAlignment="1">
      <alignment horizontal="center" vertical="center" wrapText="1"/>
    </xf>
    <xf numFmtId="169" fontId="64" fillId="0" borderId="0" xfId="179" applyNumberFormat="1" applyFont="1" applyFill="1" applyAlignment="1">
      <alignment horizontal="right" vertical="center" wrapText="1"/>
    </xf>
    <xf numFmtId="175" fontId="64" fillId="0" borderId="0" xfId="0" applyNumberFormat="1" applyFont="1" applyFill="1" applyAlignment="1">
      <alignment horizontal="right" wrapText="1"/>
    </xf>
    <xf numFmtId="169" fontId="38" fillId="0" borderId="0" xfId="179" applyNumberFormat="1" applyFont="1" applyFill="1" applyAlignment="1">
      <alignment horizontal="right" vertical="center" wrapText="1"/>
    </xf>
    <xf numFmtId="49" fontId="64" fillId="0" borderId="0" xfId="0" applyNumberFormat="1" applyFont="1" applyFill="1" applyBorder="1" applyAlignment="1">
      <alignment horizontal="center" vertical="center" wrapText="1"/>
    </xf>
    <xf numFmtId="0" fontId="112" fillId="0" borderId="0" xfId="0" applyFont="1" applyFill="1"/>
    <xf numFmtId="169" fontId="64" fillId="0" borderId="0" xfId="182" applyNumberFormat="1" applyFont="1" applyFill="1" applyAlignment="1">
      <alignment horizontal="right" vertical="center" wrapText="1"/>
    </xf>
    <xf numFmtId="169" fontId="64" fillId="0" borderId="0" xfId="0" applyNumberFormat="1" applyFont="1" applyFill="1" applyAlignment="1">
      <alignment horizontal="right" vertical="center" wrapText="1"/>
    </xf>
    <xf numFmtId="0" fontId="64" fillId="0" borderId="12" xfId="215" applyNumberFormat="1" applyFont="1" applyFill="1" applyBorder="1" applyAlignment="1">
      <alignment horizontal="left"/>
    </xf>
    <xf numFmtId="0" fontId="38" fillId="0" borderId="12" xfId="215" applyNumberFormat="1" applyFont="1" applyFill="1" applyBorder="1" applyAlignment="1">
      <alignment horizontal="left"/>
    </xf>
    <xf numFmtId="0" fontId="112" fillId="0" borderId="0" xfId="177" applyFont="1" applyFill="1" applyAlignment="1">
      <alignment horizontal="right"/>
    </xf>
    <xf numFmtId="49" fontId="23" fillId="0" borderId="0" xfId="0" applyNumberFormat="1" applyFont="1" applyFill="1" applyAlignment="1">
      <alignment wrapText="1"/>
    </xf>
    <xf numFmtId="0" fontId="24" fillId="25" borderId="0" xfId="209" applyFont="1" applyFill="1" applyAlignment="1">
      <alignment horizontal="left"/>
    </xf>
    <xf numFmtId="169" fontId="0" fillId="0" borderId="0" xfId="0" applyNumberFormat="1"/>
    <xf numFmtId="0" fontId="30" fillId="0" borderId="0" xfId="215" applyFont="1" applyFill="1" applyAlignment="1">
      <alignment vertical="center"/>
    </xf>
    <xf numFmtId="0" fontId="30" fillId="0" borderId="15" xfId="215" applyFont="1" applyFill="1" applyBorder="1" applyAlignment="1"/>
    <xf numFmtId="0" fontId="30" fillId="0" borderId="0" xfId="212" applyFont="1" applyFill="1" applyBorder="1" applyAlignment="1">
      <alignment wrapText="1"/>
    </xf>
    <xf numFmtId="0" fontId="30" fillId="0" borderId="15" xfId="176" applyFont="1" applyFill="1" applyBorder="1" applyAlignment="1">
      <alignment vertical="center" wrapText="1"/>
    </xf>
    <xf numFmtId="0" fontId="30" fillId="0" borderId="15" xfId="176" applyFont="1" applyFill="1" applyBorder="1" applyAlignment="1">
      <alignment vertical="center"/>
    </xf>
    <xf numFmtId="0" fontId="30" fillId="0" borderId="15" xfId="217" applyFont="1" applyFill="1" applyBorder="1" applyAlignment="1">
      <alignment vertical="center"/>
    </xf>
    <xf numFmtId="0" fontId="30" fillId="0" borderId="0" xfId="217" applyFont="1" applyFill="1" applyAlignment="1">
      <alignment vertical="center" wrapText="1"/>
    </xf>
    <xf numFmtId="49" fontId="30" fillId="0" borderId="15" xfId="219" applyNumberFormat="1" applyFont="1" applyFill="1" applyBorder="1" applyAlignment="1">
      <alignment vertical="center" wrapText="1"/>
    </xf>
    <xf numFmtId="49" fontId="30" fillId="0" borderId="15" xfId="219" applyNumberFormat="1" applyFont="1" applyFill="1" applyBorder="1" applyAlignment="1">
      <alignment vertical="center"/>
    </xf>
    <xf numFmtId="0" fontId="30" fillId="0" borderId="0" xfId="212" applyFont="1" applyFill="1" applyBorder="1" applyAlignment="1">
      <alignment vertical="center"/>
    </xf>
    <xf numFmtId="0" fontId="30" fillId="0" borderId="15" xfId="212" applyFont="1" applyFill="1" applyBorder="1" applyAlignment="1">
      <alignment vertical="center"/>
    </xf>
    <xf numFmtId="0" fontId="30" fillId="0" borderId="33" xfId="212" applyFont="1" applyFill="1" applyBorder="1" applyAlignment="1">
      <alignment vertical="center"/>
    </xf>
    <xf numFmtId="0" fontId="30" fillId="0" borderId="0" xfId="176" applyFont="1" applyAlignment="1"/>
    <xf numFmtId="0" fontId="64" fillId="0" borderId="34" xfId="0" applyFont="1" applyBorder="1" applyAlignment="1">
      <alignment horizontal="center" vertical="center" wrapText="1"/>
    </xf>
    <xf numFmtId="49" fontId="64" fillId="26" borderId="34" xfId="219" applyNumberFormat="1" applyFont="1" applyFill="1" applyBorder="1" applyAlignment="1">
      <alignment horizontal="center" vertical="center" wrapText="1"/>
    </xf>
    <xf numFmtId="49" fontId="64" fillId="26" borderId="35" xfId="219" applyNumberFormat="1" applyFont="1" applyFill="1" applyBorder="1" applyAlignment="1">
      <alignment horizontal="center" vertical="center" wrapText="1"/>
    </xf>
    <xf numFmtId="169" fontId="64" fillId="0" borderId="0" xfId="0" applyNumberFormat="1" applyFont="1" applyFill="1" applyAlignment="1">
      <alignment horizontal="right" wrapText="1"/>
    </xf>
    <xf numFmtId="169" fontId="38" fillId="0" borderId="0" xfId="0" applyNumberFormat="1" applyFont="1" applyFill="1" applyAlignment="1">
      <alignment horizontal="right" wrapText="1"/>
    </xf>
    <xf numFmtId="169" fontId="64" fillId="0" borderId="0" xfId="179" applyNumberFormat="1" applyFont="1" applyFill="1" applyAlignment="1">
      <alignment horizontal="right" wrapText="1"/>
    </xf>
    <xf numFmtId="49" fontId="64" fillId="0" borderId="0" xfId="0" applyNumberFormat="1" applyFont="1" applyFill="1" applyBorder="1" applyAlignment="1">
      <alignment horizontal="center" wrapText="1"/>
    </xf>
    <xf numFmtId="180" fontId="64" fillId="0" borderId="0" xfId="215" applyNumberFormat="1" applyFont="1" applyFill="1" applyAlignment="1"/>
    <xf numFmtId="0" fontId="112" fillId="0" borderId="0" xfId="0" applyFont="1" applyFill="1" applyAlignment="1"/>
    <xf numFmtId="169" fontId="64" fillId="0" borderId="0" xfId="182" applyNumberFormat="1" applyFont="1" applyFill="1" applyAlignment="1">
      <alignment horizontal="right" wrapText="1"/>
    </xf>
    <xf numFmtId="167" fontId="73" fillId="0" borderId="0" xfId="0" applyNumberFormat="1" applyFont="1" applyFill="1" applyAlignment="1">
      <alignment horizontal="right"/>
    </xf>
    <xf numFmtId="0" fontId="30" fillId="0" borderId="15" xfId="220" applyFont="1" applyFill="1" applyBorder="1" applyAlignment="1">
      <alignment horizontal="left" vertical="center"/>
    </xf>
    <xf numFmtId="0" fontId="23" fillId="0" borderId="0" xfId="0" applyFont="1" applyBorder="1" applyAlignment="1"/>
    <xf numFmtId="0" fontId="21" fillId="25" borderId="0" xfId="142" applyFill="1" applyAlignment="1" applyProtection="1"/>
    <xf numFmtId="0" fontId="64" fillId="0" borderId="11" xfId="0" applyFont="1" applyFill="1" applyBorder="1" applyAlignment="1">
      <alignment horizontal="center"/>
    </xf>
    <xf numFmtId="0" fontId="0" fillId="0" borderId="0" xfId="0" applyAlignment="1">
      <alignment horizontal="left" wrapText="1"/>
    </xf>
    <xf numFmtId="0" fontId="23" fillId="0" borderId="0" xfId="217" applyFont="1" applyFill="1" applyAlignment="1">
      <alignment horizontal="left" wrapText="1"/>
    </xf>
    <xf numFmtId="0" fontId="23" fillId="0" borderId="0" xfId="215" applyNumberFormat="1" applyFont="1" applyFill="1" applyBorder="1" applyAlignment="1">
      <alignment horizontal="left"/>
    </xf>
    <xf numFmtId="0" fontId="23" fillId="0" borderId="0" xfId="0" applyFont="1" applyFill="1" applyBorder="1"/>
    <xf numFmtId="49" fontId="23" fillId="0" borderId="0" xfId="0" applyNumberFormat="1" applyFont="1" applyFill="1" applyAlignment="1"/>
    <xf numFmtId="0" fontId="108" fillId="0" borderId="0" xfId="177" applyNumberFormat="1"/>
    <xf numFmtId="0" fontId="24" fillId="25" borderId="0" xfId="211" quotePrefix="1" applyFont="1" applyFill="1" applyAlignment="1">
      <alignment horizontal="left"/>
    </xf>
    <xf numFmtId="0" fontId="23" fillId="0" borderId="12" xfId="176" applyFont="1" applyBorder="1" applyAlignment="1">
      <alignment horizontal="left"/>
    </xf>
    <xf numFmtId="0" fontId="62" fillId="0" borderId="0" xfId="0" applyFont="1" applyFill="1" applyAlignment="1">
      <alignment horizontal="left"/>
    </xf>
    <xf numFmtId="167" fontId="62" fillId="0" borderId="0" xfId="0" applyNumberFormat="1" applyFont="1" applyFill="1" applyAlignment="1">
      <alignment horizontal="left"/>
    </xf>
    <xf numFmtId="0" fontId="24" fillId="0" borderId="0" xfId="0" applyFont="1" applyFill="1" applyAlignment="1">
      <alignment horizontal="left"/>
    </xf>
    <xf numFmtId="0" fontId="24" fillId="0" borderId="0" xfId="215" applyFont="1" applyFill="1"/>
    <xf numFmtId="49" fontId="38" fillId="0" borderId="36" xfId="215" applyNumberFormat="1" applyFont="1" applyFill="1" applyBorder="1" applyAlignment="1"/>
    <xf numFmtId="49" fontId="64" fillId="0" borderId="0" xfId="215" applyNumberFormat="1" applyFont="1" applyFill="1" applyBorder="1" applyAlignment="1"/>
    <xf numFmtId="0" fontId="101" fillId="0" borderId="0" xfId="0" applyFont="1" applyFill="1" applyAlignment="1">
      <alignment vertical="center" wrapText="1"/>
    </xf>
    <xf numFmtId="0" fontId="24" fillId="0" borderId="0" xfId="0" applyFont="1" applyFill="1" applyAlignment="1">
      <alignment vertical="center" wrapText="1"/>
    </xf>
    <xf numFmtId="0" fontId="24" fillId="0" borderId="0" xfId="0" applyFont="1" applyFill="1"/>
    <xf numFmtId="0" fontId="28" fillId="25" borderId="0" xfId="215" applyFont="1" applyFill="1" applyAlignment="1">
      <alignment horizontal="left"/>
    </xf>
    <xf numFmtId="0" fontId="28" fillId="0" borderId="0" xfId="215" applyFont="1" applyFill="1" applyAlignment="1">
      <alignment horizontal="left" wrapText="1"/>
    </xf>
    <xf numFmtId="0" fontId="24" fillId="0" borderId="0" xfId="0" applyFont="1" applyFill="1" applyAlignment="1">
      <alignment horizontal="left" vertical="center" wrapText="1"/>
    </xf>
    <xf numFmtId="0" fontId="38" fillId="0" borderId="0" xfId="0" applyFont="1" applyFill="1" applyBorder="1" applyAlignment="1">
      <alignment horizontal="center" vertical="center"/>
    </xf>
    <xf numFmtId="0" fontId="28" fillId="0" borderId="0" xfId="215" applyFont="1" applyFill="1" applyAlignment="1">
      <alignment vertical="center"/>
    </xf>
    <xf numFmtId="0" fontId="28" fillId="0" borderId="0" xfId="215" applyFont="1" applyFill="1" applyBorder="1" applyAlignment="1">
      <alignment vertical="center"/>
    </xf>
    <xf numFmtId="0" fontId="28" fillId="0" borderId="0" xfId="212" applyFont="1" applyFill="1" applyBorder="1" applyAlignment="1">
      <alignment wrapText="1"/>
    </xf>
    <xf numFmtId="0" fontId="28" fillId="0" borderId="0" xfId="176" applyFont="1" applyFill="1" applyAlignment="1"/>
    <xf numFmtId="0" fontId="28" fillId="0" borderId="0" xfId="0" applyFont="1" applyFill="1" applyAlignment="1"/>
    <xf numFmtId="0" fontId="28" fillId="0" borderId="0" xfId="215" applyFont="1" applyFill="1" applyAlignment="1"/>
    <xf numFmtId="0" fontId="28" fillId="0" borderId="0" xfId="0" applyFont="1" applyAlignment="1"/>
    <xf numFmtId="0" fontId="28" fillId="0" borderId="0" xfId="217" applyFont="1" applyFill="1" applyAlignment="1"/>
    <xf numFmtId="49" fontId="28" fillId="0" borderId="0" xfId="212" applyNumberFormat="1" applyFont="1" applyFill="1" applyBorder="1" applyAlignment="1">
      <alignment wrapText="1"/>
    </xf>
    <xf numFmtId="0" fontId="28" fillId="0" borderId="0" xfId="212" applyFont="1" applyFill="1" applyBorder="1" applyAlignment="1"/>
    <xf numFmtId="0" fontId="28" fillId="0" borderId="0" xfId="212" applyFont="1" applyFill="1" applyBorder="1" applyAlignment="1">
      <alignment vertical="center" wrapText="1"/>
    </xf>
    <xf numFmtId="0" fontId="38" fillId="0" borderId="36" xfId="217" applyNumberFormat="1" applyFont="1" applyFill="1" applyBorder="1" applyAlignment="1">
      <alignment horizontal="left" vertical="center"/>
    </xf>
    <xf numFmtId="0" fontId="62" fillId="0" borderId="36" xfId="176" applyFill="1" applyBorder="1" applyAlignment="1">
      <alignment horizontal="left" vertical="center"/>
    </xf>
    <xf numFmtId="0" fontId="38" fillId="0" borderId="0" xfId="215" applyNumberFormat="1" applyFont="1" applyFill="1" applyBorder="1" applyAlignment="1">
      <alignment horizontal="left"/>
    </xf>
    <xf numFmtId="0" fontId="64" fillId="0" borderId="0" xfId="215" applyNumberFormat="1" applyFont="1" applyFill="1" applyBorder="1" applyAlignment="1">
      <alignment horizontal="left"/>
    </xf>
    <xf numFmtId="169" fontId="64" fillId="0" borderId="0" xfId="0" applyNumberFormat="1" applyFont="1" applyFill="1" applyBorder="1" applyAlignment="1">
      <alignment horizontal="right" vertical="center" wrapText="1"/>
    </xf>
    <xf numFmtId="169" fontId="64" fillId="0" borderId="0" xfId="179" applyNumberFormat="1" applyFont="1" applyFill="1" applyBorder="1" applyAlignment="1">
      <alignment horizontal="right" vertical="center" wrapText="1"/>
    </xf>
    <xf numFmtId="0" fontId="112" fillId="0" borderId="0" xfId="0" applyFont="1" applyFill="1" applyBorder="1" applyAlignment="1"/>
    <xf numFmtId="0" fontId="112" fillId="0" borderId="0" xfId="0" applyFont="1" applyFill="1" applyBorder="1"/>
    <xf numFmtId="0" fontId="0" fillId="0" borderId="0" xfId="0" applyAlignment="1"/>
    <xf numFmtId="0" fontId="64" fillId="0" borderId="12" xfId="217" applyNumberFormat="1" applyFont="1" applyFill="1" applyBorder="1" applyAlignment="1"/>
    <xf numFmtId="0" fontId="62" fillId="0" borderId="0" xfId="176" applyFont="1" applyAlignment="1"/>
    <xf numFmtId="0" fontId="64" fillId="0" borderId="12" xfId="217" applyNumberFormat="1" applyFont="1" applyFill="1" applyBorder="1" applyAlignment="1">
      <alignment horizontal="left"/>
    </xf>
    <xf numFmtId="0" fontId="62" fillId="0" borderId="0" xfId="176" applyFont="1" applyAlignment="1">
      <alignment horizontal="left"/>
    </xf>
    <xf numFmtId="0" fontId="64" fillId="0" borderId="0" xfId="217" applyNumberFormat="1" applyFont="1" applyFill="1" applyBorder="1" applyAlignment="1"/>
    <xf numFmtId="0" fontId="62" fillId="0" borderId="0" xfId="176" applyFont="1" applyFill="1" applyAlignment="1"/>
    <xf numFmtId="0" fontId="38" fillId="0" borderId="36" xfId="215" applyNumberFormat="1" applyFont="1" applyFill="1" applyBorder="1" applyAlignment="1">
      <alignment vertical="center"/>
    </xf>
    <xf numFmtId="49" fontId="28" fillId="0" borderId="36" xfId="219" applyNumberFormat="1" applyFont="1" applyFill="1" applyBorder="1" applyAlignment="1">
      <alignment vertical="center" wrapText="1"/>
    </xf>
    <xf numFmtId="0" fontId="0" fillId="0" borderId="36" xfId="0" applyBorder="1" applyAlignment="1">
      <alignment vertical="center"/>
    </xf>
    <xf numFmtId="49" fontId="28" fillId="0" borderId="14" xfId="219" applyNumberFormat="1" applyFont="1" applyFill="1" applyBorder="1" applyAlignment="1">
      <alignment vertical="center" wrapText="1"/>
    </xf>
    <xf numFmtId="49" fontId="28" fillId="0" borderId="0" xfId="219" applyNumberFormat="1" applyFont="1" applyFill="1" applyBorder="1" applyAlignment="1">
      <alignment vertical="center" wrapText="1"/>
    </xf>
    <xf numFmtId="0" fontId="0" fillId="0" borderId="0" xfId="0" applyBorder="1" applyAlignment="1">
      <alignment vertical="center"/>
    </xf>
    <xf numFmtId="0" fontId="0" fillId="0" borderId="36" xfId="0" applyBorder="1" applyAlignment="1"/>
    <xf numFmtId="0" fontId="26" fillId="0" borderId="0" xfId="174" applyFont="1" applyFill="1"/>
    <xf numFmtId="0" fontId="62" fillId="0" borderId="0" xfId="174"/>
    <xf numFmtId="0" fontId="30" fillId="0" borderId="0" xfId="174" applyFont="1" applyFill="1"/>
    <xf numFmtId="0" fontId="23" fillId="0" borderId="0" xfId="174" applyFont="1"/>
    <xf numFmtId="0" fontId="23" fillId="0" borderId="0" xfId="174" applyFont="1" applyFill="1"/>
    <xf numFmtId="49" fontId="38" fillId="0" borderId="0" xfId="174" applyNumberFormat="1" applyFont="1" applyFill="1" applyBorder="1" applyAlignment="1">
      <alignment horizontal="left"/>
    </xf>
    <xf numFmtId="178" fontId="38" fillId="0" borderId="0" xfId="274" applyNumberFormat="1" applyFont="1" applyBorder="1" applyAlignment="1">
      <alignment vertical="center"/>
    </xf>
    <xf numFmtId="0" fontId="23" fillId="0" borderId="0" xfId="274" applyFont="1" applyBorder="1" applyAlignment="1">
      <alignment horizontal="center" vertical="center" wrapText="1"/>
    </xf>
    <xf numFmtId="49" fontId="38" fillId="0" borderId="12" xfId="174" applyNumberFormat="1" applyFont="1" applyFill="1" applyBorder="1" applyAlignment="1">
      <alignment horizontal="left"/>
    </xf>
    <xf numFmtId="49" fontId="64" fillId="0" borderId="12" xfId="174" applyNumberFormat="1" applyFont="1" applyFill="1" applyBorder="1" applyAlignment="1">
      <alignment horizontal="left" wrapText="1"/>
    </xf>
    <xf numFmtId="49" fontId="64" fillId="0" borderId="0" xfId="174" applyNumberFormat="1" applyFont="1" applyFill="1" applyBorder="1" applyAlignment="1">
      <alignment horizontal="left" wrapText="1"/>
    </xf>
    <xf numFmtId="178" fontId="38" fillId="0" borderId="0" xfId="274" applyNumberFormat="1" applyFont="1" applyBorder="1" applyAlignment="1">
      <alignment horizontal="left"/>
    </xf>
    <xf numFmtId="169" fontId="64" fillId="0" borderId="0" xfId="174" applyNumberFormat="1" applyFont="1" applyFill="1" applyBorder="1" applyAlignment="1">
      <alignment horizontal="right" wrapText="1"/>
    </xf>
    <xf numFmtId="0" fontId="23" fillId="0" borderId="0" xfId="174" applyFont="1" applyFill="1" applyBorder="1"/>
    <xf numFmtId="49" fontId="23" fillId="0" borderId="0" xfId="174" applyNumberFormat="1" applyFont="1" applyFill="1" applyBorder="1" applyAlignment="1">
      <alignment wrapText="1"/>
    </xf>
    <xf numFmtId="0" fontId="0" fillId="0" borderId="0" xfId="0"/>
    <xf numFmtId="0" fontId="23" fillId="0" borderId="0" xfId="215" applyFont="1" applyFill="1"/>
    <xf numFmtId="2" fontId="64" fillId="0" borderId="0" xfId="215" applyNumberFormat="1" applyFont="1" applyFill="1" applyBorder="1" applyAlignment="1"/>
    <xf numFmtId="0" fontId="24" fillId="0" borderId="0" xfId="215" applyNumberFormat="1" applyFont="1" applyFill="1" applyBorder="1" applyAlignment="1">
      <alignment horizontal="left" vertical="center" wrapText="1"/>
    </xf>
    <xf numFmtId="0" fontId="24" fillId="0" borderId="0" xfId="215" applyNumberFormat="1" applyFont="1" applyFill="1" applyAlignment="1">
      <alignment horizontal="left" vertical="center" wrapText="1"/>
    </xf>
    <xf numFmtId="0" fontId="0" fillId="0" borderId="0" xfId="0"/>
    <xf numFmtId="0" fontId="64" fillId="0" borderId="0" xfId="217" applyNumberFormat="1" applyFont="1" applyFill="1" applyAlignment="1">
      <alignment horizontal="right"/>
    </xf>
    <xf numFmtId="2" fontId="23" fillId="0" borderId="0" xfId="210" applyNumberFormat="1" applyFont="1"/>
    <xf numFmtId="166" fontId="22" fillId="0" borderId="0" xfId="282" applyNumberFormat="1" applyFill="1" applyBorder="1"/>
    <xf numFmtId="166" fontId="64" fillId="0" borderId="0" xfId="217" applyNumberFormat="1" applyFont="1" applyFill="1"/>
    <xf numFmtId="182" fontId="73" fillId="0" borderId="0" xfId="217" applyNumberFormat="1" applyFont="1" applyFill="1"/>
    <xf numFmtId="0" fontId="23" fillId="0" borderId="0" xfId="215" applyFont="1" applyAlignment="1">
      <alignment horizontal="left"/>
    </xf>
    <xf numFmtId="0" fontId="64" fillId="0" borderId="11" xfId="215" applyFont="1" applyFill="1" applyBorder="1" applyAlignment="1">
      <alignment horizontal="center" vertical="center" wrapText="1"/>
    </xf>
    <xf numFmtId="0" fontId="64" fillId="0" borderId="18" xfId="215" applyFont="1" applyFill="1" applyBorder="1" applyAlignment="1">
      <alignment horizontal="center" vertical="center" wrapText="1"/>
    </xf>
    <xf numFmtId="0" fontId="64" fillId="0" borderId="10" xfId="215" applyFont="1" applyFill="1" applyBorder="1" applyAlignment="1">
      <alignment horizontal="center" vertical="center"/>
    </xf>
    <xf numFmtId="0" fontId="23" fillId="0" borderId="0" xfId="215" applyFont="1" applyAlignment="1">
      <alignment horizontal="left" wrapText="1"/>
    </xf>
    <xf numFmtId="0" fontId="64" fillId="0" borderId="17" xfId="215" applyFont="1" applyFill="1" applyBorder="1" applyAlignment="1">
      <alignment horizontal="center" vertical="center" wrapText="1"/>
    </xf>
    <xf numFmtId="49" fontId="64" fillId="0" borderId="0" xfId="215" applyNumberFormat="1" applyFont="1" applyFill="1" applyBorder="1" applyAlignment="1">
      <alignment horizontal="left"/>
    </xf>
    <xf numFmtId="0" fontId="30" fillId="0" borderId="0" xfId="215" applyFont="1" applyFill="1" applyAlignment="1">
      <alignment horizontal="left" vertical="center" wrapText="1"/>
    </xf>
    <xf numFmtId="0" fontId="23" fillId="0" borderId="0" xfId="215" applyFont="1" applyFill="1" applyAlignment="1">
      <alignment horizontal="left"/>
    </xf>
    <xf numFmtId="167" fontId="64" fillId="0" borderId="0" xfId="217" applyNumberFormat="1" applyFont="1" applyBorder="1"/>
    <xf numFmtId="181" fontId="64" fillId="0" borderId="0" xfId="278" applyNumberFormat="1" applyFont="1" applyFill="1"/>
    <xf numFmtId="0" fontId="88" fillId="0" borderId="5" xfId="215" applyFont="1" applyFill="1" applyBorder="1" applyAlignment="1">
      <alignment horizontal="center" vertical="center" wrapText="1"/>
    </xf>
    <xf numFmtId="0" fontId="88" fillId="0" borderId="10" xfId="215" applyFont="1" applyFill="1" applyBorder="1" applyAlignment="1">
      <alignment horizontal="center" vertical="center"/>
    </xf>
    <xf numFmtId="167" fontId="88" fillId="0" borderId="0" xfId="215" applyNumberFormat="1" applyFont="1" applyFill="1" applyAlignment="1">
      <alignment wrapText="1"/>
    </xf>
    <xf numFmtId="166" fontId="73" fillId="0" borderId="0" xfId="216" applyNumberFormat="1" applyFont="1" applyFill="1"/>
    <xf numFmtId="49" fontId="38" fillId="0" borderId="36" xfId="215" applyNumberFormat="1" applyFont="1" applyFill="1" applyBorder="1" applyAlignment="1">
      <alignment horizontal="right"/>
    </xf>
    <xf numFmtId="49" fontId="64" fillId="0" borderId="0" xfId="215" applyNumberFormat="1" applyFont="1" applyFill="1" applyBorder="1" applyAlignment="1">
      <alignment horizontal="right"/>
    </xf>
    <xf numFmtId="49" fontId="64" fillId="0" borderId="12" xfId="212" applyNumberFormat="1" applyFont="1" applyFill="1" applyBorder="1" applyAlignment="1">
      <alignment horizontal="right" wrapText="1"/>
    </xf>
    <xf numFmtId="167" fontId="38" fillId="0" borderId="0" xfId="215" applyNumberFormat="1" applyFont="1" applyFill="1" applyAlignment="1">
      <alignment horizontal="right"/>
    </xf>
    <xf numFmtId="167" fontId="38" fillId="0" borderId="0" xfId="215" applyNumberFormat="1" applyFont="1" applyFill="1" applyAlignment="1">
      <alignment horizontal="right"/>
    </xf>
    <xf numFmtId="167" fontId="38" fillId="0" borderId="0" xfId="215" applyNumberFormat="1" applyFont="1" applyFill="1" applyAlignment="1">
      <alignment horizontal="right"/>
    </xf>
    <xf numFmtId="167" fontId="38" fillId="0" borderId="0" xfId="215" applyNumberFormat="1" applyFont="1" applyFill="1" applyAlignment="1">
      <alignment horizontal="right"/>
    </xf>
    <xf numFmtId="0" fontId="0" fillId="0" borderId="0" xfId="0" applyAlignment="1">
      <alignment horizontal="right"/>
    </xf>
    <xf numFmtId="180" fontId="64" fillId="0" borderId="0" xfId="215" applyNumberFormat="1" applyFont="1" applyFill="1"/>
    <xf numFmtId="167" fontId="23" fillId="0" borderId="0" xfId="373" applyNumberFormat="1" applyFont="1"/>
    <xf numFmtId="180" fontId="64" fillId="0" borderId="0" xfId="215" applyNumberFormat="1" applyFont="1" applyFill="1"/>
    <xf numFmtId="167" fontId="64" fillId="27" borderId="0" xfId="373" applyNumberFormat="1" applyFont="1" applyFill="1"/>
    <xf numFmtId="167" fontId="64" fillId="0" borderId="0" xfId="400" applyNumberFormat="1" applyFont="1" applyFill="1" applyAlignment="1">
      <alignment horizontal="right" wrapText="1"/>
    </xf>
    <xf numFmtId="167" fontId="64" fillId="0" borderId="0" xfId="373" applyNumberFormat="1" applyFont="1" applyFill="1"/>
    <xf numFmtId="169" fontId="64" fillId="0" borderId="0" xfId="183" applyNumberFormat="1" applyFont="1" applyFill="1" applyAlignment="1">
      <alignment horizontal="right" wrapText="1"/>
    </xf>
    <xf numFmtId="167" fontId="64" fillId="0" borderId="0" xfId="400" applyNumberFormat="1" applyFont="1" applyFill="1" applyAlignment="1">
      <alignment horizontal="right" wrapText="1"/>
    </xf>
    <xf numFmtId="167" fontId="64" fillId="0" borderId="0" xfId="400" applyNumberFormat="1" applyFont="1" applyFill="1" applyAlignment="1">
      <alignment horizontal="right" wrapText="1"/>
    </xf>
    <xf numFmtId="49" fontId="64" fillId="27" borderId="12" xfId="215" applyNumberFormat="1" applyFont="1" applyFill="1" applyBorder="1" applyAlignment="1">
      <alignment horizontal="right" indent="1"/>
    </xf>
    <xf numFmtId="167" fontId="64" fillId="27" borderId="0" xfId="0" applyNumberFormat="1" applyFont="1" applyFill="1"/>
    <xf numFmtId="167" fontId="38" fillId="0" borderId="0" xfId="215" applyNumberFormat="1" applyFont="1" applyFill="1" applyAlignment="1">
      <alignment horizontal="right"/>
    </xf>
    <xf numFmtId="0" fontId="0" fillId="0" borderId="0" xfId="0" applyFill="1" applyAlignment="1"/>
    <xf numFmtId="167" fontId="70" fillId="27" borderId="0" xfId="0" applyNumberFormat="1" applyFont="1" applyFill="1" applyAlignment="1">
      <alignment horizontal="right"/>
    </xf>
    <xf numFmtId="180" fontId="70" fillId="27" borderId="0" xfId="215" applyNumberFormat="1" applyFont="1" applyFill="1" applyAlignment="1">
      <alignment horizontal="right"/>
    </xf>
    <xf numFmtId="1" fontId="70" fillId="27" borderId="0" xfId="0" applyNumberFormat="1" applyFont="1" applyFill="1"/>
    <xf numFmtId="180" fontId="64" fillId="27" borderId="0" xfId="215" applyNumberFormat="1" applyFont="1" applyFill="1"/>
    <xf numFmtId="167" fontId="64" fillId="27" borderId="0" xfId="215" applyNumberFormat="1" applyFont="1" applyFill="1" applyAlignment="1">
      <alignment horizontal="right"/>
    </xf>
    <xf numFmtId="167" fontId="64" fillId="27" borderId="0" xfId="373" applyNumberFormat="1" applyFont="1" applyFill="1"/>
    <xf numFmtId="167" fontId="64" fillId="0" borderId="0" xfId="215" applyNumberFormat="1" applyFont="1" applyFill="1" applyAlignment="1">
      <alignment horizontal="right"/>
    </xf>
    <xf numFmtId="167" fontId="64" fillId="0" borderId="0" xfId="373" applyNumberFormat="1" applyFont="1" applyFill="1"/>
    <xf numFmtId="167" fontId="64" fillId="0" borderId="0" xfId="400" applyNumberFormat="1" applyFont="1" applyFill="1" applyAlignment="1">
      <alignment horizontal="right" wrapText="1"/>
    </xf>
    <xf numFmtId="167" fontId="64" fillId="0" borderId="0" xfId="189" applyNumberFormat="1" applyFont="1" applyFill="1" applyAlignment="1">
      <alignment horizontal="right" vertical="center" wrapText="1"/>
    </xf>
    <xf numFmtId="167" fontId="64" fillId="0" borderId="0" xfId="179" applyNumberFormat="1" applyFont="1" applyFill="1" applyAlignment="1">
      <alignment horizontal="right" vertical="center" wrapText="1"/>
    </xf>
    <xf numFmtId="180" fontId="64" fillId="0" borderId="0" xfId="215" applyNumberFormat="1" applyFont="1" applyFill="1"/>
    <xf numFmtId="180" fontId="30" fillId="0" borderId="0" xfId="215" applyNumberFormat="1" applyFont="1" applyFill="1" applyAlignment="1"/>
    <xf numFmtId="167" fontId="64" fillId="0" borderId="0" xfId="215" applyNumberFormat="1" applyFont="1" applyFill="1" applyAlignment="1">
      <alignment horizontal="right"/>
    </xf>
    <xf numFmtId="167" fontId="64" fillId="0" borderId="0" xfId="373" applyNumberFormat="1" applyFont="1" applyFill="1"/>
    <xf numFmtId="167" fontId="64" fillId="0" borderId="0" xfId="215" applyNumberFormat="1" applyFont="1" applyFill="1" applyAlignment="1">
      <alignment horizontal="right"/>
    </xf>
    <xf numFmtId="167" fontId="64" fillId="0" borderId="0" xfId="373" applyNumberFormat="1" applyFont="1" applyFill="1"/>
    <xf numFmtId="167" fontId="64" fillId="0" borderId="0" xfId="179" applyNumberFormat="1" applyFont="1" applyFill="1" applyAlignment="1">
      <alignment horizontal="right" vertical="center" wrapText="1"/>
    </xf>
    <xf numFmtId="180" fontId="64" fillId="0" borderId="0" xfId="215" applyNumberFormat="1" applyFont="1" applyFill="1"/>
    <xf numFmtId="167" fontId="64" fillId="0" borderId="0" xfId="215" applyNumberFormat="1" applyFont="1" applyFill="1" applyAlignment="1">
      <alignment horizontal="right"/>
    </xf>
    <xf numFmtId="167" fontId="64" fillId="0" borderId="0" xfId="373" applyNumberFormat="1" applyFont="1" applyFill="1"/>
    <xf numFmtId="167" fontId="64" fillId="0" borderId="0" xfId="400" applyNumberFormat="1" applyFont="1" applyFill="1" applyAlignment="1">
      <alignment horizontal="right" wrapText="1"/>
    </xf>
    <xf numFmtId="180" fontId="64" fillId="0" borderId="0" xfId="215" applyNumberFormat="1" applyFont="1" applyFill="1" applyAlignment="1"/>
    <xf numFmtId="180" fontId="64" fillId="0" borderId="0" xfId="215" applyNumberFormat="1" applyFont="1" applyFill="1"/>
    <xf numFmtId="167" fontId="64" fillId="0" borderId="0" xfId="215" applyNumberFormat="1" applyFont="1" applyFill="1" applyAlignment="1">
      <alignment horizontal="right"/>
    </xf>
    <xf numFmtId="167" fontId="64" fillId="0" borderId="0" xfId="373" applyNumberFormat="1" applyFont="1" applyFill="1"/>
    <xf numFmtId="167" fontId="64" fillId="0" borderId="0" xfId="400" applyNumberFormat="1" applyFont="1" applyFill="1" applyAlignment="1">
      <alignment horizontal="right" wrapText="1"/>
    </xf>
    <xf numFmtId="180" fontId="64" fillId="0" borderId="0" xfId="215" applyNumberFormat="1" applyFont="1" applyFill="1"/>
    <xf numFmtId="167" fontId="64" fillId="0" borderId="0" xfId="189" applyNumberFormat="1" applyFont="1" applyFill="1" applyAlignment="1">
      <alignment horizontal="right" wrapText="1"/>
    </xf>
    <xf numFmtId="167" fontId="64" fillId="0" borderId="0" xfId="215" applyNumberFormat="1" applyFont="1" applyFill="1" applyAlignment="1">
      <alignment horizontal="right"/>
    </xf>
    <xf numFmtId="167" fontId="64" fillId="0" borderId="0" xfId="373" applyNumberFormat="1" applyFont="1" applyFill="1"/>
    <xf numFmtId="167" fontId="64" fillId="0" borderId="0" xfId="215" applyNumberFormat="1" applyFont="1" applyFill="1" applyAlignment="1">
      <alignment horizontal="right"/>
    </xf>
    <xf numFmtId="167" fontId="64" fillId="0" borderId="0" xfId="373" applyNumberFormat="1" applyFont="1" applyFill="1"/>
    <xf numFmtId="167" fontId="64" fillId="0" borderId="0" xfId="179" applyNumberFormat="1" applyFont="1" applyFill="1" applyAlignment="1">
      <alignment horizontal="right" vertical="center" wrapText="1"/>
    </xf>
    <xf numFmtId="180" fontId="64" fillId="0" borderId="0" xfId="215" applyNumberFormat="1" applyFont="1" applyFill="1"/>
    <xf numFmtId="167" fontId="64" fillId="0" borderId="0" xfId="215" applyNumberFormat="1" applyFont="1" applyFill="1" applyAlignment="1">
      <alignment horizontal="right"/>
    </xf>
    <xf numFmtId="167" fontId="64" fillId="0" borderId="0" xfId="373" applyNumberFormat="1" applyFont="1" applyFill="1"/>
    <xf numFmtId="167" fontId="64" fillId="0" borderId="0" xfId="400" applyNumberFormat="1" applyFont="1" applyFill="1" applyAlignment="1">
      <alignment horizontal="right" wrapText="1"/>
    </xf>
    <xf numFmtId="180" fontId="64" fillId="0" borderId="0" xfId="215" applyNumberFormat="1" applyFont="1" applyFill="1"/>
    <xf numFmtId="167" fontId="64" fillId="0" borderId="0" xfId="215" applyNumberFormat="1" applyFont="1" applyFill="1" applyAlignment="1">
      <alignment horizontal="right"/>
    </xf>
    <xf numFmtId="167" fontId="64" fillId="0" borderId="0" xfId="373" applyNumberFormat="1" applyFont="1" applyFill="1"/>
    <xf numFmtId="167" fontId="64" fillId="0" borderId="0" xfId="184" applyNumberFormat="1" applyFont="1" applyFill="1" applyAlignment="1">
      <alignment horizontal="right" vertical="center" wrapText="1"/>
    </xf>
    <xf numFmtId="167" fontId="64" fillId="0" borderId="0" xfId="215" applyNumberFormat="1" applyFont="1" applyFill="1" applyAlignment="1">
      <alignment horizontal="right"/>
    </xf>
    <xf numFmtId="167" fontId="64" fillId="0" borderId="0" xfId="373" applyNumberFormat="1" applyFont="1" applyFill="1"/>
    <xf numFmtId="167" fontId="64" fillId="0" borderId="0" xfId="400" applyNumberFormat="1" applyFont="1" applyFill="1" applyAlignment="1">
      <alignment horizontal="right" wrapText="1"/>
    </xf>
    <xf numFmtId="167" fontId="64" fillId="0" borderId="0" xfId="184" applyNumberFormat="1" applyFont="1" applyFill="1" applyAlignment="1">
      <alignment horizontal="right" vertical="center" wrapText="1"/>
    </xf>
    <xf numFmtId="167" fontId="64" fillId="0" borderId="0" xfId="215" applyNumberFormat="1" applyFont="1" applyFill="1" applyAlignment="1">
      <alignment horizontal="right"/>
    </xf>
    <xf numFmtId="167" fontId="64" fillId="0" borderId="0" xfId="373" applyNumberFormat="1" applyFont="1" applyFill="1"/>
    <xf numFmtId="180" fontId="64" fillId="0" borderId="0" xfId="215" applyNumberFormat="1" applyFont="1" applyFill="1"/>
    <xf numFmtId="180" fontId="38" fillId="0" borderId="0" xfId="215" applyNumberFormat="1" applyFont="1" applyFill="1"/>
    <xf numFmtId="166" fontId="73" fillId="0" borderId="0" xfId="215" applyNumberFormat="1" applyFont="1" applyFill="1" applyAlignment="1">
      <alignment wrapText="1"/>
    </xf>
    <xf numFmtId="166" fontId="70" fillId="0" borderId="0" xfId="215" applyNumberFormat="1" applyFont="1" applyFill="1" applyAlignment="1">
      <alignment wrapText="1"/>
    </xf>
    <xf numFmtId="166" fontId="70" fillId="0" borderId="0" xfId="215" applyNumberFormat="1" applyFont="1" applyFill="1" applyAlignment="1">
      <alignment horizontal="right" wrapText="1"/>
    </xf>
    <xf numFmtId="167" fontId="38" fillId="0" borderId="0" xfId="215" applyNumberFormat="1" applyFont="1" applyFill="1" applyAlignment="1">
      <alignment horizontal="right"/>
    </xf>
    <xf numFmtId="166" fontId="73" fillId="0" borderId="0" xfId="215" applyNumberFormat="1" applyFont="1" applyFill="1" applyAlignment="1">
      <alignment wrapText="1"/>
    </xf>
    <xf numFmtId="0" fontId="23" fillId="0" borderId="0" xfId="215" applyFont="1"/>
    <xf numFmtId="0" fontId="62" fillId="0" borderId="0" xfId="0" applyFont="1"/>
    <xf numFmtId="167" fontId="38" fillId="0" borderId="0" xfId="215" applyNumberFormat="1" applyFont="1" applyFill="1" applyAlignment="1">
      <alignment horizontal="right" wrapText="1"/>
    </xf>
    <xf numFmtId="2" fontId="64" fillId="0" borderId="0" xfId="215" applyNumberFormat="1" applyFont="1" applyFill="1" applyBorder="1" applyAlignment="1"/>
    <xf numFmtId="167" fontId="88" fillId="0" borderId="0" xfId="215" applyNumberFormat="1" applyFont="1" applyFill="1" applyAlignment="1">
      <alignment wrapText="1"/>
    </xf>
    <xf numFmtId="167" fontId="38" fillId="0" borderId="0" xfId="215" applyNumberFormat="1" applyFont="1" applyFill="1" applyAlignment="1">
      <alignment horizontal="right"/>
    </xf>
    <xf numFmtId="167" fontId="38" fillId="0" borderId="0" xfId="215" applyNumberFormat="1" applyFont="1" applyFill="1" applyAlignment="1">
      <alignment horizontal="right"/>
    </xf>
    <xf numFmtId="167" fontId="38" fillId="0" borderId="0" xfId="215" applyNumberFormat="1" applyFont="1" applyFill="1" applyAlignment="1">
      <alignment horizontal="right"/>
    </xf>
    <xf numFmtId="167" fontId="38" fillId="0" borderId="0" xfId="215" applyNumberFormat="1" applyFont="1" applyFill="1" applyAlignment="1">
      <alignment horizontal="right"/>
    </xf>
    <xf numFmtId="167" fontId="38" fillId="0" borderId="0" xfId="215" applyNumberFormat="1" applyFont="1" applyFill="1" applyAlignment="1">
      <alignment horizontal="right"/>
    </xf>
    <xf numFmtId="167" fontId="38" fillId="0" borderId="0" xfId="215" applyNumberFormat="1" applyFont="1" applyFill="1" applyAlignment="1">
      <alignment horizontal="right"/>
    </xf>
    <xf numFmtId="167" fontId="38" fillId="0" borderId="0" xfId="215" applyNumberFormat="1" applyFont="1" applyFill="1" applyAlignment="1">
      <alignment horizontal="right"/>
    </xf>
    <xf numFmtId="167" fontId="38" fillId="0" borderId="0" xfId="215" applyNumberFormat="1" applyFont="1" applyFill="1" applyAlignment="1">
      <alignment horizontal="right"/>
    </xf>
    <xf numFmtId="167" fontId="38" fillId="0" borderId="0" xfId="215" applyNumberFormat="1" applyFont="1" applyFill="1" applyAlignment="1">
      <alignment horizontal="right"/>
    </xf>
    <xf numFmtId="180" fontId="64" fillId="0" borderId="0" xfId="215" applyNumberFormat="1" applyFont="1" applyFill="1" applyAlignment="1">
      <alignment horizontal="right"/>
    </xf>
    <xf numFmtId="180" fontId="64" fillId="0" borderId="0" xfId="215" applyNumberFormat="1" applyFont="1" applyFill="1" applyAlignment="1">
      <alignment horizontal="right"/>
    </xf>
    <xf numFmtId="180" fontId="64" fillId="0" borderId="0" xfId="215" applyNumberFormat="1" applyFont="1" applyFill="1" applyAlignment="1">
      <alignment horizontal="right"/>
    </xf>
    <xf numFmtId="180" fontId="64" fillId="0" borderId="0" xfId="215" applyNumberFormat="1" applyFont="1" applyFill="1" applyAlignment="1">
      <alignment horizontal="right"/>
    </xf>
    <xf numFmtId="180" fontId="64" fillId="0" borderId="0" xfId="215" applyNumberFormat="1" applyFont="1" applyFill="1"/>
    <xf numFmtId="180" fontId="64" fillId="0" borderId="0" xfId="215" applyNumberFormat="1" applyFont="1" applyFill="1" applyAlignment="1">
      <alignment horizontal="right"/>
    </xf>
    <xf numFmtId="180" fontId="64" fillId="0" borderId="0" xfId="215" applyNumberFormat="1" applyFont="1" applyFill="1"/>
    <xf numFmtId="180" fontId="64" fillId="0" borderId="0" xfId="215" applyNumberFormat="1" applyFont="1" applyFill="1"/>
    <xf numFmtId="180" fontId="64" fillId="0" borderId="0" xfId="215" applyNumberFormat="1" applyFont="1" applyFill="1"/>
    <xf numFmtId="180" fontId="64" fillId="0" borderId="0" xfId="215" applyNumberFormat="1" applyFont="1" applyFill="1"/>
    <xf numFmtId="180" fontId="64" fillId="0" borderId="0" xfId="215" applyNumberFormat="1" applyFont="1" applyFill="1"/>
    <xf numFmtId="180" fontId="64" fillId="0" borderId="0" xfId="215" applyNumberFormat="1" applyFont="1" applyFill="1"/>
    <xf numFmtId="180" fontId="64" fillId="0" borderId="0" xfId="215" applyNumberFormat="1" applyFont="1" applyFill="1" applyAlignment="1">
      <alignment horizontal="right"/>
    </xf>
    <xf numFmtId="180" fontId="64" fillId="0" borderId="0" xfId="215" applyNumberFormat="1" applyFont="1" applyFill="1"/>
    <xf numFmtId="180" fontId="64" fillId="0" borderId="0" xfId="215" applyNumberFormat="1" applyFont="1" applyFill="1"/>
    <xf numFmtId="180" fontId="64" fillId="0" borderId="0" xfId="215" applyNumberFormat="1" applyFont="1" applyFill="1" applyAlignment="1">
      <alignment horizontal="right"/>
    </xf>
    <xf numFmtId="180" fontId="64" fillId="0" borderId="0" xfId="215" applyNumberFormat="1" applyFont="1" applyFill="1"/>
    <xf numFmtId="167" fontId="64" fillId="0" borderId="0" xfId="282" applyNumberFormat="1" applyFont="1" applyFill="1"/>
    <xf numFmtId="0" fontId="64" fillId="0" borderId="10" xfId="210" applyFont="1" applyBorder="1" applyAlignment="1">
      <alignment horizontal="center" vertical="center" wrapText="1"/>
    </xf>
    <xf numFmtId="0" fontId="64" fillId="0" borderId="0" xfId="210" applyFont="1" applyFill="1" applyBorder="1" applyAlignment="1">
      <alignment horizontal="center" vertical="center"/>
    </xf>
    <xf numFmtId="0" fontId="64" fillId="0" borderId="14" xfId="210" applyFont="1" applyFill="1" applyBorder="1" applyAlignment="1">
      <alignment horizontal="center" vertical="center"/>
    </xf>
    <xf numFmtId="0" fontId="64" fillId="0" borderId="0" xfId="210" applyFont="1" applyFill="1" applyBorder="1" applyAlignment="1">
      <alignment horizontal="center" vertical="center" wrapText="1"/>
    </xf>
    <xf numFmtId="167" fontId="64" fillId="0" borderId="0" xfId="433" applyNumberFormat="1" applyFont="1" applyFill="1" applyAlignment="1">
      <alignment horizontal="right" wrapText="1"/>
    </xf>
    <xf numFmtId="166" fontId="70" fillId="27" borderId="0" xfId="215" applyNumberFormat="1" applyFont="1" applyFill="1" applyAlignment="1">
      <alignment wrapText="1"/>
    </xf>
    <xf numFmtId="167" fontId="88" fillId="27" borderId="0" xfId="215" applyNumberFormat="1" applyFont="1" applyFill="1" applyAlignment="1">
      <alignment wrapText="1"/>
    </xf>
    <xf numFmtId="167" fontId="70" fillId="27" borderId="0" xfId="215" applyNumberFormat="1" applyFont="1" applyFill="1" applyAlignment="1">
      <alignment horizontal="right"/>
    </xf>
    <xf numFmtId="167" fontId="64" fillId="27" borderId="0" xfId="215" applyNumberFormat="1" applyFont="1" applyFill="1" applyAlignment="1">
      <alignment wrapText="1"/>
    </xf>
    <xf numFmtId="166" fontId="70" fillId="27" borderId="0" xfId="215" applyNumberFormat="1" applyFont="1" applyFill="1"/>
    <xf numFmtId="166" fontId="70" fillId="27" borderId="0" xfId="215" applyNumberFormat="1" applyFont="1" applyFill="1" applyAlignment="1">
      <alignment horizontal="right" wrapText="1"/>
    </xf>
    <xf numFmtId="180" fontId="64" fillId="27" borderId="0" xfId="215" applyNumberFormat="1" applyFont="1" applyFill="1" applyAlignment="1">
      <alignment horizontal="right"/>
    </xf>
    <xf numFmtId="0" fontId="23" fillId="27" borderId="0" xfId="215" applyFont="1" applyFill="1"/>
    <xf numFmtId="49" fontId="64" fillId="27" borderId="0" xfId="215" applyNumberFormat="1" applyFont="1" applyFill="1" applyBorder="1" applyAlignment="1"/>
    <xf numFmtId="167" fontId="64" fillId="27" borderId="0" xfId="282" applyNumberFormat="1" applyFont="1" applyFill="1"/>
    <xf numFmtId="167" fontId="64" fillId="27" borderId="0" xfId="433" applyNumberFormat="1" applyFont="1" applyFill="1" applyAlignment="1">
      <alignment horizontal="right" wrapText="1"/>
    </xf>
    <xf numFmtId="0" fontId="118" fillId="0" borderId="0" xfId="215" applyFont="1" applyFill="1" applyAlignment="1">
      <alignment horizontal="left" vertical="center" wrapText="1"/>
    </xf>
    <xf numFmtId="3" fontId="38" fillId="0" borderId="0" xfId="282" applyNumberFormat="1" applyFont="1" applyFill="1" applyBorder="1"/>
    <xf numFmtId="166" fontId="38" fillId="0" borderId="0" xfId="282" applyNumberFormat="1" applyFont="1" applyFill="1" applyBorder="1"/>
    <xf numFmtId="2" fontId="38" fillId="0" borderId="0" xfId="210" applyNumberFormat="1" applyFont="1" applyFill="1" applyBorder="1"/>
    <xf numFmtId="177" fontId="38" fillId="0" borderId="0" xfId="210" applyNumberFormat="1" applyFont="1" applyFill="1" applyBorder="1"/>
    <xf numFmtId="0" fontId="64" fillId="0" borderId="10" xfId="210" applyFont="1" applyBorder="1" applyAlignment="1">
      <alignment horizontal="center" vertical="center" wrapText="1"/>
    </xf>
    <xf numFmtId="0" fontId="64" fillId="0" borderId="0" xfId="210" applyFont="1" applyFill="1" applyBorder="1" applyAlignment="1">
      <alignment horizontal="center" vertical="center"/>
    </xf>
    <xf numFmtId="0" fontId="64" fillId="0" borderId="14" xfId="210" applyFont="1" applyFill="1" applyBorder="1" applyAlignment="1">
      <alignment horizontal="center" vertical="center"/>
    </xf>
    <xf numFmtId="0" fontId="64" fillId="0" borderId="0" xfId="210" applyFont="1" applyFill="1" applyBorder="1" applyAlignment="1">
      <alignment horizontal="center" vertical="center" wrapText="1"/>
    </xf>
    <xf numFmtId="166" fontId="73" fillId="0" borderId="0" xfId="282" applyNumberFormat="1" applyFont="1" applyFill="1" applyBorder="1"/>
    <xf numFmtId="0" fontId="64" fillId="27" borderId="10" xfId="210" applyFont="1" applyFill="1" applyBorder="1" applyAlignment="1">
      <alignment horizontal="center" vertical="center" wrapText="1"/>
    </xf>
    <xf numFmtId="0" fontId="64" fillId="27" borderId="10" xfId="210" applyFont="1" applyFill="1" applyBorder="1" applyAlignment="1">
      <alignment horizontal="center" vertical="center"/>
    </xf>
    <xf numFmtId="167" fontId="38" fillId="0" borderId="0" xfId="217" applyNumberFormat="1" applyFont="1" applyFill="1" applyAlignment="1">
      <alignment horizontal="right"/>
    </xf>
    <xf numFmtId="167" fontId="38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38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64" fillId="0" borderId="0" xfId="215" applyNumberFormat="1" applyFont="1" applyFill="1" applyAlignment="1">
      <alignment horizontal="right"/>
    </xf>
    <xf numFmtId="167" fontId="38" fillId="0" borderId="0" xfId="373" applyNumberFormat="1" applyFont="1" applyFill="1"/>
    <xf numFmtId="167" fontId="38" fillId="0" borderId="0" xfId="373" applyNumberFormat="1" applyFont="1" applyFill="1"/>
    <xf numFmtId="180" fontId="64" fillId="0" borderId="0" xfId="215" applyNumberFormat="1" applyFont="1" applyFill="1" applyAlignment="1">
      <alignment horizontal="right"/>
    </xf>
    <xf numFmtId="0" fontId="95" fillId="0" borderId="0" xfId="178" applyFont="1" applyFill="1" applyAlignment="1">
      <alignment horizontal="right"/>
    </xf>
    <xf numFmtId="166" fontId="64" fillId="0" borderId="0" xfId="217" applyNumberFormat="1" applyFont="1"/>
    <xf numFmtId="0" fontId="64" fillId="0" borderId="0" xfId="0" applyFont="1" applyFill="1"/>
    <xf numFmtId="169" fontId="64" fillId="0" borderId="0" xfId="373" applyNumberFormat="1" applyFont="1" applyFill="1" applyAlignment="1">
      <alignment horizontal="right" vertical="center" wrapText="1"/>
    </xf>
    <xf numFmtId="169" fontId="64" fillId="0" borderId="0" xfId="282" applyNumberFormat="1" applyFont="1" applyFill="1" applyAlignment="1">
      <alignment horizontal="right" vertical="center" wrapText="1"/>
    </xf>
    <xf numFmtId="0" fontId="38" fillId="0" borderId="0" xfId="0" applyFont="1" applyFill="1" applyAlignment="1">
      <alignment horizontal="right"/>
    </xf>
    <xf numFmtId="0" fontId="22" fillId="0" borderId="12" xfId="0" applyFont="1" applyFill="1" applyBorder="1" applyAlignment="1"/>
    <xf numFmtId="0" fontId="64" fillId="0" borderId="0" xfId="0" applyFont="1" applyFill="1" applyBorder="1" applyAlignment="1">
      <alignment horizontal="center"/>
    </xf>
    <xf numFmtId="0" fontId="38" fillId="0" borderId="0" xfId="0" applyFont="1" applyFill="1" applyBorder="1" applyAlignment="1">
      <alignment horizontal="left"/>
    </xf>
    <xf numFmtId="49" fontId="30" fillId="0" borderId="0" xfId="0" applyNumberFormat="1" applyFont="1" applyFill="1" applyBorder="1" applyAlignment="1">
      <alignment horizontal="center" vertical="center" wrapText="1"/>
    </xf>
    <xf numFmtId="49" fontId="38" fillId="0" borderId="0" xfId="0" applyNumberFormat="1" applyFont="1" applyFill="1" applyBorder="1" applyAlignment="1">
      <alignment horizontal="left" vertical="center" wrapText="1"/>
    </xf>
    <xf numFmtId="169" fontId="64" fillId="25" borderId="0" xfId="373" applyNumberFormat="1" applyFont="1" applyFill="1" applyAlignment="1">
      <alignment horizontal="right" vertical="center" wrapText="1"/>
    </xf>
    <xf numFmtId="169" fontId="38" fillId="0" borderId="0" xfId="373" applyNumberFormat="1" applyFont="1" applyFill="1" applyAlignment="1">
      <alignment horizontal="right" vertical="center" wrapText="1"/>
    </xf>
    <xf numFmtId="169" fontId="69" fillId="0" borderId="0" xfId="282" applyNumberFormat="1" applyFont="1" applyFill="1" applyAlignment="1">
      <alignment horizontal="right" vertical="center" wrapText="1"/>
    </xf>
    <xf numFmtId="169" fontId="64" fillId="27" borderId="0" xfId="179" applyNumberFormat="1" applyFont="1" applyFill="1" applyAlignment="1">
      <alignment horizontal="right" wrapText="1"/>
    </xf>
    <xf numFmtId="49" fontId="64" fillId="27" borderId="0" xfId="0" applyNumberFormat="1" applyFont="1" applyFill="1" applyBorder="1" applyAlignment="1">
      <alignment horizontal="center" wrapText="1"/>
    </xf>
    <xf numFmtId="169" fontId="64" fillId="27" borderId="0" xfId="373" applyNumberFormat="1" applyFont="1" applyFill="1" applyAlignment="1">
      <alignment horizontal="right" vertical="center" wrapText="1"/>
    </xf>
    <xf numFmtId="169" fontId="64" fillId="27" borderId="0" xfId="282" applyNumberFormat="1" applyFont="1" applyFill="1" applyAlignment="1">
      <alignment horizontal="right" vertical="center" wrapText="1"/>
    </xf>
    <xf numFmtId="169" fontId="0" fillId="0" borderId="0" xfId="0" applyNumberFormat="1" applyFill="1"/>
    <xf numFmtId="167" fontId="62" fillId="0" borderId="0" xfId="176" applyNumberFormat="1"/>
    <xf numFmtId="0" fontId="64" fillId="0" borderId="10" xfId="215" applyFont="1" applyFill="1" applyBorder="1" applyAlignment="1">
      <alignment horizontal="center" vertical="center" wrapText="1"/>
    </xf>
    <xf numFmtId="0" fontId="64" fillId="0" borderId="10" xfId="220" applyFont="1" applyFill="1" applyBorder="1" applyAlignment="1">
      <alignment horizontal="center" vertical="center" wrapText="1"/>
    </xf>
    <xf numFmtId="167" fontId="64" fillId="0" borderId="0" xfId="215" applyNumberFormat="1" applyFont="1" applyFill="1"/>
    <xf numFmtId="167" fontId="38" fillId="0" borderId="0" xfId="215" applyNumberFormat="1" applyFont="1" applyFill="1"/>
    <xf numFmtId="167" fontId="70" fillId="0" borderId="0" xfId="215" applyNumberFormat="1" applyFont="1" applyFill="1"/>
    <xf numFmtId="167" fontId="96" fillId="0" borderId="0" xfId="215" applyNumberFormat="1" applyFont="1" applyFill="1"/>
    <xf numFmtId="167" fontId="88" fillId="0" borderId="0" xfId="215" applyNumberFormat="1" applyFont="1" applyFill="1"/>
    <xf numFmtId="0" fontId="25" fillId="0" borderId="0" xfId="215" applyFont="1" applyAlignment="1">
      <alignment horizontal="left"/>
    </xf>
    <xf numFmtId="0" fontId="25" fillId="0" borderId="0" xfId="215" applyFont="1" applyAlignment="1">
      <alignment vertical="center"/>
    </xf>
    <xf numFmtId="0" fontId="64" fillId="0" borderId="10" xfId="215" applyFont="1" applyFill="1" applyBorder="1" applyAlignment="1">
      <alignment horizontal="center" vertical="center" wrapText="1"/>
    </xf>
    <xf numFmtId="0" fontId="64" fillId="0" borderId="11" xfId="215" applyFont="1" applyFill="1" applyBorder="1" applyAlignment="1">
      <alignment horizontal="center" vertical="center" wrapText="1"/>
    </xf>
    <xf numFmtId="0" fontId="64" fillId="0" borderId="10" xfId="215" applyFont="1" applyFill="1" applyBorder="1" applyAlignment="1">
      <alignment horizontal="center" vertical="center"/>
    </xf>
    <xf numFmtId="167" fontId="64" fillId="0" borderId="0" xfId="215" applyNumberFormat="1" applyFont="1" applyFill="1"/>
    <xf numFmtId="166" fontId="64" fillId="0" borderId="0" xfId="215" applyNumberFormat="1" applyFont="1" applyFill="1"/>
    <xf numFmtId="0" fontId="64" fillId="0" borderId="5" xfId="215" applyFont="1" applyFill="1" applyBorder="1" applyAlignment="1">
      <alignment horizontal="center" vertical="center" wrapText="1"/>
    </xf>
    <xf numFmtId="166" fontId="73" fillId="0" borderId="0" xfId="215" applyNumberFormat="1" applyFont="1" applyFill="1"/>
    <xf numFmtId="166" fontId="70" fillId="0" borderId="0" xfId="215" applyNumberFormat="1" applyFont="1" applyFill="1"/>
    <xf numFmtId="167" fontId="65" fillId="0" borderId="0" xfId="215" applyNumberFormat="1" applyFont="1" applyFill="1" applyAlignment="1">
      <alignment horizontal="right"/>
    </xf>
    <xf numFmtId="166" fontId="65" fillId="0" borderId="0" xfId="215" applyNumberFormat="1" applyFont="1" applyBorder="1"/>
    <xf numFmtId="167" fontId="38" fillId="0" borderId="0" xfId="215" applyNumberFormat="1" applyFont="1" applyFill="1"/>
    <xf numFmtId="0" fontId="30" fillId="0" borderId="0" xfId="215" applyFont="1" applyFill="1" applyAlignment="1">
      <alignment horizontal="left"/>
    </xf>
    <xf numFmtId="0" fontId="23" fillId="0" borderId="0" xfId="215" applyFont="1" applyFill="1"/>
    <xf numFmtId="0" fontId="23" fillId="0" borderId="0" xfId="215" applyFont="1"/>
    <xf numFmtId="165" fontId="23" fillId="0" borderId="0" xfId="215" applyNumberFormat="1" applyFont="1" applyFill="1"/>
    <xf numFmtId="167" fontId="23" fillId="0" borderId="0" xfId="215" applyNumberFormat="1" applyFont="1" applyAlignment="1">
      <alignment vertical="center"/>
    </xf>
    <xf numFmtId="167" fontId="23" fillId="0" borderId="0" xfId="215" applyNumberFormat="1" applyFont="1"/>
    <xf numFmtId="0" fontId="28" fillId="0" borderId="0" xfId="215" applyFont="1" applyFill="1" applyAlignment="1">
      <alignment horizontal="left"/>
    </xf>
    <xf numFmtId="0" fontId="64" fillId="0" borderId="14" xfId="215" applyFont="1" applyFill="1" applyBorder="1" applyAlignment="1">
      <alignment horizontal="center" vertical="center" wrapText="1"/>
    </xf>
    <xf numFmtId="180" fontId="64" fillId="0" borderId="0" xfId="215" applyNumberFormat="1" applyFont="1" applyFill="1"/>
    <xf numFmtId="0" fontId="30" fillId="0" borderId="15" xfId="215" applyFont="1" applyFill="1" applyBorder="1" applyAlignment="1">
      <alignment vertical="center"/>
    </xf>
    <xf numFmtId="49" fontId="64" fillId="0" borderId="11" xfId="215" applyNumberFormat="1" applyFont="1" applyFill="1" applyBorder="1" applyAlignment="1">
      <alignment horizontal="center" vertical="center" wrapText="1"/>
    </xf>
    <xf numFmtId="167" fontId="23" fillId="0" borderId="0" xfId="215" applyNumberFormat="1" applyFont="1" applyFill="1" applyAlignment="1">
      <alignment vertical="center"/>
    </xf>
    <xf numFmtId="0" fontId="64" fillId="0" borderId="10" xfId="215" applyNumberFormat="1" applyFont="1" applyFill="1" applyBorder="1" applyAlignment="1">
      <alignment horizontal="center" vertical="center" wrapText="1"/>
    </xf>
    <xf numFmtId="0" fontId="24" fillId="0" borderId="0" xfId="215" applyFont="1" applyFill="1"/>
    <xf numFmtId="0" fontId="64" fillId="0" borderId="10" xfId="215" applyFont="1" applyFill="1" applyBorder="1" applyAlignment="1">
      <alignment horizontal="center" vertical="center" wrapText="1"/>
    </xf>
    <xf numFmtId="0" fontId="64" fillId="0" borderId="10" xfId="215" applyFont="1" applyFill="1" applyBorder="1" applyAlignment="1">
      <alignment horizontal="center" vertical="center" wrapText="1"/>
    </xf>
    <xf numFmtId="0" fontId="64" fillId="0" borderId="10" xfId="215" applyFont="1" applyFill="1" applyBorder="1" applyAlignment="1">
      <alignment horizontal="center" vertical="center"/>
    </xf>
    <xf numFmtId="0" fontId="64" fillId="0" borderId="10" xfId="220" applyFont="1" applyFill="1" applyBorder="1" applyAlignment="1">
      <alignment horizontal="center" vertical="center" wrapText="1"/>
    </xf>
    <xf numFmtId="1" fontId="70" fillId="0" borderId="0" xfId="219" applyNumberFormat="1" applyFont="1" applyFill="1" applyBorder="1" applyAlignment="1">
      <alignment vertical="center" wrapText="1"/>
    </xf>
    <xf numFmtId="1" fontId="70" fillId="0" borderId="0" xfId="0" applyNumberFormat="1" applyFont="1" applyBorder="1" applyAlignment="1">
      <alignment vertical="center"/>
    </xf>
    <xf numFmtId="166" fontId="70" fillId="0" borderId="0" xfId="219" applyNumberFormat="1" applyFont="1" applyFill="1" applyBorder="1" applyAlignment="1">
      <alignment vertical="center" wrapText="1"/>
    </xf>
    <xf numFmtId="166" fontId="70" fillId="0" borderId="0" xfId="0" applyNumberFormat="1" applyFont="1" applyBorder="1" applyAlignment="1">
      <alignment vertical="center"/>
    </xf>
    <xf numFmtId="166" fontId="73" fillId="0" borderId="0" xfId="219" applyNumberFormat="1" applyFont="1" applyFill="1" applyBorder="1" applyAlignment="1">
      <alignment vertical="center" wrapText="1"/>
    </xf>
    <xf numFmtId="167" fontId="64" fillId="0" borderId="0" xfId="219" applyNumberFormat="1" applyFont="1" applyFill="1" applyBorder="1" applyAlignment="1">
      <alignment vertical="center" wrapText="1"/>
    </xf>
    <xf numFmtId="167" fontId="38" fillId="0" borderId="0" xfId="220" applyNumberFormat="1" applyFont="1" applyFill="1"/>
    <xf numFmtId="183" fontId="64" fillId="0" borderId="0" xfId="220" applyNumberFormat="1" applyFont="1" applyFill="1"/>
    <xf numFmtId="0" fontId="23" fillId="0" borderId="0" xfId="215" applyFont="1" applyBorder="1"/>
    <xf numFmtId="167" fontId="38" fillId="0" borderId="0" xfId="219" applyNumberFormat="1" applyFont="1" applyFill="1" applyBorder="1" applyAlignment="1">
      <alignment vertical="center" wrapText="1"/>
    </xf>
    <xf numFmtId="183" fontId="38" fillId="0" borderId="0" xfId="220" applyNumberFormat="1" applyFont="1" applyFill="1"/>
    <xf numFmtId="180" fontId="64" fillId="0" borderId="0" xfId="220" applyNumberFormat="1" applyFont="1" applyFill="1"/>
    <xf numFmtId="49" fontId="38" fillId="0" borderId="0" xfId="0" applyNumberFormat="1" applyFont="1" applyFill="1" applyBorder="1" applyAlignment="1">
      <alignment horizontal="right" vertical="center" wrapText="1"/>
    </xf>
    <xf numFmtId="1" fontId="38" fillId="0" borderId="0" xfId="0" applyNumberFormat="1" applyFont="1" applyFill="1" applyBorder="1" applyAlignment="1">
      <alignment horizontal="right" vertical="center" wrapText="1"/>
    </xf>
    <xf numFmtId="183" fontId="64" fillId="0" borderId="0" xfId="619" applyNumberFormat="1" applyFont="1" applyFill="1"/>
    <xf numFmtId="183" fontId="64" fillId="0" borderId="0" xfId="619" applyNumberFormat="1" applyFont="1" applyFill="1"/>
    <xf numFmtId="183" fontId="64" fillId="0" borderId="0" xfId="619" applyNumberFormat="1" applyFont="1" applyFill="1"/>
    <xf numFmtId="183" fontId="64" fillId="0" borderId="0" xfId="619" applyNumberFormat="1" applyFont="1" applyFill="1"/>
    <xf numFmtId="183" fontId="64" fillId="0" borderId="0" xfId="619" applyNumberFormat="1" applyFont="1" applyFill="1"/>
    <xf numFmtId="183" fontId="64" fillId="0" borderId="0" xfId="619" applyNumberFormat="1" applyFont="1" applyFill="1"/>
    <xf numFmtId="183" fontId="64" fillId="0" borderId="0" xfId="619" applyNumberFormat="1" applyFont="1" applyFill="1"/>
    <xf numFmtId="183" fontId="64" fillId="0" borderId="0" xfId="619" applyNumberFormat="1" applyFont="1" applyFill="1"/>
    <xf numFmtId="183" fontId="64" fillId="0" borderId="0" xfId="619" applyNumberFormat="1" applyFont="1" applyFill="1"/>
    <xf numFmtId="183" fontId="64" fillId="0" borderId="0" xfId="619" applyNumberFormat="1" applyFont="1" applyFill="1"/>
    <xf numFmtId="183" fontId="64" fillId="0" borderId="0" xfId="619" applyNumberFormat="1" applyFont="1" applyFill="1"/>
    <xf numFmtId="0" fontId="64" fillId="0" borderId="10" xfId="215" applyFont="1" applyFill="1" applyBorder="1" applyAlignment="1">
      <alignment horizontal="center" vertical="center"/>
    </xf>
    <xf numFmtId="0" fontId="137" fillId="0" borderId="0" xfId="0" applyFont="1" applyFill="1"/>
    <xf numFmtId="167" fontId="137" fillId="0" borderId="0" xfId="0" applyNumberFormat="1" applyFont="1" applyFill="1"/>
    <xf numFmtId="49" fontId="38" fillId="0" borderId="12" xfId="212" applyNumberFormat="1" applyFont="1" applyFill="1" applyBorder="1" applyAlignment="1">
      <alignment horizontal="right" wrapText="1"/>
    </xf>
    <xf numFmtId="180" fontId="64" fillId="0" borderId="0" xfId="0" applyNumberFormat="1" applyFont="1"/>
    <xf numFmtId="183" fontId="64" fillId="0" borderId="0" xfId="619" applyNumberFormat="1" applyFont="1" applyFill="1"/>
    <xf numFmtId="0" fontId="64" fillId="0" borderId="10" xfId="215" applyFont="1" applyFill="1" applyBorder="1" applyAlignment="1">
      <alignment horizontal="center" vertical="center"/>
    </xf>
    <xf numFmtId="166" fontId="100" fillId="0" borderId="0" xfId="214" applyNumberFormat="1" applyFont="1" applyFill="1" applyBorder="1" applyAlignment="1">
      <alignment horizontal="right" wrapText="1"/>
    </xf>
    <xf numFmtId="166" fontId="138" fillId="0" borderId="0" xfId="214" applyNumberFormat="1" applyFont="1" applyFill="1" applyBorder="1" applyAlignment="1">
      <alignment horizontal="right" wrapText="1"/>
    </xf>
    <xf numFmtId="1" fontId="138" fillId="0" borderId="0" xfId="214" applyNumberFormat="1" applyFont="1" applyFill="1" applyBorder="1" applyAlignment="1">
      <alignment horizontal="right" wrapText="1"/>
    </xf>
    <xf numFmtId="166" fontId="70" fillId="0" borderId="0" xfId="215" applyNumberFormat="1" applyFont="1" applyFill="1" applyBorder="1" applyAlignment="1"/>
    <xf numFmtId="0" fontId="23" fillId="0" borderId="0" xfId="215" applyFont="1" applyFill="1" applyAlignment="1">
      <alignment horizontal="left"/>
    </xf>
    <xf numFmtId="166" fontId="64" fillId="0" borderId="0" xfId="215" applyNumberFormat="1" applyFont="1" applyFill="1" applyBorder="1" applyAlignment="1"/>
    <xf numFmtId="166" fontId="38" fillId="0" borderId="0" xfId="0" applyNumberFormat="1" applyFont="1"/>
    <xf numFmtId="166" fontId="64" fillId="0" borderId="0" xfId="0" applyNumberFormat="1" applyFont="1"/>
    <xf numFmtId="166" fontId="70" fillId="0" borderId="0" xfId="0" applyNumberFormat="1" applyFont="1"/>
    <xf numFmtId="166" fontId="73" fillId="0" borderId="0" xfId="0" applyNumberFormat="1" applyFont="1"/>
    <xf numFmtId="1" fontId="70" fillId="0" borderId="0" xfId="0" applyNumberFormat="1" applyFont="1"/>
    <xf numFmtId="1" fontId="64" fillId="0" borderId="0" xfId="0" applyNumberFormat="1" applyFont="1"/>
    <xf numFmtId="0" fontId="64" fillId="0" borderId="10" xfId="215" applyFont="1" applyFill="1" applyBorder="1" applyAlignment="1">
      <alignment horizontal="center" vertical="center" wrapText="1"/>
    </xf>
    <xf numFmtId="0" fontId="64" fillId="0" borderId="10" xfId="215" applyFont="1" applyFill="1" applyBorder="1" applyAlignment="1">
      <alignment horizontal="center" vertical="center"/>
    </xf>
    <xf numFmtId="167" fontId="62" fillId="0" borderId="0" xfId="0" applyNumberFormat="1" applyFont="1" applyFill="1"/>
    <xf numFmtId="0" fontId="64" fillId="0" borderId="10" xfId="215" applyFont="1" applyFill="1" applyBorder="1" applyAlignment="1">
      <alignment horizontal="center" vertical="center"/>
    </xf>
    <xf numFmtId="0" fontId="64" fillId="0" borderId="11" xfId="215" applyFont="1" applyFill="1" applyBorder="1" applyAlignment="1">
      <alignment horizontal="center" vertical="center"/>
    </xf>
    <xf numFmtId="49" fontId="30" fillId="0" borderId="0" xfId="0" applyNumberFormat="1" applyFont="1" applyFill="1" applyAlignment="1">
      <alignment horizontal="left" vertical="center" wrapText="1"/>
    </xf>
    <xf numFmtId="180" fontId="64" fillId="0" borderId="0" xfId="0" applyNumberFormat="1" applyFont="1" applyFill="1"/>
    <xf numFmtId="166" fontId="0" fillId="0" borderId="0" xfId="0" applyNumberFormat="1" applyFill="1"/>
    <xf numFmtId="166" fontId="62" fillId="0" borderId="0" xfId="0" applyNumberFormat="1" applyFont="1" applyFill="1"/>
    <xf numFmtId="167" fontId="139" fillId="0" borderId="0" xfId="215" applyNumberFormat="1" applyFont="1" applyFill="1" applyAlignment="1">
      <alignment horizontal="right"/>
    </xf>
    <xf numFmtId="180" fontId="114" fillId="0" borderId="0" xfId="215" applyNumberFormat="1" applyFont="1" applyFill="1"/>
    <xf numFmtId="0" fontId="114" fillId="0" borderId="0" xfId="176" applyFont="1"/>
    <xf numFmtId="1" fontId="38" fillId="0" borderId="0" xfId="176" applyNumberFormat="1" applyFont="1"/>
    <xf numFmtId="0" fontId="30" fillId="0" borderId="0" xfId="176" applyFont="1" applyFill="1" applyAlignment="1"/>
    <xf numFmtId="0" fontId="64" fillId="0" borderId="11" xfId="217" quotePrefix="1" applyFont="1" applyFill="1" applyBorder="1" applyAlignment="1">
      <alignment horizontal="center" vertical="center"/>
    </xf>
    <xf numFmtId="0" fontId="62" fillId="0" borderId="0" xfId="176" applyFont="1" applyFill="1"/>
    <xf numFmtId="167" fontId="62" fillId="0" borderId="0" xfId="176" applyNumberFormat="1" applyFont="1" applyAlignment="1">
      <alignment horizontal="left"/>
    </xf>
    <xf numFmtId="166" fontId="70" fillId="0" borderId="0" xfId="0" applyNumberFormat="1" applyFont="1" applyFill="1" applyBorder="1" applyAlignment="1">
      <alignment vertical="center"/>
    </xf>
    <xf numFmtId="165" fontId="23" fillId="0" borderId="0" xfId="217" applyNumberFormat="1" applyFont="1" applyFill="1"/>
    <xf numFmtId="1" fontId="70" fillId="0" borderId="0" xfId="0" applyNumberFormat="1" applyFont="1" applyFill="1" applyBorder="1" applyAlignment="1">
      <alignment vertical="center"/>
    </xf>
    <xf numFmtId="167" fontId="0" fillId="0" borderId="0" xfId="0" applyNumberFormat="1" applyFill="1"/>
    <xf numFmtId="183" fontId="0" fillId="0" borderId="0" xfId="0" applyNumberFormat="1" applyFill="1"/>
    <xf numFmtId="167" fontId="38" fillId="0" borderId="0" xfId="215" applyNumberFormat="1" applyFont="1" applyFill="1" applyBorder="1" applyAlignment="1">
      <alignment vertical="center"/>
    </xf>
    <xf numFmtId="1" fontId="70" fillId="0" borderId="0" xfId="215" applyNumberFormat="1" applyFont="1" applyFill="1" applyBorder="1" applyAlignment="1"/>
    <xf numFmtId="166" fontId="73" fillId="0" borderId="0" xfId="215" applyNumberFormat="1" applyFont="1" applyFill="1" applyBorder="1" applyAlignment="1">
      <alignment vertical="center"/>
    </xf>
    <xf numFmtId="0" fontId="26" fillId="0" borderId="0" xfId="215" applyFont="1" applyFill="1" applyAlignment="1">
      <alignment horizontal="right"/>
    </xf>
    <xf numFmtId="0" fontId="23" fillId="0" borderId="0" xfId="215" applyFont="1" applyFill="1" applyAlignment="1">
      <alignment horizontal="right"/>
    </xf>
    <xf numFmtId="1" fontId="70" fillId="0" borderId="0" xfId="215" applyNumberFormat="1" applyFont="1" applyFill="1" applyBorder="1" applyAlignment="1">
      <alignment horizontal="right"/>
    </xf>
    <xf numFmtId="0" fontId="23" fillId="0" borderId="0" xfId="219" applyFont="1" applyFill="1"/>
    <xf numFmtId="0" fontId="22" fillId="0" borderId="0" xfId="577" applyFont="1" applyFill="1"/>
    <xf numFmtId="1" fontId="70" fillId="0" borderId="0" xfId="176" applyNumberFormat="1" applyFont="1" applyFill="1" applyBorder="1"/>
    <xf numFmtId="0" fontId="30" fillId="27" borderId="0" xfId="0" applyFont="1" applyFill="1"/>
    <xf numFmtId="0" fontId="118" fillId="27" borderId="0" xfId="0" applyFont="1" applyFill="1"/>
    <xf numFmtId="0" fontId="140" fillId="0" borderId="0" xfId="215" applyFont="1" applyFill="1" applyAlignment="1">
      <alignment horizontal="left"/>
    </xf>
    <xf numFmtId="0" fontId="140" fillId="0" borderId="0" xfId="215" applyFont="1" applyFill="1"/>
    <xf numFmtId="0" fontId="140" fillId="0" borderId="0" xfId="215" applyFont="1" applyFill="1" applyAlignment="1">
      <alignment vertical="center"/>
    </xf>
    <xf numFmtId="49" fontId="140" fillId="0" borderId="0" xfId="174" applyNumberFormat="1" applyFont="1" applyFill="1"/>
    <xf numFmtId="0" fontId="140" fillId="0" borderId="0" xfId="174" applyFont="1" applyFill="1"/>
    <xf numFmtId="0" fontId="140" fillId="0" borderId="0" xfId="174" applyFont="1"/>
    <xf numFmtId="0" fontId="140" fillId="0" borderId="0" xfId="174" applyFont="1" applyBorder="1"/>
    <xf numFmtId="0" fontId="64" fillId="0" borderId="10" xfId="215" applyFont="1" applyFill="1" applyBorder="1" applyAlignment="1">
      <alignment horizontal="center" vertical="center"/>
    </xf>
    <xf numFmtId="0" fontId="64" fillId="0" borderId="10" xfId="220" applyFont="1" applyFill="1" applyBorder="1" applyAlignment="1">
      <alignment horizontal="center" vertical="center" wrapText="1"/>
    </xf>
    <xf numFmtId="49" fontId="64" fillId="26" borderId="30" xfId="174" applyNumberFormat="1" applyFont="1" applyFill="1" applyBorder="1" applyAlignment="1">
      <alignment horizontal="center" vertical="center" wrapText="1"/>
    </xf>
    <xf numFmtId="49" fontId="30" fillId="0" borderId="0" xfId="0" applyNumberFormat="1" applyFont="1" applyFill="1" applyAlignment="1">
      <alignment horizontal="left" vertical="center" wrapText="1"/>
    </xf>
    <xf numFmtId="183" fontId="64" fillId="0" borderId="0" xfId="577" applyNumberFormat="1" applyFont="1" applyFill="1" applyBorder="1" applyAlignment="1">
      <alignment horizontal="right" wrapText="1"/>
    </xf>
    <xf numFmtId="183" fontId="38" fillId="0" borderId="0" xfId="577" applyNumberFormat="1" applyFont="1" applyFill="1" applyBorder="1" applyAlignment="1">
      <alignment horizontal="right" wrapText="1"/>
    </xf>
    <xf numFmtId="183" fontId="64" fillId="0" borderId="29" xfId="577" applyNumberFormat="1" applyFont="1" applyFill="1" applyBorder="1" applyAlignment="1">
      <alignment horizontal="right" vertical="center" wrapText="1"/>
    </xf>
    <xf numFmtId="183" fontId="38" fillId="0" borderId="29" xfId="577" applyNumberFormat="1" applyFont="1" applyFill="1" applyBorder="1" applyAlignment="1">
      <alignment horizontal="right" wrapText="1"/>
    </xf>
    <xf numFmtId="183" fontId="64" fillId="0" borderId="29" xfId="577" applyNumberFormat="1" applyFont="1" applyFill="1" applyBorder="1" applyAlignment="1">
      <alignment horizontal="right" wrapText="1"/>
    </xf>
    <xf numFmtId="183" fontId="64" fillId="0" borderId="0" xfId="577" applyNumberFormat="1" applyFont="1" applyFill="1" applyBorder="1" applyAlignment="1">
      <alignment horizontal="right" vertical="center" wrapText="1"/>
    </xf>
    <xf numFmtId="0" fontId="22" fillId="0" borderId="0" xfId="577" applyFont="1" applyFill="1"/>
    <xf numFmtId="166" fontId="65" fillId="0" borderId="0" xfId="215" applyNumberFormat="1" applyFont="1" applyFill="1" applyBorder="1"/>
    <xf numFmtId="0" fontId="111" fillId="0" borderId="0" xfId="220" applyFont="1" applyFill="1"/>
    <xf numFmtId="167" fontId="111" fillId="0" borderId="0" xfId="220" applyNumberFormat="1" applyFont="1" applyFill="1"/>
    <xf numFmtId="0" fontId="114" fillId="0" borderId="0" xfId="0" applyFont="1"/>
    <xf numFmtId="183" fontId="64" fillId="0" borderId="0" xfId="0" applyNumberFormat="1" applyFont="1" applyFill="1" applyBorder="1" applyAlignment="1">
      <alignment horizontal="right"/>
    </xf>
    <xf numFmtId="0" fontId="111" fillId="0" borderId="0" xfId="577" applyFont="1" applyFill="1"/>
    <xf numFmtId="49" fontId="64" fillId="26" borderId="13" xfId="174" applyNumberFormat="1" applyFont="1" applyFill="1" applyBorder="1" applyAlignment="1">
      <alignment horizontal="center" vertical="center" wrapText="1"/>
    </xf>
    <xf numFmtId="49" fontId="64" fillId="26" borderId="41" xfId="174" applyNumberFormat="1" applyFont="1" applyFill="1" applyBorder="1" applyAlignment="1">
      <alignment horizontal="center" vertical="center" wrapText="1"/>
    </xf>
    <xf numFmtId="183" fontId="64" fillId="0" borderId="0" xfId="619" applyNumberFormat="1" applyFont="1" applyFill="1"/>
    <xf numFmtId="49" fontId="64" fillId="26" borderId="10" xfId="174" applyNumberFormat="1" applyFont="1" applyFill="1" applyBorder="1" applyAlignment="1">
      <alignment horizontal="center" vertical="center" wrapText="1"/>
    </xf>
    <xf numFmtId="49" fontId="64" fillId="26" borderId="23" xfId="174" applyNumberFormat="1" applyFont="1" applyFill="1" applyBorder="1" applyAlignment="1">
      <alignment horizontal="center" vertical="center" wrapText="1"/>
    </xf>
    <xf numFmtId="49" fontId="64" fillId="26" borderId="17" xfId="174" applyNumberFormat="1" applyFont="1" applyFill="1" applyBorder="1" applyAlignment="1">
      <alignment horizontal="center" vertical="center" wrapText="1"/>
    </xf>
    <xf numFmtId="183" fontId="64" fillId="0" borderId="0" xfId="619" applyNumberFormat="1" applyFont="1" applyFill="1"/>
    <xf numFmtId="183" fontId="38" fillId="0" borderId="0" xfId="619" applyNumberFormat="1" applyFont="1" applyFill="1"/>
    <xf numFmtId="0" fontId="38" fillId="0" borderId="0" xfId="0" applyFont="1" applyFill="1" applyBorder="1" applyAlignment="1">
      <alignment horizontal="right"/>
    </xf>
    <xf numFmtId="0" fontId="64" fillId="0" borderId="0" xfId="0" applyFont="1" applyFill="1" applyBorder="1" applyAlignment="1">
      <alignment horizontal="right"/>
    </xf>
    <xf numFmtId="183" fontId="64" fillId="0" borderId="0" xfId="619" applyNumberFormat="1" applyFont="1" applyFill="1"/>
    <xf numFmtId="167" fontId="64" fillId="0" borderId="0" xfId="187" applyNumberFormat="1" applyFont="1" applyFill="1" applyBorder="1" applyAlignment="1">
      <alignment horizontal="right" wrapText="1"/>
    </xf>
    <xf numFmtId="183" fontId="64" fillId="0" borderId="0" xfId="577" applyNumberFormat="1" applyFont="1" applyFill="1" applyBorder="1" applyAlignment="1">
      <alignment horizontal="right" wrapText="1"/>
    </xf>
    <xf numFmtId="183" fontId="38" fillId="0" borderId="0" xfId="577" applyNumberFormat="1" applyFont="1" applyFill="1" applyBorder="1" applyAlignment="1">
      <alignment horizontal="right" wrapText="1"/>
    </xf>
    <xf numFmtId="183" fontId="64" fillId="0" borderId="0" xfId="577" applyNumberFormat="1" applyFont="1" applyFill="1" applyBorder="1" applyAlignment="1">
      <alignment horizontal="right" vertical="center" wrapText="1"/>
    </xf>
    <xf numFmtId="169" fontId="38" fillId="0" borderId="0" xfId="373" applyNumberFormat="1" applyFont="1" applyFill="1" applyAlignment="1">
      <alignment horizontal="right" vertical="top" wrapText="1"/>
    </xf>
    <xf numFmtId="169" fontId="38" fillId="0" borderId="0" xfId="0" applyNumberFormat="1" applyFont="1" applyFill="1" applyAlignment="1">
      <alignment horizontal="right" vertical="top" wrapText="1"/>
    </xf>
    <xf numFmtId="169" fontId="64" fillId="0" borderId="0" xfId="0" applyNumberFormat="1" applyFont="1"/>
    <xf numFmtId="183" fontId="0" fillId="0" borderId="0" xfId="0" applyNumberFormat="1" applyBorder="1"/>
    <xf numFmtId="0" fontId="38" fillId="0" borderId="65" xfId="215" applyNumberFormat="1" applyFont="1" applyFill="1" applyBorder="1" applyAlignment="1">
      <alignment horizontal="left"/>
    </xf>
    <xf numFmtId="169" fontId="64" fillId="0" borderId="0" xfId="187" applyNumberFormat="1" applyFont="1" applyFill="1" applyBorder="1" applyAlignment="1">
      <alignment horizontal="right" wrapText="1"/>
    </xf>
    <xf numFmtId="0" fontId="64" fillId="0" borderId="65" xfId="215" applyNumberFormat="1" applyFont="1" applyFill="1" applyBorder="1" applyAlignment="1">
      <alignment horizontal="left"/>
    </xf>
    <xf numFmtId="0" fontId="38" fillId="0" borderId="0" xfId="0" applyFont="1" applyBorder="1" applyAlignment="1">
      <alignment horizontal="center" vertical="center"/>
    </xf>
    <xf numFmtId="180" fontId="101" fillId="0" borderId="0" xfId="0" applyNumberFormat="1" applyFont="1"/>
    <xf numFmtId="180" fontId="62" fillId="0" borderId="0" xfId="0" applyNumberFormat="1" applyFont="1"/>
    <xf numFmtId="0" fontId="23" fillId="0" borderId="0" xfId="215" applyFont="1" applyAlignment="1">
      <alignment horizontal="left"/>
    </xf>
    <xf numFmtId="0" fontId="64" fillId="0" borderId="10" xfId="215" applyFont="1" applyFill="1" applyBorder="1" applyAlignment="1">
      <alignment horizontal="center" vertical="center" wrapText="1"/>
    </xf>
    <xf numFmtId="0" fontId="23" fillId="0" borderId="0" xfId="215" applyFont="1" applyAlignment="1">
      <alignment horizontal="left" wrapText="1"/>
    </xf>
    <xf numFmtId="0" fontId="62" fillId="0" borderId="0" xfId="0" applyFont="1" applyAlignment="1"/>
    <xf numFmtId="0" fontId="64" fillId="0" borderId="11" xfId="215" applyFont="1" applyFill="1" applyBorder="1" applyAlignment="1">
      <alignment horizontal="center" vertical="center"/>
    </xf>
    <xf numFmtId="49" fontId="64" fillId="0" borderId="0" xfId="215" applyNumberFormat="1" applyFont="1" applyFill="1" applyBorder="1" applyAlignment="1">
      <alignment horizontal="left"/>
    </xf>
    <xf numFmtId="0" fontId="23" fillId="0" borderId="0" xfId="215" applyFont="1" applyFill="1" applyAlignment="1">
      <alignment horizontal="left"/>
    </xf>
    <xf numFmtId="180" fontId="112" fillId="0" borderId="0" xfId="1430" applyNumberFormat="1" applyFont="1"/>
    <xf numFmtId="0" fontId="64" fillId="0" borderId="0" xfId="0" applyFont="1" applyFill="1" applyBorder="1" applyAlignment="1">
      <alignment wrapText="1"/>
    </xf>
    <xf numFmtId="180" fontId="91" fillId="0" borderId="0" xfId="0" applyNumberFormat="1" applyFont="1"/>
    <xf numFmtId="180" fontId="24" fillId="0" borderId="0" xfId="0" applyNumberFormat="1" applyFont="1"/>
    <xf numFmtId="0" fontId="23" fillId="0" borderId="0" xfId="215" applyFont="1" applyAlignment="1">
      <alignment horizontal="left"/>
    </xf>
    <xf numFmtId="0" fontId="64" fillId="0" borderId="12" xfId="0" applyFont="1" applyFill="1" applyBorder="1" applyAlignment="1"/>
    <xf numFmtId="0" fontId="23" fillId="0" borderId="0" xfId="215" applyFont="1" applyFill="1" applyAlignment="1">
      <alignment horizontal="left"/>
    </xf>
    <xf numFmtId="49" fontId="23" fillId="0" borderId="0" xfId="282" applyNumberFormat="1" applyFont="1" applyFill="1" applyBorder="1" applyAlignment="1">
      <alignment horizontal="left"/>
    </xf>
    <xf numFmtId="0" fontId="111" fillId="0" borderId="0" xfId="174" applyFont="1" applyFill="1" applyAlignment="1">
      <alignment wrapText="1"/>
    </xf>
    <xf numFmtId="0" fontId="23" fillId="0" borderId="0" xfId="174" applyFont="1" applyFill="1" applyAlignment="1">
      <alignment wrapText="1"/>
    </xf>
    <xf numFmtId="0" fontId="20" fillId="0" borderId="0" xfId="174" applyFont="1"/>
    <xf numFmtId="49" fontId="23" fillId="0" borderId="65" xfId="577" applyNumberFormat="1" applyFont="1" applyFill="1" applyBorder="1" applyAlignment="1">
      <alignment horizontal="left"/>
    </xf>
    <xf numFmtId="49" fontId="23" fillId="0" borderId="0" xfId="174" applyNumberFormat="1" applyFont="1" applyFill="1" applyBorder="1" applyAlignment="1"/>
    <xf numFmtId="0" fontId="88" fillId="0" borderId="0" xfId="0" applyFont="1" applyBorder="1" applyAlignment="1">
      <alignment horizontal="left"/>
    </xf>
    <xf numFmtId="0" fontId="88" fillId="0" borderId="0" xfId="0" applyFont="1" applyAlignment="1">
      <alignment horizontal="left"/>
    </xf>
    <xf numFmtId="0" fontId="88" fillId="0" borderId="0" xfId="0" applyFont="1" applyAlignment="1">
      <alignment horizontal="left" vertical="center"/>
    </xf>
    <xf numFmtId="49" fontId="64" fillId="0" borderId="12" xfId="215" applyNumberFormat="1" applyFont="1" applyFill="1" applyBorder="1" applyAlignment="1">
      <alignment horizontal="left" wrapText="1"/>
    </xf>
    <xf numFmtId="49" fontId="112" fillId="0" borderId="0" xfId="177" applyNumberFormat="1" applyFont="1"/>
    <xf numFmtId="49" fontId="64" fillId="0" borderId="65" xfId="215" applyNumberFormat="1" applyFont="1" applyFill="1" applyBorder="1" applyAlignment="1">
      <alignment horizontal="left" wrapText="1"/>
    </xf>
    <xf numFmtId="0" fontId="88" fillId="0" borderId="0" xfId="0" applyFont="1" applyFill="1" applyAlignment="1">
      <alignment horizontal="left" vertical="center"/>
    </xf>
    <xf numFmtId="0" fontId="88" fillId="0" borderId="0" xfId="0" applyFont="1" applyFill="1" applyAlignment="1">
      <alignment horizontal="left" vertical="center" wrapText="1"/>
    </xf>
    <xf numFmtId="49" fontId="112" fillId="0" borderId="0" xfId="177" applyNumberFormat="1" applyFont="1" applyFill="1" applyAlignment="1"/>
    <xf numFmtId="49" fontId="112" fillId="0" borderId="65" xfId="177" applyNumberFormat="1" applyFont="1" applyFill="1" applyBorder="1"/>
    <xf numFmtId="0" fontId="0" fillId="0" borderId="14" xfId="0" applyBorder="1"/>
    <xf numFmtId="0" fontId="0" fillId="0" borderId="17" xfId="0" applyBorder="1"/>
    <xf numFmtId="49" fontId="23" fillId="0" borderId="0" xfId="220" applyNumberFormat="1" applyFont="1" applyFill="1"/>
    <xf numFmtId="167" fontId="73" fillId="0" borderId="0" xfId="215" applyNumberFormat="1" applyFont="1" applyFill="1" applyAlignment="1">
      <alignment horizontal="right" wrapText="1"/>
    </xf>
    <xf numFmtId="0" fontId="114" fillId="0" borderId="0" xfId="0" applyFont="1" applyFill="1" applyAlignment="1">
      <alignment wrapText="1"/>
    </xf>
    <xf numFmtId="0" fontId="114" fillId="0" borderId="0" xfId="0" applyFont="1" applyFill="1"/>
    <xf numFmtId="180" fontId="23" fillId="0" borderId="0" xfId="215" applyNumberFormat="1" applyFont="1" applyAlignment="1">
      <alignment horizontal="left" wrapText="1"/>
    </xf>
    <xf numFmtId="183" fontId="64" fillId="0" borderId="0" xfId="619" applyNumberFormat="1" applyFont="1" applyFill="1" applyAlignment="1">
      <alignment horizontal="right"/>
    </xf>
    <xf numFmtId="0" fontId="137" fillId="0" borderId="0" xfId="0" applyFont="1" applyFill="1" applyBorder="1"/>
    <xf numFmtId="0" fontId="78" fillId="0" borderId="0" xfId="142" quotePrefix="1" applyFont="1" applyAlignment="1" applyProtection="1"/>
    <xf numFmtId="183" fontId="38" fillId="0" borderId="0" xfId="619" applyNumberFormat="1" applyFont="1" applyFill="1" applyAlignment="1">
      <alignment horizontal="right"/>
    </xf>
    <xf numFmtId="183" fontId="64" fillId="0" borderId="0" xfId="215" applyNumberFormat="1" applyFont="1" applyAlignment="1">
      <alignment horizontal="right"/>
    </xf>
    <xf numFmtId="0" fontId="64" fillId="0" borderId="0" xfId="215" applyFont="1" applyFill="1" applyAlignment="1">
      <alignment horizontal="right"/>
    </xf>
    <xf numFmtId="183" fontId="64" fillId="0" borderId="0" xfId="215" applyNumberFormat="1" applyFont="1" applyFill="1" applyAlignment="1">
      <alignment horizontal="right"/>
    </xf>
    <xf numFmtId="166" fontId="73" fillId="0" borderId="0" xfId="215" applyNumberFormat="1" applyFont="1" applyAlignment="1">
      <alignment horizontal="right"/>
    </xf>
    <xf numFmtId="168" fontId="64" fillId="0" borderId="0" xfId="215" applyNumberFormat="1" applyFont="1" applyAlignment="1">
      <alignment horizontal="right"/>
    </xf>
    <xf numFmtId="166" fontId="70" fillId="0" borderId="0" xfId="215" applyNumberFormat="1" applyFont="1" applyAlignment="1">
      <alignment horizontal="right"/>
    </xf>
    <xf numFmtId="0" fontId="64" fillId="0" borderId="0" xfId="215" applyFont="1" applyAlignment="1">
      <alignment horizontal="right"/>
    </xf>
    <xf numFmtId="167" fontId="38" fillId="0" borderId="0" xfId="176" applyNumberFormat="1" applyFont="1" applyFill="1" applyAlignment="1">
      <alignment horizontal="right"/>
    </xf>
    <xf numFmtId="167" fontId="64" fillId="0" borderId="0" xfId="176" applyNumberFormat="1" applyFont="1" applyFill="1" applyAlignment="1">
      <alignment horizontal="right"/>
    </xf>
    <xf numFmtId="167" fontId="64" fillId="0" borderId="0" xfId="176" applyNumberFormat="1" applyFont="1" applyFill="1" applyBorder="1" applyAlignment="1">
      <alignment horizontal="right"/>
    </xf>
    <xf numFmtId="1" fontId="73" fillId="0" borderId="0" xfId="176" applyNumberFormat="1" applyFont="1" applyFill="1" applyAlignment="1">
      <alignment horizontal="right"/>
    </xf>
    <xf numFmtId="166" fontId="73" fillId="0" borderId="0" xfId="176" applyNumberFormat="1" applyFont="1" applyFill="1" applyAlignment="1">
      <alignment horizontal="right"/>
    </xf>
    <xf numFmtId="1" fontId="70" fillId="0" borderId="0" xfId="176" applyNumberFormat="1" applyFont="1" applyFill="1" applyAlignment="1">
      <alignment horizontal="right"/>
    </xf>
    <xf numFmtId="166" fontId="70" fillId="0" borderId="0" xfId="176" applyNumberFormat="1" applyFont="1" applyFill="1" applyAlignment="1">
      <alignment horizontal="right"/>
    </xf>
    <xf numFmtId="1" fontId="70" fillId="0" borderId="14" xfId="176" applyNumberFormat="1" applyFont="1" applyFill="1" applyBorder="1" applyAlignment="1">
      <alignment horizontal="right"/>
    </xf>
    <xf numFmtId="180" fontId="38" fillId="0" borderId="0" xfId="215" applyNumberFormat="1" applyFont="1" applyFill="1" applyAlignment="1">
      <alignment horizontal="right"/>
    </xf>
    <xf numFmtId="180" fontId="141" fillId="0" borderId="0" xfId="1430" applyNumberFormat="1" applyFont="1"/>
    <xf numFmtId="166" fontId="73" fillId="0" borderId="0" xfId="0" applyNumberFormat="1" applyFont="1" applyBorder="1" applyAlignment="1">
      <alignment vertical="center"/>
    </xf>
    <xf numFmtId="0" fontId="30" fillId="0" borderId="15" xfId="282" applyFont="1" applyBorder="1"/>
    <xf numFmtId="0" fontId="30" fillId="0" borderId="0" xfId="282" applyFont="1"/>
    <xf numFmtId="0" fontId="30" fillId="0" borderId="0" xfId="282" applyFont="1" applyProtection="1">
      <protection locked="0"/>
    </xf>
    <xf numFmtId="0" fontId="58" fillId="0" borderId="0" xfId="282" applyFont="1" applyProtection="1">
      <protection locked="0"/>
    </xf>
    <xf numFmtId="49" fontId="59" fillId="0" borderId="0" xfId="282" applyNumberFormat="1" applyFont="1" applyProtection="1">
      <protection locked="0"/>
    </xf>
    <xf numFmtId="0" fontId="59" fillId="0" borderId="0" xfId="282" applyFont="1" applyProtection="1">
      <protection locked="0"/>
    </xf>
    <xf numFmtId="0" fontId="60" fillId="0" borderId="0" xfId="282" applyFont="1" applyProtection="1">
      <protection locked="0"/>
    </xf>
    <xf numFmtId="0" fontId="30" fillId="0" borderId="0" xfId="282" applyFont="1" applyAlignment="1"/>
    <xf numFmtId="49" fontId="84" fillId="0" borderId="0" xfId="282" applyNumberFormat="1" applyFont="1" applyAlignment="1" applyProtection="1">
      <alignment horizontal="left"/>
      <protection locked="0"/>
    </xf>
    <xf numFmtId="0" fontId="30" fillId="0" borderId="0" xfId="282" applyFont="1" applyAlignment="1" applyProtection="1">
      <alignment horizontal="left" indent="1"/>
      <protection locked="0"/>
    </xf>
    <xf numFmtId="0" fontId="30" fillId="0" borderId="0" xfId="282" applyFont="1" applyAlignment="1">
      <alignment horizontal="left" indent="1"/>
    </xf>
    <xf numFmtId="0" fontId="30" fillId="0" borderId="0" xfId="282" applyFont="1" applyAlignment="1" applyProtection="1">
      <alignment horizontal="left"/>
      <protection locked="0"/>
    </xf>
    <xf numFmtId="0" fontId="74" fillId="0" borderId="0" xfId="1608" applyFont="1" applyAlignment="1" applyProtection="1"/>
    <xf numFmtId="0" fontId="61" fillId="0" borderId="0" xfId="282" applyFont="1" applyAlignment="1">
      <alignment horizontal="left"/>
    </xf>
    <xf numFmtId="0" fontId="30" fillId="0" borderId="0" xfId="282" applyFont="1" applyAlignment="1">
      <alignment horizontal="left"/>
    </xf>
    <xf numFmtId="0" fontId="142" fillId="0" borderId="15" xfId="282" applyFont="1" applyBorder="1" applyAlignment="1">
      <alignment horizontal="left"/>
    </xf>
    <xf numFmtId="0" fontId="143" fillId="0" borderId="15" xfId="282" applyFont="1" applyBorder="1" applyAlignment="1">
      <alignment horizontal="left"/>
    </xf>
    <xf numFmtId="0" fontId="57" fillId="0" borderId="0" xfId="282" applyFont="1" applyAlignment="1" applyProtection="1">
      <alignment vertical="center"/>
      <protection locked="0"/>
    </xf>
    <xf numFmtId="0" fontId="30" fillId="0" borderId="0" xfId="282" applyFont="1" applyAlignment="1" applyProtection="1">
      <alignment vertical="center"/>
      <protection locked="0"/>
    </xf>
    <xf numFmtId="0" fontId="30" fillId="0" borderId="0" xfId="282" applyFont="1" applyAlignment="1"/>
    <xf numFmtId="0" fontId="78" fillId="25" borderId="0" xfId="142" applyFont="1" applyFill="1" applyAlignment="1" applyProtection="1">
      <alignment horizontal="left" wrapText="1"/>
    </xf>
    <xf numFmtId="0" fontId="24" fillId="25" borderId="0" xfId="209" applyFont="1" applyFill="1" applyAlignment="1">
      <alignment horizontal="left" wrapText="1"/>
    </xf>
    <xf numFmtId="0" fontId="61" fillId="25" borderId="0" xfId="209" applyFont="1" applyFill="1" applyAlignment="1">
      <alignment horizontal="left"/>
    </xf>
    <xf numFmtId="0" fontId="63" fillId="25" borderId="0" xfId="209" applyFont="1" applyFill="1" applyAlignment="1">
      <alignment horizontal="left" vertical="top" wrapText="1"/>
    </xf>
    <xf numFmtId="0" fontId="78" fillId="25" borderId="0" xfId="142" applyFont="1" applyFill="1" applyAlignment="1" applyProtection="1">
      <alignment wrapText="1"/>
    </xf>
    <xf numFmtId="0" fontId="78" fillId="25" borderId="0" xfId="142" applyFont="1" applyFill="1" applyAlignment="1" applyProtection="1"/>
    <xf numFmtId="0" fontId="62" fillId="25" borderId="0" xfId="209" applyFont="1" applyFill="1" applyAlignment="1">
      <alignment horizontal="left" wrapText="1"/>
    </xf>
    <xf numFmtId="0" fontId="78" fillId="0" borderId="0" xfId="142" applyFont="1" applyAlignment="1" applyProtection="1"/>
    <xf numFmtId="0" fontId="30" fillId="25" borderId="0" xfId="0" applyFont="1" applyFill="1" applyAlignment="1">
      <alignment horizontal="center" vertical="center"/>
    </xf>
    <xf numFmtId="0" fontId="79" fillId="25" borderId="0" xfId="0" applyFont="1" applyFill="1" applyAlignment="1">
      <alignment horizontal="left"/>
    </xf>
    <xf numFmtId="0" fontId="80" fillId="25" borderId="0" xfId="0" applyFont="1" applyFill="1" applyAlignment="1">
      <alignment horizontal="center" vertical="center" wrapText="1"/>
    </xf>
    <xf numFmtId="0" fontId="30" fillId="25" borderId="0" xfId="0" applyFont="1" applyFill="1" applyAlignment="1">
      <alignment horizontal="right" vertical="center"/>
    </xf>
    <xf numFmtId="0" fontId="79" fillId="27" borderId="0" xfId="0" applyFont="1" applyFill="1" applyAlignment="1"/>
    <xf numFmtId="0" fontId="23" fillId="0" borderId="0" xfId="215" applyFont="1" applyAlignment="1">
      <alignment horizontal="left"/>
    </xf>
    <xf numFmtId="0" fontId="64" fillId="0" borderId="11" xfId="215" applyFont="1" applyFill="1" applyBorder="1" applyAlignment="1">
      <alignment horizontal="center" vertical="center" wrapText="1"/>
    </xf>
    <xf numFmtId="0" fontId="64" fillId="0" borderId="15" xfId="215" applyFont="1" applyFill="1" applyBorder="1" applyAlignment="1">
      <alignment horizontal="center" vertical="center" wrapText="1"/>
    </xf>
    <xf numFmtId="0" fontId="64" fillId="0" borderId="10" xfId="215" applyFont="1" applyFill="1" applyBorder="1" applyAlignment="1">
      <alignment horizontal="center" vertical="center" wrapText="1"/>
    </xf>
    <xf numFmtId="0" fontId="64" fillId="0" borderId="16" xfId="215" applyFont="1" applyFill="1" applyBorder="1" applyAlignment="1">
      <alignment horizontal="center" vertical="center" wrapText="1"/>
    </xf>
    <xf numFmtId="0" fontId="64" fillId="0" borderId="18" xfId="215" applyFont="1" applyFill="1" applyBorder="1" applyAlignment="1">
      <alignment horizontal="center" vertical="center" wrapText="1"/>
    </xf>
    <xf numFmtId="0" fontId="64" fillId="0" borderId="10" xfId="215" applyFont="1" applyFill="1" applyBorder="1" applyAlignment="1">
      <alignment horizontal="center" vertical="center"/>
    </xf>
    <xf numFmtId="0" fontId="64" fillId="0" borderId="16" xfId="215" applyFont="1" applyFill="1" applyBorder="1" applyAlignment="1">
      <alignment horizontal="center" vertical="center"/>
    </xf>
    <xf numFmtId="167" fontId="38" fillId="0" borderId="0" xfId="215" applyNumberFormat="1" applyFont="1" applyFill="1" applyAlignment="1">
      <alignment horizontal="left"/>
    </xf>
    <xf numFmtId="0" fontId="23" fillId="0" borderId="0" xfId="215" applyFont="1" applyAlignment="1">
      <alignment horizontal="left" wrapText="1"/>
    </xf>
    <xf numFmtId="0" fontId="0" fillId="0" borderId="0" xfId="0" applyAlignment="1">
      <alignment horizontal="left" wrapText="1"/>
    </xf>
    <xf numFmtId="0" fontId="0" fillId="0" borderId="0" xfId="0" applyAlignment="1">
      <alignment wrapText="1"/>
    </xf>
    <xf numFmtId="0" fontId="64" fillId="0" borderId="17" xfId="215" applyFont="1" applyFill="1" applyBorder="1" applyAlignment="1">
      <alignment horizontal="center" vertical="center" wrapText="1"/>
    </xf>
    <xf numFmtId="0" fontId="64" fillId="0" borderId="36" xfId="215" applyFont="1" applyFill="1" applyBorder="1" applyAlignment="1">
      <alignment horizontal="center" vertical="center" wrapText="1"/>
    </xf>
    <xf numFmtId="0" fontId="62" fillId="0" borderId="0" xfId="0" applyFont="1" applyAlignment="1"/>
    <xf numFmtId="0" fontId="64" fillId="0" borderId="13" xfId="215" applyFont="1" applyFill="1" applyBorder="1" applyAlignment="1">
      <alignment horizontal="center" vertical="center" wrapText="1"/>
    </xf>
    <xf numFmtId="0" fontId="64" fillId="0" borderId="12" xfId="0" applyFont="1" applyFill="1" applyBorder="1" applyAlignment="1"/>
    <xf numFmtId="0" fontId="64" fillId="0" borderId="37" xfId="0" applyFont="1" applyFill="1" applyBorder="1" applyAlignment="1"/>
    <xf numFmtId="0" fontId="30" fillId="0" borderId="15" xfId="215" applyFont="1" applyFill="1" applyBorder="1" applyAlignment="1">
      <alignment horizontal="left" vertical="center" wrapText="1"/>
    </xf>
    <xf numFmtId="0" fontId="64" fillId="0" borderId="65" xfId="0" applyFont="1" applyFill="1" applyBorder="1" applyAlignment="1"/>
    <xf numFmtId="0" fontId="62" fillId="0" borderId="13" xfId="0" applyFont="1" applyBorder="1" applyAlignment="1">
      <alignment horizontal="center" vertical="center" wrapText="1"/>
    </xf>
    <xf numFmtId="0" fontId="62" fillId="0" borderId="37" xfId="0" applyFont="1" applyBorder="1" applyAlignment="1">
      <alignment horizontal="center" vertical="center" wrapText="1"/>
    </xf>
    <xf numFmtId="0" fontId="64" fillId="0" borderId="17" xfId="0" applyFont="1" applyFill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64" fillId="0" borderId="11" xfId="0" applyFont="1" applyFill="1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0" fontId="0" fillId="0" borderId="0" xfId="0" applyAlignment="1">
      <alignment horizontal="left"/>
    </xf>
    <xf numFmtId="0" fontId="64" fillId="0" borderId="12" xfId="215" applyFont="1" applyFill="1" applyBorder="1" applyAlignment="1">
      <alignment horizontal="center" vertical="center" wrapText="1"/>
    </xf>
    <xf numFmtId="0" fontId="64" fillId="0" borderId="37" xfId="215" applyFont="1" applyFill="1" applyBorder="1" applyAlignment="1">
      <alignment horizontal="center" vertical="center" wrapText="1"/>
    </xf>
    <xf numFmtId="0" fontId="64" fillId="0" borderId="5" xfId="0" applyFont="1" applyFill="1" applyBorder="1" applyAlignment="1">
      <alignment horizontal="center" vertical="center"/>
    </xf>
    <xf numFmtId="0" fontId="64" fillId="0" borderId="10" xfId="0" applyFont="1" applyFill="1" applyBorder="1" applyAlignment="1">
      <alignment horizontal="center" vertical="center"/>
    </xf>
    <xf numFmtId="0" fontId="64" fillId="0" borderId="16" xfId="0" applyFont="1" applyFill="1" applyBorder="1" applyAlignment="1">
      <alignment horizontal="center" vertical="center"/>
    </xf>
    <xf numFmtId="0" fontId="64" fillId="0" borderId="5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vertical="center"/>
    </xf>
    <xf numFmtId="0" fontId="23" fillId="0" borderId="0" xfId="215" applyFont="1" applyFill="1" applyAlignment="1">
      <alignment horizontal="left" wrapText="1"/>
    </xf>
    <xf numFmtId="0" fontId="0" fillId="0" borderId="0" xfId="0" applyAlignment="1"/>
    <xf numFmtId="0" fontId="64" fillId="0" borderId="13" xfId="215" applyFont="1" applyBorder="1" applyAlignment="1">
      <alignment horizontal="center" vertical="center" wrapText="1"/>
    </xf>
    <xf numFmtId="0" fontId="64" fillId="0" borderId="12" xfId="0" applyFont="1" applyBorder="1" applyAlignment="1"/>
    <xf numFmtId="0" fontId="64" fillId="0" borderId="37" xfId="0" applyFont="1" applyBorder="1" applyAlignment="1"/>
    <xf numFmtId="0" fontId="0" fillId="0" borderId="13" xfId="0" applyFill="1" applyBorder="1" applyAlignment="1">
      <alignment horizontal="center" vertical="center" wrapText="1"/>
    </xf>
    <xf numFmtId="0" fontId="0" fillId="0" borderId="37" xfId="0" applyFill="1" applyBorder="1" applyAlignment="1">
      <alignment horizontal="center" vertical="center" wrapText="1"/>
    </xf>
    <xf numFmtId="0" fontId="0" fillId="0" borderId="18" xfId="0" applyFill="1" applyBorder="1" applyAlignment="1">
      <alignment horizontal="center" vertical="center" wrapText="1"/>
    </xf>
    <xf numFmtId="0" fontId="64" fillId="0" borderId="11" xfId="215" applyFont="1" applyFill="1" applyBorder="1" applyAlignment="1">
      <alignment horizontal="center" vertical="center"/>
    </xf>
    <xf numFmtId="0" fontId="64" fillId="0" borderId="15" xfId="0" applyFont="1" applyFill="1" applyBorder="1" applyAlignment="1">
      <alignment horizontal="center" vertical="center"/>
    </xf>
    <xf numFmtId="0" fontId="0" fillId="0" borderId="37" xfId="0" applyFill="1" applyBorder="1" applyAlignment="1">
      <alignment horizontal="center" vertical="center"/>
    </xf>
    <xf numFmtId="0" fontId="64" fillId="0" borderId="30" xfId="0" applyFont="1" applyFill="1" applyBorder="1" applyAlignment="1">
      <alignment horizontal="center" vertical="center" wrapText="1"/>
    </xf>
    <xf numFmtId="0" fontId="64" fillId="0" borderId="24" xfId="0" applyFont="1" applyFill="1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0" fillId="0" borderId="36" xfId="0" applyBorder="1" applyAlignment="1"/>
    <xf numFmtId="0" fontId="0" fillId="0" borderId="15" xfId="0" applyBorder="1" applyAlignment="1">
      <alignment horizontal="center" vertical="center" wrapText="1"/>
    </xf>
    <xf numFmtId="0" fontId="0" fillId="0" borderId="15" xfId="0" applyBorder="1" applyAlignment="1"/>
    <xf numFmtId="0" fontId="0" fillId="0" borderId="16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16" xfId="0" applyFill="1" applyBorder="1" applyAlignment="1">
      <alignment horizontal="center" vertical="center"/>
    </xf>
    <xf numFmtId="0" fontId="0" fillId="0" borderId="16" xfId="0" applyFill="1" applyBorder="1" applyAlignment="1">
      <alignment horizontal="center" vertical="center" wrapText="1"/>
    </xf>
    <xf numFmtId="0" fontId="64" fillId="0" borderId="65" xfId="215" applyFont="1" applyBorder="1" applyAlignment="1">
      <alignment horizontal="center" vertical="center" wrapText="1"/>
    </xf>
    <xf numFmtId="0" fontId="64" fillId="0" borderId="37" xfId="215" applyFont="1" applyBorder="1" applyAlignment="1">
      <alignment horizontal="center" vertical="center" wrapText="1"/>
    </xf>
    <xf numFmtId="0" fontId="64" fillId="0" borderId="18" xfId="215" applyFont="1" applyFill="1" applyBorder="1" applyAlignment="1">
      <alignment horizontal="center" vertical="center"/>
    </xf>
    <xf numFmtId="0" fontId="64" fillId="0" borderId="17" xfId="215" applyFont="1" applyBorder="1" applyAlignment="1">
      <alignment horizontal="center" vertical="center" wrapText="1"/>
    </xf>
    <xf numFmtId="0" fontId="64" fillId="0" borderId="11" xfId="215" applyFont="1" applyBorder="1" applyAlignment="1">
      <alignment horizontal="center" vertical="center" wrapText="1"/>
    </xf>
    <xf numFmtId="0" fontId="64" fillId="0" borderId="36" xfId="215" applyFont="1" applyBorder="1" applyAlignment="1">
      <alignment horizontal="center" vertical="center" wrapText="1"/>
    </xf>
    <xf numFmtId="0" fontId="64" fillId="0" borderId="15" xfId="215" applyFont="1" applyBorder="1" applyAlignment="1">
      <alignment horizontal="center" vertical="center" wrapText="1"/>
    </xf>
    <xf numFmtId="49" fontId="38" fillId="0" borderId="36" xfId="215" applyNumberFormat="1" applyFont="1" applyFill="1" applyBorder="1" applyAlignment="1">
      <alignment horizontal="left"/>
    </xf>
    <xf numFmtId="49" fontId="64" fillId="0" borderId="0" xfId="215" applyNumberFormat="1" applyFont="1" applyFill="1" applyBorder="1" applyAlignment="1">
      <alignment horizontal="left"/>
    </xf>
    <xf numFmtId="49" fontId="64" fillId="27" borderId="0" xfId="215" applyNumberFormat="1" applyFont="1" applyFill="1" applyBorder="1" applyAlignment="1">
      <alignment horizontal="left"/>
    </xf>
    <xf numFmtId="0" fontId="64" fillId="0" borderId="13" xfId="0" applyFont="1" applyFill="1" applyBorder="1" applyAlignment="1">
      <alignment horizontal="center" vertical="center" wrapText="1"/>
    </xf>
    <xf numFmtId="0" fontId="64" fillId="0" borderId="14" xfId="0" applyFont="1" applyFill="1" applyBorder="1" applyAlignment="1">
      <alignment horizontal="center" vertical="center" wrapText="1"/>
    </xf>
    <xf numFmtId="0" fontId="64" fillId="0" borderId="12" xfId="0" applyFont="1" applyFill="1" applyBorder="1" applyAlignment="1">
      <alignment horizontal="center" vertical="center" wrapText="1"/>
    </xf>
    <xf numFmtId="0" fontId="64" fillId="0" borderId="37" xfId="0" applyFont="1" applyFill="1" applyBorder="1" applyAlignment="1">
      <alignment horizontal="center" vertical="center" wrapText="1"/>
    </xf>
    <xf numFmtId="0" fontId="64" fillId="0" borderId="11" xfId="0" applyFont="1" applyFill="1" applyBorder="1" applyAlignment="1">
      <alignment horizontal="center" vertical="center"/>
    </xf>
    <xf numFmtId="0" fontId="64" fillId="0" borderId="37" xfId="0" applyFont="1" applyFill="1" applyBorder="1" applyAlignment="1">
      <alignment horizontal="center" vertical="center"/>
    </xf>
    <xf numFmtId="0" fontId="64" fillId="0" borderId="15" xfId="0" applyFont="1" applyFill="1" applyBorder="1" applyAlignment="1">
      <alignment horizontal="center" vertical="center" wrapText="1"/>
    </xf>
    <xf numFmtId="49" fontId="64" fillId="0" borderId="0" xfId="212" applyNumberFormat="1" applyFont="1" applyFill="1" applyBorder="1" applyAlignment="1">
      <alignment horizontal="left"/>
    </xf>
    <xf numFmtId="0" fontId="23" fillId="0" borderId="0" xfId="215" applyFont="1" applyFill="1" applyAlignment="1">
      <alignment horizontal="center"/>
    </xf>
    <xf numFmtId="0" fontId="30" fillId="0" borderId="0" xfId="215" applyFont="1" applyFill="1" applyAlignment="1">
      <alignment horizontal="left" vertical="center" wrapText="1"/>
    </xf>
    <xf numFmtId="0" fontId="64" fillId="0" borderId="30" xfId="215" applyFont="1" applyFill="1" applyBorder="1" applyAlignment="1">
      <alignment horizontal="center" vertical="center" wrapText="1"/>
    </xf>
    <xf numFmtId="0" fontId="64" fillId="0" borderId="24" xfId="215" applyFont="1" applyFill="1" applyBorder="1" applyAlignment="1">
      <alignment horizontal="center" vertical="center" wrapText="1"/>
    </xf>
    <xf numFmtId="0" fontId="28" fillId="0" borderId="0" xfId="215" applyFont="1" applyFill="1" applyAlignment="1">
      <alignment horizontal="left" wrapText="1"/>
    </xf>
    <xf numFmtId="0" fontId="30" fillId="0" borderId="0" xfId="215" applyFont="1" applyFill="1" applyAlignment="1">
      <alignment horizontal="left" wrapText="1"/>
    </xf>
    <xf numFmtId="0" fontId="0" fillId="0" borderId="16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64" fillId="0" borderId="24" xfId="0" applyFont="1" applyFill="1" applyBorder="1"/>
    <xf numFmtId="0" fontId="28" fillId="0" borderId="0" xfId="215" applyFont="1" applyFill="1" applyAlignment="1">
      <alignment horizontal="left" vertical="center" wrapText="1"/>
    </xf>
    <xf numFmtId="0" fontId="64" fillId="0" borderId="36" xfId="0" applyFont="1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/>
    </xf>
    <xf numFmtId="0" fontId="64" fillId="0" borderId="36" xfId="0" applyFont="1" applyFill="1" applyBorder="1" applyAlignment="1">
      <alignment horizontal="center" vertical="center"/>
    </xf>
    <xf numFmtId="0" fontId="64" fillId="0" borderId="13" xfId="0" applyFont="1" applyFill="1" applyBorder="1" applyAlignment="1">
      <alignment horizontal="center" vertical="center"/>
    </xf>
    <xf numFmtId="0" fontId="88" fillId="0" borderId="10" xfId="0" applyFont="1" applyFill="1" applyBorder="1" applyAlignment="1">
      <alignment horizontal="center" vertical="center"/>
    </xf>
    <xf numFmtId="0" fontId="88" fillId="0" borderId="16" xfId="0" applyFont="1" applyFill="1" applyBorder="1" applyAlignment="1">
      <alignment horizontal="center" vertical="center"/>
    </xf>
    <xf numFmtId="0" fontId="64" fillId="0" borderId="13" xfId="0" applyFont="1" applyBorder="1" applyAlignment="1">
      <alignment horizontal="center" vertical="center" wrapText="1"/>
    </xf>
    <xf numFmtId="0" fontId="64" fillId="0" borderId="12" xfId="0" applyFont="1" applyBorder="1" applyAlignment="1">
      <alignment horizontal="center" vertical="center"/>
    </xf>
    <xf numFmtId="0" fontId="64" fillId="0" borderId="37" xfId="0" applyFont="1" applyBorder="1" applyAlignment="1">
      <alignment horizontal="center" vertical="center"/>
    </xf>
    <xf numFmtId="0" fontId="23" fillId="0" borderId="0" xfId="215" applyFont="1" applyFill="1" applyAlignment="1">
      <alignment horizontal="left"/>
    </xf>
    <xf numFmtId="0" fontId="62" fillId="0" borderId="37" xfId="0" applyFont="1" applyFill="1" applyBorder="1" applyAlignment="1">
      <alignment horizontal="center" vertical="center"/>
    </xf>
    <xf numFmtId="0" fontId="62" fillId="0" borderId="37" xfId="0" applyFont="1" applyFill="1" applyBorder="1" applyAlignment="1">
      <alignment horizontal="center" vertical="center" wrapText="1"/>
    </xf>
    <xf numFmtId="0" fontId="0" fillId="0" borderId="36" xfId="0" applyFill="1" applyBorder="1" applyAlignment="1">
      <alignment horizontal="center" vertical="center" wrapText="1"/>
    </xf>
    <xf numFmtId="0" fontId="0" fillId="0" borderId="36" xfId="0" applyFill="1" applyBorder="1" applyAlignment="1"/>
    <xf numFmtId="0" fontId="0" fillId="0" borderId="15" xfId="0" applyFill="1" applyBorder="1" applyAlignment="1">
      <alignment horizontal="center" vertical="center" wrapText="1"/>
    </xf>
    <xf numFmtId="0" fontId="0" fillId="0" borderId="15" xfId="0" applyFill="1" applyBorder="1" applyAlignment="1"/>
    <xf numFmtId="0" fontId="64" fillId="0" borderId="11" xfId="0" applyFont="1" applyFill="1" applyBorder="1"/>
    <xf numFmtId="0" fontId="62" fillId="0" borderId="18" xfId="0" applyFont="1" applyFill="1" applyBorder="1" applyAlignment="1">
      <alignment horizontal="center" vertical="center"/>
    </xf>
    <xf numFmtId="0" fontId="88" fillId="0" borderId="30" xfId="215" applyFont="1" applyFill="1" applyBorder="1" applyAlignment="1">
      <alignment horizontal="center" vertical="center" wrapText="1"/>
    </xf>
    <xf numFmtId="0" fontId="88" fillId="0" borderId="24" xfId="215" applyFont="1" applyFill="1" applyBorder="1" applyAlignment="1">
      <alignment horizontal="center" vertical="center" wrapText="1"/>
    </xf>
    <xf numFmtId="0" fontId="62" fillId="0" borderId="13" xfId="0" applyFont="1" applyFill="1" applyBorder="1" applyAlignment="1">
      <alignment horizontal="center" vertical="center" wrapText="1"/>
    </xf>
    <xf numFmtId="0" fontId="64" fillId="0" borderId="13" xfId="220" applyFont="1" applyFill="1" applyBorder="1" applyAlignment="1">
      <alignment horizontal="center" vertical="center" wrapText="1"/>
    </xf>
    <xf numFmtId="0" fontId="64" fillId="0" borderId="12" xfId="220" applyFont="1" applyFill="1" applyBorder="1" applyAlignment="1">
      <alignment horizontal="center" vertical="center"/>
    </xf>
    <xf numFmtId="0" fontId="64" fillId="0" borderId="37" xfId="220" applyFont="1" applyFill="1" applyBorder="1" applyAlignment="1">
      <alignment horizontal="center" vertical="center"/>
    </xf>
    <xf numFmtId="0" fontId="64" fillId="0" borderId="17" xfId="220" applyFont="1" applyFill="1" applyBorder="1" applyAlignment="1">
      <alignment horizontal="center" vertical="center" wrapText="1"/>
    </xf>
    <xf numFmtId="0" fontId="64" fillId="0" borderId="14" xfId="220" applyFont="1" applyFill="1" applyBorder="1" applyAlignment="1">
      <alignment horizontal="center" vertical="center" wrapText="1"/>
    </xf>
    <xf numFmtId="0" fontId="64" fillId="0" borderId="0" xfId="0" applyFont="1" applyFill="1" applyBorder="1" applyAlignment="1">
      <alignment horizontal="center" vertical="center" wrapText="1"/>
    </xf>
    <xf numFmtId="0" fontId="64" fillId="0" borderId="11" xfId="220" applyFont="1" applyFill="1" applyBorder="1" applyAlignment="1">
      <alignment horizontal="center" vertical="center" wrapText="1"/>
    </xf>
    <xf numFmtId="0" fontId="64" fillId="0" borderId="10" xfId="220" applyFont="1" applyFill="1" applyBorder="1" applyAlignment="1">
      <alignment horizontal="center" vertical="center" wrapText="1"/>
    </xf>
    <xf numFmtId="0" fontId="62" fillId="0" borderId="16" xfId="0" applyFont="1" applyFill="1" applyBorder="1" applyAlignment="1">
      <alignment horizontal="center" vertical="center" wrapText="1"/>
    </xf>
    <xf numFmtId="0" fontId="64" fillId="0" borderId="38" xfId="220" applyFont="1" applyFill="1" applyBorder="1" applyAlignment="1">
      <alignment horizontal="center" vertical="center" wrapText="1"/>
    </xf>
    <xf numFmtId="0" fontId="64" fillId="0" borderId="33" xfId="0" applyFont="1" applyFill="1" applyBorder="1" applyAlignment="1">
      <alignment horizontal="center" vertical="center" wrapText="1"/>
    </xf>
    <xf numFmtId="0" fontId="62" fillId="0" borderId="39" xfId="0" applyFont="1" applyFill="1" applyBorder="1" applyAlignment="1">
      <alignment horizontal="center" vertical="center" wrapText="1"/>
    </xf>
    <xf numFmtId="0" fontId="64" fillId="0" borderId="28" xfId="220" applyFont="1" applyFill="1" applyBorder="1" applyAlignment="1">
      <alignment horizontal="center" vertical="center" wrapText="1"/>
    </xf>
    <xf numFmtId="0" fontId="64" fillId="0" borderId="40" xfId="220" applyFont="1" applyFill="1" applyBorder="1" applyAlignment="1">
      <alignment horizontal="center" vertical="center" wrapText="1"/>
    </xf>
    <xf numFmtId="0" fontId="64" fillId="0" borderId="0" xfId="0" applyFont="1" applyFill="1" applyAlignment="1">
      <alignment horizontal="center" vertical="center" wrapText="1"/>
    </xf>
    <xf numFmtId="0" fontId="64" fillId="0" borderId="29" xfId="220" applyFont="1" applyFill="1" applyBorder="1" applyAlignment="1">
      <alignment horizontal="center" vertical="center" wrapText="1"/>
    </xf>
    <xf numFmtId="0" fontId="64" fillId="0" borderId="41" xfId="220" applyFont="1" applyFill="1" applyBorder="1" applyAlignment="1">
      <alignment horizontal="center" vertical="center" wrapText="1"/>
    </xf>
    <xf numFmtId="0" fontId="64" fillId="0" borderId="10" xfId="220" applyFont="1" applyFill="1" applyBorder="1" applyAlignment="1">
      <alignment horizontal="center" vertical="center"/>
    </xf>
    <xf numFmtId="0" fontId="62" fillId="0" borderId="16" xfId="0" applyFont="1" applyFill="1" applyBorder="1" applyAlignment="1">
      <alignment horizontal="center" vertical="center"/>
    </xf>
    <xf numFmtId="0" fontId="30" fillId="0" borderId="0" xfId="212" applyFont="1" applyFill="1" applyBorder="1" applyAlignment="1">
      <alignment horizontal="left" wrapText="1"/>
    </xf>
    <xf numFmtId="0" fontId="64" fillId="0" borderId="15" xfId="220" applyFont="1" applyFill="1" applyBorder="1" applyAlignment="1">
      <alignment horizontal="center" vertical="center" wrapText="1"/>
    </xf>
    <xf numFmtId="0" fontId="30" fillId="0" borderId="15" xfId="220" applyFont="1" applyFill="1" applyBorder="1" applyAlignment="1">
      <alignment horizontal="left" vertical="center" wrapText="1"/>
    </xf>
    <xf numFmtId="0" fontId="64" fillId="0" borderId="16" xfId="220" applyFont="1" applyFill="1" applyBorder="1" applyAlignment="1">
      <alignment horizontal="center" vertical="center"/>
    </xf>
    <xf numFmtId="0" fontId="64" fillId="0" borderId="16" xfId="0" applyFont="1" applyFill="1" applyBorder="1" applyAlignment="1">
      <alignment vertical="center"/>
    </xf>
    <xf numFmtId="0" fontId="64" fillId="0" borderId="0" xfId="0" applyFont="1" applyFill="1" applyBorder="1" applyAlignment="1"/>
    <xf numFmtId="0" fontId="64" fillId="0" borderId="36" xfId="176" applyFont="1" applyBorder="1" applyAlignment="1">
      <alignment horizontal="center" vertical="center" wrapText="1"/>
    </xf>
    <xf numFmtId="0" fontId="64" fillId="0" borderId="0" xfId="176" applyFont="1" applyBorder="1" applyAlignment="1">
      <alignment horizontal="center" vertical="center" wrapText="1"/>
    </xf>
    <xf numFmtId="0" fontId="64" fillId="0" borderId="12" xfId="176" applyFont="1" applyBorder="1" applyAlignment="1">
      <alignment horizontal="center" vertical="center" wrapText="1"/>
    </xf>
    <xf numFmtId="0" fontId="64" fillId="0" borderId="37" xfId="176" applyFont="1" applyBorder="1" applyAlignment="1">
      <alignment horizontal="center" vertical="center" wrapText="1"/>
    </xf>
    <xf numFmtId="0" fontId="64" fillId="0" borderId="10" xfId="176" applyFont="1" applyBorder="1" applyAlignment="1">
      <alignment horizontal="center" vertical="center"/>
    </xf>
    <xf numFmtId="0" fontId="64" fillId="0" borderId="16" xfId="176" applyFont="1" applyBorder="1" applyAlignment="1">
      <alignment horizontal="center" vertical="center"/>
    </xf>
    <xf numFmtId="0" fontId="64" fillId="0" borderId="11" xfId="176" applyFont="1" applyBorder="1" applyAlignment="1">
      <alignment horizontal="center" vertical="center"/>
    </xf>
    <xf numFmtId="0" fontId="64" fillId="0" borderId="15" xfId="176" applyFont="1" applyBorder="1" applyAlignment="1">
      <alignment horizontal="center" vertical="center"/>
    </xf>
    <xf numFmtId="0" fontId="64" fillId="0" borderId="10" xfId="176" applyFont="1" applyBorder="1" applyAlignment="1">
      <alignment horizontal="center" vertical="center" wrapText="1"/>
    </xf>
    <xf numFmtId="0" fontId="64" fillId="0" borderId="16" xfId="176" applyFont="1" applyBorder="1" applyAlignment="1">
      <alignment horizontal="center" vertical="center" wrapText="1"/>
    </xf>
    <xf numFmtId="0" fontId="64" fillId="0" borderId="30" xfId="176" applyFont="1" applyBorder="1" applyAlignment="1">
      <alignment horizontal="center" vertical="center"/>
    </xf>
    <xf numFmtId="0" fontId="64" fillId="0" borderId="42" xfId="176" applyFont="1" applyBorder="1" applyAlignment="1">
      <alignment horizontal="center" vertical="center"/>
    </xf>
    <xf numFmtId="0" fontId="64" fillId="0" borderId="18" xfId="176" applyFont="1" applyBorder="1" applyAlignment="1">
      <alignment horizontal="center" vertical="center"/>
    </xf>
    <xf numFmtId="0" fontId="64" fillId="0" borderId="17" xfId="176" applyFont="1" applyFill="1" applyBorder="1" applyAlignment="1">
      <alignment horizontal="center" vertical="center" wrapText="1"/>
    </xf>
    <xf numFmtId="0" fontId="64" fillId="0" borderId="14" xfId="176" applyFont="1" applyFill="1" applyBorder="1" applyAlignment="1">
      <alignment horizontal="center" vertical="center" wrapText="1"/>
    </xf>
    <xf numFmtId="0" fontId="64" fillId="0" borderId="0" xfId="176" applyFont="1" applyFill="1" applyAlignment="1">
      <alignment wrapText="1"/>
    </xf>
    <xf numFmtId="0" fontId="0" fillId="0" borderId="0" xfId="0" applyFill="1" applyAlignment="1"/>
    <xf numFmtId="0" fontId="38" fillId="0" borderId="0" xfId="176" applyFont="1" applyFill="1" applyBorder="1" applyAlignment="1">
      <alignment horizontal="left"/>
    </xf>
    <xf numFmtId="0" fontId="64" fillId="0" borderId="10" xfId="217" applyFont="1" applyBorder="1" applyAlignment="1">
      <alignment horizontal="center" vertical="center"/>
    </xf>
    <xf numFmtId="0" fontId="64" fillId="0" borderId="16" xfId="217" quotePrefix="1" applyFont="1" applyBorder="1" applyAlignment="1">
      <alignment horizontal="center" vertical="center"/>
    </xf>
    <xf numFmtId="0" fontId="64" fillId="0" borderId="14" xfId="176" applyFont="1" applyBorder="1" applyAlignment="1">
      <alignment horizontal="center" vertical="center"/>
    </xf>
    <xf numFmtId="0" fontId="64" fillId="0" borderId="10" xfId="176" applyFont="1" applyBorder="1" applyAlignment="1">
      <alignment horizontal="center"/>
    </xf>
    <xf numFmtId="0" fontId="64" fillId="0" borderId="18" xfId="176" applyFont="1" applyBorder="1" applyAlignment="1">
      <alignment horizontal="center"/>
    </xf>
    <xf numFmtId="0" fontId="64" fillId="0" borderId="17" xfId="176" applyFont="1" applyBorder="1" applyAlignment="1">
      <alignment horizontal="center" vertical="center"/>
    </xf>
    <xf numFmtId="0" fontId="107" fillId="0" borderId="14" xfId="210" applyFont="1" applyFill="1" applyBorder="1" applyAlignment="1">
      <alignment horizontal="center" vertical="center"/>
    </xf>
    <xf numFmtId="0" fontId="64" fillId="0" borderId="14" xfId="210" applyFont="1" applyFill="1" applyBorder="1" applyAlignment="1">
      <alignment horizontal="center" vertical="center"/>
    </xf>
    <xf numFmtId="0" fontId="64" fillId="0" borderId="0" xfId="210" applyFont="1" applyFill="1" applyBorder="1" applyAlignment="1">
      <alignment horizontal="left" vertical="center"/>
    </xf>
    <xf numFmtId="0" fontId="64" fillId="0" borderId="14" xfId="210" applyFont="1" applyBorder="1" applyAlignment="1">
      <alignment horizontal="center" vertical="center" wrapText="1"/>
    </xf>
    <xf numFmtId="0" fontId="64" fillId="0" borderId="14" xfId="210" applyFont="1" applyBorder="1" applyAlignment="1">
      <alignment horizontal="center" vertical="center"/>
    </xf>
    <xf numFmtId="0" fontId="64" fillId="0" borderId="0" xfId="210" applyFont="1" applyFill="1" applyBorder="1" applyAlignment="1">
      <alignment horizontal="center" vertical="center"/>
    </xf>
    <xf numFmtId="0" fontId="64" fillId="0" borderId="36" xfId="210" applyFont="1" applyFill="1" applyBorder="1" applyAlignment="1">
      <alignment horizontal="center" vertical="center" wrapText="1"/>
    </xf>
    <xf numFmtId="0" fontId="64" fillId="0" borderId="0" xfId="210" applyFont="1" applyFill="1" applyBorder="1" applyAlignment="1">
      <alignment horizontal="center" vertical="center" wrapText="1"/>
    </xf>
    <xf numFmtId="0" fontId="64" fillId="0" borderId="5" xfId="210" applyFont="1" applyBorder="1" applyAlignment="1">
      <alignment horizontal="center" vertical="center" wrapText="1"/>
    </xf>
    <xf numFmtId="0" fontId="64" fillId="0" borderId="30" xfId="210" applyFont="1" applyBorder="1" applyAlignment="1">
      <alignment horizontal="center" vertical="center" wrapText="1"/>
    </xf>
    <xf numFmtId="0" fontId="64" fillId="0" borderId="24" xfId="210" applyFont="1" applyBorder="1" applyAlignment="1">
      <alignment horizontal="center" vertical="center" wrapText="1"/>
    </xf>
    <xf numFmtId="0" fontId="38" fillId="0" borderId="30" xfId="210" applyFont="1" applyBorder="1" applyAlignment="1">
      <alignment horizontal="center" vertical="center" wrapText="1"/>
    </xf>
    <xf numFmtId="0" fontId="38" fillId="0" borderId="24" xfId="210" applyFont="1" applyBorder="1" applyAlignment="1">
      <alignment horizontal="center" vertical="center" wrapText="1"/>
    </xf>
    <xf numFmtId="0" fontId="64" fillId="0" borderId="10" xfId="210" applyFont="1" applyBorder="1" applyAlignment="1">
      <alignment horizontal="center" vertical="center" wrapText="1"/>
    </xf>
    <xf numFmtId="0" fontId="64" fillId="0" borderId="36" xfId="210" applyFont="1" applyFill="1" applyBorder="1" applyAlignment="1">
      <alignment horizontal="left" vertical="center"/>
    </xf>
    <xf numFmtId="0" fontId="38" fillId="0" borderId="30" xfId="210" applyFont="1" applyFill="1" applyBorder="1" applyAlignment="1">
      <alignment horizontal="center" vertical="center" wrapText="1"/>
    </xf>
    <xf numFmtId="0" fontId="38" fillId="0" borderId="24" xfId="210" applyFont="1" applyFill="1" applyBorder="1" applyAlignment="1">
      <alignment horizontal="center" vertical="center" wrapText="1"/>
    </xf>
    <xf numFmtId="0" fontId="64" fillId="0" borderId="5" xfId="210" applyFont="1" applyFill="1" applyBorder="1" applyAlignment="1">
      <alignment horizontal="center" vertical="center" wrapText="1"/>
    </xf>
    <xf numFmtId="0" fontId="64" fillId="0" borderId="10" xfId="210" applyFont="1" applyFill="1" applyBorder="1" applyAlignment="1">
      <alignment horizontal="center" vertical="center" wrapText="1"/>
    </xf>
    <xf numFmtId="0" fontId="64" fillId="0" borderId="42" xfId="0" applyFont="1" applyFill="1" applyBorder="1" applyAlignment="1">
      <alignment horizontal="center"/>
    </xf>
    <xf numFmtId="0" fontId="64" fillId="0" borderId="24" xfId="0" applyFont="1" applyFill="1" applyBorder="1" applyAlignment="1">
      <alignment horizontal="center"/>
    </xf>
    <xf numFmtId="166" fontId="64" fillId="0" borderId="10" xfId="215" applyNumberFormat="1" applyFont="1" applyFill="1" applyBorder="1" applyAlignment="1">
      <alignment horizontal="center" vertical="center"/>
    </xf>
    <xf numFmtId="166" fontId="64" fillId="0" borderId="16" xfId="215" applyNumberFormat="1" applyFont="1" applyFill="1" applyBorder="1" applyAlignment="1">
      <alignment horizontal="center" vertical="center"/>
    </xf>
    <xf numFmtId="166" fontId="64" fillId="0" borderId="18" xfId="215" applyNumberFormat="1" applyFont="1" applyFill="1" applyBorder="1" applyAlignment="1">
      <alignment horizontal="center" vertical="center"/>
    </xf>
    <xf numFmtId="0" fontId="64" fillId="0" borderId="42" xfId="0" applyFont="1" applyFill="1" applyBorder="1" applyAlignment="1">
      <alignment horizontal="center" vertical="center" wrapText="1"/>
    </xf>
    <xf numFmtId="0" fontId="64" fillId="0" borderId="42" xfId="215" applyFont="1" applyFill="1" applyBorder="1" applyAlignment="1">
      <alignment horizontal="center" vertical="center" wrapText="1"/>
    </xf>
    <xf numFmtId="0" fontId="64" fillId="0" borderId="14" xfId="215" applyFont="1" applyFill="1" applyBorder="1" applyAlignment="1">
      <alignment horizontal="center" vertical="center" wrapText="1"/>
    </xf>
    <xf numFmtId="0" fontId="64" fillId="0" borderId="13" xfId="217" applyFont="1" applyBorder="1" applyAlignment="1">
      <alignment horizontal="center" vertical="center" wrapText="1"/>
    </xf>
    <xf numFmtId="0" fontId="64" fillId="0" borderId="12" xfId="217" applyFont="1" applyBorder="1" applyAlignment="1">
      <alignment horizontal="center" vertical="center" wrapText="1"/>
    </xf>
    <xf numFmtId="0" fontId="64" fillId="0" borderId="37" xfId="217" applyFont="1" applyBorder="1" applyAlignment="1">
      <alignment horizontal="center" vertical="center" wrapText="1"/>
    </xf>
    <xf numFmtId="0" fontId="23" fillId="0" borderId="0" xfId="217" applyFont="1" applyFill="1" applyAlignment="1">
      <alignment horizontal="left"/>
    </xf>
    <xf numFmtId="0" fontId="23" fillId="0" borderId="0" xfId="217" applyFont="1" applyFill="1" applyAlignment="1">
      <alignment horizontal="left" wrapText="1"/>
    </xf>
    <xf numFmtId="0" fontId="64" fillId="0" borderId="30" xfId="217" applyFont="1" applyFill="1" applyBorder="1" applyAlignment="1">
      <alignment horizontal="center" vertical="center" wrapText="1"/>
    </xf>
    <xf numFmtId="0" fontId="64" fillId="0" borderId="42" xfId="176" applyFont="1" applyFill="1" applyBorder="1"/>
    <xf numFmtId="0" fontId="64" fillId="0" borderId="24" xfId="176" applyFont="1" applyFill="1" applyBorder="1"/>
    <xf numFmtId="0" fontId="64" fillId="0" borderId="10" xfId="217" applyFont="1" applyFill="1" applyBorder="1" applyAlignment="1">
      <alignment horizontal="center" vertical="center" wrapText="1"/>
    </xf>
    <xf numFmtId="0" fontId="64" fillId="0" borderId="16" xfId="217" applyFont="1" applyFill="1" applyBorder="1" applyAlignment="1">
      <alignment horizontal="center" vertical="center" wrapText="1"/>
    </xf>
    <xf numFmtId="0" fontId="64" fillId="0" borderId="42" xfId="176" applyFont="1" applyBorder="1" applyAlignment="1">
      <alignment horizontal="center" vertical="center" wrapText="1"/>
    </xf>
    <xf numFmtId="0" fontId="64" fillId="0" borderId="24" xfId="176" applyFont="1" applyBorder="1" applyAlignment="1">
      <alignment horizontal="center" vertical="center" wrapText="1"/>
    </xf>
    <xf numFmtId="0" fontId="64" fillId="0" borderId="14" xfId="176" applyFont="1" applyBorder="1" applyAlignment="1">
      <alignment horizontal="center" vertical="center" wrapText="1"/>
    </xf>
    <xf numFmtId="0" fontId="64" fillId="0" borderId="11" xfId="176" applyFont="1" applyBorder="1" applyAlignment="1">
      <alignment horizontal="center" vertical="center" wrapText="1"/>
    </xf>
    <xf numFmtId="0" fontId="64" fillId="0" borderId="30" xfId="176" applyFont="1" applyFill="1" applyBorder="1" applyAlignment="1">
      <alignment horizontal="center" vertical="center" wrapText="1"/>
    </xf>
    <xf numFmtId="0" fontId="64" fillId="0" borderId="24" xfId="176" applyFont="1" applyFill="1" applyBorder="1" applyAlignment="1">
      <alignment horizontal="center" vertical="center" wrapText="1"/>
    </xf>
    <xf numFmtId="0" fontId="64" fillId="25" borderId="17" xfId="217" applyFont="1" applyFill="1" applyBorder="1" applyAlignment="1">
      <alignment horizontal="center" vertical="center" wrapText="1"/>
    </xf>
    <xf numFmtId="0" fontId="64" fillId="25" borderId="42" xfId="176" applyFont="1" applyFill="1" applyBorder="1"/>
    <xf numFmtId="0" fontId="64" fillId="25" borderId="24" xfId="176" applyFont="1" applyFill="1" applyBorder="1"/>
    <xf numFmtId="0" fontId="64" fillId="25" borderId="10" xfId="217" applyFont="1" applyFill="1" applyBorder="1" applyAlignment="1">
      <alignment horizontal="center" vertical="center" wrapText="1"/>
    </xf>
    <xf numFmtId="0" fontId="64" fillId="25" borderId="16" xfId="217" applyFont="1" applyFill="1" applyBorder="1" applyAlignment="1">
      <alignment horizontal="center" vertical="center" wrapText="1"/>
    </xf>
    <xf numFmtId="0" fontId="64" fillId="0" borderId="16" xfId="217" applyFont="1" applyBorder="1" applyAlignment="1">
      <alignment horizontal="center" vertical="center"/>
    </xf>
    <xf numFmtId="0" fontId="64" fillId="0" borderId="18" xfId="217" applyFont="1" applyBorder="1" applyAlignment="1">
      <alignment horizontal="center" vertical="center"/>
    </xf>
    <xf numFmtId="0" fontId="64" fillId="0" borderId="11" xfId="176" applyFont="1" applyFill="1" applyBorder="1" applyAlignment="1">
      <alignment horizontal="center" vertical="center" wrapText="1"/>
    </xf>
    <xf numFmtId="0" fontId="64" fillId="0" borderId="14" xfId="217" applyFont="1" applyFill="1" applyBorder="1" applyAlignment="1">
      <alignment horizontal="center" vertical="center" wrapText="1"/>
    </xf>
    <xf numFmtId="166" fontId="64" fillId="0" borderId="10" xfId="217" applyNumberFormat="1" applyFont="1" applyFill="1" applyBorder="1" applyAlignment="1">
      <alignment horizontal="center" vertical="center"/>
    </xf>
    <xf numFmtId="166" fontId="64" fillId="0" borderId="16" xfId="217" applyNumberFormat="1" applyFont="1" applyFill="1" applyBorder="1" applyAlignment="1">
      <alignment horizontal="center" vertical="center"/>
    </xf>
    <xf numFmtId="166" fontId="64" fillId="0" borderId="18" xfId="217" applyNumberFormat="1" applyFont="1" applyFill="1" applyBorder="1" applyAlignment="1">
      <alignment horizontal="center" vertical="center"/>
    </xf>
    <xf numFmtId="0" fontId="64" fillId="25" borderId="10" xfId="215" applyFont="1" applyFill="1" applyBorder="1" applyAlignment="1">
      <alignment horizontal="center" vertical="center"/>
    </xf>
    <xf numFmtId="0" fontId="64" fillId="25" borderId="16" xfId="215" applyFont="1" applyFill="1" applyBorder="1" applyAlignment="1">
      <alignment horizontal="center" vertical="center"/>
    </xf>
    <xf numFmtId="0" fontId="64" fillId="0" borderId="42" xfId="217" applyFont="1" applyFill="1" applyBorder="1" applyAlignment="1">
      <alignment horizontal="center" vertical="center" wrapText="1"/>
    </xf>
    <xf numFmtId="0" fontId="64" fillId="0" borderId="24" xfId="217" applyFont="1" applyFill="1" applyBorder="1" applyAlignment="1">
      <alignment horizontal="center" vertical="center" wrapText="1"/>
    </xf>
    <xf numFmtId="49" fontId="64" fillId="0" borderId="43" xfId="219" applyNumberFormat="1" applyFont="1" applyFill="1" applyBorder="1" applyAlignment="1">
      <alignment horizontal="center" vertical="center" wrapText="1"/>
    </xf>
    <xf numFmtId="0" fontId="64" fillId="0" borderId="10" xfId="219" applyFont="1" applyBorder="1" applyAlignment="1">
      <alignment horizontal="center" vertical="center"/>
    </xf>
    <xf numFmtId="0" fontId="64" fillId="0" borderId="16" xfId="219" applyFont="1" applyBorder="1" applyAlignment="1">
      <alignment horizontal="center" vertical="center"/>
    </xf>
    <xf numFmtId="0" fontId="64" fillId="0" borderId="18" xfId="219" applyFont="1" applyBorder="1" applyAlignment="1">
      <alignment horizontal="center" vertical="center"/>
    </xf>
    <xf numFmtId="0" fontId="64" fillId="25" borderId="35" xfId="215" applyFont="1" applyFill="1" applyBorder="1" applyAlignment="1">
      <alignment horizontal="center" vertical="center" wrapText="1"/>
    </xf>
    <xf numFmtId="0" fontId="64" fillId="25" borderId="29" xfId="215" applyFont="1" applyFill="1" applyBorder="1" applyAlignment="1">
      <alignment horizontal="center" vertical="center" wrapText="1"/>
    </xf>
    <xf numFmtId="0" fontId="64" fillId="0" borderId="44" xfId="0" applyFont="1" applyBorder="1" applyAlignment="1">
      <alignment horizontal="center" vertical="center" wrapText="1"/>
    </xf>
    <xf numFmtId="0" fontId="64" fillId="0" borderId="31" xfId="0" applyFont="1" applyBorder="1" applyAlignment="1">
      <alignment horizontal="center" vertical="center" wrapText="1"/>
    </xf>
    <xf numFmtId="0" fontId="64" fillId="0" borderId="22" xfId="0" applyFont="1" applyBorder="1" applyAlignment="1">
      <alignment horizontal="center" vertical="center" wrapText="1"/>
    </xf>
    <xf numFmtId="49" fontId="64" fillId="26" borderId="10" xfId="219" applyNumberFormat="1" applyFont="1" applyFill="1" applyBorder="1" applyAlignment="1">
      <alignment horizontal="center" vertical="center" wrapText="1"/>
    </xf>
    <xf numFmtId="49" fontId="64" fillId="26" borderId="16" xfId="219" applyNumberFormat="1" applyFont="1" applyFill="1" applyBorder="1" applyAlignment="1">
      <alignment horizontal="center" vertical="center" wrapText="1"/>
    </xf>
    <xf numFmtId="49" fontId="64" fillId="26" borderId="18" xfId="219" applyNumberFormat="1" applyFont="1" applyFill="1" applyBorder="1" applyAlignment="1">
      <alignment horizontal="center" vertical="center" wrapText="1"/>
    </xf>
    <xf numFmtId="0" fontId="64" fillId="0" borderId="35" xfId="215" applyFont="1" applyBorder="1" applyAlignment="1">
      <alignment horizontal="center" vertical="center" wrapText="1"/>
    </xf>
    <xf numFmtId="0" fontId="64" fillId="0" borderId="29" xfId="215" applyFont="1" applyBorder="1" applyAlignment="1">
      <alignment horizontal="center" vertical="center" wrapText="1"/>
    </xf>
    <xf numFmtId="49" fontId="64" fillId="26" borderId="46" xfId="174" applyNumberFormat="1" applyFont="1" applyFill="1" applyBorder="1" applyAlignment="1">
      <alignment horizontal="center" vertical="center" wrapText="1"/>
    </xf>
    <xf numFmtId="49" fontId="64" fillId="26" borderId="0" xfId="174" applyNumberFormat="1" applyFont="1" applyFill="1" applyBorder="1" applyAlignment="1">
      <alignment horizontal="center" vertical="center" wrapText="1"/>
    </xf>
    <xf numFmtId="49" fontId="64" fillId="26" borderId="33" xfId="174" applyNumberFormat="1" applyFont="1" applyFill="1" applyBorder="1" applyAlignment="1">
      <alignment horizontal="center" vertical="center" wrapText="1"/>
    </xf>
    <xf numFmtId="49" fontId="64" fillId="26" borderId="30" xfId="174" applyNumberFormat="1" applyFont="1" applyFill="1" applyBorder="1" applyAlignment="1">
      <alignment horizontal="center" vertical="center" wrapText="1"/>
    </xf>
    <xf numFmtId="49" fontId="64" fillId="26" borderId="42" xfId="174" applyNumberFormat="1" applyFont="1" applyFill="1" applyBorder="1" applyAlignment="1">
      <alignment horizontal="center" vertical="center" wrapText="1"/>
    </xf>
    <xf numFmtId="49" fontId="64" fillId="26" borderId="47" xfId="174" applyNumberFormat="1" applyFont="1" applyFill="1" applyBorder="1" applyAlignment="1">
      <alignment horizontal="center" vertical="center" wrapText="1"/>
    </xf>
    <xf numFmtId="49" fontId="64" fillId="26" borderId="21" xfId="174" applyNumberFormat="1" applyFont="1" applyFill="1" applyBorder="1" applyAlignment="1">
      <alignment horizontal="center" vertical="center" wrapText="1"/>
    </xf>
    <xf numFmtId="49" fontId="64" fillId="26" borderId="50" xfId="174" applyNumberFormat="1" applyFont="1" applyFill="1" applyBorder="1" applyAlignment="1">
      <alignment horizontal="center" vertical="center" wrapText="1"/>
    </xf>
    <xf numFmtId="49" fontId="64" fillId="26" borderId="16" xfId="174" applyNumberFormat="1" applyFont="1" applyFill="1" applyBorder="1" applyAlignment="1">
      <alignment horizontal="center" vertical="center" wrapText="1"/>
    </xf>
    <xf numFmtId="49" fontId="64" fillId="0" borderId="27" xfId="0" applyNumberFormat="1" applyFont="1" applyFill="1" applyBorder="1" applyAlignment="1">
      <alignment horizontal="center" vertical="center" wrapText="1"/>
    </xf>
    <xf numFmtId="49" fontId="64" fillId="0" borderId="32" xfId="0" applyNumberFormat="1" applyFont="1" applyFill="1" applyBorder="1" applyAlignment="1">
      <alignment horizontal="center" vertical="center" wrapText="1"/>
    </xf>
    <xf numFmtId="49" fontId="64" fillId="0" borderId="49" xfId="0" applyNumberFormat="1" applyFont="1" applyFill="1" applyBorder="1" applyAlignment="1">
      <alignment horizontal="center" vertical="center" wrapText="1"/>
    </xf>
    <xf numFmtId="49" fontId="64" fillId="0" borderId="50" xfId="0" applyNumberFormat="1" applyFont="1" applyFill="1" applyBorder="1" applyAlignment="1">
      <alignment horizontal="center" vertical="center" wrapText="1"/>
    </xf>
    <xf numFmtId="49" fontId="64" fillId="0" borderId="48" xfId="0" applyNumberFormat="1" applyFont="1" applyFill="1" applyBorder="1" applyAlignment="1">
      <alignment horizontal="center" vertical="center" wrapText="1"/>
    </xf>
    <xf numFmtId="49" fontId="64" fillId="0" borderId="33" xfId="0" applyNumberFormat="1" applyFont="1" applyFill="1" applyBorder="1" applyAlignment="1">
      <alignment horizontal="center" vertical="center" wrapText="1"/>
    </xf>
    <xf numFmtId="49" fontId="64" fillId="0" borderId="45" xfId="0" applyNumberFormat="1" applyFont="1" applyFill="1" applyBorder="1" applyAlignment="1">
      <alignment horizontal="center" vertical="center" wrapText="1"/>
    </xf>
    <xf numFmtId="49" fontId="23" fillId="0" borderId="0" xfId="0" applyNumberFormat="1" applyFont="1" applyFill="1" applyAlignment="1">
      <alignment horizontal="left" wrapText="1"/>
    </xf>
    <xf numFmtId="49" fontId="64" fillId="0" borderId="51" xfId="0" applyNumberFormat="1" applyFont="1" applyFill="1" applyBorder="1" applyAlignment="1">
      <alignment horizontal="center" vertical="center" wrapText="1"/>
    </xf>
    <xf numFmtId="49" fontId="64" fillId="0" borderId="31" xfId="0" applyNumberFormat="1" applyFont="1" applyFill="1" applyBorder="1" applyAlignment="1">
      <alignment horizontal="center" vertical="center" wrapText="1"/>
    </xf>
    <xf numFmtId="49" fontId="64" fillId="0" borderId="22" xfId="0" applyNumberFormat="1" applyFont="1" applyFill="1" applyBorder="1" applyAlignment="1">
      <alignment horizontal="center" vertical="center" wrapText="1"/>
    </xf>
    <xf numFmtId="49" fontId="64" fillId="0" borderId="43" xfId="0" applyNumberFormat="1" applyFont="1" applyFill="1" applyBorder="1" applyAlignment="1">
      <alignment horizontal="center" vertical="center" wrapText="1"/>
    </xf>
    <xf numFmtId="49" fontId="64" fillId="0" borderId="25" xfId="0" applyNumberFormat="1" applyFont="1" applyFill="1" applyBorder="1" applyAlignment="1">
      <alignment horizontal="center" vertical="center" wrapText="1"/>
    </xf>
    <xf numFmtId="49" fontId="64" fillId="0" borderId="34" xfId="0" applyNumberFormat="1" applyFont="1" applyFill="1" applyBorder="1" applyAlignment="1">
      <alignment horizontal="center" vertical="center" wrapText="1"/>
    </xf>
    <xf numFmtId="49" fontId="64" fillId="0" borderId="52" xfId="0" applyNumberFormat="1" applyFont="1" applyFill="1" applyBorder="1" applyAlignment="1">
      <alignment horizontal="center" vertical="center" wrapText="1"/>
    </xf>
    <xf numFmtId="49" fontId="64" fillId="0" borderId="29" xfId="0" applyNumberFormat="1" applyFont="1" applyFill="1" applyBorder="1" applyAlignment="1">
      <alignment horizontal="center" vertical="center" wrapText="1"/>
    </xf>
    <xf numFmtId="0" fontId="64" fillId="0" borderId="12" xfId="0" applyFont="1" applyFill="1" applyBorder="1" applyAlignment="1">
      <alignment horizontal="center" vertical="center"/>
    </xf>
    <xf numFmtId="0" fontId="22" fillId="0" borderId="37" xfId="0" applyFont="1" applyFill="1" applyBorder="1" applyAlignment="1"/>
    <xf numFmtId="0" fontId="64" fillId="0" borderId="42" xfId="244" applyFont="1" applyFill="1" applyBorder="1" applyAlignment="1">
      <alignment horizontal="center" vertical="center" wrapText="1"/>
    </xf>
    <xf numFmtId="0" fontId="64" fillId="0" borderId="17" xfId="244" applyFont="1" applyFill="1" applyBorder="1" applyAlignment="1">
      <alignment horizontal="center" vertical="center" wrapText="1"/>
    </xf>
    <xf numFmtId="0" fontId="64" fillId="0" borderId="14" xfId="244" applyFont="1" applyFill="1" applyBorder="1" applyAlignment="1">
      <alignment horizontal="center" vertical="center" wrapText="1"/>
    </xf>
    <xf numFmtId="0" fontId="64" fillId="0" borderId="10" xfId="244" applyFont="1" applyFill="1" applyBorder="1" applyAlignment="1">
      <alignment horizontal="center" vertical="center" wrapText="1"/>
    </xf>
    <xf numFmtId="0" fontId="22" fillId="0" borderId="17" xfId="0" applyFont="1" applyFill="1" applyBorder="1" applyAlignment="1">
      <alignment horizontal="center" vertical="center" wrapText="1"/>
    </xf>
    <xf numFmtId="49" fontId="64" fillId="0" borderId="10" xfId="212" applyNumberFormat="1" applyFont="1" applyFill="1" applyBorder="1" applyAlignment="1">
      <alignment horizontal="center" vertical="center" wrapText="1"/>
    </xf>
    <xf numFmtId="49" fontId="64" fillId="0" borderId="16" xfId="212" applyNumberFormat="1" applyFont="1" applyFill="1" applyBorder="1" applyAlignment="1">
      <alignment horizontal="center" vertical="center" wrapText="1"/>
    </xf>
    <xf numFmtId="0" fontId="64" fillId="0" borderId="10" xfId="0" applyFont="1" applyFill="1" applyBorder="1" applyAlignment="1">
      <alignment horizontal="center"/>
    </xf>
    <xf numFmtId="0" fontId="64" fillId="0" borderId="16" xfId="0" applyFont="1" applyFill="1" applyBorder="1" applyAlignment="1">
      <alignment horizontal="center"/>
    </xf>
    <xf numFmtId="49" fontId="64" fillId="0" borderId="5" xfId="212" applyNumberFormat="1" applyFont="1" applyFill="1" applyBorder="1" applyAlignment="1">
      <alignment horizontal="center" vertical="center" wrapText="1"/>
    </xf>
    <xf numFmtId="0" fontId="64" fillId="0" borderId="18" xfId="244" applyFont="1" applyFill="1" applyBorder="1" applyAlignment="1">
      <alignment horizontal="center" vertical="center" wrapText="1"/>
    </xf>
    <xf numFmtId="0" fontId="64" fillId="0" borderId="43" xfId="0" applyFont="1" applyBorder="1" applyAlignment="1">
      <alignment horizontal="center" vertical="center" wrapText="1"/>
    </xf>
    <xf numFmtId="0" fontId="64" fillId="0" borderId="29" xfId="0" applyFont="1" applyBorder="1" applyAlignment="1">
      <alignment horizontal="center" vertical="center" wrapText="1"/>
    </xf>
    <xf numFmtId="0" fontId="64" fillId="0" borderId="48" xfId="0" applyFont="1" applyBorder="1" applyAlignment="1">
      <alignment horizontal="center" vertical="center" wrapText="1"/>
    </xf>
    <xf numFmtId="49" fontId="30" fillId="0" borderId="0" xfId="0" applyNumberFormat="1" applyFont="1" applyFill="1" applyAlignment="1">
      <alignment horizontal="left" vertical="center" wrapText="1"/>
    </xf>
    <xf numFmtId="49" fontId="23" fillId="0" borderId="0" xfId="0" applyNumberFormat="1" applyFont="1" applyFill="1" applyAlignment="1">
      <alignment horizontal="left"/>
    </xf>
    <xf numFmtId="49" fontId="64" fillId="0" borderId="53" xfId="0" applyNumberFormat="1" applyFont="1" applyFill="1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0" fontId="0" fillId="0" borderId="55" xfId="0" applyBorder="1" applyAlignment="1">
      <alignment horizontal="center" vertical="center" wrapText="1"/>
    </xf>
    <xf numFmtId="49" fontId="64" fillId="0" borderId="54" xfId="0" applyNumberFormat="1" applyFont="1" applyFill="1" applyBorder="1" applyAlignment="1">
      <alignment horizontal="center" vertical="center" wrapText="1"/>
    </xf>
    <xf numFmtId="49" fontId="30" fillId="0" borderId="51" xfId="0" applyNumberFormat="1" applyFont="1" applyFill="1" applyBorder="1" applyAlignment="1">
      <alignment horizontal="center" vertical="center" wrapText="1"/>
    </xf>
    <xf numFmtId="49" fontId="30" fillId="0" borderId="31" xfId="0" applyNumberFormat="1" applyFont="1" applyFill="1" applyBorder="1" applyAlignment="1">
      <alignment horizontal="center" vertical="center" wrapText="1"/>
    </xf>
    <xf numFmtId="49" fontId="30" fillId="0" borderId="22" xfId="0" applyNumberFormat="1" applyFont="1" applyFill="1" applyBorder="1" applyAlignment="1">
      <alignment horizontal="center" vertical="center" wrapText="1"/>
    </xf>
    <xf numFmtId="49" fontId="111" fillId="0" borderId="0" xfId="0" applyNumberFormat="1" applyFont="1" applyFill="1" applyAlignment="1">
      <alignment wrapText="1"/>
    </xf>
    <xf numFmtId="0" fontId="137" fillId="0" borderId="0" xfId="0" applyFont="1" applyFill="1" applyAlignment="1">
      <alignment wrapText="1"/>
    </xf>
    <xf numFmtId="0" fontId="137" fillId="0" borderId="0" xfId="0" applyFont="1" applyFill="1" applyAlignment="1"/>
    <xf numFmtId="49" fontId="64" fillId="0" borderId="55" xfId="0" applyNumberFormat="1" applyFont="1" applyFill="1" applyBorder="1" applyAlignment="1">
      <alignment horizontal="center" vertical="center" wrapText="1"/>
    </xf>
    <xf numFmtId="0" fontId="79" fillId="25" borderId="0" xfId="0" applyFont="1" applyFill="1" applyAlignment="1">
      <alignment horizontal="left" vertical="center"/>
    </xf>
  </cellXfs>
  <cellStyles count="1692">
    <cellStyle name="# ### ##0" xfId="1"/>
    <cellStyle name="# ### ##0 2" xfId="2"/>
    <cellStyle name="# ### ##0 2 2" xfId="3"/>
    <cellStyle name="# ### ##0 3" xfId="4"/>
    <cellStyle name="# ### ##0 4" xfId="5"/>
    <cellStyle name="# ### ##0 4 2" xfId="6"/>
    <cellStyle name="### ### ##0" xfId="7"/>
    <cellStyle name="### ### ##0 2" xfId="8"/>
    <cellStyle name="### ### ##0 2 2" xfId="9"/>
    <cellStyle name="### ### ##0 3" xfId="10"/>
    <cellStyle name="### ### ##0 4" xfId="11"/>
    <cellStyle name="### ### ##0 4 2" xfId="12"/>
    <cellStyle name="### ##0" xfId="13"/>
    <cellStyle name="### ##0 2" xfId="14"/>
    <cellStyle name="### ##0 2 2" xfId="15"/>
    <cellStyle name="### ##0 3" xfId="16"/>
    <cellStyle name="### ##0 4" xfId="17"/>
    <cellStyle name="### ##0 4 2" xfId="18"/>
    <cellStyle name="0,0" xfId="19"/>
    <cellStyle name="0,0 2" xfId="20"/>
    <cellStyle name="0,0 2 2" xfId="21"/>
    <cellStyle name="0,0 3" xfId="22"/>
    <cellStyle name="0,0 4" xfId="23"/>
    <cellStyle name="0,0 4 2" xfId="24"/>
    <cellStyle name="20 % - Akzent1" xfId="25" builtinId="30" customBuiltin="1"/>
    <cellStyle name="20 % - Akzent1 2" xfId="26"/>
    <cellStyle name="20 % - Akzent1 3" xfId="27"/>
    <cellStyle name="20 % - Akzent1 4" xfId="294"/>
    <cellStyle name="20 % - Akzent1 5" xfId="1076"/>
    <cellStyle name="20 % - Akzent2" xfId="28" builtinId="34" customBuiltin="1"/>
    <cellStyle name="20 % - Akzent2 2" xfId="29"/>
    <cellStyle name="20 % - Akzent2 3" xfId="30"/>
    <cellStyle name="20 % - Akzent2 4" xfId="295"/>
    <cellStyle name="20 % - Akzent2 5" xfId="1221"/>
    <cellStyle name="20 % - Akzent3" xfId="31" builtinId="38" customBuiltin="1"/>
    <cellStyle name="20 % - Akzent3 2" xfId="32"/>
    <cellStyle name="20 % - Akzent3 3" xfId="33"/>
    <cellStyle name="20 % - Akzent3 4" xfId="296"/>
    <cellStyle name="20 % - Akzent3 5" xfId="1152"/>
    <cellStyle name="20 % - Akzent4" xfId="34" builtinId="42" customBuiltin="1"/>
    <cellStyle name="20 % - Akzent4 2" xfId="35"/>
    <cellStyle name="20 % - Akzent4 3" xfId="36"/>
    <cellStyle name="20 % - Akzent4 4" xfId="297"/>
    <cellStyle name="20 % - Akzent4 5" xfId="1217"/>
    <cellStyle name="20 % - Akzent5" xfId="37" builtinId="46" customBuiltin="1"/>
    <cellStyle name="20 % - Akzent5 2" xfId="38"/>
    <cellStyle name="20 % - Akzent5 3" xfId="39"/>
    <cellStyle name="20 % - Akzent5 4" xfId="298"/>
    <cellStyle name="20 % - Akzent5 5" xfId="1146"/>
    <cellStyle name="20 % - Akzent6" xfId="40" builtinId="50" customBuiltin="1"/>
    <cellStyle name="20 % - Akzent6 2" xfId="41"/>
    <cellStyle name="20 % - Akzent6 3" xfId="42"/>
    <cellStyle name="20 % - Akzent6 4" xfId="299"/>
    <cellStyle name="20 % - Akzent6 5" xfId="1151"/>
    <cellStyle name="20% - Akzent1" xfId="43"/>
    <cellStyle name="20% - Akzent1 2" xfId="461"/>
    <cellStyle name="20% - Akzent1 2 2" xfId="720"/>
    <cellStyle name="20% - Akzent1 2 3" xfId="702"/>
    <cellStyle name="20% - Akzent1 3" xfId="462"/>
    <cellStyle name="20% - Akzent1 4" xfId="463"/>
    <cellStyle name="20% - Akzent1 5" xfId="464"/>
    <cellStyle name="20% - Akzent2" xfId="44"/>
    <cellStyle name="20% - Akzent2 2" xfId="465"/>
    <cellStyle name="20% - Akzent2 2 2" xfId="721"/>
    <cellStyle name="20% - Akzent2 2 3" xfId="703"/>
    <cellStyle name="20% - Akzent2 3" xfId="466"/>
    <cellStyle name="20% - Akzent2 4" xfId="467"/>
    <cellStyle name="20% - Akzent2 5" xfId="468"/>
    <cellStyle name="20% - Akzent3" xfId="45"/>
    <cellStyle name="20% - Akzent3 2" xfId="469"/>
    <cellStyle name="20% - Akzent3 2 2" xfId="722"/>
    <cellStyle name="20% - Akzent3 2 3" xfId="704"/>
    <cellStyle name="20% - Akzent3 3" xfId="470"/>
    <cellStyle name="20% - Akzent3 4" xfId="471"/>
    <cellStyle name="20% - Akzent3 5" xfId="472"/>
    <cellStyle name="20% - Akzent4" xfId="46"/>
    <cellStyle name="20% - Akzent4 2" xfId="473"/>
    <cellStyle name="20% - Akzent4 2 2" xfId="723"/>
    <cellStyle name="20% - Akzent4 2 3" xfId="705"/>
    <cellStyle name="20% - Akzent4 3" xfId="474"/>
    <cellStyle name="20% - Akzent4 4" xfId="475"/>
    <cellStyle name="20% - Akzent4 5" xfId="476"/>
    <cellStyle name="20% - Akzent5" xfId="47"/>
    <cellStyle name="20% - Akzent5 2" xfId="477"/>
    <cellStyle name="20% - Akzent5 2 2" xfId="724"/>
    <cellStyle name="20% - Akzent5 2 3" xfId="706"/>
    <cellStyle name="20% - Akzent5 3" xfId="478"/>
    <cellStyle name="20% - Akzent5 4" xfId="479"/>
    <cellStyle name="20% - Akzent6" xfId="48"/>
    <cellStyle name="20% - Akzent6 2" xfId="480"/>
    <cellStyle name="20% - Akzent6 2 2" xfId="725"/>
    <cellStyle name="20% - Akzent6 2 3" xfId="707"/>
    <cellStyle name="20% - Akzent6 3" xfId="481"/>
    <cellStyle name="20% - Akzent6 4" xfId="482"/>
    <cellStyle name="20% - Akzent6 5" xfId="483"/>
    <cellStyle name="4" xfId="1609"/>
    <cellStyle name="4_1.5.4" xfId="1610"/>
    <cellStyle name="4_B_reim-2-2080120087005_2010" xfId="1611"/>
    <cellStyle name="4_Baumann-2-2080120087005_2010" xfId="1612"/>
    <cellStyle name="4_reim-exemplar-ÜB1_2_Fußnoten" xfId="1613"/>
    <cellStyle name="4_schaubilder" xfId="1614"/>
    <cellStyle name="4_schaubilder_schifffahrt-1" xfId="1615"/>
    <cellStyle name="4_Schaubilder_VERKEHR IM ÜBERBLICK 2008_ohne_Markierungen" xfId="1616"/>
    <cellStyle name="4_spielwiese baumann Verkehr aktuell - Fachserie 8 Reihe 1.1 - 06 2010" xfId="1617"/>
    <cellStyle name="4_tab 181_185" xfId="1618"/>
    <cellStyle name="4_tab 181_185_zusammen" xfId="1619"/>
    <cellStyle name="4_tab4_5_2010" xfId="1620"/>
    <cellStyle name="4_vak personenverkehr_1Juli-1" xfId="1621"/>
    <cellStyle name="4_Verkehr aktuell - Fachserie 8 Reihe 1.1 - 03 2010" xfId="1622"/>
    <cellStyle name="4_Verkehr aktuell - Fachserie 8 Reihe 1.1 - 04 2010" xfId="1623"/>
    <cellStyle name="4_Verkehr aktuell - Fachserie 8 Reihe 1.1 - 07 2010" xfId="1624"/>
    <cellStyle name="4_Verkehr aktuell - Fachserie 8 Reihe 1.1 - 08 2010" xfId="1625"/>
    <cellStyle name="4_Verkehr im überblick 2009 Stand 08.10.2010" xfId="1626"/>
    <cellStyle name="4_Verkehr im überblick 2009 Stand 10.02.2011" xfId="1627"/>
    <cellStyle name="4_viü_tabellen" xfId="1628"/>
    <cellStyle name="40 % - Akzent1" xfId="49" builtinId="31" customBuiltin="1"/>
    <cellStyle name="40 % - Akzent1 2" xfId="50"/>
    <cellStyle name="40 % - Akzent1 3" xfId="51"/>
    <cellStyle name="40 % - Akzent1 4" xfId="300"/>
    <cellStyle name="40 % - Akzent1 5" xfId="1159"/>
    <cellStyle name="40 % - Akzent2" xfId="52" builtinId="35" customBuiltin="1"/>
    <cellStyle name="40 % - Akzent2 2" xfId="53"/>
    <cellStyle name="40 % - Akzent2 3" xfId="54"/>
    <cellStyle name="40 % - Akzent2 4" xfId="301"/>
    <cellStyle name="40 % - Akzent2 5" xfId="817"/>
    <cellStyle name="40 % - Akzent3" xfId="55" builtinId="39" customBuiltin="1"/>
    <cellStyle name="40 % - Akzent3 2" xfId="56"/>
    <cellStyle name="40 % - Akzent3 3" xfId="57"/>
    <cellStyle name="40 % - Akzent3 4" xfId="302"/>
    <cellStyle name="40 % - Akzent3 5" xfId="1218"/>
    <cellStyle name="40 % - Akzent4" xfId="58" builtinId="43" customBuiltin="1"/>
    <cellStyle name="40 % - Akzent4 2" xfId="59"/>
    <cellStyle name="40 % - Akzent4 3" xfId="60"/>
    <cellStyle name="40 % - Akzent4 4" xfId="303"/>
    <cellStyle name="40 % - Akzent4 5" xfId="1153"/>
    <cellStyle name="40 % - Akzent5" xfId="61" builtinId="47" customBuiltin="1"/>
    <cellStyle name="40 % - Akzent5 2" xfId="62"/>
    <cellStyle name="40 % - Akzent5 3" xfId="63"/>
    <cellStyle name="40 % - Akzent5 4" xfId="304"/>
    <cellStyle name="40 % - Akzent5 5" xfId="868"/>
    <cellStyle name="40 % - Akzent6" xfId="64" builtinId="51" customBuiltin="1"/>
    <cellStyle name="40 % - Akzent6 2" xfId="65"/>
    <cellStyle name="40 % - Akzent6 3" xfId="66"/>
    <cellStyle name="40 % - Akzent6 4" xfId="305"/>
    <cellStyle name="40 % - Akzent6 5" xfId="1075"/>
    <cellStyle name="40% - Akzent1" xfId="67"/>
    <cellStyle name="40% - Akzent1 2" xfId="484"/>
    <cellStyle name="40% - Akzent1 2 2" xfId="726"/>
    <cellStyle name="40% - Akzent1 2 3" xfId="708"/>
    <cellStyle name="40% - Akzent1 3" xfId="485"/>
    <cellStyle name="40% - Akzent1 4" xfId="486"/>
    <cellStyle name="40% - Akzent1 5" xfId="487"/>
    <cellStyle name="40% - Akzent2" xfId="68"/>
    <cellStyle name="40% - Akzent2 2" xfId="488"/>
    <cellStyle name="40% - Akzent2 2 2" xfId="727"/>
    <cellStyle name="40% - Akzent2 2 3" xfId="709"/>
    <cellStyle name="40% - Akzent2 3" xfId="489"/>
    <cellStyle name="40% - Akzent2 4" xfId="490"/>
    <cellStyle name="40% - Akzent2 5" xfId="491"/>
    <cellStyle name="40% - Akzent3" xfId="69"/>
    <cellStyle name="40% - Akzent3 2" xfId="492"/>
    <cellStyle name="40% - Akzent3 2 2" xfId="728"/>
    <cellStyle name="40% - Akzent3 2 3" xfId="710"/>
    <cellStyle name="40% - Akzent3 3" xfId="493"/>
    <cellStyle name="40% - Akzent3 4" xfId="494"/>
    <cellStyle name="40% - Akzent3 5" xfId="495"/>
    <cellStyle name="40% - Akzent4" xfId="70"/>
    <cellStyle name="40% - Akzent4 2" xfId="496"/>
    <cellStyle name="40% - Akzent4 2 2" xfId="729"/>
    <cellStyle name="40% - Akzent4 2 3" xfId="711"/>
    <cellStyle name="40% - Akzent4 3" xfId="497"/>
    <cellStyle name="40% - Akzent4 4" xfId="498"/>
    <cellStyle name="40% - Akzent4 5" xfId="499"/>
    <cellStyle name="40% - Akzent5" xfId="71"/>
    <cellStyle name="40% - Akzent5 2" xfId="500"/>
    <cellStyle name="40% - Akzent5 2 2" xfId="730"/>
    <cellStyle name="40% - Akzent5 2 3" xfId="712"/>
    <cellStyle name="40% - Akzent5 3" xfId="501"/>
    <cellStyle name="40% - Akzent5 4" xfId="502"/>
    <cellStyle name="40% - Akzent5 5" xfId="503"/>
    <cellStyle name="40% - Akzent6" xfId="72"/>
    <cellStyle name="40% - Akzent6 2" xfId="504"/>
    <cellStyle name="40% - Akzent6 2 2" xfId="731"/>
    <cellStyle name="40% - Akzent6 2 3" xfId="713"/>
    <cellStyle name="40% - Akzent6 3" xfId="505"/>
    <cellStyle name="40% - Akzent6 4" xfId="506"/>
    <cellStyle name="40% - Akzent6 5" xfId="507"/>
    <cellStyle name="5" xfId="1629"/>
    <cellStyle name="5_1.5.4" xfId="1630"/>
    <cellStyle name="5_B_reim-2-2080120087005_2010" xfId="1631"/>
    <cellStyle name="5_Baumann-2-2080120087005_2010" xfId="1632"/>
    <cellStyle name="5_reim-exemplar-ÜB1_2_Fußnoten" xfId="1633"/>
    <cellStyle name="5_schaubilder" xfId="1634"/>
    <cellStyle name="5_schaubilder_schifffahrt-1" xfId="1635"/>
    <cellStyle name="5_Schaubilder_VERKEHR IM ÜBERBLICK 2008_ohne_Markierungen" xfId="1636"/>
    <cellStyle name="5_spielwiese baumann Verkehr aktuell - Fachserie 8 Reihe 1.1 - 06 2010" xfId="1637"/>
    <cellStyle name="5_tab 181_185" xfId="1638"/>
    <cellStyle name="5_tab 181_185_zusammen" xfId="1639"/>
    <cellStyle name="5_tab4_5_2010" xfId="1640"/>
    <cellStyle name="5_vak personenverkehr_1Juli-1" xfId="1641"/>
    <cellStyle name="5_Verkehr aktuell - Fachserie 8 Reihe 1.1 - 03 2010" xfId="1642"/>
    <cellStyle name="5_Verkehr aktuell - Fachserie 8 Reihe 1.1 - 04 2010" xfId="1643"/>
    <cellStyle name="5_Verkehr aktuell - Fachserie 8 Reihe 1.1 - 07 2010" xfId="1644"/>
    <cellStyle name="5_Verkehr aktuell - Fachserie 8 Reihe 1.1 - 08 2010" xfId="1645"/>
    <cellStyle name="5_Verkehr im überblick 2009 Stand 08.10.2010" xfId="1646"/>
    <cellStyle name="5_Verkehr im überblick 2009 Stand 10.02.2011" xfId="1647"/>
    <cellStyle name="5_viü_tabellen" xfId="1648"/>
    <cellStyle name="6" xfId="1649"/>
    <cellStyle name="6_1.5.4" xfId="1650"/>
    <cellStyle name="6_B_reim-2-2080120087005_2010" xfId="1651"/>
    <cellStyle name="6_Baumann-2-2080120087005_2010" xfId="1652"/>
    <cellStyle name="6_reim-exemplar-ÜB1_2_Fußnoten" xfId="1653"/>
    <cellStyle name="6_schaubilder" xfId="1654"/>
    <cellStyle name="6_schaubilder_schifffahrt-1" xfId="1655"/>
    <cellStyle name="6_Schaubilder_VERKEHR IM ÜBERBLICK 2008_ohne_Markierungen" xfId="1656"/>
    <cellStyle name="6_spielwiese baumann Verkehr aktuell - Fachserie 8 Reihe 1.1 - 06 2010" xfId="1657"/>
    <cellStyle name="6_tab 181_185" xfId="1658"/>
    <cellStyle name="6_tab 181_185_zusammen" xfId="1659"/>
    <cellStyle name="6_tab4_5_2010" xfId="1660"/>
    <cellStyle name="6_vak personenverkehr_1Juli-1" xfId="1661"/>
    <cellStyle name="6_Verkehr aktuell - Fachserie 8 Reihe 1.1 - 03 2010" xfId="1662"/>
    <cellStyle name="6_Verkehr aktuell - Fachserie 8 Reihe 1.1 - 04 2010" xfId="1663"/>
    <cellStyle name="6_Verkehr aktuell - Fachserie 8 Reihe 1.1 - 07 2010" xfId="1664"/>
    <cellStyle name="6_Verkehr aktuell - Fachserie 8 Reihe 1.1 - 08 2010" xfId="1665"/>
    <cellStyle name="6_Verkehr im überblick 2009 Stand 08.10.2010" xfId="1666"/>
    <cellStyle name="6_Verkehr im überblick 2009 Stand 10.02.2011" xfId="1667"/>
    <cellStyle name="6_viü_tabellen" xfId="1668"/>
    <cellStyle name="60 % - Akzent1" xfId="73" builtinId="32" customBuiltin="1"/>
    <cellStyle name="60 % - Akzent1 2" xfId="74"/>
    <cellStyle name="60 % - Akzent1 3" xfId="75"/>
    <cellStyle name="60 % - Akzent1 4" xfId="306"/>
    <cellStyle name="60 % - Akzent1 5" xfId="1220"/>
    <cellStyle name="60 % - Akzent2" xfId="76" builtinId="36" customBuiltin="1"/>
    <cellStyle name="60 % - Akzent2 2" xfId="77"/>
    <cellStyle name="60 % - Akzent2 3" xfId="78"/>
    <cellStyle name="60 % - Akzent2 4" xfId="307"/>
    <cellStyle name="60 % - Akzent2 5" xfId="1162"/>
    <cellStyle name="60 % - Akzent3" xfId="79" builtinId="40" customBuiltin="1"/>
    <cellStyle name="60 % - Akzent3 2" xfId="80"/>
    <cellStyle name="60 % - Akzent3 3" xfId="81"/>
    <cellStyle name="60 % - Akzent3 4" xfId="308"/>
    <cellStyle name="60 % - Akzent3 5" xfId="828"/>
    <cellStyle name="60 % - Akzent4" xfId="82" builtinId="44" customBuiltin="1"/>
    <cellStyle name="60 % - Akzent4 2" xfId="83"/>
    <cellStyle name="60 % - Akzent4 3" xfId="84"/>
    <cellStyle name="60 % - Akzent4 4" xfId="309"/>
    <cellStyle name="60 % - Akzent4 5" xfId="1216"/>
    <cellStyle name="60 % - Akzent5" xfId="85" builtinId="48" customBuiltin="1"/>
    <cellStyle name="60 % - Akzent5 2" xfId="86"/>
    <cellStyle name="60 % - Akzent5 3" xfId="87"/>
    <cellStyle name="60 % - Akzent5 4" xfId="310"/>
    <cellStyle name="60 % - Akzent5 5" xfId="1156"/>
    <cellStyle name="60 % - Akzent6" xfId="88" builtinId="52" customBuiltin="1"/>
    <cellStyle name="60 % - Akzent6 2" xfId="89"/>
    <cellStyle name="60 % - Akzent6 3" xfId="90"/>
    <cellStyle name="60 % - Akzent6 4" xfId="311"/>
    <cellStyle name="60 % - Akzent6 5" xfId="1158"/>
    <cellStyle name="60% - Akzent1" xfId="91"/>
    <cellStyle name="60% - Akzent1 2" xfId="508"/>
    <cellStyle name="60% - Akzent1 2 2" xfId="732"/>
    <cellStyle name="60% - Akzent1 2 3" xfId="714"/>
    <cellStyle name="60% - Akzent1 3" xfId="509"/>
    <cellStyle name="60% - Akzent2" xfId="92"/>
    <cellStyle name="60% - Akzent2 2" xfId="510"/>
    <cellStyle name="60% - Akzent2 2 2" xfId="733"/>
    <cellStyle name="60% - Akzent2 2 3" xfId="715"/>
    <cellStyle name="60% - Akzent3" xfId="93"/>
    <cellStyle name="60% - Akzent3 2" xfId="511"/>
    <cellStyle name="60% - Akzent3 2 2" xfId="734"/>
    <cellStyle name="60% - Akzent3 2 3" xfId="716"/>
    <cellStyle name="60% - Akzent3 3" xfId="512"/>
    <cellStyle name="60% - Akzent4" xfId="94"/>
    <cellStyle name="60% - Akzent4 2" xfId="513"/>
    <cellStyle name="60% - Akzent4 2 2" xfId="735"/>
    <cellStyle name="60% - Akzent4 2 3" xfId="717"/>
    <cellStyle name="60% - Akzent4 3" xfId="514"/>
    <cellStyle name="60% - Akzent5" xfId="95"/>
    <cellStyle name="60% - Akzent5 2" xfId="515"/>
    <cellStyle name="60% - Akzent5 2 2" xfId="736"/>
    <cellStyle name="60% - Akzent5 2 3" xfId="718"/>
    <cellStyle name="60% - Akzent5 3" xfId="516"/>
    <cellStyle name="60% - Akzent6" xfId="96"/>
    <cellStyle name="60% - Akzent6 2" xfId="517"/>
    <cellStyle name="60% - Akzent6 2 2" xfId="737"/>
    <cellStyle name="60% - Akzent6 2 3" xfId="719"/>
    <cellStyle name="60% - Akzent6 3" xfId="518"/>
    <cellStyle name="9" xfId="1669"/>
    <cellStyle name="9_1.5.4" xfId="1670"/>
    <cellStyle name="9_B_reim-2-2080120087005_2010" xfId="1671"/>
    <cellStyle name="9_Baumann-2-2080120087005_2010" xfId="1672"/>
    <cellStyle name="9_reim-exemplar-ÜB1_2_Fußnoten" xfId="1673"/>
    <cellStyle name="9_schaubilder" xfId="1674"/>
    <cellStyle name="9_schaubilder_schifffahrt-1" xfId="1675"/>
    <cellStyle name="9_Schaubilder_VERKEHR IM ÜBERBLICK 2008_ohne_Markierungen" xfId="1676"/>
    <cellStyle name="9_spielwiese baumann Verkehr aktuell - Fachserie 8 Reihe 1.1 - 06 2010" xfId="1677"/>
    <cellStyle name="9_tab 181_185" xfId="1678"/>
    <cellStyle name="9_tab 181_185_zusammen" xfId="1679"/>
    <cellStyle name="9_tab4_5_2010" xfId="1680"/>
    <cellStyle name="9_vak personenverkehr_1Juli-1" xfId="1681"/>
    <cellStyle name="9_Verkehr aktuell - Fachserie 8 Reihe 1.1 - 03 2010" xfId="1682"/>
    <cellStyle name="9_Verkehr aktuell - Fachserie 8 Reihe 1.1 - 04 2010" xfId="1683"/>
    <cellStyle name="9_Verkehr aktuell - Fachserie 8 Reihe 1.1 - 07 2010" xfId="1684"/>
    <cellStyle name="9_Verkehr aktuell - Fachserie 8 Reihe 1.1 - 08 2010" xfId="1685"/>
    <cellStyle name="9_Verkehr im überblick 2009 Stand 08.10.2010" xfId="1686"/>
    <cellStyle name="9_Verkehr im überblick 2009 Stand 10.02.2011" xfId="1687"/>
    <cellStyle name="9_viü_tabellen" xfId="1688"/>
    <cellStyle name="Akzent1" xfId="97" builtinId="29" customBuiltin="1"/>
    <cellStyle name="Akzent1 2" xfId="98"/>
    <cellStyle name="Akzent1 2 2" xfId="519"/>
    <cellStyle name="Akzent1 2 3" xfId="825"/>
    <cellStyle name="Akzent1 3" xfId="99"/>
    <cellStyle name="Akzent1 4" xfId="312"/>
    <cellStyle name="Akzent1 5" xfId="1148"/>
    <cellStyle name="Akzent2" xfId="100" builtinId="33" customBuiltin="1"/>
    <cellStyle name="Akzent2 2" xfId="101"/>
    <cellStyle name="Akzent2 2 2" xfId="520"/>
    <cellStyle name="Akzent2 2 3" xfId="826"/>
    <cellStyle name="Akzent2 3" xfId="102"/>
    <cellStyle name="Akzent2 4" xfId="313"/>
    <cellStyle name="Akzent2 5" xfId="880"/>
    <cellStyle name="Akzent3" xfId="103" builtinId="37" customBuiltin="1"/>
    <cellStyle name="Akzent3 2" xfId="104"/>
    <cellStyle name="Akzent3 2 2" xfId="521"/>
    <cellStyle name="Akzent3 2 3" xfId="827"/>
    <cellStyle name="Akzent3 3" xfId="105"/>
    <cellStyle name="Akzent3 4" xfId="314"/>
    <cellStyle name="Akzent3 5" xfId="1149"/>
    <cellStyle name="Akzent4" xfId="106" builtinId="41" customBuiltin="1"/>
    <cellStyle name="Akzent4 2" xfId="107"/>
    <cellStyle name="Akzent4 2 2" xfId="522"/>
    <cellStyle name="Akzent4 2 3" xfId="829"/>
    <cellStyle name="Akzent4 3" xfId="108"/>
    <cellStyle name="Akzent4 4" xfId="315"/>
    <cellStyle name="Akzent4 5" xfId="1150"/>
    <cellStyle name="Akzent5" xfId="109" builtinId="45" customBuiltin="1"/>
    <cellStyle name="Akzent5 2" xfId="110"/>
    <cellStyle name="Akzent5 2 2" xfId="523"/>
    <cellStyle name="Akzent5 2 3" xfId="830"/>
    <cellStyle name="Akzent5 3" xfId="111"/>
    <cellStyle name="Akzent5 4" xfId="316"/>
    <cellStyle name="Akzent5 5" xfId="818"/>
    <cellStyle name="Akzent6" xfId="112" builtinId="49" customBuiltin="1"/>
    <cellStyle name="Akzent6 2" xfId="113"/>
    <cellStyle name="Akzent6 2 2" xfId="524"/>
    <cellStyle name="Akzent6 2 3" xfId="831"/>
    <cellStyle name="Akzent6 3" xfId="114"/>
    <cellStyle name="Akzent6 4" xfId="317"/>
    <cellStyle name="Akzent6 5" xfId="963"/>
    <cellStyle name="Ausgabe" xfId="115" builtinId="21" customBuiltin="1"/>
    <cellStyle name="Ausgabe 2" xfId="116"/>
    <cellStyle name="Ausgabe 2 2" xfId="525"/>
    <cellStyle name="Ausgabe 2 3" xfId="832"/>
    <cellStyle name="Ausgabe 3" xfId="117"/>
    <cellStyle name="Ausgabe 4" xfId="318"/>
    <cellStyle name="Ausgabe 5" xfId="1155"/>
    <cellStyle name="Berechnung" xfId="118" builtinId="22" customBuiltin="1"/>
    <cellStyle name="Berechnung 2" xfId="119"/>
    <cellStyle name="Berechnung 2 2" xfId="526"/>
    <cellStyle name="Berechnung 2 3" xfId="833"/>
    <cellStyle name="Berechnung 3" xfId="120"/>
    <cellStyle name="Berechnung 4" xfId="319"/>
    <cellStyle name="Berechnung 5" xfId="1114"/>
    <cellStyle name="Eingabe" xfId="121" builtinId="20" customBuiltin="1"/>
    <cellStyle name="Eingabe 2" xfId="122"/>
    <cellStyle name="Eingabe 2 2" xfId="527"/>
    <cellStyle name="Eingabe 2 3" xfId="834"/>
    <cellStyle name="Eingabe 3" xfId="123"/>
    <cellStyle name="Eingabe 4" xfId="320"/>
    <cellStyle name="Eingabe 5" xfId="822"/>
    <cellStyle name="Ergebnis" xfId="124" builtinId="25" customBuiltin="1"/>
    <cellStyle name="Ergebnis 2" xfId="125"/>
    <cellStyle name="Ergebnis 2 2" xfId="528"/>
    <cellStyle name="Ergebnis 2 3" xfId="835"/>
    <cellStyle name="Ergebnis 3" xfId="126"/>
    <cellStyle name="Ergebnis 4" xfId="321"/>
    <cellStyle name="Ergebnis 5" xfId="819"/>
    <cellStyle name="Erklärender Text" xfId="127" builtinId="53" customBuiltin="1"/>
    <cellStyle name="Erklärender Text 2" xfId="128"/>
    <cellStyle name="Erklärender Text 2 2" xfId="529"/>
    <cellStyle name="Erklärender Text 2 3" xfId="836"/>
    <cellStyle name="Erklärender Text 3" xfId="129"/>
    <cellStyle name="Erklärender Text 4" xfId="322"/>
    <cellStyle name="Erklärender Text 5" xfId="823"/>
    <cellStyle name="Euro" xfId="130"/>
    <cellStyle name="Euro 2" xfId="131"/>
    <cellStyle name="Euro 2 2" xfId="132"/>
    <cellStyle name="Euro 2 2 2" xfId="530"/>
    <cellStyle name="Euro 2 2 2 2" xfId="531"/>
    <cellStyle name="Euro 2 2 2 2 2" xfId="837"/>
    <cellStyle name="Euro 2 2 2 3" xfId="838"/>
    <cellStyle name="Euro 2 2 3" xfId="532"/>
    <cellStyle name="Euro 2 2 3 2" xfId="839"/>
    <cellStyle name="Euro 2 2 4" xfId="840"/>
    <cellStyle name="Euro 2 3" xfId="533"/>
    <cellStyle name="Euro 2 3 2" xfId="534"/>
    <cellStyle name="Euro 2 3 2 2" xfId="841"/>
    <cellStyle name="Euro 2 3 3" xfId="842"/>
    <cellStyle name="Euro 2 4" xfId="535"/>
    <cellStyle name="Euro 2 4 2" xfId="843"/>
    <cellStyle name="Euro 2 5" xfId="536"/>
    <cellStyle name="Euro 3" xfId="133"/>
    <cellStyle name="Euro 3 2" xfId="537"/>
    <cellStyle name="Euro 3 2 2" xfId="538"/>
    <cellStyle name="Euro 3 2 2 2" xfId="539"/>
    <cellStyle name="Euro 3 2 2 2 2" xfId="844"/>
    <cellStyle name="Euro 3 2 2 3" xfId="845"/>
    <cellStyle name="Euro 3 2 3" xfId="540"/>
    <cellStyle name="Euro 3 2 3 2" xfId="846"/>
    <cellStyle name="Euro 3 2 4" xfId="847"/>
    <cellStyle name="Euro 3 3" xfId="541"/>
    <cellStyle name="Euro 3 3 2" xfId="542"/>
    <cellStyle name="Euro 3 3 2 2" xfId="848"/>
    <cellStyle name="Euro 3 3 3" xfId="849"/>
    <cellStyle name="Euro 3 4" xfId="543"/>
    <cellStyle name="Euro 3 4 2" xfId="850"/>
    <cellStyle name="Euro 3 5" xfId="544"/>
    <cellStyle name="Euro 4" xfId="545"/>
    <cellStyle name="Euro 4 2" xfId="546"/>
    <cellStyle name="Euro 4 2 2" xfId="547"/>
    <cellStyle name="Euro 4 2 2 2" xfId="548"/>
    <cellStyle name="Euro 4 2 2 2 2" xfId="851"/>
    <cellStyle name="Euro 4 2 2 3" xfId="852"/>
    <cellStyle name="Euro 4 2 3" xfId="549"/>
    <cellStyle name="Euro 4 2 3 2" xfId="853"/>
    <cellStyle name="Euro 4 2 4" xfId="854"/>
    <cellStyle name="Euro 4 3" xfId="550"/>
    <cellStyle name="Euro 4 3 2" xfId="551"/>
    <cellStyle name="Euro 4 3 2 2" xfId="855"/>
    <cellStyle name="Euro 4 3 3" xfId="856"/>
    <cellStyle name="Euro 4 4" xfId="552"/>
    <cellStyle name="Euro 4 4 2" xfId="553"/>
    <cellStyle name="Euro 4 4 2 2" xfId="857"/>
    <cellStyle name="Euro 4 4 3" xfId="858"/>
    <cellStyle name="Euro 4 5" xfId="554"/>
    <cellStyle name="Euro 4 5 2" xfId="859"/>
    <cellStyle name="Euro 4 6" xfId="860"/>
    <cellStyle name="Euro 5" xfId="555"/>
    <cellStyle name="Euro 5 2" xfId="556"/>
    <cellStyle name="Euro 5 2 2" xfId="861"/>
    <cellStyle name="Euro 5 3" xfId="557"/>
    <cellStyle name="Euro 5 3 2" xfId="862"/>
    <cellStyle name="Euro 5 4" xfId="863"/>
    <cellStyle name="Euro 6" xfId="558"/>
    <cellStyle name="Euro 7" xfId="559"/>
    <cellStyle name="Euro 7 2" xfId="864"/>
    <cellStyle name="Euro 8" xfId="560"/>
    <cellStyle name="Euro 8 2" xfId="865"/>
    <cellStyle name="Fußnote" xfId="134"/>
    <cellStyle name="Fußnote in Tabelle" xfId="135"/>
    <cellStyle name="Fußnotentext" xfId="136"/>
    <cellStyle name="geheim" xfId="137"/>
    <cellStyle name="geheim 2" xfId="138"/>
    <cellStyle name="geheim 3" xfId="561"/>
    <cellStyle name="Gut" xfId="139" builtinId="26" customBuiltin="1"/>
    <cellStyle name="Gut 2" xfId="140"/>
    <cellStyle name="Gut 2 2" xfId="562"/>
    <cellStyle name="Gut 2 3" xfId="866"/>
    <cellStyle name="Gut 3" xfId="141"/>
    <cellStyle name="Gut 4" xfId="323"/>
    <cellStyle name="Gut 5" xfId="1161"/>
    <cellStyle name="Hyperlink" xfId="142" builtinId="8"/>
    <cellStyle name="Hyperlink 2" xfId="143"/>
    <cellStyle name="Hyperlink 2 2" xfId="144"/>
    <cellStyle name="Hyperlink 2 3" xfId="145"/>
    <cellStyle name="Hyperlink 2 4" xfId="867"/>
    <cellStyle name="Hyperlink 3" xfId="146"/>
    <cellStyle name="Hyperlink 3 2" xfId="563"/>
    <cellStyle name="Hyperlink 3 3" xfId="869"/>
    <cellStyle name="Hyperlink 3 4" xfId="1608"/>
    <cellStyle name="Hyperlink 4" xfId="147"/>
    <cellStyle name="Hyperlink 4 2" xfId="564"/>
    <cellStyle name="Hyperlink 4 3" xfId="870"/>
    <cellStyle name="Hyperlink 5" xfId="324"/>
    <cellStyle name="Hyperlink 6" xfId="398"/>
    <cellStyle name="kein Wert" xfId="148"/>
    <cellStyle name="kein Wert 2" xfId="149"/>
    <cellStyle name="kein Wert 3" xfId="565"/>
    <cellStyle name="Komma 2" xfId="278"/>
    <cellStyle name="Komma 2 2" xfId="1235"/>
    <cellStyle name="Komma 3" xfId="275"/>
    <cellStyle name="Komma 3 2" xfId="1234"/>
    <cellStyle name="lfd. Nr." xfId="150"/>
    <cellStyle name="lfd. Nr. 2" xfId="151"/>
    <cellStyle name="lfd. Nr. 2 2" xfId="152"/>
    <cellStyle name="lfd. Nr. 3" xfId="153"/>
    <cellStyle name="lfd. Nr. 4" xfId="154"/>
    <cellStyle name="lfd. Nr. 4 2" xfId="155"/>
    <cellStyle name="Neutral" xfId="156" builtinId="28" customBuiltin="1"/>
    <cellStyle name="Neutral 2" xfId="157"/>
    <cellStyle name="Neutral 2 2" xfId="566"/>
    <cellStyle name="Neutral 2 3" xfId="871"/>
    <cellStyle name="Neutral 3" xfId="158"/>
    <cellStyle name="Neutral 4" xfId="325"/>
    <cellStyle name="Neutral 5" xfId="1219"/>
    <cellStyle name="Notiz" xfId="159" builtinId="10" customBuiltin="1"/>
    <cellStyle name="Notiz 2" xfId="160"/>
    <cellStyle name="Notiz 2 2" xfId="161"/>
    <cellStyle name="Notiz 2 2 2" xfId="567"/>
    <cellStyle name="Notiz 2 2 2 2" xfId="872"/>
    <cellStyle name="Notiz 2 2 3" xfId="873"/>
    <cellStyle name="Notiz 2 3" xfId="568"/>
    <cellStyle name="Notiz 2 3 2" xfId="874"/>
    <cellStyle name="Notiz 2 4" xfId="875"/>
    <cellStyle name="Notiz 3" xfId="162"/>
    <cellStyle name="Notiz 3 2" xfId="163"/>
    <cellStyle name="Notiz 3 2 2" xfId="876"/>
    <cellStyle name="Notiz 3 3" xfId="877"/>
    <cellStyle name="Notiz 4" xfId="164"/>
    <cellStyle name="Notiz 4 2" xfId="569"/>
    <cellStyle name="Notiz 4 2 2" xfId="878"/>
    <cellStyle name="Notiz 4 3" xfId="879"/>
    <cellStyle name="Notiz 5" xfId="165"/>
    <cellStyle name="Notiz 5 2" xfId="570"/>
    <cellStyle name="Notiz 5 3" xfId="881"/>
    <cellStyle name="Notiz 6" xfId="326"/>
    <cellStyle name="Notiz 6 2" xfId="882"/>
    <cellStyle name="Notiz 7" xfId="571"/>
    <cellStyle name="Notiz 8" xfId="572"/>
    <cellStyle name="Notiz 8 2" xfId="883"/>
    <cellStyle name="Notiz 9" xfId="1029"/>
    <cellStyle name="P8" xfId="166"/>
    <cellStyle name="P8 2" xfId="167"/>
    <cellStyle name="P8 3" xfId="573"/>
    <cellStyle name="Prozent 2" xfId="168"/>
    <cellStyle name="Prozent 2 2" xfId="884"/>
    <cellStyle name="Prozent 3" xfId="169"/>
    <cellStyle name="Prozent 3 2" xfId="170"/>
    <cellStyle name="Schlecht" xfId="171" builtinId="27" customBuiltin="1"/>
    <cellStyle name="Schlecht 2" xfId="172"/>
    <cellStyle name="Schlecht 2 2" xfId="574"/>
    <cellStyle name="Schlecht 2 3" xfId="885"/>
    <cellStyle name="Schlecht 3" xfId="173"/>
    <cellStyle name="Schlecht 4" xfId="327"/>
    <cellStyle name="Schlecht 5" xfId="1222"/>
    <cellStyle name="Standard" xfId="0" builtinId="0"/>
    <cellStyle name="Standard 10" xfId="174"/>
    <cellStyle name="Standard 10 2" xfId="282"/>
    <cellStyle name="Standard 10 3" xfId="328"/>
    <cellStyle name="Standard 10 3 2" xfId="1243"/>
    <cellStyle name="Standard 10 4" xfId="1224"/>
    <cellStyle name="Standard 11" xfId="283"/>
    <cellStyle name="Standard 11 2" xfId="348"/>
    <cellStyle name="Standard 11 2 2" xfId="365"/>
    <cellStyle name="Standard 11 2 2 2" xfId="431"/>
    <cellStyle name="Standard 11 2 2 2 2" xfId="889"/>
    <cellStyle name="Standard 11 2 2 2 3" xfId="1313"/>
    <cellStyle name="Standard 11 2 2 2 4" xfId="1430"/>
    <cellStyle name="Standard 11 2 2 3" xfId="888"/>
    <cellStyle name="Standard 11 2 2 4" xfId="1264"/>
    <cellStyle name="Standard 11 2 2 5" xfId="1429"/>
    <cellStyle name="Standard 11 2 3" xfId="416"/>
    <cellStyle name="Standard 11 2 3 2" xfId="890"/>
    <cellStyle name="Standard 11 2 3 3" xfId="1298"/>
    <cellStyle name="Standard 11 2 3 4" xfId="1431"/>
    <cellStyle name="Standard 11 2 4" xfId="887"/>
    <cellStyle name="Standard 11 2 5" xfId="1249"/>
    <cellStyle name="Standard 11 2 6" xfId="1428"/>
    <cellStyle name="Standard 11 3" xfId="354"/>
    <cellStyle name="Standard 11 3 2" xfId="420"/>
    <cellStyle name="Standard 11 3 2 2" xfId="892"/>
    <cellStyle name="Standard 11 3 2 3" xfId="1302"/>
    <cellStyle name="Standard 11 3 2 4" xfId="1433"/>
    <cellStyle name="Standard 11 3 3" xfId="891"/>
    <cellStyle name="Standard 11 3 4" xfId="1253"/>
    <cellStyle name="Standard 11 3 5" xfId="1432"/>
    <cellStyle name="Standard 11 4" xfId="409"/>
    <cellStyle name="Standard 11 4 2" xfId="893"/>
    <cellStyle name="Standard 11 4 3" xfId="1291"/>
    <cellStyle name="Standard 11 4 4" xfId="1434"/>
    <cellStyle name="Standard 11 5" xfId="447"/>
    <cellStyle name="Standard 11 6" xfId="886"/>
    <cellStyle name="Standard 11 7" xfId="1236"/>
    <cellStyle name="Standard 11 8" xfId="1427"/>
    <cellStyle name="Standard 12" xfId="285"/>
    <cellStyle name="Standard 12 2" xfId="349"/>
    <cellStyle name="Standard 12 2 2" xfId="366"/>
    <cellStyle name="Standard 12 2 2 2" xfId="432"/>
    <cellStyle name="Standard 12 2 2 2 2" xfId="897"/>
    <cellStyle name="Standard 12 2 2 2 3" xfId="1314"/>
    <cellStyle name="Standard 12 2 2 2 4" xfId="1438"/>
    <cellStyle name="Standard 12 2 2 3" xfId="896"/>
    <cellStyle name="Standard 12 2 2 4" xfId="1265"/>
    <cellStyle name="Standard 12 2 2 5" xfId="1437"/>
    <cellStyle name="Standard 12 2 3" xfId="417"/>
    <cellStyle name="Standard 12 2 3 2" xfId="898"/>
    <cellStyle name="Standard 12 2 3 3" xfId="1299"/>
    <cellStyle name="Standard 12 2 3 4" xfId="1439"/>
    <cellStyle name="Standard 12 2 4" xfId="895"/>
    <cellStyle name="Standard 12 2 5" xfId="1250"/>
    <cellStyle name="Standard 12 2 6" xfId="1436"/>
    <cellStyle name="Standard 12 3" xfId="355"/>
    <cellStyle name="Standard 12 3 2" xfId="421"/>
    <cellStyle name="Standard 12 3 2 2" xfId="900"/>
    <cellStyle name="Standard 12 3 2 3" xfId="1303"/>
    <cellStyle name="Standard 12 3 2 4" xfId="1441"/>
    <cellStyle name="Standard 12 3 3" xfId="899"/>
    <cellStyle name="Standard 12 3 4" xfId="1254"/>
    <cellStyle name="Standard 12 3 5" xfId="1440"/>
    <cellStyle name="Standard 12 4" xfId="410"/>
    <cellStyle name="Standard 12 4 2" xfId="901"/>
    <cellStyle name="Standard 12 4 3" xfId="1292"/>
    <cellStyle name="Standard 12 4 4" xfId="1442"/>
    <cellStyle name="Standard 12 5" xfId="894"/>
    <cellStyle name="Standard 12 6" xfId="1237"/>
    <cellStyle name="Standard 12 7" xfId="1435"/>
    <cellStyle name="Standard 13" xfId="288"/>
    <cellStyle name="Standard 13 2" xfId="351"/>
    <cellStyle name="Standard 13 2 2" xfId="368"/>
    <cellStyle name="Standard 13 2 2 2" xfId="434"/>
    <cellStyle name="Standard 13 2 2 2 2" xfId="905"/>
    <cellStyle name="Standard 13 2 2 2 3" xfId="1316"/>
    <cellStyle name="Standard 13 2 2 2 4" xfId="1446"/>
    <cellStyle name="Standard 13 2 2 3" xfId="904"/>
    <cellStyle name="Standard 13 2 2 4" xfId="1267"/>
    <cellStyle name="Standard 13 2 2 5" xfId="1445"/>
    <cellStyle name="Standard 13 2 3" xfId="418"/>
    <cellStyle name="Standard 13 2 3 2" xfId="906"/>
    <cellStyle name="Standard 13 2 3 3" xfId="1300"/>
    <cellStyle name="Standard 13 2 3 4" xfId="1447"/>
    <cellStyle name="Standard 13 2 4" xfId="903"/>
    <cellStyle name="Standard 13 2 5" xfId="1251"/>
    <cellStyle name="Standard 13 2 6" xfId="1444"/>
    <cellStyle name="Standard 13 3" xfId="357"/>
    <cellStyle name="Standard 13 3 2" xfId="423"/>
    <cellStyle name="Standard 13 3 2 2" xfId="908"/>
    <cellStyle name="Standard 13 3 2 3" xfId="1305"/>
    <cellStyle name="Standard 13 3 2 4" xfId="1449"/>
    <cellStyle name="Standard 13 3 3" xfId="907"/>
    <cellStyle name="Standard 13 3 4" xfId="1256"/>
    <cellStyle name="Standard 13 3 5" xfId="1448"/>
    <cellStyle name="Standard 13 4" xfId="411"/>
    <cellStyle name="Standard 13 4 2" xfId="909"/>
    <cellStyle name="Standard 13 4 3" xfId="1293"/>
    <cellStyle name="Standard 13 4 4" xfId="1450"/>
    <cellStyle name="Standard 13 5" xfId="902"/>
    <cellStyle name="Standard 13 6" xfId="1239"/>
    <cellStyle name="Standard 13 7" xfId="1443"/>
    <cellStyle name="Standard 14" xfId="290"/>
    <cellStyle name="Standard 14 2" xfId="352"/>
    <cellStyle name="Standard 14 2 2" xfId="370"/>
    <cellStyle name="Standard 14 2 2 2" xfId="436"/>
    <cellStyle name="Standard 14 2 2 2 2" xfId="913"/>
    <cellStyle name="Standard 14 2 2 2 3" xfId="1318"/>
    <cellStyle name="Standard 14 2 2 2 4" xfId="1454"/>
    <cellStyle name="Standard 14 2 2 3" xfId="912"/>
    <cellStyle name="Standard 14 2 2 4" xfId="1269"/>
    <cellStyle name="Standard 14 2 2 5" xfId="1453"/>
    <cellStyle name="Standard 14 2 3" xfId="419"/>
    <cellStyle name="Standard 14 2 3 2" xfId="914"/>
    <cellStyle name="Standard 14 2 3 3" xfId="1301"/>
    <cellStyle name="Standard 14 2 3 4" xfId="1455"/>
    <cellStyle name="Standard 14 2 4" xfId="911"/>
    <cellStyle name="Standard 14 2 5" xfId="1252"/>
    <cellStyle name="Standard 14 2 6" xfId="1452"/>
    <cellStyle name="Standard 14 3" xfId="359"/>
    <cellStyle name="Standard 14 3 2" xfId="425"/>
    <cellStyle name="Standard 14 3 2 2" xfId="916"/>
    <cellStyle name="Standard 14 3 2 3" xfId="1307"/>
    <cellStyle name="Standard 14 3 2 4" xfId="1457"/>
    <cellStyle name="Standard 14 3 3" xfId="915"/>
    <cellStyle name="Standard 14 3 4" xfId="1258"/>
    <cellStyle name="Standard 14 3 5" xfId="1456"/>
    <cellStyle name="Standard 14 4" xfId="412"/>
    <cellStyle name="Standard 14 4 2" xfId="917"/>
    <cellStyle name="Standard 14 4 3" xfId="1294"/>
    <cellStyle name="Standard 14 4 4" xfId="1458"/>
    <cellStyle name="Standard 14 5" xfId="910"/>
    <cellStyle name="Standard 14 6" xfId="1241"/>
    <cellStyle name="Standard 14 7" xfId="1451"/>
    <cellStyle name="Standard 15" xfId="373"/>
    <cellStyle name="Standard 15 2" xfId="460"/>
    <cellStyle name="Standard 16" xfId="918"/>
    <cellStyle name="Standard 16 2" xfId="1215"/>
    <cellStyle name="Standard 16 3" xfId="821"/>
    <cellStyle name="Standard 17" xfId="1223"/>
    <cellStyle name="Standard 18" xfId="1426"/>
    <cellStyle name="Standard 2" xfId="175"/>
    <cellStyle name="Standard 2 2" xfId="176"/>
    <cellStyle name="Standard 2 2 2" xfId="177"/>
    <cellStyle name="Standard 2 2 2 2" xfId="286"/>
    <cellStyle name="Standard 2 2 2 2 2" xfId="367"/>
    <cellStyle name="Standard 2 2 2 2 2 2" xfId="433"/>
    <cellStyle name="Standard 2 2 2 2 2 2 2" xfId="919"/>
    <cellStyle name="Standard 2 2 2 2 2 2 3" xfId="1315"/>
    <cellStyle name="Standard 2 2 2 2 2 2 4" xfId="1462"/>
    <cellStyle name="Standard 2 2 2 2 2 3" xfId="577"/>
    <cellStyle name="Standard 2 2 2 2 2 4" xfId="920"/>
    <cellStyle name="Standard 2 2 2 2 2 5" xfId="1266"/>
    <cellStyle name="Standard 2 2 2 2 2 6" xfId="1461"/>
    <cellStyle name="Standard 2 2 2 2 3" xfId="400"/>
    <cellStyle name="Standard 2 2 2 2 3 2" xfId="921"/>
    <cellStyle name="Standard 2 2 2 2 3 3" xfId="1290"/>
    <cellStyle name="Standard 2 2 2 2 3 4" xfId="1463"/>
    <cellStyle name="Standard 2 2 2 2 4" xfId="576"/>
    <cellStyle name="Standard 2 2 2 2 5" xfId="922"/>
    <cellStyle name="Standard 2 2 2 2 6" xfId="1238"/>
    <cellStyle name="Standard 2 2 2 2 7" xfId="1460"/>
    <cellStyle name="Standard 2 2 2 3" xfId="329"/>
    <cellStyle name="Standard 2 2 2 3 2" xfId="361"/>
    <cellStyle name="Standard 2 2 2 3 2 2" xfId="427"/>
    <cellStyle name="Standard 2 2 2 3 2 2 2" xfId="924"/>
    <cellStyle name="Standard 2 2 2 3 2 2 3" xfId="1309"/>
    <cellStyle name="Standard 2 2 2 3 2 2 4" xfId="1466"/>
    <cellStyle name="Standard 2 2 2 3 2 3" xfId="923"/>
    <cellStyle name="Standard 2 2 2 3 2 4" xfId="1260"/>
    <cellStyle name="Standard 2 2 2 3 2 5" xfId="1465"/>
    <cellStyle name="Standard 2 2 2 3 3" xfId="395"/>
    <cellStyle name="Standard 2 2 2 3 3 2" xfId="925"/>
    <cellStyle name="Standard 2 2 2 3 3 3" xfId="1287"/>
    <cellStyle name="Standard 2 2 2 3 3 4" xfId="1467"/>
    <cellStyle name="Standard 2 2 2 3 4" xfId="578"/>
    <cellStyle name="Standard 2 2 2 3 5" xfId="926"/>
    <cellStyle name="Standard 2 2 2 3 6" xfId="1244"/>
    <cellStyle name="Standard 2 2 2 3 7" xfId="1464"/>
    <cellStyle name="Standard 2 2 2 4" xfId="356"/>
    <cellStyle name="Standard 2 2 2 4 2" xfId="422"/>
    <cellStyle name="Standard 2 2 2 4 2 2" xfId="928"/>
    <cellStyle name="Standard 2 2 2 4 2 3" xfId="1304"/>
    <cellStyle name="Standard 2 2 2 4 2 4" xfId="1469"/>
    <cellStyle name="Standard 2 2 2 4 3" xfId="927"/>
    <cellStyle name="Standard 2 2 2 4 4" xfId="1255"/>
    <cellStyle name="Standard 2 2 2 4 5" xfId="1468"/>
    <cellStyle name="Standard 2 2 2 5" xfId="374"/>
    <cellStyle name="Standard 2 2 2 5 2" xfId="929"/>
    <cellStyle name="Standard 2 2 2 5 3" xfId="1272"/>
    <cellStyle name="Standard 2 2 2 5 4" xfId="1470"/>
    <cellStyle name="Standard 2 2 2 6" xfId="575"/>
    <cellStyle name="Standard 2 2 2 7" xfId="930"/>
    <cellStyle name="Standard 2 2 2 8" xfId="1227"/>
    <cellStyle name="Standard 2 2 2 9" xfId="1459"/>
    <cellStyle name="Standard 2 2 3" xfId="178"/>
    <cellStyle name="Standard 2 2 3 2" xfId="289"/>
    <cellStyle name="Standard 2 2 3 2 2" xfId="369"/>
    <cellStyle name="Standard 2 2 3 2 2 2" xfId="435"/>
    <cellStyle name="Standard 2 2 3 2 2 2 2" xfId="933"/>
    <cellStyle name="Standard 2 2 3 2 2 2 3" xfId="1317"/>
    <cellStyle name="Standard 2 2 3 2 2 2 4" xfId="1474"/>
    <cellStyle name="Standard 2 2 3 2 2 3" xfId="932"/>
    <cellStyle name="Standard 2 2 3 2 2 4" xfId="1268"/>
    <cellStyle name="Standard 2 2 3 2 2 5" xfId="1473"/>
    <cellStyle name="Standard 2 2 3 2 3" xfId="397"/>
    <cellStyle name="Standard 2 2 3 2 3 2" xfId="934"/>
    <cellStyle name="Standard 2 2 3 2 3 3" xfId="1289"/>
    <cellStyle name="Standard 2 2 3 2 3 4" xfId="1475"/>
    <cellStyle name="Standard 2 2 3 2 4" xfId="931"/>
    <cellStyle name="Standard 2 2 3 2 5" xfId="1240"/>
    <cellStyle name="Standard 2 2 3 2 6" xfId="1472"/>
    <cellStyle name="Standard 2 2 3 3" xfId="330"/>
    <cellStyle name="Standard 2 2 3 3 2" xfId="362"/>
    <cellStyle name="Standard 2 2 3 3 2 2" xfId="428"/>
    <cellStyle name="Standard 2 2 3 3 2 2 2" xfId="937"/>
    <cellStyle name="Standard 2 2 3 3 2 2 3" xfId="1310"/>
    <cellStyle name="Standard 2 2 3 3 2 2 4" xfId="1478"/>
    <cellStyle name="Standard 2 2 3 3 2 3" xfId="936"/>
    <cellStyle name="Standard 2 2 3 3 2 4" xfId="1261"/>
    <cellStyle name="Standard 2 2 3 3 2 5" xfId="1477"/>
    <cellStyle name="Standard 2 2 3 3 3" xfId="414"/>
    <cellStyle name="Standard 2 2 3 3 3 2" xfId="938"/>
    <cellStyle name="Standard 2 2 3 3 3 3" xfId="1296"/>
    <cellStyle name="Standard 2 2 3 3 3 4" xfId="1479"/>
    <cellStyle name="Standard 2 2 3 3 4" xfId="935"/>
    <cellStyle name="Standard 2 2 3 3 5" xfId="1245"/>
    <cellStyle name="Standard 2 2 3 3 6" xfId="1476"/>
    <cellStyle name="Standard 2 2 3 4" xfId="358"/>
    <cellStyle name="Standard 2 2 3 4 2" xfId="424"/>
    <cellStyle name="Standard 2 2 3 4 2 2" xfId="940"/>
    <cellStyle name="Standard 2 2 3 4 2 3" xfId="1306"/>
    <cellStyle name="Standard 2 2 3 4 2 4" xfId="1481"/>
    <cellStyle name="Standard 2 2 3 4 3" xfId="939"/>
    <cellStyle name="Standard 2 2 3 4 4" xfId="1257"/>
    <cellStyle name="Standard 2 2 3 4 5" xfId="1480"/>
    <cellStyle name="Standard 2 2 3 5" xfId="375"/>
    <cellStyle name="Standard 2 2 3 5 2" xfId="941"/>
    <cellStyle name="Standard 2 2 3 5 3" xfId="1273"/>
    <cellStyle name="Standard 2 2 3 5 4" xfId="1482"/>
    <cellStyle name="Standard 2 2 3 6" xfId="579"/>
    <cellStyle name="Standard 2 2 3 7" xfId="942"/>
    <cellStyle name="Standard 2 2 3 8" xfId="1228"/>
    <cellStyle name="Standard 2 2 3 9" xfId="1471"/>
    <cellStyle name="Standard 2 2 4" xfId="179"/>
    <cellStyle name="Standard 2 2 4 2" xfId="292"/>
    <cellStyle name="Standard 2 2 4 2 2" xfId="371"/>
    <cellStyle name="Standard 2 2 4 2 2 2" xfId="437"/>
    <cellStyle name="Standard 2 2 4 2 2 2 2" xfId="944"/>
    <cellStyle name="Standard 2 2 4 2 2 2 3" xfId="1319"/>
    <cellStyle name="Standard 2 2 4 2 2 2 4" xfId="1485"/>
    <cellStyle name="Standard 2 2 4 2 2 3" xfId="943"/>
    <cellStyle name="Standard 2 2 4 2 2 4" xfId="1270"/>
    <cellStyle name="Standard 2 2 4 2 2 5" xfId="1484"/>
    <cellStyle name="Standard 2 2 4 2 3" xfId="413"/>
    <cellStyle name="Standard 2 2 4 2 3 2" xfId="945"/>
    <cellStyle name="Standard 2 2 4 2 3 3" xfId="1295"/>
    <cellStyle name="Standard 2 2 4 2 3 4" xfId="1486"/>
    <cellStyle name="Standard 2 2 4 2 4" xfId="580"/>
    <cellStyle name="Standard 2 2 4 2 5" xfId="946"/>
    <cellStyle name="Standard 2 2 4 2 6" xfId="1242"/>
    <cellStyle name="Standard 2 2 4 2 7" xfId="1483"/>
    <cellStyle name="Standard 2 2 4 3" xfId="331"/>
    <cellStyle name="Standard 2 2 4 4" xfId="360"/>
    <cellStyle name="Standard 2 2 4 4 2" xfId="426"/>
    <cellStyle name="Standard 2 2 4 4 2 2" xfId="948"/>
    <cellStyle name="Standard 2 2 4 4 2 3" xfId="1308"/>
    <cellStyle name="Standard 2 2 4 4 2 4" xfId="1488"/>
    <cellStyle name="Standard 2 2 4 4 3" xfId="947"/>
    <cellStyle name="Standard 2 2 4 4 4" xfId="1259"/>
    <cellStyle name="Standard 2 2 4 4 5" xfId="1487"/>
    <cellStyle name="Standard 2 2 4 5" xfId="949"/>
    <cellStyle name="Standard 2 2 5" xfId="376"/>
    <cellStyle name="Standard 2 2 5 2" xfId="581"/>
    <cellStyle name="Standard 2 2 5 2 2" xfId="738"/>
    <cellStyle name="Standard 2 2 5 2 2 2" xfId="952"/>
    <cellStyle name="Standard 2 2 5 2 2 3" xfId="1400"/>
    <cellStyle name="Standard 2 2 5 2 2 4" xfId="1490"/>
    <cellStyle name="Standard 2 2 5 2 3" xfId="791"/>
    <cellStyle name="Standard 2 2 5 2 3 2" xfId="1189"/>
    <cellStyle name="Standard 2 2 5 2 4" xfId="951"/>
    <cellStyle name="Standard 2 2 5 2 5" xfId="1321"/>
    <cellStyle name="Standard 2 2 5 2 6" xfId="1489"/>
    <cellStyle name="Standard 2 2 5 3" xfId="650"/>
    <cellStyle name="Standard 2 2 5 3 2" xfId="953"/>
    <cellStyle name="Standard 2 2 5 3 3" xfId="1348"/>
    <cellStyle name="Standard 2 2 5 3 4" xfId="1491"/>
    <cellStyle name="Standard 2 2 5 4" xfId="677"/>
    <cellStyle name="Standard 2 2 5 4 2" xfId="954"/>
    <cellStyle name="Standard 2 2 5 4 3" xfId="1375"/>
    <cellStyle name="Standard 2 2 5 4 4" xfId="1492"/>
    <cellStyle name="Standard 2 2 5 5" xfId="766"/>
    <cellStyle name="Standard 2 2 5 5 2" xfId="955"/>
    <cellStyle name="Standard 2 2 5 5 3" xfId="1164"/>
    <cellStyle name="Standard 2 2 5 6" xfId="950"/>
    <cellStyle name="Standard 2 2 5 7" xfId="1274"/>
    <cellStyle name="Standard 2 2 6" xfId="377"/>
    <cellStyle name="Standard 2 2 6 2" xfId="582"/>
    <cellStyle name="Standard 2 2 6 2 2" xfId="957"/>
    <cellStyle name="Standard 2 2 6 2 3" xfId="1322"/>
    <cellStyle name="Standard 2 2 6 2 4" xfId="1493"/>
    <cellStyle name="Standard 2 2 6 3" xfId="651"/>
    <cellStyle name="Standard 2 2 6 3 2" xfId="958"/>
    <cellStyle name="Standard 2 2 6 3 3" xfId="1349"/>
    <cellStyle name="Standard 2 2 6 3 4" xfId="1494"/>
    <cellStyle name="Standard 2 2 6 4" xfId="739"/>
    <cellStyle name="Standard 2 2 6 4 2" xfId="959"/>
    <cellStyle name="Standard 2 2 6 4 3" xfId="1401"/>
    <cellStyle name="Standard 2 2 6 4 4" xfId="1495"/>
    <cellStyle name="Standard 2 2 6 5" xfId="792"/>
    <cellStyle name="Standard 2 2 6 5 2" xfId="960"/>
    <cellStyle name="Standard 2 2 6 5 3" xfId="1190"/>
    <cellStyle name="Standard 2 2 6 6" xfId="956"/>
    <cellStyle name="Standard 2 2 6 7" xfId="1275"/>
    <cellStyle name="Standard 2 2 7" xfId="676"/>
    <cellStyle name="Standard 2 2 7 2" xfId="961"/>
    <cellStyle name="Standard 2 2 7 3" xfId="1374"/>
    <cellStyle name="Standard 2 2 7 4" xfId="1496"/>
    <cellStyle name="Standard 2 2 8" xfId="765"/>
    <cellStyle name="Standard 2 2 8 2" xfId="962"/>
    <cellStyle name="Standard 2 2 8 3" xfId="1163"/>
    <cellStyle name="Standard 2 2 9" xfId="1226"/>
    <cellStyle name="Standard 2 3" xfId="180"/>
    <cellStyle name="Standard 2 3 2" xfId="583"/>
    <cellStyle name="Standard 2 3 3" xfId="964"/>
    <cellStyle name="Standard 2 4" xfId="181"/>
    <cellStyle name="Standard 2 4 2" xfId="378"/>
    <cellStyle name="Standard 2 4 2 2" xfId="1276"/>
    <cellStyle name="Standard 2 4 3" xfId="379"/>
    <cellStyle name="Standard 2 4 3 2" xfId="1277"/>
    <cellStyle name="Standard 2 4 4" xfId="584"/>
    <cellStyle name="Standard 2 4 5" xfId="965"/>
    <cellStyle name="Standard 2 4 6" xfId="1229"/>
    <cellStyle name="Standard 2 5" xfId="380"/>
    <cellStyle name="Standard 2 5 2" xfId="381"/>
    <cellStyle name="Standard 2 5 2 2" xfId="1279"/>
    <cellStyle name="Standard 2 5 3" xfId="382"/>
    <cellStyle name="Standard 2 5 3 2" xfId="1280"/>
    <cellStyle name="Standard 2 5 4" xfId="1278"/>
    <cellStyle name="Standard 2 6" xfId="383"/>
    <cellStyle name="Standard 2 6 2" xfId="384"/>
    <cellStyle name="Standard 2 7" xfId="1225"/>
    <cellStyle name="Standard 2_noch 1.1.3" xfId="1689"/>
    <cellStyle name="Standard 3" xfId="182"/>
    <cellStyle name="Standard 3 10" xfId="767"/>
    <cellStyle name="Standard 3 10 2" xfId="966"/>
    <cellStyle name="Standard 3 10 3" xfId="1165"/>
    <cellStyle name="Standard 3 2" xfId="183"/>
    <cellStyle name="Standard 3 2 2" xfId="184"/>
    <cellStyle name="Standard 3 2 2 2" xfId="585"/>
    <cellStyle name="Standard 3 2 2 2 2" xfId="586"/>
    <cellStyle name="Standard 3 2 2 2 2 2" xfId="653"/>
    <cellStyle name="Standard 3 2 2 2 2 2 2" xfId="741"/>
    <cellStyle name="Standard 3 2 2 2 2 2 2 2" xfId="970"/>
    <cellStyle name="Standard 3 2 2 2 2 2 2 3" xfId="1403"/>
    <cellStyle name="Standard 3 2 2 2 2 2 2 4" xfId="1500"/>
    <cellStyle name="Standard 3 2 2 2 2 2 3" xfId="794"/>
    <cellStyle name="Standard 3 2 2 2 2 2 3 2" xfId="1192"/>
    <cellStyle name="Standard 3 2 2 2 2 2 4" xfId="969"/>
    <cellStyle name="Standard 3 2 2 2 2 2 5" xfId="1351"/>
    <cellStyle name="Standard 3 2 2 2 2 2 6" xfId="1499"/>
    <cellStyle name="Standard 3 2 2 2 2 3" xfId="680"/>
    <cellStyle name="Standard 3 2 2 2 2 3 2" xfId="971"/>
    <cellStyle name="Standard 3 2 2 2 2 3 3" xfId="1378"/>
    <cellStyle name="Standard 3 2 2 2 2 3 4" xfId="1501"/>
    <cellStyle name="Standard 3 2 2 2 2 4" xfId="769"/>
    <cellStyle name="Standard 3 2 2 2 2 4 2" xfId="1167"/>
    <cellStyle name="Standard 3 2 2 2 2 5" xfId="968"/>
    <cellStyle name="Standard 3 2 2 2 2 6" xfId="1324"/>
    <cellStyle name="Standard 3 2 2 2 2 7" xfId="1498"/>
    <cellStyle name="Standard 3 2 2 2 3" xfId="652"/>
    <cellStyle name="Standard 3 2 2 2 3 2" xfId="740"/>
    <cellStyle name="Standard 3 2 2 2 3 2 2" xfId="973"/>
    <cellStyle name="Standard 3 2 2 2 3 2 3" xfId="1402"/>
    <cellStyle name="Standard 3 2 2 2 3 2 4" xfId="1503"/>
    <cellStyle name="Standard 3 2 2 2 3 3" xfId="793"/>
    <cellStyle name="Standard 3 2 2 2 3 3 2" xfId="1191"/>
    <cellStyle name="Standard 3 2 2 2 3 4" xfId="972"/>
    <cellStyle name="Standard 3 2 2 2 3 5" xfId="1350"/>
    <cellStyle name="Standard 3 2 2 2 3 6" xfId="1502"/>
    <cellStyle name="Standard 3 2 2 2 4" xfId="679"/>
    <cellStyle name="Standard 3 2 2 2 4 2" xfId="974"/>
    <cellStyle name="Standard 3 2 2 2 4 3" xfId="1377"/>
    <cellStyle name="Standard 3 2 2 2 4 4" xfId="1504"/>
    <cellStyle name="Standard 3 2 2 2 5" xfId="768"/>
    <cellStyle name="Standard 3 2 2 2 5 2" xfId="1166"/>
    <cellStyle name="Standard 3 2 2 2 6" xfId="967"/>
    <cellStyle name="Standard 3 2 2 2 7" xfId="1323"/>
    <cellStyle name="Standard 3 2 2 2 8" xfId="1497"/>
    <cellStyle name="Standard 3 2 2 3" xfId="587"/>
    <cellStyle name="Standard 3 2 2 3 2" xfId="975"/>
    <cellStyle name="Standard 3 2 2 4" xfId="976"/>
    <cellStyle name="Standard 3 2 3" xfId="332"/>
    <cellStyle name="Standard 3 2 3 2" xfId="588"/>
    <cellStyle name="Standard 3 2 3 3" xfId="977"/>
    <cellStyle name="Standard 3 2 3 4" xfId="1246"/>
    <cellStyle name="Standard 3 2 4" xfId="385"/>
    <cellStyle name="Standard 3 2 4 2" xfId="1281"/>
    <cellStyle name="Standard 3 2 5" xfId="978"/>
    <cellStyle name="Standard 3 2 6" xfId="1230"/>
    <cellStyle name="Standard 3 3" xfId="284"/>
    <cellStyle name="Standard 3 3 2" xfId="590"/>
    <cellStyle name="Standard 3 3 2 2" xfId="591"/>
    <cellStyle name="Standard 3 3 2 2 2" xfId="656"/>
    <cellStyle name="Standard 3 3 2 2 2 2" xfId="744"/>
    <cellStyle name="Standard 3 3 2 2 2 2 2" xfId="983"/>
    <cellStyle name="Standard 3 3 2 2 2 2 3" xfId="1406"/>
    <cellStyle name="Standard 3 3 2 2 2 2 4" xfId="1508"/>
    <cellStyle name="Standard 3 3 2 2 2 3" xfId="797"/>
    <cellStyle name="Standard 3 3 2 2 2 3 2" xfId="1195"/>
    <cellStyle name="Standard 3 3 2 2 2 4" xfId="982"/>
    <cellStyle name="Standard 3 3 2 2 2 5" xfId="1354"/>
    <cellStyle name="Standard 3 3 2 2 2 6" xfId="1507"/>
    <cellStyle name="Standard 3 3 2 2 3" xfId="683"/>
    <cellStyle name="Standard 3 3 2 2 3 2" xfId="984"/>
    <cellStyle name="Standard 3 3 2 2 3 3" xfId="1381"/>
    <cellStyle name="Standard 3 3 2 2 3 4" xfId="1509"/>
    <cellStyle name="Standard 3 3 2 2 4" xfId="772"/>
    <cellStyle name="Standard 3 3 2 2 4 2" xfId="1170"/>
    <cellStyle name="Standard 3 3 2 2 5" xfId="981"/>
    <cellStyle name="Standard 3 3 2 2 6" xfId="1327"/>
    <cellStyle name="Standard 3 3 2 2 7" xfId="1506"/>
    <cellStyle name="Standard 3 3 2 3" xfId="655"/>
    <cellStyle name="Standard 3 3 2 3 2" xfId="743"/>
    <cellStyle name="Standard 3 3 2 3 2 2" xfId="986"/>
    <cellStyle name="Standard 3 3 2 3 2 3" xfId="1405"/>
    <cellStyle name="Standard 3 3 2 3 2 4" xfId="1511"/>
    <cellStyle name="Standard 3 3 2 3 3" xfId="796"/>
    <cellStyle name="Standard 3 3 2 3 3 2" xfId="1194"/>
    <cellStyle name="Standard 3 3 2 3 4" xfId="985"/>
    <cellStyle name="Standard 3 3 2 3 5" xfId="1353"/>
    <cellStyle name="Standard 3 3 2 3 6" xfId="1510"/>
    <cellStyle name="Standard 3 3 2 4" xfId="682"/>
    <cellStyle name="Standard 3 3 2 4 2" xfId="987"/>
    <cellStyle name="Standard 3 3 2 4 3" xfId="1380"/>
    <cellStyle name="Standard 3 3 2 4 4" xfId="1512"/>
    <cellStyle name="Standard 3 3 2 5" xfId="771"/>
    <cellStyle name="Standard 3 3 2 5 2" xfId="1169"/>
    <cellStyle name="Standard 3 3 2 6" xfId="980"/>
    <cellStyle name="Standard 3 3 2 7" xfId="1326"/>
    <cellStyle name="Standard 3 3 2 8" xfId="1505"/>
    <cellStyle name="Standard 3 3 3" xfId="592"/>
    <cellStyle name="Standard 3 3 3 2" xfId="657"/>
    <cellStyle name="Standard 3 3 3 2 2" xfId="745"/>
    <cellStyle name="Standard 3 3 3 2 2 2" xfId="990"/>
    <cellStyle name="Standard 3 3 3 2 2 3" xfId="1407"/>
    <cellStyle name="Standard 3 3 3 2 2 4" xfId="1515"/>
    <cellStyle name="Standard 3 3 3 2 3" xfId="798"/>
    <cellStyle name="Standard 3 3 3 2 3 2" xfId="1196"/>
    <cellStyle name="Standard 3 3 3 2 4" xfId="989"/>
    <cellStyle name="Standard 3 3 3 2 5" xfId="1355"/>
    <cellStyle name="Standard 3 3 3 2 6" xfId="1514"/>
    <cellStyle name="Standard 3 3 3 3" xfId="684"/>
    <cellStyle name="Standard 3 3 3 3 2" xfId="991"/>
    <cellStyle name="Standard 3 3 3 3 3" xfId="1382"/>
    <cellStyle name="Standard 3 3 3 3 4" xfId="1516"/>
    <cellStyle name="Standard 3 3 3 4" xfId="773"/>
    <cellStyle name="Standard 3 3 3 4 2" xfId="1171"/>
    <cellStyle name="Standard 3 3 3 5" xfId="988"/>
    <cellStyle name="Standard 3 3 3 6" xfId="1328"/>
    <cellStyle name="Standard 3 3 3 7" xfId="1513"/>
    <cellStyle name="Standard 3 3 4" xfId="589"/>
    <cellStyle name="Standard 3 3 4 2" xfId="742"/>
    <cellStyle name="Standard 3 3 4 2 2" xfId="993"/>
    <cellStyle name="Standard 3 3 4 2 3" xfId="1404"/>
    <cellStyle name="Standard 3 3 4 2 4" xfId="1518"/>
    <cellStyle name="Standard 3 3 4 3" xfId="795"/>
    <cellStyle name="Standard 3 3 4 3 2" xfId="1193"/>
    <cellStyle name="Standard 3 3 4 4" xfId="992"/>
    <cellStyle name="Standard 3 3 4 5" xfId="1325"/>
    <cellStyle name="Standard 3 3 4 6" xfId="1517"/>
    <cellStyle name="Standard 3 3 5" xfId="654"/>
    <cellStyle name="Standard 3 3 5 2" xfId="994"/>
    <cellStyle name="Standard 3 3 5 3" xfId="1352"/>
    <cellStyle name="Standard 3 3 5 4" xfId="1519"/>
    <cellStyle name="Standard 3 3 6" xfId="681"/>
    <cellStyle name="Standard 3 3 6 2" xfId="995"/>
    <cellStyle name="Standard 3 3 6 3" xfId="1379"/>
    <cellStyle name="Standard 3 3 6 4" xfId="1520"/>
    <cellStyle name="Standard 3 3 7" xfId="770"/>
    <cellStyle name="Standard 3 3 7 2" xfId="996"/>
    <cellStyle name="Standard 3 3 7 3" xfId="1168"/>
    <cellStyle name="Standard 3 3 8" xfId="979"/>
    <cellStyle name="Standard 3 4" xfId="593"/>
    <cellStyle name="Standard 3 4 2" xfId="594"/>
    <cellStyle name="Standard 3 4 2 2" xfId="595"/>
    <cellStyle name="Standard 3 4 2 2 2" xfId="660"/>
    <cellStyle name="Standard 3 4 2 2 2 2" xfId="748"/>
    <cellStyle name="Standard 3 4 2 2 2 2 2" xfId="1001"/>
    <cellStyle name="Standard 3 4 2 2 2 2 3" xfId="1410"/>
    <cellStyle name="Standard 3 4 2 2 2 2 4" xfId="1525"/>
    <cellStyle name="Standard 3 4 2 2 2 3" xfId="801"/>
    <cellStyle name="Standard 3 4 2 2 2 3 2" xfId="1199"/>
    <cellStyle name="Standard 3 4 2 2 2 4" xfId="1000"/>
    <cellStyle name="Standard 3 4 2 2 2 5" xfId="1358"/>
    <cellStyle name="Standard 3 4 2 2 2 6" xfId="1524"/>
    <cellStyle name="Standard 3 4 2 2 3" xfId="687"/>
    <cellStyle name="Standard 3 4 2 2 3 2" xfId="1002"/>
    <cellStyle name="Standard 3 4 2 2 3 3" xfId="1385"/>
    <cellStyle name="Standard 3 4 2 2 3 4" xfId="1526"/>
    <cellStyle name="Standard 3 4 2 2 4" xfId="776"/>
    <cellStyle name="Standard 3 4 2 2 4 2" xfId="1174"/>
    <cellStyle name="Standard 3 4 2 2 5" xfId="999"/>
    <cellStyle name="Standard 3 4 2 2 6" xfId="1331"/>
    <cellStyle name="Standard 3 4 2 2 7" xfId="1523"/>
    <cellStyle name="Standard 3 4 2 3" xfId="659"/>
    <cellStyle name="Standard 3 4 2 3 2" xfId="747"/>
    <cellStyle name="Standard 3 4 2 3 2 2" xfId="1004"/>
    <cellStyle name="Standard 3 4 2 3 2 3" xfId="1409"/>
    <cellStyle name="Standard 3 4 2 3 2 4" xfId="1528"/>
    <cellStyle name="Standard 3 4 2 3 3" xfId="800"/>
    <cellStyle name="Standard 3 4 2 3 3 2" xfId="1198"/>
    <cellStyle name="Standard 3 4 2 3 4" xfId="1003"/>
    <cellStyle name="Standard 3 4 2 3 5" xfId="1357"/>
    <cellStyle name="Standard 3 4 2 3 6" xfId="1527"/>
    <cellStyle name="Standard 3 4 2 4" xfId="686"/>
    <cellStyle name="Standard 3 4 2 4 2" xfId="1005"/>
    <cellStyle name="Standard 3 4 2 4 3" xfId="1384"/>
    <cellStyle name="Standard 3 4 2 4 4" xfId="1529"/>
    <cellStyle name="Standard 3 4 2 5" xfId="775"/>
    <cellStyle name="Standard 3 4 2 5 2" xfId="1173"/>
    <cellStyle name="Standard 3 4 2 6" xfId="998"/>
    <cellStyle name="Standard 3 4 2 7" xfId="1330"/>
    <cellStyle name="Standard 3 4 2 8" xfId="1522"/>
    <cellStyle name="Standard 3 4 3" xfId="596"/>
    <cellStyle name="Standard 3 4 3 2" xfId="661"/>
    <cellStyle name="Standard 3 4 3 2 2" xfId="749"/>
    <cellStyle name="Standard 3 4 3 2 2 2" xfId="1008"/>
    <cellStyle name="Standard 3 4 3 2 2 3" xfId="1411"/>
    <cellStyle name="Standard 3 4 3 2 2 4" xfId="1532"/>
    <cellStyle name="Standard 3 4 3 2 3" xfId="802"/>
    <cellStyle name="Standard 3 4 3 2 3 2" xfId="1200"/>
    <cellStyle name="Standard 3 4 3 2 4" xfId="1007"/>
    <cellStyle name="Standard 3 4 3 2 5" xfId="1359"/>
    <cellStyle name="Standard 3 4 3 2 6" xfId="1531"/>
    <cellStyle name="Standard 3 4 3 3" xfId="688"/>
    <cellStyle name="Standard 3 4 3 3 2" xfId="1009"/>
    <cellStyle name="Standard 3 4 3 3 3" xfId="1386"/>
    <cellStyle name="Standard 3 4 3 3 4" xfId="1533"/>
    <cellStyle name="Standard 3 4 3 4" xfId="777"/>
    <cellStyle name="Standard 3 4 3 4 2" xfId="1175"/>
    <cellStyle name="Standard 3 4 3 5" xfId="1006"/>
    <cellStyle name="Standard 3 4 3 6" xfId="1332"/>
    <cellStyle name="Standard 3 4 3 7" xfId="1530"/>
    <cellStyle name="Standard 3 4 4" xfId="658"/>
    <cellStyle name="Standard 3 4 4 2" xfId="746"/>
    <cellStyle name="Standard 3 4 4 2 2" xfId="1011"/>
    <cellStyle name="Standard 3 4 4 2 3" xfId="1408"/>
    <cellStyle name="Standard 3 4 4 2 4" xfId="1535"/>
    <cellStyle name="Standard 3 4 4 3" xfId="799"/>
    <cellStyle name="Standard 3 4 4 3 2" xfId="1197"/>
    <cellStyle name="Standard 3 4 4 4" xfId="1010"/>
    <cellStyle name="Standard 3 4 4 5" xfId="1356"/>
    <cellStyle name="Standard 3 4 4 6" xfId="1534"/>
    <cellStyle name="Standard 3 4 5" xfId="685"/>
    <cellStyle name="Standard 3 4 5 2" xfId="1012"/>
    <cellStyle name="Standard 3 4 5 3" xfId="1383"/>
    <cellStyle name="Standard 3 4 5 4" xfId="1536"/>
    <cellStyle name="Standard 3 4 6" xfId="774"/>
    <cellStyle name="Standard 3 4 6 2" xfId="1172"/>
    <cellStyle name="Standard 3 4 7" xfId="997"/>
    <cellStyle name="Standard 3 4 8" xfId="1329"/>
    <cellStyle name="Standard 3 4 9" xfId="1521"/>
    <cellStyle name="Standard 3 5" xfId="597"/>
    <cellStyle name="Standard 3 5 2" xfId="598"/>
    <cellStyle name="Standard 3 5 2 2" xfId="663"/>
    <cellStyle name="Standard 3 5 2 2 2" xfId="751"/>
    <cellStyle name="Standard 3 5 2 2 2 2" xfId="1016"/>
    <cellStyle name="Standard 3 5 2 2 2 3" xfId="1413"/>
    <cellStyle name="Standard 3 5 2 2 2 4" xfId="1540"/>
    <cellStyle name="Standard 3 5 2 2 3" xfId="804"/>
    <cellStyle name="Standard 3 5 2 2 3 2" xfId="1202"/>
    <cellStyle name="Standard 3 5 2 2 4" xfId="1015"/>
    <cellStyle name="Standard 3 5 2 2 5" xfId="1361"/>
    <cellStyle name="Standard 3 5 2 2 6" xfId="1539"/>
    <cellStyle name="Standard 3 5 2 3" xfId="690"/>
    <cellStyle name="Standard 3 5 2 3 2" xfId="1017"/>
    <cellStyle name="Standard 3 5 2 3 3" xfId="1388"/>
    <cellStyle name="Standard 3 5 2 3 4" xfId="1541"/>
    <cellStyle name="Standard 3 5 2 4" xfId="779"/>
    <cellStyle name="Standard 3 5 2 4 2" xfId="1177"/>
    <cellStyle name="Standard 3 5 2 5" xfId="1014"/>
    <cellStyle name="Standard 3 5 2 6" xfId="1334"/>
    <cellStyle name="Standard 3 5 2 7" xfId="1538"/>
    <cellStyle name="Standard 3 5 3" xfId="662"/>
    <cellStyle name="Standard 3 5 3 2" xfId="750"/>
    <cellStyle name="Standard 3 5 3 2 2" xfId="1019"/>
    <cellStyle name="Standard 3 5 3 2 3" xfId="1412"/>
    <cellStyle name="Standard 3 5 3 2 4" xfId="1543"/>
    <cellStyle name="Standard 3 5 3 3" xfId="803"/>
    <cellStyle name="Standard 3 5 3 3 2" xfId="1201"/>
    <cellStyle name="Standard 3 5 3 4" xfId="1018"/>
    <cellStyle name="Standard 3 5 3 5" xfId="1360"/>
    <cellStyle name="Standard 3 5 3 6" xfId="1542"/>
    <cellStyle name="Standard 3 5 4" xfId="689"/>
    <cellStyle name="Standard 3 5 4 2" xfId="1020"/>
    <cellStyle name="Standard 3 5 4 3" xfId="1387"/>
    <cellStyle name="Standard 3 5 4 4" xfId="1544"/>
    <cellStyle name="Standard 3 5 5" xfId="778"/>
    <cellStyle name="Standard 3 5 5 2" xfId="1176"/>
    <cellStyle name="Standard 3 5 6" xfId="1013"/>
    <cellStyle name="Standard 3 5 7" xfId="1333"/>
    <cellStyle name="Standard 3 5 8" xfId="1537"/>
    <cellStyle name="Standard 3 6" xfId="599"/>
    <cellStyle name="Standard 3 6 2" xfId="664"/>
    <cellStyle name="Standard 3 6 2 2" xfId="752"/>
    <cellStyle name="Standard 3 6 2 2 2" xfId="1023"/>
    <cellStyle name="Standard 3 6 2 2 3" xfId="1414"/>
    <cellStyle name="Standard 3 6 2 2 4" xfId="1547"/>
    <cellStyle name="Standard 3 6 2 3" xfId="805"/>
    <cellStyle name="Standard 3 6 2 3 2" xfId="1203"/>
    <cellStyle name="Standard 3 6 2 4" xfId="1022"/>
    <cellStyle name="Standard 3 6 2 5" xfId="1362"/>
    <cellStyle name="Standard 3 6 2 6" xfId="1546"/>
    <cellStyle name="Standard 3 6 3" xfId="691"/>
    <cellStyle name="Standard 3 6 3 2" xfId="1024"/>
    <cellStyle name="Standard 3 6 3 3" xfId="1389"/>
    <cellStyle name="Standard 3 6 3 4" xfId="1548"/>
    <cellStyle name="Standard 3 6 4" xfId="780"/>
    <cellStyle name="Standard 3 6 4 2" xfId="1178"/>
    <cellStyle name="Standard 3 6 5" xfId="1021"/>
    <cellStyle name="Standard 3 6 6" xfId="1335"/>
    <cellStyle name="Standard 3 6 7" xfId="1545"/>
    <cellStyle name="Standard 3 7" xfId="600"/>
    <cellStyle name="Standard 3 7 2" xfId="665"/>
    <cellStyle name="Standard 3 7 2 2" xfId="1026"/>
    <cellStyle name="Standard 3 7 2 3" xfId="1363"/>
    <cellStyle name="Standard 3 7 2 4" xfId="1550"/>
    <cellStyle name="Standard 3 7 3" xfId="753"/>
    <cellStyle name="Standard 3 7 3 2" xfId="1027"/>
    <cellStyle name="Standard 3 7 3 3" xfId="1415"/>
    <cellStyle name="Standard 3 7 3 4" xfId="1551"/>
    <cellStyle name="Standard 3 7 4" xfId="806"/>
    <cellStyle name="Standard 3 7 4 2" xfId="1204"/>
    <cellStyle name="Standard 3 7 5" xfId="1025"/>
    <cellStyle name="Standard 3 7 6" xfId="1336"/>
    <cellStyle name="Standard 3 7 7" xfId="1549"/>
    <cellStyle name="Standard 3 8" xfId="601"/>
    <cellStyle name="Standard 3 8 2" xfId="1337"/>
    <cellStyle name="Standard 3 9" xfId="678"/>
    <cellStyle name="Standard 3 9 2" xfId="1028"/>
    <cellStyle name="Standard 3 9 3" xfId="1376"/>
    <cellStyle name="Standard 3 9 4" xfId="1552"/>
    <cellStyle name="Standard 4" xfId="185"/>
    <cellStyle name="Standard 4 10" xfId="403"/>
    <cellStyle name="Standard 4 10 2" xfId="1030"/>
    <cellStyle name="Standard 4 11" xfId="443"/>
    <cellStyle name="Standard 4 11 2" xfId="1031"/>
    <cellStyle name="Standard 4 12" xfId="445"/>
    <cellStyle name="Standard 4 12 2" xfId="1032"/>
    <cellStyle name="Standard 4 13" xfId="448"/>
    <cellStyle name="Standard 4 13 2" xfId="1033"/>
    <cellStyle name="Standard 4 14" xfId="450"/>
    <cellStyle name="Standard 4 14 2" xfId="1034"/>
    <cellStyle name="Standard 4 15" xfId="452"/>
    <cellStyle name="Standard 4 15 2" xfId="1035"/>
    <cellStyle name="Standard 4 16" xfId="454"/>
    <cellStyle name="Standard 4 17" xfId="1036"/>
    <cellStyle name="Standard 4 2" xfId="186"/>
    <cellStyle name="Standard 4 2 2" xfId="187"/>
    <cellStyle name="Standard 4 2 2 2" xfId="279"/>
    <cellStyle name="Standard 4 2 2 2 2" xfId="407"/>
    <cellStyle name="Standard 4 2 2 2 2 2" xfId="1037"/>
    <cellStyle name="Standard 4 2 2 2 3" xfId="458"/>
    <cellStyle name="Standard 4 2 2 3" xfId="334"/>
    <cellStyle name="Standard 4 2 3" xfId="188"/>
    <cellStyle name="Standard 4 2 3 10" xfId="455"/>
    <cellStyle name="Standard 4 2 3 2" xfId="399"/>
    <cellStyle name="Standard 4 2 3 2 2" xfId="440"/>
    <cellStyle name="Standard 4 2 3 2 2 2" xfId="1039"/>
    <cellStyle name="Standard 4 2 3 2 3" xfId="1038"/>
    <cellStyle name="Standard 4 2 3 3" xfId="402"/>
    <cellStyle name="Standard 4 2 3 3 2" xfId="442"/>
    <cellStyle name="Standard 4 2 3 3 2 2" xfId="1041"/>
    <cellStyle name="Standard 4 2 3 3 3" xfId="1040"/>
    <cellStyle name="Standard 4 2 3 4" xfId="404"/>
    <cellStyle name="Standard 4 2 3 4 2" xfId="1042"/>
    <cellStyle name="Standard 4 2 3 5" xfId="444"/>
    <cellStyle name="Standard 4 2 3 5 2" xfId="1043"/>
    <cellStyle name="Standard 4 2 3 6" xfId="446"/>
    <cellStyle name="Standard 4 2 3 6 2" xfId="1044"/>
    <cellStyle name="Standard 4 2 3 7" xfId="449"/>
    <cellStyle name="Standard 4 2 3 7 2" xfId="1045"/>
    <cellStyle name="Standard 4 2 3 8" xfId="451"/>
    <cellStyle name="Standard 4 2 3 8 2" xfId="1046"/>
    <cellStyle name="Standard 4 2 3 9" xfId="453"/>
    <cellStyle name="Standard 4 2 3 9 2" xfId="1047"/>
    <cellStyle name="Standard 4 2 4" xfId="333"/>
    <cellStyle name="Standard 4 2 5" xfId="1048"/>
    <cellStyle name="Standard 4 3" xfId="189"/>
    <cellStyle name="Standard 4 3 2" xfId="280"/>
    <cellStyle name="Standard 4 3 2 2" xfId="408"/>
    <cellStyle name="Standard 4 3 2 2 2" xfId="1049"/>
    <cellStyle name="Standard 4 3 2 3" xfId="459"/>
    <cellStyle name="Standard 4 3 3" xfId="276"/>
    <cellStyle name="Standard 4 3 3 2" xfId="405"/>
    <cellStyle name="Standard 4 3 3 2 2" xfId="1050"/>
    <cellStyle name="Standard 4 3 3 3" xfId="456"/>
    <cellStyle name="Standard 4 3 4" xfId="335"/>
    <cellStyle name="Standard 4 4" xfId="277"/>
    <cellStyle name="Standard 4 4 2" xfId="406"/>
    <cellStyle name="Standard 4 4 2 2" xfId="1051"/>
    <cellStyle name="Standard 4 4 3" xfId="457"/>
    <cellStyle name="Standard 4 5" xfId="287"/>
    <cellStyle name="Standard 4 5 2" xfId="350"/>
    <cellStyle name="Standard 4 6" xfId="293"/>
    <cellStyle name="Standard 4 6 2" xfId="353"/>
    <cellStyle name="Standard 4 7" xfId="291"/>
    <cellStyle name="Standard 4 8" xfId="393"/>
    <cellStyle name="Standard 4 8 2" xfId="439"/>
    <cellStyle name="Standard 4 8 2 2" xfId="1053"/>
    <cellStyle name="Standard 4 8 3" xfId="1052"/>
    <cellStyle name="Standard 4 9" xfId="401"/>
    <cellStyle name="Standard 4 9 2" xfId="441"/>
    <cellStyle name="Standard 4 9 2 2" xfId="1055"/>
    <cellStyle name="Standard 4 9 3" xfId="1054"/>
    <cellStyle name="Standard 5" xfId="190"/>
    <cellStyle name="Standard 5 2" xfId="191"/>
    <cellStyle name="Standard 5 2 2" xfId="602"/>
    <cellStyle name="Standard 5 2 2 2" xfId="603"/>
    <cellStyle name="Standard 5 2 2 2 2" xfId="667"/>
    <cellStyle name="Standard 5 2 2 2 2 2" xfId="755"/>
    <cellStyle name="Standard 5 2 2 2 2 2 2" xfId="1059"/>
    <cellStyle name="Standard 5 2 2 2 2 2 3" xfId="1417"/>
    <cellStyle name="Standard 5 2 2 2 2 2 4" xfId="1556"/>
    <cellStyle name="Standard 5 2 2 2 2 3" xfId="808"/>
    <cellStyle name="Standard 5 2 2 2 2 3 2" xfId="1206"/>
    <cellStyle name="Standard 5 2 2 2 2 4" xfId="1058"/>
    <cellStyle name="Standard 5 2 2 2 2 5" xfId="1365"/>
    <cellStyle name="Standard 5 2 2 2 2 6" xfId="1555"/>
    <cellStyle name="Standard 5 2 2 2 3" xfId="693"/>
    <cellStyle name="Standard 5 2 2 2 3 2" xfId="1060"/>
    <cellStyle name="Standard 5 2 2 2 3 3" xfId="1391"/>
    <cellStyle name="Standard 5 2 2 2 3 4" xfId="1557"/>
    <cellStyle name="Standard 5 2 2 2 4" xfId="782"/>
    <cellStyle name="Standard 5 2 2 2 4 2" xfId="1180"/>
    <cellStyle name="Standard 5 2 2 2 5" xfId="1057"/>
    <cellStyle name="Standard 5 2 2 2 6" xfId="1339"/>
    <cellStyle name="Standard 5 2 2 2 7" xfId="1554"/>
    <cellStyle name="Standard 5 2 2 3" xfId="666"/>
    <cellStyle name="Standard 5 2 2 3 2" xfId="754"/>
    <cellStyle name="Standard 5 2 2 3 2 2" xfId="1062"/>
    <cellStyle name="Standard 5 2 2 3 2 3" xfId="1416"/>
    <cellStyle name="Standard 5 2 2 3 2 4" xfId="1559"/>
    <cellStyle name="Standard 5 2 2 3 3" xfId="807"/>
    <cellStyle name="Standard 5 2 2 3 3 2" xfId="1205"/>
    <cellStyle name="Standard 5 2 2 3 4" xfId="1061"/>
    <cellStyle name="Standard 5 2 2 3 5" xfId="1364"/>
    <cellStyle name="Standard 5 2 2 3 6" xfId="1558"/>
    <cellStyle name="Standard 5 2 2 4" xfId="692"/>
    <cellStyle name="Standard 5 2 2 4 2" xfId="1063"/>
    <cellStyle name="Standard 5 2 2 4 3" xfId="1390"/>
    <cellStyle name="Standard 5 2 2 4 4" xfId="1560"/>
    <cellStyle name="Standard 5 2 2 5" xfId="781"/>
    <cellStyle name="Standard 5 2 2 5 2" xfId="1179"/>
    <cellStyle name="Standard 5 2 2 6" xfId="1056"/>
    <cellStyle name="Standard 5 2 2 7" xfId="1338"/>
    <cellStyle name="Standard 5 2 2 8" xfId="1553"/>
    <cellStyle name="Standard 5 2 3" xfId="604"/>
    <cellStyle name="Standard 5 2 3 2" xfId="605"/>
    <cellStyle name="Standard 5 2 3 2 2" xfId="669"/>
    <cellStyle name="Standard 5 2 3 2 2 2" xfId="757"/>
    <cellStyle name="Standard 5 2 3 2 2 2 2" xfId="1067"/>
    <cellStyle name="Standard 5 2 3 2 2 2 3" xfId="1419"/>
    <cellStyle name="Standard 5 2 3 2 2 2 4" xfId="1564"/>
    <cellStyle name="Standard 5 2 3 2 2 3" xfId="810"/>
    <cellStyle name="Standard 5 2 3 2 2 3 2" xfId="1208"/>
    <cellStyle name="Standard 5 2 3 2 2 4" xfId="1066"/>
    <cellStyle name="Standard 5 2 3 2 2 5" xfId="1367"/>
    <cellStyle name="Standard 5 2 3 2 2 6" xfId="1563"/>
    <cellStyle name="Standard 5 2 3 2 3" xfId="695"/>
    <cellStyle name="Standard 5 2 3 2 3 2" xfId="1068"/>
    <cellStyle name="Standard 5 2 3 2 3 3" xfId="1393"/>
    <cellStyle name="Standard 5 2 3 2 3 4" xfId="1565"/>
    <cellStyle name="Standard 5 2 3 2 4" xfId="784"/>
    <cellStyle name="Standard 5 2 3 2 4 2" xfId="1182"/>
    <cellStyle name="Standard 5 2 3 2 5" xfId="1065"/>
    <cellStyle name="Standard 5 2 3 2 6" xfId="1341"/>
    <cellStyle name="Standard 5 2 3 2 7" xfId="1562"/>
    <cellStyle name="Standard 5 2 3 3" xfId="668"/>
    <cellStyle name="Standard 5 2 3 3 2" xfId="756"/>
    <cellStyle name="Standard 5 2 3 3 2 2" xfId="1070"/>
    <cellStyle name="Standard 5 2 3 3 2 3" xfId="1418"/>
    <cellStyle name="Standard 5 2 3 3 2 4" xfId="1567"/>
    <cellStyle name="Standard 5 2 3 3 3" xfId="809"/>
    <cellStyle name="Standard 5 2 3 3 3 2" xfId="1207"/>
    <cellStyle name="Standard 5 2 3 3 4" xfId="1069"/>
    <cellStyle name="Standard 5 2 3 3 5" xfId="1366"/>
    <cellStyle name="Standard 5 2 3 3 6" xfId="1566"/>
    <cellStyle name="Standard 5 2 3 4" xfId="694"/>
    <cellStyle name="Standard 5 2 3 4 2" xfId="1071"/>
    <cellStyle name="Standard 5 2 3 4 3" xfId="1392"/>
    <cellStyle name="Standard 5 2 3 4 4" xfId="1568"/>
    <cellStyle name="Standard 5 2 3 5" xfId="783"/>
    <cellStyle name="Standard 5 2 3 5 2" xfId="1181"/>
    <cellStyle name="Standard 5 2 3 6" xfId="1064"/>
    <cellStyle name="Standard 5 2 3 7" xfId="1340"/>
    <cellStyle name="Standard 5 2 3 8" xfId="1561"/>
    <cellStyle name="Standard 5 2 4" xfId="606"/>
    <cellStyle name="Standard 5 2 4 2" xfId="1073"/>
    <cellStyle name="Standard 5 2 5" xfId="1074"/>
    <cellStyle name="Standard 5 3" xfId="192"/>
    <cellStyle name="Standard 5 3 2" xfId="386"/>
    <cellStyle name="Standard 5 3 2 2" xfId="608"/>
    <cellStyle name="Standard 5 3 2 3" xfId="1077"/>
    <cellStyle name="Standard 5 3 2 4" xfId="1282"/>
    <cellStyle name="Standard 5 3 3" xfId="387"/>
    <cellStyle name="Standard 5 3 3 2" xfId="1283"/>
    <cellStyle name="Standard 5 3 4" xfId="607"/>
    <cellStyle name="Standard 5 3 5" xfId="1078"/>
    <cellStyle name="Standard 5 3 6" xfId="1231"/>
    <cellStyle name="Standard 5 4" xfId="609"/>
    <cellStyle name="Standard 5 4 2" xfId="610"/>
    <cellStyle name="Standard 5 4 2 2" xfId="671"/>
    <cellStyle name="Standard 5 4 2 2 2" xfId="759"/>
    <cellStyle name="Standard 5 4 2 2 2 2" xfId="1082"/>
    <cellStyle name="Standard 5 4 2 2 2 3" xfId="1421"/>
    <cellStyle name="Standard 5 4 2 2 2 4" xfId="1572"/>
    <cellStyle name="Standard 5 4 2 2 3" xfId="812"/>
    <cellStyle name="Standard 5 4 2 2 3 2" xfId="1210"/>
    <cellStyle name="Standard 5 4 2 2 4" xfId="1081"/>
    <cellStyle name="Standard 5 4 2 2 5" xfId="1369"/>
    <cellStyle name="Standard 5 4 2 2 6" xfId="1571"/>
    <cellStyle name="Standard 5 4 2 3" xfId="697"/>
    <cellStyle name="Standard 5 4 2 3 2" xfId="1083"/>
    <cellStyle name="Standard 5 4 2 3 3" xfId="1395"/>
    <cellStyle name="Standard 5 4 2 3 4" xfId="1573"/>
    <cellStyle name="Standard 5 4 2 4" xfId="786"/>
    <cellStyle name="Standard 5 4 2 4 2" xfId="1184"/>
    <cellStyle name="Standard 5 4 2 5" xfId="1080"/>
    <cellStyle name="Standard 5 4 2 6" xfId="1343"/>
    <cellStyle name="Standard 5 4 2 7" xfId="1570"/>
    <cellStyle name="Standard 5 4 3" xfId="670"/>
    <cellStyle name="Standard 5 4 3 2" xfId="758"/>
    <cellStyle name="Standard 5 4 3 2 2" xfId="1085"/>
    <cellStyle name="Standard 5 4 3 2 3" xfId="1420"/>
    <cellStyle name="Standard 5 4 3 2 4" xfId="1575"/>
    <cellStyle name="Standard 5 4 3 3" xfId="811"/>
    <cellStyle name="Standard 5 4 3 3 2" xfId="1209"/>
    <cellStyle name="Standard 5 4 3 4" xfId="1084"/>
    <cellStyle name="Standard 5 4 3 5" xfId="1368"/>
    <cellStyle name="Standard 5 4 3 6" xfId="1574"/>
    <cellStyle name="Standard 5 4 4" xfId="696"/>
    <cellStyle name="Standard 5 4 4 2" xfId="1086"/>
    <cellStyle name="Standard 5 4 4 3" xfId="1394"/>
    <cellStyle name="Standard 5 4 4 4" xfId="1576"/>
    <cellStyle name="Standard 5 4 5" xfId="785"/>
    <cellStyle name="Standard 5 4 5 2" xfId="1183"/>
    <cellStyle name="Standard 5 4 6" xfId="1079"/>
    <cellStyle name="Standard 5 4 7" xfId="1342"/>
    <cellStyle name="Standard 5 4 8" xfId="1569"/>
    <cellStyle name="Standard 5 5" xfId="611"/>
    <cellStyle name="Standard 5 5 2" xfId="612"/>
    <cellStyle name="Standard 5 5 2 2" xfId="673"/>
    <cellStyle name="Standard 5 5 2 2 2" xfId="761"/>
    <cellStyle name="Standard 5 5 2 2 2 2" xfId="1090"/>
    <cellStyle name="Standard 5 5 2 2 2 3" xfId="1423"/>
    <cellStyle name="Standard 5 5 2 2 2 4" xfId="1580"/>
    <cellStyle name="Standard 5 5 2 2 3" xfId="814"/>
    <cellStyle name="Standard 5 5 2 2 3 2" xfId="1212"/>
    <cellStyle name="Standard 5 5 2 2 4" xfId="1089"/>
    <cellStyle name="Standard 5 5 2 2 5" xfId="1371"/>
    <cellStyle name="Standard 5 5 2 2 6" xfId="1579"/>
    <cellStyle name="Standard 5 5 2 3" xfId="699"/>
    <cellStyle name="Standard 5 5 2 3 2" xfId="1091"/>
    <cellStyle name="Standard 5 5 2 3 3" xfId="1397"/>
    <cellStyle name="Standard 5 5 2 3 4" xfId="1581"/>
    <cellStyle name="Standard 5 5 2 4" xfId="788"/>
    <cellStyle name="Standard 5 5 2 4 2" xfId="1186"/>
    <cellStyle name="Standard 5 5 2 5" xfId="1088"/>
    <cellStyle name="Standard 5 5 2 6" xfId="1345"/>
    <cellStyle name="Standard 5 5 2 7" xfId="1578"/>
    <cellStyle name="Standard 5 5 3" xfId="672"/>
    <cellStyle name="Standard 5 5 3 2" xfId="760"/>
    <cellStyle name="Standard 5 5 3 2 2" xfId="1093"/>
    <cellStyle name="Standard 5 5 3 2 3" xfId="1422"/>
    <cellStyle name="Standard 5 5 3 2 4" xfId="1583"/>
    <cellStyle name="Standard 5 5 3 3" xfId="813"/>
    <cellStyle name="Standard 5 5 3 3 2" xfId="1211"/>
    <cellStyle name="Standard 5 5 3 4" xfId="1092"/>
    <cellStyle name="Standard 5 5 3 5" xfId="1370"/>
    <cellStyle name="Standard 5 5 3 6" xfId="1582"/>
    <cellStyle name="Standard 5 5 4" xfId="698"/>
    <cellStyle name="Standard 5 5 4 2" xfId="1094"/>
    <cellStyle name="Standard 5 5 4 3" xfId="1396"/>
    <cellStyle name="Standard 5 5 4 4" xfId="1584"/>
    <cellStyle name="Standard 5 5 5" xfId="787"/>
    <cellStyle name="Standard 5 5 5 2" xfId="1185"/>
    <cellStyle name="Standard 5 5 6" xfId="1087"/>
    <cellStyle name="Standard 5 5 7" xfId="1344"/>
    <cellStyle name="Standard 5 5 8" xfId="1577"/>
    <cellStyle name="Standard 5 6" xfId="613"/>
    <cellStyle name="Standard 5 6 2" xfId="1095"/>
    <cellStyle name="Standard 5 7" xfId="1096"/>
    <cellStyle name="Standard 6" xfId="193"/>
    <cellStyle name="Standard 6 2" xfId="194"/>
    <cellStyle name="Standard 6 2 10" xfId="1232"/>
    <cellStyle name="Standard 6 2 11" xfId="1585"/>
    <cellStyle name="Standard 6 2 2" xfId="336"/>
    <cellStyle name="Standard 6 2 2 10" xfId="1586"/>
    <cellStyle name="Standard 6 2 2 2" xfId="372"/>
    <cellStyle name="Standard 6 2 2 2 2" xfId="438"/>
    <cellStyle name="Standard 6 2 2 2 2 2" xfId="1100"/>
    <cellStyle name="Standard 6 2 2 2 2 3" xfId="1320"/>
    <cellStyle name="Standard 6 2 2 2 2 4" xfId="1588"/>
    <cellStyle name="Standard 6 2 2 2 3" xfId="764"/>
    <cellStyle name="Standard 6 2 2 2 3 2" xfId="1101"/>
    <cellStyle name="Standard 6 2 2 2 3 3" xfId="1425"/>
    <cellStyle name="Standard 6 2 2 2 3 4" xfId="1589"/>
    <cellStyle name="Standard 6 2 2 2 4" xfId="816"/>
    <cellStyle name="Standard 6 2 2 2 4 2" xfId="1214"/>
    <cellStyle name="Standard 6 2 2 2 5" xfId="1099"/>
    <cellStyle name="Standard 6 2 2 2 6" xfId="1271"/>
    <cellStyle name="Standard 6 2 2 2 7" xfId="1587"/>
    <cellStyle name="Standard 6 2 2 3" xfId="415"/>
    <cellStyle name="Standard 6 2 2 3 2" xfId="1102"/>
    <cellStyle name="Standard 6 2 2 3 3" xfId="1297"/>
    <cellStyle name="Standard 6 2 2 3 4" xfId="1590"/>
    <cellStyle name="Standard 6 2 2 4" xfId="616"/>
    <cellStyle name="Standard 6 2 2 4 2" xfId="1103"/>
    <cellStyle name="Standard 6 2 2 4 3" xfId="1347"/>
    <cellStyle name="Standard 6 2 2 4 4" xfId="1591"/>
    <cellStyle name="Standard 6 2 2 5" xfId="675"/>
    <cellStyle name="Standard 6 2 2 5 2" xfId="1104"/>
    <cellStyle name="Standard 6 2 2 5 3" xfId="1373"/>
    <cellStyle name="Standard 6 2 2 5 4" xfId="1592"/>
    <cellStyle name="Standard 6 2 2 6" xfId="701"/>
    <cellStyle name="Standard 6 2 2 6 2" xfId="1105"/>
    <cellStyle name="Standard 6 2 2 6 3" xfId="1399"/>
    <cellStyle name="Standard 6 2 2 6 4" xfId="1593"/>
    <cellStyle name="Standard 6 2 2 7" xfId="790"/>
    <cellStyle name="Standard 6 2 2 7 2" xfId="1188"/>
    <cellStyle name="Standard 6 2 2 8" xfId="1098"/>
    <cellStyle name="Standard 6 2 2 9" xfId="1247"/>
    <cellStyle name="Standard 6 2 3" xfId="363"/>
    <cellStyle name="Standard 6 2 3 2" xfId="429"/>
    <cellStyle name="Standard 6 2 3 2 2" xfId="1107"/>
    <cellStyle name="Standard 6 2 3 2 3" xfId="1311"/>
    <cellStyle name="Standard 6 2 3 2 4" xfId="1595"/>
    <cellStyle name="Standard 6 2 3 3" xfId="763"/>
    <cellStyle name="Standard 6 2 3 3 2" xfId="1108"/>
    <cellStyle name="Standard 6 2 3 3 3" xfId="1424"/>
    <cellStyle name="Standard 6 2 3 3 4" xfId="1596"/>
    <cellStyle name="Standard 6 2 3 4" xfId="815"/>
    <cellStyle name="Standard 6 2 3 4 2" xfId="1213"/>
    <cellStyle name="Standard 6 2 3 5" xfId="1106"/>
    <cellStyle name="Standard 6 2 3 6" xfId="1262"/>
    <cellStyle name="Standard 6 2 3 7" xfId="1594"/>
    <cellStyle name="Standard 6 2 4" xfId="388"/>
    <cellStyle name="Standard 6 2 4 2" xfId="1109"/>
    <cellStyle name="Standard 6 2 4 3" xfId="1284"/>
    <cellStyle name="Standard 6 2 4 4" xfId="1597"/>
    <cellStyle name="Standard 6 2 5" xfId="615"/>
    <cellStyle name="Standard 6 2 5 2" xfId="1110"/>
    <cellStyle name="Standard 6 2 5 3" xfId="1346"/>
    <cellStyle name="Standard 6 2 5 4" xfId="1598"/>
    <cellStyle name="Standard 6 2 6" xfId="674"/>
    <cellStyle name="Standard 6 2 6 2" xfId="1111"/>
    <cellStyle name="Standard 6 2 6 3" xfId="1372"/>
    <cellStyle name="Standard 6 2 6 4" xfId="1599"/>
    <cellStyle name="Standard 6 2 7" xfId="700"/>
    <cellStyle name="Standard 6 2 7 2" xfId="1112"/>
    <cellStyle name="Standard 6 2 7 3" xfId="1398"/>
    <cellStyle name="Standard 6 2 7 4" xfId="1600"/>
    <cellStyle name="Standard 6 2 8" xfId="789"/>
    <cellStyle name="Standard 6 2 8 2" xfId="1187"/>
    <cellStyle name="Standard 6 2 9" xfId="1097"/>
    <cellStyle name="Standard 6 3" xfId="195"/>
    <cellStyle name="Standard 6 3 2" xfId="617"/>
    <cellStyle name="Standard 6 3 3" xfId="1113"/>
    <cellStyle name="Standard 6 4" xfId="196"/>
    <cellStyle name="Standard 6 4 2" xfId="197"/>
    <cellStyle name="Standard 6 4 3" xfId="618"/>
    <cellStyle name="Standard 6 4 4" xfId="1116"/>
    <cellStyle name="Standard 6 5" xfId="394"/>
    <cellStyle name="Standard 6 5 2" xfId="762"/>
    <cellStyle name="Standard 6 5 3" xfId="1117"/>
    <cellStyle name="Standard 6 5 4" xfId="1286"/>
    <cellStyle name="Standard 6 5 5" xfId="1601"/>
    <cellStyle name="Standard 6 6" xfId="614"/>
    <cellStyle name="Standard 6 7" xfId="1118"/>
    <cellStyle name="Standard 7" xfId="198"/>
    <cellStyle name="Standard 7 2" xfId="199"/>
    <cellStyle name="Standard 7 3" xfId="337"/>
    <cellStyle name="Standard 7 3 2" xfId="364"/>
    <cellStyle name="Standard 7 3 2 2" xfId="430"/>
    <cellStyle name="Standard 7 3 2 2 2" xfId="1121"/>
    <cellStyle name="Standard 7 3 2 2 3" xfId="1312"/>
    <cellStyle name="Standard 7 3 2 2 4" xfId="1605"/>
    <cellStyle name="Standard 7 3 2 3" xfId="1120"/>
    <cellStyle name="Standard 7 3 2 4" xfId="1263"/>
    <cellStyle name="Standard 7 3 2 5" xfId="1604"/>
    <cellStyle name="Standard 7 3 3" xfId="396"/>
    <cellStyle name="Standard 7 3 3 2" xfId="1122"/>
    <cellStyle name="Standard 7 3 3 3" xfId="1288"/>
    <cellStyle name="Standard 7 3 3 4" xfId="1606"/>
    <cellStyle name="Standard 7 3 4" xfId="1119"/>
    <cellStyle name="Standard 7 3 5" xfId="1248"/>
    <cellStyle name="Standard 7 3 6" xfId="1603"/>
    <cellStyle name="Standard 7 4" xfId="389"/>
    <cellStyle name="Standard 7 4 2" xfId="1123"/>
    <cellStyle name="Standard 7 4 3" xfId="1285"/>
    <cellStyle name="Standard 7 4 4" xfId="1607"/>
    <cellStyle name="Standard 7 5" xfId="1124"/>
    <cellStyle name="Standard 7 6" xfId="1233"/>
    <cellStyle name="Standard 7 7" xfId="1602"/>
    <cellStyle name="Standard 8" xfId="200"/>
    <cellStyle name="Standard 8 2" xfId="201"/>
    <cellStyle name="Standard 8 2 2" xfId="202"/>
    <cellStyle name="Standard 8 2 2 2" xfId="203"/>
    <cellStyle name="Standard 8 2 2 3" xfId="390"/>
    <cellStyle name="Standard 8 3" xfId="204"/>
    <cellStyle name="Standard 8 3 2" xfId="205"/>
    <cellStyle name="Standard 8 3 3" xfId="391"/>
    <cellStyle name="Standard 8 4" xfId="206"/>
    <cellStyle name="Standard 8 5" xfId="338"/>
    <cellStyle name="Standard 9" xfId="207"/>
    <cellStyle name="Standard 9 2" xfId="208"/>
    <cellStyle name="Standard 9 3" xfId="281"/>
    <cellStyle name="Standard 9 3 2" xfId="392"/>
    <cellStyle name="Standard 9 4" xfId="339"/>
    <cellStyle name="Standard_2190230037005" xfId="209"/>
    <cellStyle name="Standard_Auszug_KLAE-Berichte_der_Laender_2010" xfId="210"/>
    <cellStyle name="Standard_b_Inhalt" xfId="211"/>
    <cellStyle name="Standard_Basisdatei_Länder_2010" xfId="212"/>
    <cellStyle name="Standard_CSB_AOX_2010 2" xfId="274"/>
    <cellStyle name="Standard_Eingangsliste_Ergebniszusammenstellung-2007" xfId="213"/>
    <cellStyle name="Standard_GH_FS_Tabellen_2007" xfId="214"/>
    <cellStyle name="Standard_Klaerschlamm_Tabelle_Primaererhebung_17_09_2007" xfId="215"/>
    <cellStyle name="Standard_Klaerschlamm_Tabelle_Primaererhebung_17_09_2007 2" xfId="216"/>
    <cellStyle name="Standard_Klaerschlamm_Tabelle_Primaererhebung_17_09_2007 2 2" xfId="217"/>
    <cellStyle name="Standard_Sonstiger_Verbleib_Schlamm_2010_Laender_zusammen" xfId="218"/>
    <cellStyle name="Standard_Tabellenvorschlaege_§8_ 2007" xfId="619"/>
    <cellStyle name="Standard_XML8141" xfId="219"/>
    <cellStyle name="Standard_XML8151" xfId="220"/>
    <cellStyle name="Stil 1" xfId="1690"/>
    <cellStyle name="Stil 1 2" xfId="1691"/>
    <cellStyle name="Tabelle Arial 9" xfId="221"/>
    <cellStyle name="Tabellenkopfzentrierung" xfId="222"/>
    <cellStyle name="Tabellenkopfzentrierung 2" xfId="223"/>
    <cellStyle name="Tabellenkopfzentrierung 2 2" xfId="224"/>
    <cellStyle name="Tabellenkopfzentrierung 3" xfId="225"/>
    <cellStyle name="Tabellenkopfzentrierung 4" xfId="226"/>
    <cellStyle name="Tabellenkopfzentrierung 4 2" xfId="227"/>
    <cellStyle name="Tabellenüberschrift" xfId="228"/>
    <cellStyle name="Tabellenwerte" xfId="229"/>
    <cellStyle name="Tabellenwerte 2" xfId="230"/>
    <cellStyle name="Tabellenwerte 2 2" xfId="231"/>
    <cellStyle name="Tabellenwerte 3" xfId="232"/>
    <cellStyle name="Tabellenwerte 4" xfId="233"/>
    <cellStyle name="Tabellenwerte 4 2" xfId="234"/>
    <cellStyle name="Tabellenwerte, dezimal" xfId="235"/>
    <cellStyle name="Tabellenwerte, dezimal 2" xfId="236"/>
    <cellStyle name="Tabellenwerte, dezimal 2 2" xfId="237"/>
    <cellStyle name="Tabellenwerte, dezimal 3" xfId="238"/>
    <cellStyle name="Tabellenwerte, dezimal 4" xfId="239"/>
    <cellStyle name="Tabellenwerte, dezimal 4 2" xfId="240"/>
    <cellStyle name="TabFuß" xfId="241"/>
    <cellStyle name="TabFuß 2" xfId="242"/>
    <cellStyle name="TabFuß 3" xfId="620"/>
    <cellStyle name="Tabkopf" xfId="243"/>
    <cellStyle name="Tabkopf 2" xfId="244"/>
    <cellStyle name="Tabvor" xfId="245"/>
    <cellStyle name="Tabvor 2" xfId="246"/>
    <cellStyle name="Tabvor 3" xfId="621"/>
    <cellStyle name="Tabwert" xfId="247"/>
    <cellStyle name="Tabwert 2" xfId="248"/>
    <cellStyle name="Tabwert 3" xfId="622"/>
    <cellStyle name="Überschrift" xfId="249" builtinId="15" customBuiltin="1"/>
    <cellStyle name="Überschrift 1" xfId="250" builtinId="16" customBuiltin="1"/>
    <cellStyle name="Überschrift 1 2" xfId="251"/>
    <cellStyle name="Überschrift 1 2 2" xfId="624"/>
    <cellStyle name="Überschrift 1 2 3" xfId="623"/>
    <cellStyle name="Überschrift 1 3" xfId="252"/>
    <cellStyle name="Überschrift 1 4" xfId="341"/>
    <cellStyle name="Überschrift 1 5" xfId="1147"/>
    <cellStyle name="Überschrift 2" xfId="253" builtinId="17" customBuiltin="1"/>
    <cellStyle name="Überschrift 2 2" xfId="254"/>
    <cellStyle name="Überschrift 2 2 2" xfId="625"/>
    <cellStyle name="Überschrift 2 2 3" xfId="1125"/>
    <cellStyle name="Überschrift 2 3" xfId="255"/>
    <cellStyle name="Überschrift 2 4" xfId="342"/>
    <cellStyle name="Überschrift 2 5" xfId="824"/>
    <cellStyle name="Überschrift 3" xfId="256" builtinId="18" customBuiltin="1"/>
    <cellStyle name="Überschrift 3 2" xfId="257"/>
    <cellStyle name="Überschrift 3 2 2" xfId="626"/>
    <cellStyle name="Überschrift 3 2 3" xfId="1126"/>
    <cellStyle name="Überschrift 3 3" xfId="258"/>
    <cellStyle name="Überschrift 3 4" xfId="343"/>
    <cellStyle name="Überschrift 3 5" xfId="1115"/>
    <cellStyle name="Überschrift 4" xfId="259" builtinId="19" customBuiltin="1"/>
    <cellStyle name="Überschrift 4 2" xfId="260"/>
    <cellStyle name="Überschrift 4 2 2" xfId="627"/>
    <cellStyle name="Überschrift 4 2 3" xfId="1127"/>
    <cellStyle name="Überschrift 4 3" xfId="261"/>
    <cellStyle name="Überschrift 4 4" xfId="344"/>
    <cellStyle name="Überschrift 4 5" xfId="1072"/>
    <cellStyle name="Überschrift 5" xfId="262"/>
    <cellStyle name="Überschrift 5 2" xfId="629"/>
    <cellStyle name="Überschrift 5 3" xfId="628"/>
    <cellStyle name="Überschrift 6" xfId="263"/>
    <cellStyle name="Überschrift 7" xfId="340"/>
    <cellStyle name="Überschrift 8" xfId="820"/>
    <cellStyle name="Verknüpfte Zelle" xfId="264" builtinId="24" customBuiltin="1"/>
    <cellStyle name="Verknüpfte Zelle 2" xfId="265"/>
    <cellStyle name="Verknüpfte Zelle 2 2" xfId="630"/>
    <cellStyle name="Verknüpfte Zelle 2 3" xfId="1128"/>
    <cellStyle name="Verknüpfte Zelle 3" xfId="266"/>
    <cellStyle name="Verknüpfte Zelle 4" xfId="345"/>
    <cellStyle name="Verknüpfte Zelle 5" xfId="1160"/>
    <cellStyle name="Vorspalte_Gemeinde" xfId="267"/>
    <cellStyle name="Währung 2" xfId="631"/>
    <cellStyle name="Währung 2 2" xfId="632"/>
    <cellStyle name="Währung 2 2 2" xfId="633"/>
    <cellStyle name="Währung 2 2 2 2" xfId="1129"/>
    <cellStyle name="Währung 2 2 3" xfId="1130"/>
    <cellStyle name="Währung 2 3" xfId="634"/>
    <cellStyle name="Währung 2 3 2" xfId="1131"/>
    <cellStyle name="Währung 2 4" xfId="1132"/>
    <cellStyle name="Währung 3" xfId="635"/>
    <cellStyle name="Währung 3 2" xfId="636"/>
    <cellStyle name="Währung 3 2 2" xfId="637"/>
    <cellStyle name="Währung 3 2 2 2" xfId="1133"/>
    <cellStyle name="Währung 3 2 3" xfId="1134"/>
    <cellStyle name="Währung 3 3" xfId="638"/>
    <cellStyle name="Währung 3 3 2" xfId="1135"/>
    <cellStyle name="Währung 3 4" xfId="1136"/>
    <cellStyle name="Währung 4" xfId="639"/>
    <cellStyle name="Währung 4 2" xfId="640"/>
    <cellStyle name="Währung 4 2 2" xfId="1137"/>
    <cellStyle name="Währung 4 3" xfId="641"/>
    <cellStyle name="Währung 4 3 2" xfId="1138"/>
    <cellStyle name="Währung 4 4" xfId="1139"/>
    <cellStyle name="Währung 5" xfId="642"/>
    <cellStyle name="Währung 5 2" xfId="643"/>
    <cellStyle name="Währung 5 2 2" xfId="1140"/>
    <cellStyle name="Währung 5 3" xfId="644"/>
    <cellStyle name="Währung 5 3 2" xfId="1141"/>
    <cellStyle name="Währung 5 4" xfId="1142"/>
    <cellStyle name="Währung 6" xfId="645"/>
    <cellStyle name="Währung 6 2" xfId="1143"/>
    <cellStyle name="Währung 7" xfId="646"/>
    <cellStyle name="Warnender Text" xfId="268" builtinId="11" customBuiltin="1"/>
    <cellStyle name="Warnender Text 2" xfId="269"/>
    <cellStyle name="Warnender Text 2 2" xfId="648"/>
    <cellStyle name="Warnender Text 2 3" xfId="647"/>
    <cellStyle name="Warnender Text 2 4" xfId="1144"/>
    <cellStyle name="Warnender Text 3" xfId="270"/>
    <cellStyle name="Warnender Text 4" xfId="346"/>
    <cellStyle name="Warnender Text 5" xfId="1154"/>
    <cellStyle name="Zelle überprüfen" xfId="271" builtinId="23" customBuiltin="1"/>
    <cellStyle name="Zelle überprüfen 2" xfId="272"/>
    <cellStyle name="Zelle überprüfen 2 2" xfId="649"/>
    <cellStyle name="Zelle überprüfen 2 3" xfId="1145"/>
    <cellStyle name="Zelle überprüfen 3" xfId="273"/>
    <cellStyle name="Zelle überprüfen 4" xfId="347"/>
    <cellStyle name="Zelle überprüfen 5" xfId="115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CCCCCC"/>
      <rgbColor rgb="00999999"/>
      <rgbColor rgb="00666666"/>
      <rgbColor rgb="00000000"/>
      <rgbColor rgb="00FFCC00"/>
      <rgbColor rgb="00CC0033"/>
      <rgbColor rgb="00990033"/>
      <rgbColor rgb="0066CCFF"/>
      <rgbColor rgb="003366CC"/>
      <rgbColor rgb="00333366"/>
      <rgbColor rgb="0066CC66"/>
      <rgbColor rgb="00339966"/>
      <rgbColor rgb="00006633"/>
      <rgbColor rgb="00FFFFFF"/>
      <rgbColor rgb="00CCCCCC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7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42" Type="http://schemas.openxmlformats.org/officeDocument/2006/relationships/externalLink" Target="externalLinks/externalLink10.xml"/><Relationship Id="rId47" Type="http://schemas.openxmlformats.org/officeDocument/2006/relationships/externalLink" Target="externalLinks/externalLink15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5.xml"/><Relationship Id="rId40" Type="http://schemas.openxmlformats.org/officeDocument/2006/relationships/externalLink" Target="externalLinks/externalLink8.xml"/><Relationship Id="rId45" Type="http://schemas.openxmlformats.org/officeDocument/2006/relationships/externalLink" Target="externalLinks/externalLink1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4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2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43" Type="http://schemas.openxmlformats.org/officeDocument/2006/relationships/externalLink" Target="externalLinks/externalLink11.xml"/><Relationship Id="rId48" Type="http://schemas.openxmlformats.org/officeDocument/2006/relationships/externalLink" Target="externalLinks/externalLink16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externalLink" Target="externalLinks/externalLink6.xml"/><Relationship Id="rId46" Type="http://schemas.openxmlformats.org/officeDocument/2006/relationships/externalLink" Target="externalLinks/externalLink14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10.emf"/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76200</xdr:colOff>
      <xdr:row>19</xdr:row>
      <xdr:rowOff>152400</xdr:rowOff>
    </xdr:from>
    <xdr:to>
      <xdr:col>4</xdr:col>
      <xdr:colOff>666750</xdr:colOff>
      <xdr:row>37</xdr:row>
      <xdr:rowOff>57150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50850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11</xdr:row>
          <xdr:rowOff>95250</xdr:rowOff>
        </xdr:from>
        <xdr:to>
          <xdr:col>2</xdr:col>
          <xdr:colOff>161925</xdr:colOff>
          <xdr:row>28</xdr:row>
          <xdr:rowOff>19050</xdr:rowOff>
        </xdr:to>
        <xdr:sp macro="" textlink="">
          <xdr:nvSpPr>
            <xdr:cNvPr id="1741287" name="Object 3559" hidden="1">
              <a:extLst>
                <a:ext uri="{63B3BB69-23CF-44E3-9099-C40C66FF867C}">
                  <a14:compatExt spid="_x0000_s1741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266700</xdr:colOff>
          <xdr:row>11</xdr:row>
          <xdr:rowOff>95250</xdr:rowOff>
        </xdr:from>
        <xdr:to>
          <xdr:col>6</xdr:col>
          <xdr:colOff>114300</xdr:colOff>
          <xdr:row>28</xdr:row>
          <xdr:rowOff>19050</xdr:rowOff>
        </xdr:to>
        <xdr:sp macro="" textlink="">
          <xdr:nvSpPr>
            <xdr:cNvPr id="1741288" name="Object 3560" hidden="1">
              <a:extLst>
                <a:ext uri="{63B3BB69-23CF-44E3-9099-C40C66FF867C}">
                  <a14:compatExt spid="_x0000_s1741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476250</xdr:colOff>
          <xdr:row>11</xdr:row>
          <xdr:rowOff>104775</xdr:rowOff>
        </xdr:from>
        <xdr:to>
          <xdr:col>9</xdr:col>
          <xdr:colOff>152400</xdr:colOff>
          <xdr:row>28</xdr:row>
          <xdr:rowOff>19050</xdr:rowOff>
        </xdr:to>
        <xdr:sp macro="" textlink="">
          <xdr:nvSpPr>
            <xdr:cNvPr id="1741291" name="Object 3563" hidden="1">
              <a:extLst>
                <a:ext uri="{63B3BB69-23CF-44E3-9099-C40C66FF867C}">
                  <a14:compatExt spid="_x0000_s1741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476250</xdr:colOff>
          <xdr:row>11</xdr:row>
          <xdr:rowOff>114300</xdr:rowOff>
        </xdr:from>
        <xdr:to>
          <xdr:col>12</xdr:col>
          <xdr:colOff>342900</xdr:colOff>
          <xdr:row>28</xdr:row>
          <xdr:rowOff>19050</xdr:rowOff>
        </xdr:to>
        <xdr:sp macro="" textlink="">
          <xdr:nvSpPr>
            <xdr:cNvPr id="1741293" name="Object 3565" hidden="1">
              <a:extLst>
                <a:ext uri="{63B3BB69-23CF-44E3-9099-C40C66FF867C}">
                  <a14:compatExt spid="_x0000_s1741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4</xdr:row>
          <xdr:rowOff>152400</xdr:rowOff>
        </xdr:from>
        <xdr:to>
          <xdr:col>7</xdr:col>
          <xdr:colOff>85725</xdr:colOff>
          <xdr:row>53</xdr:row>
          <xdr:rowOff>114300</xdr:rowOff>
        </xdr:to>
        <xdr:sp macro="" textlink="">
          <xdr:nvSpPr>
            <xdr:cNvPr id="1747000" name="Object 3128" hidden="1">
              <a:extLst>
                <a:ext uri="{63B3BB69-23CF-44E3-9099-C40C66FF867C}">
                  <a14:compatExt spid="_x0000_s17470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6</xdr:row>
      <xdr:rowOff>123825</xdr:rowOff>
    </xdr:from>
    <xdr:to>
      <xdr:col>1</xdr:col>
      <xdr:colOff>133350</xdr:colOff>
      <xdr:row>19</xdr:row>
      <xdr:rowOff>123825</xdr:rowOff>
    </xdr:to>
    <xdr:sp macro="" textlink="">
      <xdr:nvSpPr>
        <xdr:cNvPr id="6" name="Geschweifte Klammer rechts 5"/>
        <xdr:cNvSpPr/>
      </xdr:nvSpPr>
      <xdr:spPr>
        <a:xfrm>
          <a:off x="1371600" y="1905000"/>
          <a:ext cx="104775" cy="24765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2</xdr:col>
      <xdr:colOff>28575</xdr:colOff>
      <xdr:row>14</xdr:row>
      <xdr:rowOff>9525</xdr:rowOff>
    </xdr:from>
    <xdr:to>
      <xdr:col>2</xdr:col>
      <xdr:colOff>114300</xdr:colOff>
      <xdr:row>19</xdr:row>
      <xdr:rowOff>152400</xdr:rowOff>
    </xdr:to>
    <xdr:sp macro="" textlink="">
      <xdr:nvSpPr>
        <xdr:cNvPr id="7" name="Geschweifte Klammer rechts 6"/>
        <xdr:cNvSpPr/>
      </xdr:nvSpPr>
      <xdr:spPr>
        <a:xfrm>
          <a:off x="2066925" y="3314700"/>
          <a:ext cx="85725" cy="1095375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47625</xdr:colOff>
      <xdr:row>27</xdr:row>
      <xdr:rowOff>19051</xdr:rowOff>
    </xdr:from>
    <xdr:to>
      <xdr:col>1</xdr:col>
      <xdr:colOff>93344</xdr:colOff>
      <xdr:row>28</xdr:row>
      <xdr:rowOff>171451</xdr:rowOff>
    </xdr:to>
    <xdr:sp macro="" textlink="">
      <xdr:nvSpPr>
        <xdr:cNvPr id="4" name="Geschweifte Klammer rechts 3"/>
        <xdr:cNvSpPr/>
      </xdr:nvSpPr>
      <xdr:spPr>
        <a:xfrm>
          <a:off x="1228725" y="5800726"/>
          <a:ext cx="45719" cy="3429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47625</xdr:colOff>
      <xdr:row>21</xdr:row>
      <xdr:rowOff>57150</xdr:rowOff>
    </xdr:from>
    <xdr:to>
      <xdr:col>1</xdr:col>
      <xdr:colOff>108858</xdr:colOff>
      <xdr:row>26</xdr:row>
      <xdr:rowOff>138792</xdr:rowOff>
    </xdr:to>
    <xdr:sp macro="" textlink="">
      <xdr:nvSpPr>
        <xdr:cNvPr id="5" name="Geschweifte Klammer rechts 4"/>
        <xdr:cNvSpPr/>
      </xdr:nvSpPr>
      <xdr:spPr>
        <a:xfrm>
          <a:off x="1390650" y="4695825"/>
          <a:ext cx="61233" cy="1034142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6</xdr:row>
      <xdr:rowOff>123825</xdr:rowOff>
    </xdr:from>
    <xdr:to>
      <xdr:col>1</xdr:col>
      <xdr:colOff>133350</xdr:colOff>
      <xdr:row>19</xdr:row>
      <xdr:rowOff>123825</xdr:rowOff>
    </xdr:to>
    <xdr:sp macro="" textlink="">
      <xdr:nvSpPr>
        <xdr:cNvPr id="2" name="Geschweifte Klammer rechts 1"/>
        <xdr:cNvSpPr/>
      </xdr:nvSpPr>
      <xdr:spPr>
        <a:xfrm>
          <a:off x="1371600" y="1905000"/>
          <a:ext cx="104775" cy="24765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2</xdr:col>
      <xdr:colOff>28575</xdr:colOff>
      <xdr:row>14</xdr:row>
      <xdr:rowOff>19050</xdr:rowOff>
    </xdr:from>
    <xdr:to>
      <xdr:col>2</xdr:col>
      <xdr:colOff>114300</xdr:colOff>
      <xdr:row>19</xdr:row>
      <xdr:rowOff>161925</xdr:rowOff>
    </xdr:to>
    <xdr:sp macro="" textlink="">
      <xdr:nvSpPr>
        <xdr:cNvPr id="3" name="Geschweifte Klammer rechts 2"/>
        <xdr:cNvSpPr/>
      </xdr:nvSpPr>
      <xdr:spPr>
        <a:xfrm>
          <a:off x="2066925" y="3324225"/>
          <a:ext cx="85725" cy="1095375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47625</xdr:colOff>
      <xdr:row>27</xdr:row>
      <xdr:rowOff>19051</xdr:rowOff>
    </xdr:from>
    <xdr:to>
      <xdr:col>1</xdr:col>
      <xdr:colOff>93344</xdr:colOff>
      <xdr:row>28</xdr:row>
      <xdr:rowOff>171451</xdr:rowOff>
    </xdr:to>
    <xdr:sp macro="" textlink="">
      <xdr:nvSpPr>
        <xdr:cNvPr id="4" name="Geschweifte Klammer rechts 3"/>
        <xdr:cNvSpPr/>
      </xdr:nvSpPr>
      <xdr:spPr>
        <a:xfrm>
          <a:off x="1228725" y="5800726"/>
          <a:ext cx="45719" cy="3429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38100</xdr:colOff>
      <xdr:row>21</xdr:row>
      <xdr:rowOff>57150</xdr:rowOff>
    </xdr:from>
    <xdr:to>
      <xdr:col>1</xdr:col>
      <xdr:colOff>99333</xdr:colOff>
      <xdr:row>26</xdr:row>
      <xdr:rowOff>138792</xdr:rowOff>
    </xdr:to>
    <xdr:sp macro="" textlink="">
      <xdr:nvSpPr>
        <xdr:cNvPr id="5" name="Geschweifte Klammer rechts 4"/>
        <xdr:cNvSpPr/>
      </xdr:nvSpPr>
      <xdr:spPr>
        <a:xfrm>
          <a:off x="1381125" y="4695825"/>
          <a:ext cx="61233" cy="1034142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6</xdr:row>
      <xdr:rowOff>123825</xdr:rowOff>
    </xdr:from>
    <xdr:to>
      <xdr:col>1</xdr:col>
      <xdr:colOff>133350</xdr:colOff>
      <xdr:row>19</xdr:row>
      <xdr:rowOff>123825</xdr:rowOff>
    </xdr:to>
    <xdr:sp macro="" textlink="">
      <xdr:nvSpPr>
        <xdr:cNvPr id="2" name="Geschweifte Klammer rechts 1"/>
        <xdr:cNvSpPr/>
      </xdr:nvSpPr>
      <xdr:spPr>
        <a:xfrm>
          <a:off x="1371600" y="1714500"/>
          <a:ext cx="104775" cy="24765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2</xdr:col>
      <xdr:colOff>28575</xdr:colOff>
      <xdr:row>14</xdr:row>
      <xdr:rowOff>19050</xdr:rowOff>
    </xdr:from>
    <xdr:to>
      <xdr:col>2</xdr:col>
      <xdr:colOff>114300</xdr:colOff>
      <xdr:row>19</xdr:row>
      <xdr:rowOff>161925</xdr:rowOff>
    </xdr:to>
    <xdr:sp macro="" textlink="">
      <xdr:nvSpPr>
        <xdr:cNvPr id="3" name="Geschweifte Klammer rechts 2"/>
        <xdr:cNvSpPr/>
      </xdr:nvSpPr>
      <xdr:spPr>
        <a:xfrm>
          <a:off x="2066925" y="3133725"/>
          <a:ext cx="85725" cy="1095375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47625</xdr:colOff>
      <xdr:row>27</xdr:row>
      <xdr:rowOff>19051</xdr:rowOff>
    </xdr:from>
    <xdr:to>
      <xdr:col>1</xdr:col>
      <xdr:colOff>93344</xdr:colOff>
      <xdr:row>28</xdr:row>
      <xdr:rowOff>171451</xdr:rowOff>
    </xdr:to>
    <xdr:sp macro="" textlink="">
      <xdr:nvSpPr>
        <xdr:cNvPr id="4" name="Geschweifte Klammer rechts 3"/>
        <xdr:cNvSpPr/>
      </xdr:nvSpPr>
      <xdr:spPr>
        <a:xfrm>
          <a:off x="1390650" y="5610226"/>
          <a:ext cx="45719" cy="3429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38100</xdr:colOff>
      <xdr:row>21</xdr:row>
      <xdr:rowOff>57150</xdr:rowOff>
    </xdr:from>
    <xdr:to>
      <xdr:col>1</xdr:col>
      <xdr:colOff>99333</xdr:colOff>
      <xdr:row>26</xdr:row>
      <xdr:rowOff>138792</xdr:rowOff>
    </xdr:to>
    <xdr:sp macro="" textlink="">
      <xdr:nvSpPr>
        <xdr:cNvPr id="5" name="Geschweifte Klammer rechts 4"/>
        <xdr:cNvSpPr/>
      </xdr:nvSpPr>
      <xdr:spPr>
        <a:xfrm>
          <a:off x="1381125" y="4505325"/>
          <a:ext cx="61233" cy="1034142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6</xdr:row>
      <xdr:rowOff>123825</xdr:rowOff>
    </xdr:from>
    <xdr:to>
      <xdr:col>1</xdr:col>
      <xdr:colOff>133350</xdr:colOff>
      <xdr:row>19</xdr:row>
      <xdr:rowOff>123825</xdr:rowOff>
    </xdr:to>
    <xdr:sp macro="" textlink="">
      <xdr:nvSpPr>
        <xdr:cNvPr id="2" name="Geschweifte Klammer rechts 1"/>
        <xdr:cNvSpPr/>
      </xdr:nvSpPr>
      <xdr:spPr>
        <a:xfrm>
          <a:off x="1371600" y="1714500"/>
          <a:ext cx="104775" cy="24765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2</xdr:col>
      <xdr:colOff>28575</xdr:colOff>
      <xdr:row>14</xdr:row>
      <xdr:rowOff>19050</xdr:rowOff>
    </xdr:from>
    <xdr:to>
      <xdr:col>2</xdr:col>
      <xdr:colOff>114300</xdr:colOff>
      <xdr:row>19</xdr:row>
      <xdr:rowOff>161925</xdr:rowOff>
    </xdr:to>
    <xdr:sp macro="" textlink="">
      <xdr:nvSpPr>
        <xdr:cNvPr id="3" name="Geschweifte Klammer rechts 2"/>
        <xdr:cNvSpPr/>
      </xdr:nvSpPr>
      <xdr:spPr>
        <a:xfrm>
          <a:off x="2066925" y="3133725"/>
          <a:ext cx="85725" cy="1095375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47625</xdr:colOff>
      <xdr:row>27</xdr:row>
      <xdr:rowOff>19051</xdr:rowOff>
    </xdr:from>
    <xdr:to>
      <xdr:col>1</xdr:col>
      <xdr:colOff>93344</xdr:colOff>
      <xdr:row>28</xdr:row>
      <xdr:rowOff>171451</xdr:rowOff>
    </xdr:to>
    <xdr:sp macro="" textlink="">
      <xdr:nvSpPr>
        <xdr:cNvPr id="4" name="Geschweifte Klammer rechts 3"/>
        <xdr:cNvSpPr/>
      </xdr:nvSpPr>
      <xdr:spPr>
        <a:xfrm>
          <a:off x="1390650" y="5610226"/>
          <a:ext cx="45719" cy="342900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1</xdr:col>
      <xdr:colOff>38100</xdr:colOff>
      <xdr:row>21</xdr:row>
      <xdr:rowOff>57150</xdr:rowOff>
    </xdr:from>
    <xdr:to>
      <xdr:col>1</xdr:col>
      <xdr:colOff>99333</xdr:colOff>
      <xdr:row>26</xdr:row>
      <xdr:rowOff>138792</xdr:rowOff>
    </xdr:to>
    <xdr:sp macro="" textlink="">
      <xdr:nvSpPr>
        <xdr:cNvPr id="5" name="Geschweifte Klammer rechts 4"/>
        <xdr:cNvSpPr/>
      </xdr:nvSpPr>
      <xdr:spPr>
        <a:xfrm>
          <a:off x="1381125" y="4505325"/>
          <a:ext cx="61233" cy="1034142"/>
        </a:xfrm>
        <a:prstGeom prst="rightBrac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47625</xdr:colOff>
          <xdr:row>9</xdr:row>
          <xdr:rowOff>47625</xdr:rowOff>
        </xdr:from>
        <xdr:to>
          <xdr:col>11</xdr:col>
          <xdr:colOff>523875</xdr:colOff>
          <xdr:row>31</xdr:row>
          <xdr:rowOff>66675</xdr:rowOff>
        </xdr:to>
        <xdr:sp macro="" textlink="">
          <xdr:nvSpPr>
            <xdr:cNvPr id="1353747" name="Object 19" hidden="1">
              <a:extLst>
                <a:ext uri="{63B3BB69-23CF-44E3-9099-C40C66FF867C}">
                  <a14:compatExt spid="_x0000_s1353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9</xdr:row>
          <xdr:rowOff>47625</xdr:rowOff>
        </xdr:from>
        <xdr:to>
          <xdr:col>7</xdr:col>
          <xdr:colOff>485775</xdr:colOff>
          <xdr:row>31</xdr:row>
          <xdr:rowOff>66675</xdr:rowOff>
        </xdr:to>
        <xdr:sp macro="" textlink="">
          <xdr:nvSpPr>
            <xdr:cNvPr id="1353748" name="Object 20" hidden="1">
              <a:extLst>
                <a:ext uri="{63B3BB69-23CF-44E3-9099-C40C66FF867C}">
                  <a14:compatExt spid="_x0000_s1353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9</xdr:row>
          <xdr:rowOff>47625</xdr:rowOff>
        </xdr:from>
        <xdr:to>
          <xdr:col>3</xdr:col>
          <xdr:colOff>504825</xdr:colOff>
          <xdr:row>31</xdr:row>
          <xdr:rowOff>66675</xdr:rowOff>
        </xdr:to>
        <xdr:sp macro="" textlink="">
          <xdr:nvSpPr>
            <xdr:cNvPr id="1353749" name="Object 21" hidden="1">
              <a:extLst>
                <a:ext uri="{63B3BB69-23CF-44E3-9099-C40C66FF867C}">
                  <a14:compatExt spid="_x0000_s1353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4</xdr:row>
          <xdr:rowOff>104775</xdr:rowOff>
        </xdr:from>
        <xdr:to>
          <xdr:col>7</xdr:col>
          <xdr:colOff>542925</xdr:colOff>
          <xdr:row>47</xdr:row>
          <xdr:rowOff>95250</xdr:rowOff>
        </xdr:to>
        <xdr:sp macro="" textlink="">
          <xdr:nvSpPr>
            <xdr:cNvPr id="1746277" name="Object 2405" hidden="1">
              <a:extLst>
                <a:ext uri="{63B3BB69-23CF-44E3-9099-C40C66FF867C}">
                  <a14:compatExt spid="_x0000_s1746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C\G-VC-Daten\R-Querschnitt\Verkehr%20im%20&#220;berblick\Verkehr%20im%20&#220;berblick08\DOKUME~1\Vogel-T\LOKALE~1\Temp\B_reim-2-20801200870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C\G-VC-Daten\R-Querschnitt\Verkehr%20im%20&#220;berblick\Verkehr%20im%20&#220;berblick08\DOKUME~1\Vogel-T\LOKALE~1\Temp\208012008700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C\G-VC-Daten\R-Querschnitt\Verkehr%20im%20&#220;berblick\Verkehr%20im%20&#220;berblick08\DOKUME~1\Vogel-T\LOKALE~1\Temp\G-VC\G-VC-Daten\R-Querschnitt\Verkehr%20im%20&#220;berblick\Verkehr%20im%20&#220;berblick03\46000012_20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C\G-VC-Daten\R-Querschnitt\Verkehr%20im%20&#220;berblick\Verkehr%20im%20&#220;berblick08\G-VC\G-VC-Daten\Azubi\Praktikant-C\G-VC\G-VC-Offen\Fachserie_8\Reihe_1_2_Verkehr_im_Ueberblick\VIUE_2006_Fachseri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C\G-VC-Daten\R-Querschnitt\Verkehr%20im%20&#220;berblick\Verkehr%20im%20&#220;berblick08\G-VC\G-VC-Daten\R-Querschnitt\Verkehr%20im%20&#220;berblick\Verkehr%20im%20&#220;berblick03\46000012_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C\G-VC-Daten\R-Querschnitt\Verkehr%20im%20&#220;berblick\Verkehr%20im%20&#220;berblick08\G-VC\G-VC-Daten\Azubi\Praktikant-C\Ru-VIUE_2008_Fachserie_ENDVERSION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C\G-VC-Daten\R-Querschnitt\Verkehr%20im%20&#220;berblick\Verkehr%20im%20&#220;berblick08\G-VC\G-VC-Daten\R-Querschnitt\Verkehr%20im%20&#220;berblick\Verkehr%20im%20&#220;berblick07\20801200770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haas_helfrich-d\AppData\Local\Microsoft\Windows\Temporary%20Internet%20Files\Content.Outlook\LWYAGERE\3.%20gepr&#252;ft\Arbeitstabellen_Verkehr%20aktuell_Feldmeie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C\G-VC-Daten\R-Querschnitt\Verkehr%20im%20&#220;berblick\Verkehr%20im%20&#220;berblick08\DOKUME~1\Vogel-T\LOKALE~1\Temp\G-VC\G-VC-Daten\R-Querschnitt\Verkehr%20aktuell\Verkehr%20aktuell%20Online\VAK_2007_09_Fachseri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C\G-VC-Daten\R-Querschnitt\Verkehr%20im%20&#220;berblick\Verkehr%20im%20&#220;berblick08\DOKUME~1\Vogel-T\LOKALE~1\Temp\G-VC\G-VC-Daten\R-Querschnitt\Verkehr%20aktuell\Verkehr%20aktuell%20Online\VAK_2008_07_Fachserie_spiel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C\G-VC-Daten\R-Querschnitt\Verkehr%20im%20&#220;berblick\Verkehr%20im%20&#220;berblick08\G-VC\G-VC-Daten\R-Querschnitt\Verkehr%20aktuell\Verkehr%20aktuell%20Online\VAK_2006_12_Fachserie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C\G-VC-Daten\R-Querschnitt\Verkehr%20aktuell\Verkehr%20aktuell%20Online\VAK_2007_04_Fachserie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C\G-VC-Daten\R-Querschnitt\Verkehr%20im%20&#220;berblick\Verkehr%20im%20&#220;berblick08\G-VC\G-VC-Daten\R-Querschnitt\Verkehr%20aktuell\Verkehr%20aktuell%20Online\VAK_2007_04_Fachserie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C\G-VC-Daten\R-Querschnitt\Verkehr%20im%20&#220;berblick\Verkehr%20im%20&#220;berblick08\G-VC\G-VC-Daten\Azubi\Praktikant-C\G-VC\G-VC-Daten\R-Querschnitt\Verkehr%20aktuell\Verkehr%20aktuell%20Online\VAK_2007_04_Fachserie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C\G-VC-Daten\R-Querschnitt\Verkehr%20im%20&#220;berblick\Verkehr%20im%20&#220;berblick08\DOKUME~1\Vogel-T\LOKALE~1\Temp\VAK_2007_04_Fachserie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haas_helfrich-d\AppData\Local\Microsoft\Windows\Temporary%20Internet%20Files\Content.Outlook\LWYAGERE\Verkehr%20aktuell%20-%20Fachserie%208%20Reihe%201.1%20-%2005%202011%20Stand%2011060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_2_5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_2_5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_2_5"/>
      <sheetName val="2_1_3"/>
    </sheetNames>
    <sheetDataSet>
      <sheetData sheetId="0"/>
      <sheetData sheetId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_2_5"/>
    </sheetNames>
    <sheetDataSet>
      <sheetData sheetId="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_2_5"/>
      <sheetName val="2_1_3"/>
      <sheetName val="Vorblatt"/>
      <sheetName val="Gebiet"/>
      <sheetName val="Inhalt"/>
      <sheetName val="Üb_1"/>
      <sheetName val="Üb_2"/>
      <sheetName val="Üb_2_Dia"/>
      <sheetName val="1.1.1_Dia"/>
      <sheetName val="1.1.1"/>
      <sheetName val="1.1.2_Dia"/>
      <sheetName val="1.1.2"/>
      <sheetName val="1.1.3_dia"/>
      <sheetName val="1.1.3"/>
      <sheetName val="1.1.4"/>
      <sheetName val="1.1.5"/>
      <sheetName val="1.2.1_Dia"/>
      <sheetName val="1.2.1"/>
      <sheetName val="1.2.2_Dia"/>
      <sheetName val="1.2.2"/>
      <sheetName val="1.2.3_Dia"/>
      <sheetName val="1.2.3"/>
      <sheetName val="1.2.4"/>
      <sheetName val="1.2.5"/>
      <sheetName val="1.3.1._Dia"/>
      <sheetName val="1.3.1"/>
      <sheetName val="1.3.2_Dia"/>
      <sheetName val="1.3.2"/>
      <sheetName val="1.3.3_Dia"/>
      <sheetName val="1.3.3"/>
      <sheetName val="1.3.4"/>
      <sheetName val="1.3.5"/>
      <sheetName val="1.3.6"/>
      <sheetName val="1.4"/>
      <sheetName val="1.5.1_Dia"/>
      <sheetName val="1.5.1"/>
      <sheetName val="1.5.2_Dia"/>
      <sheetName val="1.5.2"/>
      <sheetName val="1.5.3"/>
      <sheetName val="1.6.1_Dia"/>
      <sheetName val="1.6.1"/>
      <sheetName val="1.6.2"/>
      <sheetName val="1.6.3"/>
      <sheetName val="1.6.4_Dia"/>
      <sheetName val="1.6.4"/>
      <sheetName val="1.6.5"/>
      <sheetName val="1.6.6"/>
      <sheetName val="1.7"/>
      <sheetName val="1.8.1"/>
      <sheetName val="1.8.2"/>
      <sheetName val="1.8.3"/>
      <sheetName val="2.1.1_Dia"/>
      <sheetName val="2.1.1"/>
      <sheetName val="2.1.2_Dia"/>
      <sheetName val="2.1.2"/>
      <sheetName val="2.1.3"/>
      <sheetName val="2.2_Dia"/>
      <sheetName val="2.2"/>
      <sheetName val="2.2n_Dia"/>
      <sheetName val="2.3.1"/>
      <sheetName val="2.3.2"/>
      <sheetName val="2.3.3"/>
      <sheetName val="2.3.4_Dia"/>
      <sheetName val="2.3.4"/>
      <sheetName val="noch 2.3.4"/>
      <sheetName val="2.3.5"/>
      <sheetName val="2.3.6"/>
      <sheetName val="3_Dia"/>
      <sheetName val="3."/>
      <sheetName val="3_Dia_n"/>
      <sheetName val="4.1._Dia"/>
      <sheetName val="4.1"/>
      <sheetName val="4.2"/>
      <sheetName val="4.3"/>
      <sheetName val="4.4_Dia"/>
      <sheetName val="4.4"/>
      <sheetName val="4.5"/>
      <sheetName val="5.1"/>
      <sheetName val="5.2"/>
      <sheetName val="6."/>
      <sheetName val="7.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_2_5"/>
    </sheetNames>
    <sheetDataSet>
      <sheetData sheetId="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_2_5"/>
    </sheetNames>
    <sheetDataSet>
      <sheetData sheetId="0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 "/>
      <sheetName val="Leerblatt"/>
      <sheetName val="Inhalt"/>
      <sheetName val="Contents"/>
      <sheetName val="Gebiet"/>
      <sheetName val="Übersicht"/>
      <sheetName val="1.1.1"/>
      <sheetName val="1.1.2"/>
      <sheetName val="1.1.3"/>
      <sheetName val="1.1.4"/>
      <sheetName val="1.1.5"/>
      <sheetName val="1.1.6"/>
      <sheetName val="Leerblatt (2)"/>
      <sheetName val="1.2.1"/>
      <sheetName val="1.2.2"/>
      <sheetName val="1.2.3"/>
      <sheetName val="1.2.4"/>
      <sheetName val="1.2.5"/>
      <sheetName val="1.3.1"/>
      <sheetName val="1.3.2"/>
      <sheetName val="1.3.3"/>
      <sheetName val="1.3.4"/>
      <sheetName val="1.3.5"/>
      <sheetName val="1.3.6"/>
      <sheetName val="1.4"/>
      <sheetName val="1.5.1"/>
      <sheetName val="1.5.2"/>
      <sheetName val="1.5.3"/>
      <sheetName val="1.5.4"/>
      <sheetName val="Leerblatt (3)"/>
      <sheetName val="1.6.1"/>
      <sheetName val="1.6.2"/>
      <sheetName val="1.6.3 "/>
      <sheetName val="1.6.4"/>
      <sheetName val="1.6.5"/>
      <sheetName val="1.6.6"/>
      <sheetName val="1.7"/>
      <sheetName val="2.1.1"/>
      <sheetName val="noch 2.1.1"/>
      <sheetName val="2.1.2 "/>
      <sheetName val="2.1.2  (2)"/>
      <sheetName val="noch 2.1.2"/>
      <sheetName val="2.1.3"/>
      <sheetName val="2.1.3 (2)"/>
      <sheetName val="noch 2.1.3"/>
      <sheetName val="2.1.4"/>
      <sheetName val="2.1.5"/>
      <sheetName val="Leerblatt (4)"/>
      <sheetName val="2.2.1"/>
      <sheetName val="2.2.2"/>
      <sheetName val="2.2.3"/>
      <sheetName val="2.2.4"/>
      <sheetName val="noch 2.2.4"/>
      <sheetName val="3"/>
      <sheetName val="4.1"/>
      <sheetName val="4.2"/>
      <sheetName val="4.3"/>
      <sheetName val="4.4"/>
      <sheetName val="5.1"/>
      <sheetName val="5.2"/>
      <sheetName val="6"/>
      <sheetName val="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_2_3"/>
    </sheetNames>
    <sheetDataSet>
      <sheetData sheetId="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_2_3"/>
    </sheetNames>
    <sheetDataSet>
      <sheetData sheetId="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_2_3"/>
    </sheetNames>
    <sheetDataSet>
      <sheetData sheetId="0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"/>
      <sheetName val="Contents"/>
      <sheetName val="Gebiet"/>
      <sheetName val="Übersicht"/>
      <sheetName val="1.1.1"/>
      <sheetName val="1.1.2"/>
      <sheetName val="1.1.3"/>
      <sheetName val="1.1.4"/>
      <sheetName val="1.1.5"/>
      <sheetName val="1.2.1"/>
      <sheetName val="1.2.2"/>
      <sheetName val="1.2.3"/>
      <sheetName val="1.2.4"/>
      <sheetName val="1.2.5"/>
      <sheetName val="1.3.1"/>
      <sheetName val="1.3.2"/>
      <sheetName val="1.3.3"/>
      <sheetName val="1.3.4"/>
      <sheetName val="1.3.5"/>
      <sheetName val="1.3.6"/>
      <sheetName val="1.4"/>
      <sheetName val="1.5.1"/>
      <sheetName val="1.5.2"/>
      <sheetName val="1.5.3"/>
      <sheetName val="1.6.1"/>
      <sheetName val="1.6.2"/>
      <sheetName val="1.6.3 "/>
      <sheetName val="1.6.4"/>
      <sheetName val="1.6.5"/>
      <sheetName val="1.7"/>
      <sheetName val="2.1.1"/>
      <sheetName val="noch 2.1.1"/>
      <sheetName val="2.1.2 "/>
      <sheetName val="2.1.2  (2)"/>
      <sheetName val="noch 2.1.2"/>
      <sheetName val="2.1.3"/>
      <sheetName val="2.1.3 (2)"/>
      <sheetName val="noch 2.1.3"/>
      <sheetName val="2.2.1"/>
      <sheetName val="2.2.2"/>
      <sheetName val="2.2.3"/>
      <sheetName val="2.2.4"/>
      <sheetName val="2.3.1"/>
      <sheetName val="2.3.2"/>
      <sheetName val="2.3.3"/>
      <sheetName val="2.3.4"/>
      <sheetName val="noch 2.3.4"/>
      <sheetName val="3"/>
      <sheetName val="4.1"/>
      <sheetName val="4.2"/>
      <sheetName val="4.3"/>
      <sheetName val="4.4"/>
      <sheetName val="5.1"/>
      <sheetName val="5.2"/>
      <sheetName val="6"/>
      <sheetName val="7"/>
      <sheetName val="Erläuteru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"/>
      <sheetName val="Contents"/>
      <sheetName val="Gebiet"/>
      <sheetName val="Übersicht"/>
      <sheetName val="1.1.1"/>
      <sheetName val="1.1.2"/>
      <sheetName val="1.1.3"/>
      <sheetName val="1.1.4"/>
      <sheetName val="1.1.5"/>
      <sheetName val="1.2.1"/>
      <sheetName val="1.2.2"/>
      <sheetName val="1.2.3"/>
      <sheetName val="1.2.4"/>
      <sheetName val="1.2.5"/>
      <sheetName val="1.3.1"/>
      <sheetName val="1.3.2"/>
      <sheetName val="1.3.3"/>
      <sheetName val="1.3.4"/>
      <sheetName val="1.3.5"/>
      <sheetName val="1.3.6"/>
      <sheetName val="1.4"/>
      <sheetName val="1.5.1"/>
      <sheetName val="1.5.2"/>
      <sheetName val="1.5.3"/>
      <sheetName val="1.6.1"/>
      <sheetName val="1.6.2"/>
      <sheetName val="1.6.3 "/>
      <sheetName val="1.6.4"/>
      <sheetName val="1.6.5"/>
      <sheetName val="1.7"/>
      <sheetName val="2.1.1"/>
      <sheetName val="noch 2.1.1"/>
      <sheetName val="2.1.2 "/>
      <sheetName val="2.1.2  (2)"/>
      <sheetName val="noch 2.1.2"/>
      <sheetName val="2.1.3"/>
      <sheetName val="2.1.3 (2)"/>
      <sheetName val="noch 2.1.3"/>
      <sheetName val="2.2.1"/>
      <sheetName val="2.2.2"/>
      <sheetName val="2.2.3"/>
      <sheetName val="2.2.4"/>
      <sheetName val="2.3.1"/>
      <sheetName val="2.3.2"/>
      <sheetName val="2.3.3"/>
      <sheetName val="2.3.4"/>
      <sheetName val="noch 2.3.4"/>
      <sheetName val="3"/>
      <sheetName val="4.1"/>
      <sheetName val="4.2"/>
      <sheetName val="4.3"/>
      <sheetName val="4.4"/>
      <sheetName val="5.1"/>
      <sheetName val="5.2"/>
      <sheetName val="6"/>
      <sheetName val="7"/>
      <sheetName val="Erläuterung"/>
      <sheetName val="1_2_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_2_3"/>
    </sheetNames>
    <sheetDataSet>
      <sheetData sheetId="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_2_3"/>
    </sheetNames>
    <sheetDataSet>
      <sheetData sheetId="0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"/>
      <sheetName val="Contents"/>
      <sheetName val="Gebiet"/>
      <sheetName val="Übersicht"/>
      <sheetName val="1.1.1"/>
      <sheetName val="1.1.2"/>
      <sheetName val="1.1.3"/>
      <sheetName val="1.1.4"/>
      <sheetName val="1.1.5"/>
      <sheetName val="noch1.1.5 "/>
      <sheetName val="1.1.6"/>
      <sheetName val="noch1.1.6"/>
      <sheetName val="1.1.7"/>
      <sheetName val="1.1.8"/>
      <sheetName val="1.2.1"/>
      <sheetName val="1.2.2"/>
      <sheetName val="1.2.3"/>
      <sheetName val="1.2.4"/>
      <sheetName val="1.2.5"/>
      <sheetName val="noch1.2.5"/>
      <sheetName val="1.2.6"/>
      <sheetName val="noch1.2.6"/>
      <sheetName val="1.2.7"/>
      <sheetName val="1.3.1"/>
      <sheetName val="1.3.2"/>
      <sheetName val="1.3.3"/>
      <sheetName val="1.3.4"/>
      <sheetName val="1.3.5"/>
      <sheetName val="noch1.3.5 "/>
      <sheetName val="1.3.6"/>
      <sheetName val="1.3.7"/>
      <sheetName val="1.4"/>
      <sheetName val="1.5.1"/>
      <sheetName val="1.5.2"/>
      <sheetName val="1.5.3"/>
      <sheetName val="1.6.1"/>
      <sheetName val="1.6.2"/>
      <sheetName val="1.6.3 "/>
      <sheetName val="1.6.4"/>
      <sheetName val="1.6.5"/>
      <sheetName val="1.6.6"/>
      <sheetName val="noch1.6.6"/>
      <sheetName val="1.6.7"/>
      <sheetName val="noch1.6.7"/>
      <sheetName val="1.6.8"/>
      <sheetName val="1.7"/>
      <sheetName val="2.1.1"/>
      <sheetName val="noch 2.1.1"/>
      <sheetName val="2.1.2 "/>
      <sheetName val="2.1.3"/>
      <sheetName val="2.1.4"/>
      <sheetName val="2.1.5"/>
      <sheetName val="2.1.6"/>
      <sheetName val="2.1.7"/>
      <sheetName val="2.1.8"/>
      <sheetName val="2.1.9"/>
      <sheetName val="2.2.1"/>
      <sheetName val="2.2.2"/>
      <sheetName val="2.2.3"/>
      <sheetName val="2.2.4"/>
      <sheetName val="noch 2.2.4"/>
      <sheetName val="3 "/>
      <sheetName val="4.1"/>
      <sheetName val="4.2"/>
      <sheetName val="4.3"/>
      <sheetName val="4.4"/>
      <sheetName val="5.1"/>
      <sheetName val="5.2"/>
      <sheetName val="6"/>
      <sheetName val="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6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5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8.bin"/><Relationship Id="rId3" Type="http://schemas.openxmlformats.org/officeDocument/2006/relationships/vmlDrawing" Target="../drawings/vmlDrawing3.vml"/><Relationship Id="rId7" Type="http://schemas.openxmlformats.org/officeDocument/2006/relationships/image" Target="../media/image9.emf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1.bin"/><Relationship Id="rId6" Type="http://schemas.openxmlformats.org/officeDocument/2006/relationships/oleObject" Target="../embeddings/oleObject7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6.bin"/><Relationship Id="rId9" Type="http://schemas.openxmlformats.org/officeDocument/2006/relationships/image" Target="../media/image10.emf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2.bin"/><Relationship Id="rId5" Type="http://schemas.openxmlformats.org/officeDocument/2006/relationships/image" Target="../media/image11.emf"/><Relationship Id="rId4" Type="http://schemas.openxmlformats.org/officeDocument/2006/relationships/oleObject" Target="../embeddings/oleObject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0" defaultRowHeight="12.75"/>
  <cols>
    <col min="1" max="1" width="5.875" style="974" customWidth="1"/>
    <col min="2" max="6" width="10" style="974"/>
    <col min="7" max="7" width="8.625" style="974" customWidth="1"/>
    <col min="8" max="8" width="33.25" style="974" customWidth="1"/>
    <col min="9" max="16384" width="10" style="974"/>
  </cols>
  <sheetData>
    <row r="1" spans="1:8" ht="45.75" customHeight="1">
      <c r="A1" s="973"/>
      <c r="B1" s="988"/>
      <c r="C1" s="989"/>
      <c r="D1" s="989"/>
      <c r="E1" s="989"/>
      <c r="F1" s="989"/>
      <c r="G1" s="989"/>
      <c r="H1" s="989"/>
    </row>
    <row r="2" spans="1:8" ht="14.25" customHeight="1"/>
    <row r="3" spans="1:8" ht="11.25" customHeight="1">
      <c r="H3" s="990"/>
    </row>
    <row r="4" spans="1:8">
      <c r="H4" s="991"/>
    </row>
    <row r="10" spans="1:8" s="975" customFormat="1" ht="34.5">
      <c r="B10" s="976" t="s">
        <v>73</v>
      </c>
      <c r="C10" s="976"/>
    </row>
    <row r="14" spans="1:8" s="975" customFormat="1" ht="27">
      <c r="B14" s="977" t="s">
        <v>124</v>
      </c>
      <c r="C14" s="978"/>
      <c r="D14" s="978"/>
      <c r="E14" s="979"/>
    </row>
    <row r="15" spans="1:8" s="975" customFormat="1" ht="27">
      <c r="B15" s="977" t="s">
        <v>386</v>
      </c>
      <c r="C15" s="978"/>
      <c r="D15" s="978"/>
      <c r="E15" s="979"/>
    </row>
    <row r="16" spans="1:8" s="975" customFormat="1" ht="27">
      <c r="B16" s="977"/>
      <c r="C16" s="978"/>
      <c r="D16" s="978"/>
      <c r="E16" s="979"/>
    </row>
    <row r="18" spans="2:6">
      <c r="B18" s="980"/>
      <c r="C18" s="980"/>
      <c r="D18" s="980"/>
      <c r="E18" s="980"/>
    </row>
    <row r="19" spans="2:6">
      <c r="B19" s="980"/>
      <c r="C19" s="980"/>
      <c r="D19" s="980"/>
      <c r="E19" s="980"/>
    </row>
    <row r="20" spans="2:6">
      <c r="B20" s="992"/>
      <c r="C20" s="992"/>
      <c r="D20" s="992"/>
      <c r="E20" s="992"/>
      <c r="F20" s="980"/>
    </row>
    <row r="21" spans="2:6">
      <c r="B21" s="992"/>
      <c r="C21" s="992"/>
      <c r="D21" s="992"/>
      <c r="E21" s="992"/>
      <c r="F21" s="980"/>
    </row>
    <row r="22" spans="2:6">
      <c r="B22" s="992"/>
      <c r="C22" s="992"/>
      <c r="D22" s="992"/>
      <c r="E22" s="992"/>
      <c r="F22" s="980"/>
    </row>
    <row r="23" spans="2:6">
      <c r="B23" s="992"/>
      <c r="C23" s="992"/>
      <c r="D23" s="992"/>
      <c r="E23" s="992"/>
      <c r="F23" s="980"/>
    </row>
    <row r="24" spans="2:6">
      <c r="B24" s="992"/>
      <c r="C24" s="992"/>
      <c r="D24" s="992"/>
      <c r="E24" s="992"/>
      <c r="F24" s="980"/>
    </row>
    <row r="25" spans="2:6">
      <c r="B25" s="992"/>
      <c r="C25" s="992"/>
      <c r="D25" s="992"/>
      <c r="E25" s="992"/>
      <c r="F25" s="980"/>
    </row>
    <row r="26" spans="2:6">
      <c r="B26" s="992"/>
      <c r="C26" s="992"/>
      <c r="D26" s="992"/>
      <c r="E26" s="992"/>
      <c r="F26" s="980"/>
    </row>
    <row r="27" spans="2:6">
      <c r="B27" s="992"/>
      <c r="C27" s="992"/>
      <c r="D27" s="992"/>
      <c r="E27" s="992"/>
      <c r="F27" s="980"/>
    </row>
    <row r="28" spans="2:6">
      <c r="B28" s="992"/>
      <c r="C28" s="992"/>
      <c r="D28" s="992"/>
      <c r="E28" s="992"/>
      <c r="F28" s="980"/>
    </row>
    <row r="29" spans="2:6">
      <c r="B29" s="992"/>
      <c r="C29" s="992"/>
      <c r="D29" s="992"/>
      <c r="E29" s="992"/>
      <c r="F29" s="980"/>
    </row>
    <row r="30" spans="2:6">
      <c r="B30" s="992"/>
      <c r="C30" s="992"/>
      <c r="D30" s="992"/>
      <c r="E30" s="992"/>
      <c r="F30" s="980"/>
    </row>
    <row r="31" spans="2:6">
      <c r="B31" s="992"/>
      <c r="C31" s="992"/>
      <c r="D31" s="992"/>
      <c r="E31" s="992"/>
      <c r="F31" s="980"/>
    </row>
    <row r="32" spans="2:6">
      <c r="B32" s="992"/>
      <c r="C32" s="992"/>
      <c r="D32" s="992"/>
      <c r="E32" s="992"/>
      <c r="F32" s="980"/>
    </row>
    <row r="33" spans="2:8">
      <c r="B33" s="992"/>
      <c r="C33" s="992"/>
      <c r="D33" s="992"/>
      <c r="E33" s="992"/>
      <c r="F33" s="980"/>
    </row>
    <row r="34" spans="2:8">
      <c r="B34" s="992"/>
      <c r="C34" s="992"/>
      <c r="D34" s="992"/>
      <c r="E34" s="992"/>
      <c r="F34" s="980"/>
    </row>
    <row r="35" spans="2:8">
      <c r="B35" s="992"/>
      <c r="C35" s="992"/>
      <c r="D35" s="992"/>
      <c r="E35" s="992"/>
      <c r="F35" s="980"/>
    </row>
    <row r="36" spans="2:8">
      <c r="B36" s="992"/>
      <c r="C36" s="992"/>
      <c r="D36" s="992"/>
      <c r="E36" s="992"/>
      <c r="F36" s="980"/>
    </row>
    <row r="37" spans="2:8">
      <c r="B37" s="992"/>
      <c r="C37" s="992"/>
      <c r="D37" s="992"/>
      <c r="E37" s="992"/>
      <c r="F37" s="980"/>
    </row>
    <row r="38" spans="2:8">
      <c r="B38" s="992"/>
      <c r="C38" s="992"/>
      <c r="D38" s="992"/>
      <c r="E38" s="992"/>
      <c r="F38" s="980"/>
    </row>
    <row r="39" spans="2:8">
      <c r="B39" s="980"/>
      <c r="C39" s="980"/>
      <c r="D39" s="980"/>
      <c r="E39" s="980"/>
      <c r="F39" s="980"/>
    </row>
    <row r="40" spans="2:8">
      <c r="B40" s="980"/>
      <c r="C40" s="980"/>
      <c r="D40" s="980"/>
      <c r="E40" s="980"/>
      <c r="F40" s="980"/>
    </row>
    <row r="48" spans="2:8" s="975" customFormat="1" ht="33">
      <c r="B48" s="981" t="s">
        <v>387</v>
      </c>
      <c r="C48" s="982"/>
      <c r="D48" s="982"/>
      <c r="E48" s="982"/>
      <c r="F48" s="982"/>
      <c r="G48" s="982"/>
      <c r="H48" s="982"/>
    </row>
    <row r="49" spans="2:8">
      <c r="B49" s="983"/>
      <c r="C49" s="983"/>
      <c r="D49" s="983"/>
      <c r="E49" s="983"/>
      <c r="F49" s="983"/>
      <c r="G49" s="983"/>
      <c r="H49" s="983"/>
    </row>
    <row r="50" spans="2:8">
      <c r="B50" s="983"/>
      <c r="C50" s="983"/>
      <c r="D50" s="983"/>
      <c r="E50" s="983"/>
      <c r="F50" s="983"/>
      <c r="G50" s="983"/>
      <c r="H50" s="983"/>
    </row>
    <row r="51" spans="2:8">
      <c r="B51" s="983"/>
      <c r="C51" s="983"/>
      <c r="D51" s="983"/>
      <c r="E51" s="983"/>
      <c r="F51" s="983"/>
      <c r="G51" s="983"/>
      <c r="H51" s="983"/>
    </row>
    <row r="52" spans="2:8" s="975" customFormat="1">
      <c r="B52" s="984" t="s">
        <v>388</v>
      </c>
      <c r="C52" s="982"/>
      <c r="D52" s="982"/>
      <c r="E52" s="982"/>
      <c r="F52" s="982"/>
      <c r="G52" s="982"/>
      <c r="H52" s="982"/>
    </row>
    <row r="53" spans="2:8" s="975" customFormat="1">
      <c r="B53" s="984" t="s">
        <v>895</v>
      </c>
      <c r="C53" s="982"/>
      <c r="D53" s="982"/>
      <c r="E53" s="982"/>
      <c r="F53" s="982"/>
      <c r="G53" s="982"/>
      <c r="H53" s="982"/>
    </row>
    <row r="54" spans="2:8" s="975" customFormat="1">
      <c r="B54" s="984" t="s">
        <v>389</v>
      </c>
      <c r="C54" s="982"/>
      <c r="D54" s="982"/>
      <c r="E54" s="982"/>
      <c r="F54" s="982"/>
      <c r="G54" s="982"/>
      <c r="H54" s="982"/>
    </row>
    <row r="55" spans="2:8" ht="15" customHeight="1">
      <c r="B55" s="983"/>
      <c r="C55" s="983"/>
      <c r="D55" s="983"/>
      <c r="E55" s="983"/>
      <c r="F55" s="983"/>
      <c r="G55" s="983"/>
      <c r="H55" s="983"/>
    </row>
    <row r="56" spans="2:8" s="975" customFormat="1">
      <c r="B56" s="974" t="s">
        <v>132</v>
      </c>
      <c r="C56" s="982"/>
      <c r="D56" s="982"/>
      <c r="E56" s="982"/>
      <c r="F56" s="982"/>
      <c r="G56" s="982"/>
      <c r="H56" s="982"/>
    </row>
    <row r="57" spans="2:8" s="975" customFormat="1">
      <c r="B57" s="985" t="s">
        <v>137</v>
      </c>
      <c r="C57" s="982"/>
      <c r="D57" s="982"/>
      <c r="E57" s="982"/>
      <c r="F57" s="982"/>
      <c r="G57" s="982"/>
      <c r="H57" s="982"/>
    </row>
    <row r="58" spans="2:8" s="975" customFormat="1">
      <c r="B58" s="974" t="s">
        <v>390</v>
      </c>
      <c r="C58" s="982"/>
      <c r="D58" s="982"/>
      <c r="E58" s="982"/>
      <c r="F58" s="982"/>
      <c r="G58" s="982"/>
      <c r="H58" s="982"/>
    </row>
    <row r="59" spans="2:8" ht="15" customHeight="1">
      <c r="B59" s="983"/>
      <c r="C59" s="983"/>
      <c r="D59" s="983"/>
      <c r="E59" s="983"/>
      <c r="F59" s="983"/>
      <c r="G59" s="983"/>
      <c r="H59" s="983"/>
    </row>
    <row r="60" spans="2:8" ht="18">
      <c r="B60" s="986" t="s">
        <v>391</v>
      </c>
      <c r="C60" s="983"/>
      <c r="D60" s="983"/>
      <c r="E60" s="983"/>
      <c r="F60" s="983"/>
      <c r="G60" s="983"/>
      <c r="H60" s="983"/>
    </row>
    <row r="61" spans="2:8">
      <c r="B61" s="987" t="s">
        <v>74</v>
      </c>
      <c r="C61" s="983"/>
      <c r="D61" s="983"/>
      <c r="E61" s="983"/>
      <c r="F61" s="983"/>
      <c r="G61" s="983"/>
      <c r="H61" s="983"/>
    </row>
    <row r="62" spans="2:8">
      <c r="B62" s="983"/>
      <c r="C62" s="983"/>
      <c r="D62" s="983"/>
      <c r="E62" s="983"/>
      <c r="F62" s="983"/>
      <c r="G62" s="983"/>
      <c r="H62" s="98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171"/>
  <sheetViews>
    <sheetView zoomScaleNormal="100" zoomScaleSheetLayoutView="25" zoomScalePageLayoutView="90" workbookViewId="0">
      <selection activeCell="A3" sqref="A3:B3"/>
    </sheetView>
  </sheetViews>
  <sheetFormatPr baseColWidth="10" defaultColWidth="11" defaultRowHeight="15"/>
  <cols>
    <col min="1" max="1" width="6.75" style="27" customWidth="1"/>
    <col min="2" max="2" width="79.25" style="27" customWidth="1"/>
    <col min="3" max="3" width="11" style="27"/>
    <col min="4" max="4" width="18.375" style="27" customWidth="1"/>
    <col min="5" max="16384" width="11" style="27"/>
  </cols>
  <sheetData>
    <row r="1" spans="1:4" ht="18">
      <c r="A1" s="995" t="s">
        <v>91</v>
      </c>
      <c r="B1" s="995"/>
      <c r="C1" s="28"/>
    </row>
    <row r="3" spans="1:4" ht="27" customHeight="1">
      <c r="A3" s="996" t="s">
        <v>109</v>
      </c>
      <c r="B3" s="996"/>
    </row>
    <row r="4" spans="1:4" ht="32.25" customHeight="1">
      <c r="A4" s="997" t="s">
        <v>542</v>
      </c>
      <c r="B4" s="998"/>
      <c r="C4" s="999"/>
      <c r="D4" s="999"/>
    </row>
    <row r="5" spans="1:4" ht="14.25" customHeight="1">
      <c r="A5" s="29"/>
      <c r="B5" s="29"/>
    </row>
    <row r="6" spans="1:4" ht="15.75">
      <c r="A6" s="30" t="s">
        <v>76</v>
      </c>
    </row>
    <row r="7" spans="1:4" ht="30" customHeight="1">
      <c r="A7" s="329">
        <v>1</v>
      </c>
      <c r="B7" s="328" t="s">
        <v>402</v>
      </c>
      <c r="C7" s="31"/>
      <c r="D7" s="39"/>
    </row>
    <row r="8" spans="1:4" ht="19.5" customHeight="1">
      <c r="A8" s="29"/>
    </row>
    <row r="9" spans="1:4" ht="15.75">
      <c r="A9" s="30" t="s">
        <v>75</v>
      </c>
    </row>
    <row r="10" spans="1:4" ht="20.25" customHeight="1">
      <c r="A10" s="994" t="s">
        <v>124</v>
      </c>
      <c r="B10" s="994"/>
    </row>
    <row r="11" spans="1:4" ht="30" customHeight="1">
      <c r="A11" s="444">
        <v>1</v>
      </c>
      <c r="B11" s="128" t="s">
        <v>97</v>
      </c>
    </row>
    <row r="12" spans="1:4" ht="24" customHeight="1">
      <c r="A12" s="330" t="s">
        <v>98</v>
      </c>
      <c r="B12" s="328" t="s">
        <v>403</v>
      </c>
    </row>
    <row r="13" spans="1:4" ht="24" customHeight="1">
      <c r="A13" s="330" t="s">
        <v>99</v>
      </c>
      <c r="B13" s="328" t="s">
        <v>404</v>
      </c>
    </row>
    <row r="14" spans="1:4" ht="24" customHeight="1">
      <c r="A14" s="330" t="s">
        <v>100</v>
      </c>
      <c r="B14" s="328" t="s">
        <v>405</v>
      </c>
    </row>
    <row r="15" spans="1:4" ht="24" customHeight="1">
      <c r="A15" s="330" t="s">
        <v>101</v>
      </c>
      <c r="B15" s="328" t="s">
        <v>407</v>
      </c>
    </row>
    <row r="16" spans="1:4" ht="24" customHeight="1">
      <c r="A16" s="414" t="s">
        <v>102</v>
      </c>
      <c r="B16" s="413" t="s">
        <v>409</v>
      </c>
    </row>
    <row r="17" spans="1:4" ht="24" customHeight="1">
      <c r="A17" s="414" t="s">
        <v>103</v>
      </c>
      <c r="B17" s="413" t="s">
        <v>410</v>
      </c>
      <c r="C17" s="328"/>
    </row>
    <row r="18" spans="1:4" ht="24" customHeight="1">
      <c r="A18" s="329" t="s">
        <v>231</v>
      </c>
      <c r="B18" s="413" t="s">
        <v>411</v>
      </c>
      <c r="C18" s="328"/>
    </row>
    <row r="19" spans="1:4" ht="24" customHeight="1">
      <c r="A19" s="330" t="s">
        <v>232</v>
      </c>
      <c r="B19" s="399" t="s">
        <v>412</v>
      </c>
      <c r="C19" s="328"/>
    </row>
    <row r="20" spans="1:4" ht="24" customHeight="1">
      <c r="A20" s="400" t="s">
        <v>233</v>
      </c>
      <c r="B20" s="328" t="s">
        <v>413</v>
      </c>
      <c r="C20" s="328"/>
      <c r="D20" s="398"/>
    </row>
    <row r="21" spans="1:4" ht="30" customHeight="1">
      <c r="A21" s="444" t="s">
        <v>41</v>
      </c>
      <c r="B21" s="327" t="s">
        <v>125</v>
      </c>
    </row>
    <row r="22" spans="1:4" ht="30" customHeight="1">
      <c r="A22" s="331" t="s">
        <v>104</v>
      </c>
      <c r="B22" s="329" t="s">
        <v>176</v>
      </c>
    </row>
    <row r="23" spans="1:4" ht="15" customHeight="1">
      <c r="A23" s="40"/>
      <c r="B23" s="329" t="s">
        <v>414</v>
      </c>
    </row>
    <row r="24" spans="1:4" ht="24" customHeight="1">
      <c r="A24" s="953" t="s">
        <v>105</v>
      </c>
      <c r="B24" s="1000" t="s">
        <v>234</v>
      </c>
      <c r="C24" s="1000"/>
    </row>
    <row r="25" spans="1:4" ht="24" customHeight="1">
      <c r="A25" s="330" t="s">
        <v>106</v>
      </c>
      <c r="B25" s="993" t="s">
        <v>370</v>
      </c>
      <c r="C25" s="993"/>
    </row>
    <row r="26" spans="1:4" ht="24" customHeight="1">
      <c r="A26" s="330" t="s">
        <v>107</v>
      </c>
      <c r="B26" s="993" t="s">
        <v>415</v>
      </c>
      <c r="C26" s="993"/>
    </row>
    <row r="27" spans="1:4" ht="24" customHeight="1">
      <c r="A27" s="330" t="s">
        <v>108</v>
      </c>
      <c r="B27" s="993" t="s">
        <v>416</v>
      </c>
      <c r="C27" s="993"/>
    </row>
    <row r="28" spans="1:4" ht="30" customHeight="1">
      <c r="A28" s="444">
        <v>3</v>
      </c>
      <c r="B28" s="128" t="s">
        <v>85</v>
      </c>
    </row>
    <row r="29" spans="1:4" ht="24" customHeight="1">
      <c r="A29" s="330" t="s">
        <v>110</v>
      </c>
      <c r="B29" s="328" t="s">
        <v>417</v>
      </c>
    </row>
    <row r="30" spans="1:4" ht="24" customHeight="1">
      <c r="A30" s="330" t="s">
        <v>111</v>
      </c>
      <c r="B30" s="328" t="s">
        <v>418</v>
      </c>
    </row>
    <row r="31" spans="1:4" ht="24" customHeight="1">
      <c r="A31" s="330" t="s">
        <v>113</v>
      </c>
      <c r="B31" s="328" t="s">
        <v>419</v>
      </c>
    </row>
    <row r="32" spans="1:4" ht="30" customHeight="1">
      <c r="A32" s="444">
        <v>4</v>
      </c>
      <c r="B32" s="128" t="s">
        <v>2</v>
      </c>
    </row>
    <row r="33" spans="1:3" ht="30" customHeight="1">
      <c r="A33" s="330" t="s">
        <v>112</v>
      </c>
      <c r="B33" s="328" t="s">
        <v>544</v>
      </c>
    </row>
    <row r="34" spans="1:3" ht="30" customHeight="1">
      <c r="A34" s="480" t="s">
        <v>384</v>
      </c>
      <c r="B34" s="128" t="s">
        <v>385</v>
      </c>
    </row>
    <row r="35" spans="1:3" ht="24" customHeight="1">
      <c r="A35" s="330" t="s">
        <v>319</v>
      </c>
      <c r="B35" s="330" t="s">
        <v>420</v>
      </c>
      <c r="C35" s="398"/>
    </row>
    <row r="36" spans="1:3" ht="24" customHeight="1">
      <c r="A36" s="330" t="s">
        <v>320</v>
      </c>
      <c r="B36" s="330" t="s">
        <v>421</v>
      </c>
    </row>
    <row r="37" spans="1:3" s="472" customFormat="1" ht="24" customHeight="1">
      <c r="A37" s="330" t="s">
        <v>331</v>
      </c>
      <c r="B37" s="330" t="s">
        <v>422</v>
      </c>
    </row>
    <row r="38" spans="1:3" ht="24" customHeight="1">
      <c r="A38" s="330" t="s">
        <v>330</v>
      </c>
      <c r="B38" s="330" t="s">
        <v>423</v>
      </c>
    </row>
    <row r="39" spans="1:3" ht="34.5" customHeight="1">
      <c r="A39" s="30" t="s">
        <v>92</v>
      </c>
    </row>
    <row r="40" spans="1:3" ht="15.75" customHeight="1">
      <c r="A40" s="328" t="s">
        <v>93</v>
      </c>
      <c r="B40" s="332"/>
      <c r="C40" s="135"/>
    </row>
    <row r="41" spans="1:3" ht="15.75" customHeight="1">
      <c r="A41" s="328" t="s">
        <v>94</v>
      </c>
      <c r="B41" s="417"/>
    </row>
    <row r="48" spans="1:3">
      <c r="A48" s="41"/>
    </row>
    <row r="57" spans="2:2">
      <c r="B57" s="304"/>
    </row>
    <row r="171" spans="22:22">
      <c r="V171" s="27">
        <v>0</v>
      </c>
    </row>
  </sheetData>
  <mergeCells count="9">
    <mergeCell ref="B26:C26"/>
    <mergeCell ref="B27:C27"/>
    <mergeCell ref="A10:B10"/>
    <mergeCell ref="A1:B1"/>
    <mergeCell ref="A3:B3"/>
    <mergeCell ref="A4:B4"/>
    <mergeCell ref="C4:D4"/>
    <mergeCell ref="B24:C24"/>
    <mergeCell ref="B25:C25"/>
  </mergeCells>
  <phoneticPr fontId="23" type="noConversion"/>
  <hyperlinks>
    <hyperlink ref="A4:B4" location="Textteil!A1" display="Textteil!A1"/>
    <hyperlink ref="A7:B7" location="Diagramm_1!A1" display="Diagramm_1!A1"/>
    <hyperlink ref="A12:B12" location="Tab_1.1!A1" display="1.1"/>
    <hyperlink ref="A14:B14" location="Tab_1.3!A1" display="1.3"/>
    <hyperlink ref="A15:B15" location="Tab_1.4!A1" display="1.4"/>
    <hyperlink ref="A16:B16" location="Tab_1.5!A1" display="1.5"/>
    <hyperlink ref="A25:B25" location="Tab_2.3!A1" display="2.3"/>
    <hyperlink ref="A26:B26" location="Tab_2.4!A1" display="2.4"/>
    <hyperlink ref="A27:B27" location="Tab_2.5!A1" display="2.5"/>
    <hyperlink ref="A29:B29" location="Tab_3.1!A1" display="3.1"/>
    <hyperlink ref="A30:B30" location="Tab_3.2!A1" display="3.2"/>
    <hyperlink ref="A31:B31" location="Tab_3.3!A1" display="3.3"/>
    <hyperlink ref="A40:B40" location="Fragebogen!A1" display="Fragebogen"/>
    <hyperlink ref="B22" location="Tab_2.1!A1" display="Stofflliche Verwertung von Klärschlamm aus öffentlicher und nichtöffentlicher Abwasserbehandlung in der"/>
    <hyperlink ref="A22" location="Tab_2.1!A1" display="2.1"/>
    <hyperlink ref="A13:B13" location="Tab_1.2!A1" display="1.2"/>
    <hyperlink ref="A17:C17" location="Tab_1.6!A1" display="1.6"/>
    <hyperlink ref="A18" location="Tab_1.7!A1" display="1.7"/>
    <hyperlink ref="B18" location="Tab_1.7!A1" display="Klärschlammentsorgung aus nichtöffentlicher Abwasserbehandlung nach Wirtschaftszweigen 2013"/>
    <hyperlink ref="A19" location="Tab_1.8!A1" display="1.8"/>
    <hyperlink ref="B19" location="Tab_1.8!A1" display="Klärschlammentsorgung aus biologischer nichtöffentlicher Abwasserbehandlung 2007, 2010, 2013"/>
    <hyperlink ref="A20" location="Tab_1.9!A1" display="1.9"/>
    <hyperlink ref="B20" location="Tab_1.9!A1" display="Schlammentsorgung aus chemisch-physikalischer nichtöffentlicher Abwasserbehandlung 2007, 2010, 2013"/>
    <hyperlink ref="A41:B41" location="Qualitätsbericht!A1" display="Qualitätsbericht"/>
    <hyperlink ref="B23" location="Tab_2.1!A1" display="Landwirtschaft 2013"/>
    <hyperlink ref="B17" location="Tab_1.6!A1" display="Klärschlammentsorgung aus nichtöffentlicher Abwasserbehandlung 2007, 2010, 2013"/>
    <hyperlink ref="A33" location="Tab_4.1!A1" display="4.1"/>
    <hyperlink ref="B33" location="Tab_4.1!A1" display="Behandlung des Abwassers aus nichtöffentlichen Abwasserbehandlungsanlagen 2007, 2010, 2013"/>
    <hyperlink ref="A35" location="Tab_5.1!A1" display="5.1"/>
    <hyperlink ref="B35" location="Tab_5.1!A1" display="Behandlung des Klärschlamms aus biologischen öffentlichen Abwasserbehandlungsanlagen 2013, 2014"/>
    <hyperlink ref="A36" location="Tab_5.2!A1" display="5.2"/>
    <hyperlink ref="B36" location="Tab_5.2!A1" display="Behandlung des Klärschlamms aus biologischen nichtöffentlichen Abwasserbehandlungsanlagen 2013"/>
    <hyperlink ref="A37" location="Tab_6.1!A1" display="6.1"/>
    <hyperlink ref="B37" location="Tab_6.1!A1" display="Entsorgung des Klärschlamms aus biologischen öffentlichen Abwasserbehandlungsanlagen 2013, 2014"/>
    <hyperlink ref="A38" location="Tab_6.2!A1" display="6.2"/>
    <hyperlink ref="B38" location="Tab_6.2!A1" display="Entsorgung des Klärschlamms aus biologischen nichtöffentlichen Abwasserbehandlungsanlagen 2013"/>
    <hyperlink ref="A37:IV37" location="Tab_6.1!A1" display="6.1"/>
    <hyperlink ref="A24:C24" location="Tab_2.2!A1" display="2.2"/>
  </hyperlinks>
  <pageMargins left="0.39370078740157483" right="0.39370078740157483" top="0.31496062992125984" bottom="0.31496062992125984" header="0.15748031496062992" footer="0.15748031496062992"/>
  <pageSetup paperSize="9" scale="86" orientation="portrait" r:id="rId1"/>
  <headerFooter alignWithMargins="0">
    <oddFooter xml:space="preserve">&amp;L &amp;8Statistisches Bundesamt, Tabellenband Abwasserbehandlung - Klärschlamm 2015/2016
</oddFooter>
    <firstFooter>&amp;L&amp;8&amp;P&amp;C   &amp;6 &amp;R&amp;8 Statistisches Bundesamt, Ergebnisbericht Abwasserbehandlung - Klärschlamm 2013</firstFooter>
  </headerFooter>
  <ignoredErrors>
    <ignoredError sqref="A21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V158"/>
  <sheetViews>
    <sheetView zoomScaleNormal="100" zoomScalePageLayoutView="90" workbookViewId="0"/>
  </sheetViews>
  <sheetFormatPr baseColWidth="10" defaultColWidth="11" defaultRowHeight="12.75"/>
  <cols>
    <col min="1" max="2" width="11.75" style="26" customWidth="1"/>
    <col min="3" max="3" width="2.5" style="26" customWidth="1"/>
    <col min="4" max="5" width="11.75" style="26" customWidth="1"/>
    <col min="6" max="6" width="3.25" style="26" customWidth="1"/>
    <col min="7" max="8" width="11.75" style="26" customWidth="1"/>
    <col min="9" max="9" width="5.5" style="26" customWidth="1"/>
    <col min="10" max="11" width="11" style="26"/>
    <col min="12" max="12" width="4.375" style="26" customWidth="1"/>
    <col min="13" max="13" width="4.625" style="26" customWidth="1"/>
    <col min="14" max="16384" width="11" style="26"/>
  </cols>
  <sheetData>
    <row r="1" spans="1:14" ht="18">
      <c r="A1" s="110" t="s">
        <v>126</v>
      </c>
    </row>
    <row r="3" spans="1:14" ht="16.5">
      <c r="A3" s="1002" t="s">
        <v>127</v>
      </c>
      <c r="B3" s="1002"/>
      <c r="C3" s="1002"/>
      <c r="D3" s="1002"/>
      <c r="E3" s="1002"/>
      <c r="F3" s="1002"/>
      <c r="G3" s="1002"/>
      <c r="H3" s="1002"/>
    </row>
    <row r="9" spans="1:14" ht="12.75" customHeight="1">
      <c r="A9" s="1003" t="s">
        <v>128</v>
      </c>
      <c r="B9" s="1003"/>
      <c r="C9" s="111"/>
      <c r="D9" s="1004" t="s">
        <v>196</v>
      </c>
      <c r="E9" s="1004"/>
      <c r="F9" s="112"/>
      <c r="G9" s="1001" t="s">
        <v>195</v>
      </c>
      <c r="H9" s="1001"/>
      <c r="I9" s="1001"/>
    </row>
    <row r="10" spans="1:14" ht="12.75" customHeight="1">
      <c r="A10" s="1003"/>
      <c r="B10" s="1003"/>
      <c r="C10" s="111"/>
      <c r="D10" s="1004"/>
      <c r="E10" s="1004"/>
      <c r="F10" s="112"/>
      <c r="G10" s="1001"/>
      <c r="H10" s="1001"/>
      <c r="I10" s="1001"/>
      <c r="J10" s="1001" t="s">
        <v>197</v>
      </c>
      <c r="K10" s="1001"/>
      <c r="L10" s="1001"/>
      <c r="M10" s="114"/>
      <c r="N10" s="114"/>
    </row>
    <row r="11" spans="1:14" ht="12.75" customHeight="1">
      <c r="A11" s="1003"/>
      <c r="B11" s="1003"/>
      <c r="C11" s="111"/>
      <c r="D11" s="1004"/>
      <c r="E11" s="1004"/>
      <c r="F11" s="112"/>
      <c r="G11" s="1001"/>
      <c r="H11" s="1001"/>
      <c r="I11" s="1001"/>
      <c r="J11" s="114"/>
      <c r="K11" s="114"/>
    </row>
    <row r="12" spans="1:14">
      <c r="A12" s="113"/>
      <c r="B12" s="113"/>
      <c r="C12" s="113"/>
      <c r="E12" s="114"/>
      <c r="F12" s="114"/>
      <c r="G12" s="114"/>
      <c r="H12" s="114"/>
    </row>
    <row r="16" spans="1:14">
      <c r="A16" s="32"/>
    </row>
    <row r="29" spans="1:1">
      <c r="A29" s="32"/>
    </row>
    <row r="158" spans="22:22">
      <c r="V158" s="26">
        <v>0</v>
      </c>
    </row>
  </sheetData>
  <mergeCells count="5">
    <mergeCell ref="J10:L10"/>
    <mergeCell ref="A3:H3"/>
    <mergeCell ref="A9:B11"/>
    <mergeCell ref="D9:E11"/>
    <mergeCell ref="G9:I11"/>
  </mergeCells>
  <phoneticPr fontId="23" type="noConversion"/>
  <pageMargins left="0.39370078740157483" right="0.39370078740157483" top="0.31496062992125984" bottom="0.31496062992125984" header="0.15748031496062992" footer="0.15748031496062992"/>
  <pageSetup paperSize="9" scale="76" orientation="portrait" verticalDpi="597" r:id="rId1"/>
  <headerFooter alignWithMargins="0">
    <oddFooter>&amp;L&amp;8Statistisches Bundesamt, Tabellenband Abwasserbehandlung - Klärschlamm 2015/2016</oddFooter>
    <firstFooter>&amp;L&amp;8&amp;P&amp;C   &amp;6 &amp;R&amp;8 Statistisches Bundesamt, Ergebnisbericht Abwasserbehandlung - Klärschlamm 2013</first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1741287" r:id="rId4">
          <objectPr defaultSize="0" autoPict="0" r:id="rId5">
            <anchor moveWithCells="1">
              <from>
                <xdr:col>0</xdr:col>
                <xdr:colOff>66675</xdr:colOff>
                <xdr:row>11</xdr:row>
                <xdr:rowOff>95250</xdr:rowOff>
              </from>
              <to>
                <xdr:col>2</xdr:col>
                <xdr:colOff>161925</xdr:colOff>
                <xdr:row>28</xdr:row>
                <xdr:rowOff>19050</xdr:rowOff>
              </to>
            </anchor>
          </objectPr>
        </oleObject>
      </mc:Choice>
      <mc:Fallback>
        <oleObject progId="AcroExch.Document.2015" shapeId="1741287" r:id="rId4"/>
      </mc:Fallback>
    </mc:AlternateContent>
    <mc:AlternateContent xmlns:mc="http://schemas.openxmlformats.org/markup-compatibility/2006">
      <mc:Choice Requires="x14">
        <oleObject progId="AcroExch.Document.2015" shapeId="1741288" r:id="rId6">
          <objectPr defaultSize="0" autoPict="0" r:id="rId7">
            <anchor moveWithCells="1">
              <from>
                <xdr:col>3</xdr:col>
                <xdr:colOff>266700</xdr:colOff>
                <xdr:row>11</xdr:row>
                <xdr:rowOff>95250</xdr:rowOff>
              </from>
              <to>
                <xdr:col>6</xdr:col>
                <xdr:colOff>114300</xdr:colOff>
                <xdr:row>28</xdr:row>
                <xdr:rowOff>19050</xdr:rowOff>
              </to>
            </anchor>
          </objectPr>
        </oleObject>
      </mc:Choice>
      <mc:Fallback>
        <oleObject progId="AcroExch.Document.2015" shapeId="1741288" r:id="rId6"/>
      </mc:Fallback>
    </mc:AlternateContent>
    <mc:AlternateContent xmlns:mc="http://schemas.openxmlformats.org/markup-compatibility/2006">
      <mc:Choice Requires="x14">
        <oleObject progId="AcroExch.Document.2015" shapeId="1741291" r:id="rId8">
          <objectPr defaultSize="0" autoPict="0" r:id="rId9">
            <anchor moveWithCells="1">
              <from>
                <xdr:col>6</xdr:col>
                <xdr:colOff>476250</xdr:colOff>
                <xdr:row>11</xdr:row>
                <xdr:rowOff>104775</xdr:rowOff>
              </from>
              <to>
                <xdr:col>9</xdr:col>
                <xdr:colOff>152400</xdr:colOff>
                <xdr:row>28</xdr:row>
                <xdr:rowOff>19050</xdr:rowOff>
              </to>
            </anchor>
          </objectPr>
        </oleObject>
      </mc:Choice>
      <mc:Fallback>
        <oleObject progId="AcroExch.Document.2015" shapeId="1741291" r:id="rId8"/>
      </mc:Fallback>
    </mc:AlternateContent>
    <mc:AlternateContent xmlns:mc="http://schemas.openxmlformats.org/markup-compatibility/2006">
      <mc:Choice Requires="x14">
        <oleObject progId="AcroExch.Document.2015" shapeId="1741293" r:id="rId10">
          <objectPr defaultSize="0" autoPict="0" r:id="rId11">
            <anchor moveWithCells="1">
              <from>
                <xdr:col>9</xdr:col>
                <xdr:colOff>476250</xdr:colOff>
                <xdr:row>11</xdr:row>
                <xdr:rowOff>114300</xdr:rowOff>
              </from>
              <to>
                <xdr:col>12</xdr:col>
                <xdr:colOff>342900</xdr:colOff>
                <xdr:row>28</xdr:row>
                <xdr:rowOff>19050</xdr:rowOff>
              </to>
            </anchor>
          </objectPr>
        </oleObject>
      </mc:Choice>
      <mc:Fallback>
        <oleObject progId="AcroExch.Document.2015" shapeId="1741293" r:id="rId1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165"/>
  <sheetViews>
    <sheetView showGridLines="0" zoomScale="70" zoomScaleNormal="70" zoomScaleSheetLayoutView="70" workbookViewId="0"/>
  </sheetViews>
  <sheetFormatPr baseColWidth="10" defaultColWidth="11" defaultRowHeight="12.75"/>
  <cols>
    <col min="1" max="6" width="11" style="26"/>
    <col min="7" max="7" width="7.5" style="26" customWidth="1"/>
    <col min="8" max="8" width="9" style="26" customWidth="1"/>
    <col min="9" max="16384" width="11" style="26"/>
  </cols>
  <sheetData>
    <row r="1" spans="1:8" ht="18">
      <c r="A1" s="110" t="s">
        <v>76</v>
      </c>
      <c r="B1" s="117"/>
    </row>
    <row r="2" spans="1:8" ht="12.75" customHeight="1">
      <c r="A2" s="110"/>
      <c r="B2" s="117"/>
    </row>
    <row r="3" spans="1:8" ht="16.5">
      <c r="A3" s="1005" t="s">
        <v>127</v>
      </c>
      <c r="B3" s="1005"/>
      <c r="C3" s="1005"/>
      <c r="D3" s="1005"/>
      <c r="E3" s="1005"/>
      <c r="F3" s="118"/>
    </row>
    <row r="4" spans="1:8" ht="12.75" customHeight="1">
      <c r="D4" s="119"/>
      <c r="E4" s="119"/>
    </row>
    <row r="6" spans="1:8">
      <c r="H6" s="120"/>
    </row>
    <row r="10" spans="1:8">
      <c r="E10" s="32"/>
      <c r="H10" s="32"/>
    </row>
    <row r="11" spans="1:8">
      <c r="E11" s="314"/>
      <c r="F11" s="32"/>
    </row>
    <row r="13" spans="1:8">
      <c r="E13" s="354"/>
      <c r="F13" s="354"/>
      <c r="G13" s="354"/>
    </row>
    <row r="14" spans="1:8">
      <c r="E14" s="354"/>
      <c r="F14" s="354"/>
      <c r="G14" s="354"/>
    </row>
    <row r="15" spans="1:8">
      <c r="E15" s="354"/>
      <c r="F15" s="354"/>
      <c r="G15" s="354"/>
    </row>
    <row r="22" spans="8:10">
      <c r="H22" s="863"/>
      <c r="I22" s="864"/>
      <c r="J22" s="863"/>
    </row>
    <row r="46" ht="12.75" customHeight="1"/>
    <row r="47" ht="15" customHeight="1"/>
    <row r="165" spans="22:22">
      <c r="V165" s="26">
        <v>0</v>
      </c>
    </row>
  </sheetData>
  <mergeCells count="1">
    <mergeCell ref="A3:E3"/>
  </mergeCells>
  <phoneticPr fontId="23" type="noConversion"/>
  <pageMargins left="0.39370078740157483" right="0.39370078740157483" top="0.31496062992125984" bottom="0.31496062992125984" header="0.15748031496062992" footer="0.15748031496062992"/>
  <pageSetup paperSize="9" orientation="portrait" verticalDpi="597" r:id="rId1"/>
  <headerFooter alignWithMargins="0">
    <oddFooter>&amp;L&amp;8Statistisches Bundesamt, Tabellenband Abwasserbehandlung - Klärschlamm 2015/2016</oddFooter>
    <firstFooter>&amp;L&amp;8&amp;P&amp;C   &amp;6 &amp;R&amp;8 Statistisches Bundesamt, Ergebnisbericht Abwasserbehandlung - Klärschlamm 2013</first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1747000" r:id="rId4">
          <objectPr defaultSize="0" autoPict="0" r:id="rId5">
            <anchor moveWithCells="1">
              <from>
                <xdr:col>0</xdr:col>
                <xdr:colOff>85725</xdr:colOff>
                <xdr:row>4</xdr:row>
                <xdr:rowOff>152400</xdr:rowOff>
              </from>
              <to>
                <xdr:col>7</xdr:col>
                <xdr:colOff>85725</xdr:colOff>
                <xdr:row>53</xdr:row>
                <xdr:rowOff>114300</xdr:rowOff>
              </to>
            </anchor>
          </objectPr>
        </oleObject>
      </mc:Choice>
      <mc:Fallback>
        <oleObject progId="AcroExch.Document.2015" shapeId="174700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6"/>
  <sheetViews>
    <sheetView zoomScaleNormal="100" workbookViewId="0">
      <pane xSplit="1" ySplit="7" topLeftCell="B8" activePane="bottomRight" state="frozen"/>
      <selection activeCell="U36" sqref="U36"/>
      <selection pane="topRight" activeCell="U36" sqref="U36"/>
      <selection pane="bottomLeft" activeCell="U36" sqref="U36"/>
      <selection pane="bottomRight"/>
    </sheetView>
  </sheetViews>
  <sheetFormatPr baseColWidth="10" defaultColWidth="8" defaultRowHeight="15"/>
  <cols>
    <col min="1" max="1" width="20.75" style="318" customWidth="1" collapsed="1"/>
    <col min="2" max="3" width="8" style="318"/>
    <col min="4" max="4" width="8" style="318" customWidth="1"/>
    <col min="5" max="7" width="8" style="318"/>
    <col min="8" max="15" width="7" style="318" customWidth="1"/>
    <col min="16" max="16" width="7.25" style="318" customWidth="1"/>
    <col min="17" max="16384" width="8" style="318"/>
  </cols>
  <sheetData>
    <row r="1" spans="1:16">
      <c r="A1" s="162" t="s">
        <v>114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</row>
    <row r="2" spans="1:16">
      <c r="A2" s="407" t="s">
        <v>433</v>
      </c>
      <c r="B2" s="407"/>
      <c r="C2" s="407"/>
      <c r="D2" s="407"/>
      <c r="E2" s="407"/>
      <c r="F2" s="407"/>
      <c r="G2" s="407"/>
      <c r="H2" s="407"/>
      <c r="I2" s="407"/>
      <c r="J2" s="407"/>
      <c r="K2" s="407"/>
      <c r="L2" s="407"/>
      <c r="M2" s="407"/>
      <c r="N2" s="407"/>
      <c r="O2" s="407"/>
      <c r="P2" s="407"/>
    </row>
    <row r="3" spans="1:16" ht="24" customHeight="1">
      <c r="A3" s="1021" t="s">
        <v>95</v>
      </c>
      <c r="B3" s="1018" t="s">
        <v>119</v>
      </c>
      <c r="C3" s="1019"/>
      <c r="D3" s="1019"/>
      <c r="E3" s="1012" t="s">
        <v>46</v>
      </c>
      <c r="F3" s="1013"/>
      <c r="G3" s="1013"/>
      <c r="H3" s="1013"/>
      <c r="I3" s="1013"/>
      <c r="J3" s="1013"/>
      <c r="K3" s="1013"/>
      <c r="L3" s="1013"/>
      <c r="M3" s="1013"/>
      <c r="N3" s="1013"/>
      <c r="O3" s="1013"/>
      <c r="P3" s="1013"/>
    </row>
    <row r="4" spans="1:16" ht="31.5" customHeight="1">
      <c r="A4" s="1022"/>
      <c r="B4" s="1007"/>
      <c r="C4" s="1008"/>
      <c r="D4" s="1008"/>
      <c r="E4" s="1007" t="s">
        <v>47</v>
      </c>
      <c r="F4" s="1008"/>
      <c r="G4" s="1008"/>
      <c r="H4" s="1007" t="s">
        <v>177</v>
      </c>
      <c r="I4" s="1008"/>
      <c r="J4" s="1008"/>
      <c r="K4" s="1009" t="s">
        <v>178</v>
      </c>
      <c r="L4" s="1010"/>
      <c r="M4" s="1011"/>
      <c r="N4" s="1007" t="s">
        <v>240</v>
      </c>
      <c r="O4" s="1008"/>
      <c r="P4" s="1008"/>
    </row>
    <row r="5" spans="1:16" ht="15" customHeight="1">
      <c r="A5" s="1022"/>
      <c r="B5" s="8">
        <v>2010</v>
      </c>
      <c r="C5" s="24">
        <v>2013</v>
      </c>
      <c r="D5" s="24">
        <v>2016</v>
      </c>
      <c r="E5" s="750">
        <v>2010</v>
      </c>
      <c r="F5" s="750">
        <v>2013</v>
      </c>
      <c r="G5" s="24">
        <v>2016</v>
      </c>
      <c r="H5" s="8">
        <v>2010</v>
      </c>
      <c r="I5" s="8">
        <v>2013</v>
      </c>
      <c r="J5" s="8">
        <v>2016</v>
      </c>
      <c r="K5" s="8">
        <v>2010</v>
      </c>
      <c r="L5" s="8">
        <v>2013</v>
      </c>
      <c r="M5" s="8">
        <v>2016</v>
      </c>
      <c r="N5" s="8">
        <v>2010</v>
      </c>
      <c r="O5" s="8">
        <v>2013</v>
      </c>
      <c r="P5" s="8">
        <v>2016</v>
      </c>
    </row>
    <row r="6" spans="1:16">
      <c r="A6" s="1022"/>
      <c r="B6" s="1012" t="s">
        <v>0</v>
      </c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  <c r="P6" s="1013"/>
    </row>
    <row r="7" spans="1:16">
      <c r="A7" s="1023"/>
      <c r="B7" s="10">
        <v>1</v>
      </c>
      <c r="C7" s="10">
        <v>2</v>
      </c>
      <c r="D7" s="10">
        <v>3</v>
      </c>
      <c r="E7" s="10">
        <v>4</v>
      </c>
      <c r="F7" s="10">
        <v>5</v>
      </c>
      <c r="G7" s="10">
        <v>6</v>
      </c>
      <c r="H7" s="10">
        <v>7</v>
      </c>
      <c r="I7" s="10">
        <v>8</v>
      </c>
      <c r="J7" s="10">
        <v>9</v>
      </c>
      <c r="K7" s="10">
        <v>10</v>
      </c>
      <c r="L7" s="10">
        <v>11</v>
      </c>
      <c r="M7" s="10">
        <v>12</v>
      </c>
      <c r="N7" s="10">
        <v>13</v>
      </c>
      <c r="O7" s="10">
        <v>14</v>
      </c>
      <c r="P7" s="819">
        <v>15</v>
      </c>
    </row>
    <row r="8" spans="1:16">
      <c r="A8" s="21" t="s">
        <v>434</v>
      </c>
      <c r="B8" s="170">
        <v>3639158</v>
      </c>
      <c r="C8" s="69">
        <v>3379576</v>
      </c>
      <c r="D8" s="379">
        <v>3034044</v>
      </c>
      <c r="E8" s="69">
        <v>1398886</v>
      </c>
      <c r="F8" s="69">
        <v>1244650</v>
      </c>
      <c r="G8" s="769">
        <v>957203</v>
      </c>
      <c r="H8" s="69">
        <v>631742</v>
      </c>
      <c r="I8" s="69">
        <v>551579</v>
      </c>
      <c r="J8" s="379">
        <v>462566</v>
      </c>
      <c r="K8" s="69">
        <v>361648</v>
      </c>
      <c r="L8" s="69">
        <v>280367</v>
      </c>
      <c r="M8" s="379">
        <v>212873</v>
      </c>
      <c r="N8" s="69">
        <v>405496</v>
      </c>
      <c r="O8" s="69">
        <v>412704</v>
      </c>
      <c r="P8" s="379">
        <v>281764</v>
      </c>
    </row>
    <row r="9" spans="1:16" ht="15" customHeight="1">
      <c r="A9" s="35" t="s">
        <v>465</v>
      </c>
      <c r="B9" s="11">
        <v>2934531</v>
      </c>
      <c r="C9" s="11">
        <v>2699211</v>
      </c>
      <c r="D9" s="144">
        <v>2386256</v>
      </c>
      <c r="E9" s="11">
        <v>1020976</v>
      </c>
      <c r="F9" s="11">
        <v>963818</v>
      </c>
      <c r="G9" s="762">
        <v>724074</v>
      </c>
      <c r="H9" s="11">
        <v>510314</v>
      </c>
      <c r="I9" s="11">
        <v>438153</v>
      </c>
      <c r="J9" s="144">
        <v>384867</v>
      </c>
      <c r="K9" s="11">
        <v>233660</v>
      </c>
      <c r="L9" s="11">
        <v>178283</v>
      </c>
      <c r="M9" s="144">
        <v>131621</v>
      </c>
      <c r="N9" s="11">
        <v>277002</v>
      </c>
      <c r="O9" s="11">
        <v>347382</v>
      </c>
      <c r="P9" s="144">
        <v>207586</v>
      </c>
    </row>
    <row r="10" spans="1:16">
      <c r="A10" s="35" t="s">
        <v>34</v>
      </c>
      <c r="B10" s="11">
        <v>516655</v>
      </c>
      <c r="C10" s="11">
        <v>466147</v>
      </c>
      <c r="D10" s="144">
        <v>420444</v>
      </c>
      <c r="E10" s="11">
        <v>361721</v>
      </c>
      <c r="F10" s="11">
        <v>270860</v>
      </c>
      <c r="G10" s="762">
        <v>223945</v>
      </c>
      <c r="H10" s="11">
        <v>108058</v>
      </c>
      <c r="I10" s="11">
        <v>105961</v>
      </c>
      <c r="J10" s="144">
        <v>71989</v>
      </c>
      <c r="K10" s="11">
        <v>126816</v>
      </c>
      <c r="L10" s="11">
        <v>102084</v>
      </c>
      <c r="M10" s="144">
        <v>79736</v>
      </c>
      <c r="N10" s="11">
        <v>126847</v>
      </c>
      <c r="O10" s="11">
        <v>62815</v>
      </c>
      <c r="P10" s="144">
        <v>72220</v>
      </c>
    </row>
    <row r="11" spans="1:16">
      <c r="A11" s="35" t="s">
        <v>145</v>
      </c>
      <c r="B11" s="11">
        <v>187972</v>
      </c>
      <c r="C11" s="11">
        <v>214218</v>
      </c>
      <c r="D11" s="144">
        <v>227344</v>
      </c>
      <c r="E11" s="11">
        <v>16189</v>
      </c>
      <c r="F11" s="11">
        <v>9972</v>
      </c>
      <c r="G11" s="762">
        <v>9184</v>
      </c>
      <c r="H11" s="11">
        <v>13370</v>
      </c>
      <c r="I11" s="11">
        <v>7465</v>
      </c>
      <c r="J11" s="144">
        <v>5710</v>
      </c>
      <c r="K11" s="11">
        <v>1172</v>
      </c>
      <c r="L11" s="351">
        <v>0</v>
      </c>
      <c r="M11" s="144">
        <v>1516</v>
      </c>
      <c r="N11" s="11">
        <v>1647</v>
      </c>
      <c r="O11" s="11">
        <v>2507</v>
      </c>
      <c r="P11" s="144">
        <v>1958</v>
      </c>
    </row>
    <row r="12" spans="1:16" s="298" customFormat="1" ht="18.75" customHeight="1">
      <c r="A12" s="19" t="s">
        <v>146</v>
      </c>
      <c r="B12" s="762">
        <v>432641</v>
      </c>
      <c r="C12" s="762">
        <v>449952</v>
      </c>
      <c r="D12" s="300">
        <v>360010</v>
      </c>
      <c r="E12" s="762">
        <v>116818</v>
      </c>
      <c r="F12" s="762">
        <v>54201</v>
      </c>
      <c r="G12" s="762">
        <v>27998</v>
      </c>
      <c r="H12" s="762">
        <v>17881</v>
      </c>
      <c r="I12" s="762">
        <v>19105</v>
      </c>
      <c r="J12" s="300">
        <v>5246</v>
      </c>
      <c r="K12" s="762">
        <v>21113</v>
      </c>
      <c r="L12" s="762">
        <v>15877</v>
      </c>
      <c r="M12" s="300">
        <v>6438</v>
      </c>
      <c r="N12" s="762">
        <v>77824</v>
      </c>
      <c r="O12" s="771">
        <v>19219</v>
      </c>
      <c r="P12" s="300">
        <v>16314</v>
      </c>
    </row>
    <row r="13" spans="1:16" s="298" customFormat="1">
      <c r="A13" s="19" t="s">
        <v>494</v>
      </c>
      <c r="B13" s="762">
        <v>471443</v>
      </c>
      <c r="C13" s="762">
        <v>383666</v>
      </c>
      <c r="D13" s="300">
        <v>439047</v>
      </c>
      <c r="E13" s="762">
        <v>202820</v>
      </c>
      <c r="F13" s="762">
        <v>161027</v>
      </c>
      <c r="G13" s="762">
        <v>144564</v>
      </c>
      <c r="H13" s="762">
        <v>59537</v>
      </c>
      <c r="I13" s="762">
        <v>53750</v>
      </c>
      <c r="J13" s="300">
        <v>51621</v>
      </c>
      <c r="K13" s="762">
        <v>116295</v>
      </c>
      <c r="L13" s="762">
        <v>83048</v>
      </c>
      <c r="M13" s="300">
        <v>70177</v>
      </c>
      <c r="N13" s="762">
        <v>26988</v>
      </c>
      <c r="O13" s="762">
        <v>24229</v>
      </c>
      <c r="P13" s="300">
        <v>22766</v>
      </c>
    </row>
    <row r="14" spans="1:16" s="298" customFormat="1">
      <c r="A14" s="19" t="s">
        <v>148</v>
      </c>
      <c r="B14" s="762">
        <v>43754</v>
      </c>
      <c r="C14" s="762">
        <v>49673</v>
      </c>
      <c r="D14" s="300">
        <v>52026</v>
      </c>
      <c r="E14" s="762">
        <v>900</v>
      </c>
      <c r="F14" s="762">
        <v>3</v>
      </c>
      <c r="G14" s="762">
        <v>3</v>
      </c>
      <c r="H14" s="778">
        <v>0</v>
      </c>
      <c r="I14" s="778">
        <v>0</v>
      </c>
      <c r="J14" s="778">
        <v>0</v>
      </c>
      <c r="K14" s="778">
        <v>0</v>
      </c>
      <c r="L14" s="778">
        <v>0</v>
      </c>
      <c r="M14" s="778">
        <v>0</v>
      </c>
      <c r="N14" s="762">
        <v>900</v>
      </c>
      <c r="O14" s="762">
        <v>3</v>
      </c>
      <c r="P14" s="300">
        <v>3</v>
      </c>
    </row>
    <row r="15" spans="1:16" s="298" customFormat="1">
      <c r="A15" s="19" t="s">
        <v>149</v>
      </c>
      <c r="B15" s="762">
        <v>124646</v>
      </c>
      <c r="C15" s="762">
        <v>126508</v>
      </c>
      <c r="D15" s="300">
        <v>104627</v>
      </c>
      <c r="E15" s="762">
        <v>66680</v>
      </c>
      <c r="F15" s="762">
        <v>46687</v>
      </c>
      <c r="G15" s="762">
        <v>31425</v>
      </c>
      <c r="H15" s="762">
        <v>16886</v>
      </c>
      <c r="I15" s="762">
        <v>17162</v>
      </c>
      <c r="J15" s="300">
        <v>14281</v>
      </c>
      <c r="K15" s="762">
        <v>20566</v>
      </c>
      <c r="L15" s="762">
        <v>13253</v>
      </c>
      <c r="M15" s="300">
        <v>13502</v>
      </c>
      <c r="N15" s="762">
        <v>29228</v>
      </c>
      <c r="O15" s="762">
        <v>16272</v>
      </c>
      <c r="P15" s="300">
        <v>3642</v>
      </c>
    </row>
    <row r="16" spans="1:16" s="298" customFormat="1">
      <c r="A16" s="19" t="s">
        <v>150</v>
      </c>
      <c r="B16" s="762">
        <v>93049</v>
      </c>
      <c r="C16" s="762">
        <v>112029</v>
      </c>
      <c r="D16" s="300">
        <v>107249</v>
      </c>
      <c r="E16" s="762">
        <v>14562</v>
      </c>
      <c r="F16" s="762">
        <v>9293</v>
      </c>
      <c r="G16" s="762">
        <v>7915</v>
      </c>
      <c r="H16" s="762">
        <v>13370</v>
      </c>
      <c r="I16" s="762">
        <v>7465</v>
      </c>
      <c r="J16" s="300">
        <v>5709</v>
      </c>
      <c r="K16" s="762">
        <v>1172</v>
      </c>
      <c r="L16" s="778">
        <v>0</v>
      </c>
      <c r="M16" s="300">
        <v>1478</v>
      </c>
      <c r="N16" s="762">
        <v>20</v>
      </c>
      <c r="O16" s="762">
        <v>1828</v>
      </c>
      <c r="P16" s="300">
        <v>728</v>
      </c>
    </row>
    <row r="17" spans="1:17" s="298" customFormat="1">
      <c r="A17" s="19" t="s">
        <v>151</v>
      </c>
      <c r="B17" s="762">
        <v>51169</v>
      </c>
      <c r="C17" s="762">
        <v>52516</v>
      </c>
      <c r="D17" s="300">
        <v>68069</v>
      </c>
      <c r="E17" s="762">
        <v>727</v>
      </c>
      <c r="F17" s="762">
        <v>676</v>
      </c>
      <c r="G17" s="762">
        <v>1266</v>
      </c>
      <c r="H17" s="778">
        <v>0</v>
      </c>
      <c r="I17" s="778">
        <v>0</v>
      </c>
      <c r="J17" s="300">
        <v>1</v>
      </c>
      <c r="K17" s="778">
        <v>0</v>
      </c>
      <c r="L17" s="778">
        <v>0</v>
      </c>
      <c r="M17" s="300">
        <v>38</v>
      </c>
      <c r="N17" s="762">
        <v>727</v>
      </c>
      <c r="O17" s="762">
        <v>676</v>
      </c>
      <c r="P17" s="300">
        <v>1227</v>
      </c>
    </row>
    <row r="18" spans="1:17" s="298" customFormat="1">
      <c r="A18" s="19" t="s">
        <v>496</v>
      </c>
      <c r="B18" s="762">
        <v>245834</v>
      </c>
      <c r="C18" s="762">
        <v>246584</v>
      </c>
      <c r="D18" s="300">
        <v>205027</v>
      </c>
      <c r="E18" s="762">
        <v>82907</v>
      </c>
      <c r="F18" s="762">
        <v>74601</v>
      </c>
      <c r="G18" s="762">
        <v>74089</v>
      </c>
      <c r="H18" s="762">
        <v>54261</v>
      </c>
      <c r="I18" s="762">
        <v>49346</v>
      </c>
      <c r="J18" s="300">
        <v>52817</v>
      </c>
      <c r="K18" s="762">
        <v>24704</v>
      </c>
      <c r="L18" s="762">
        <v>17434</v>
      </c>
      <c r="M18" s="300">
        <v>13832</v>
      </c>
      <c r="N18" s="762">
        <v>3942</v>
      </c>
      <c r="O18" s="762">
        <v>7821</v>
      </c>
      <c r="P18" s="300">
        <v>7440</v>
      </c>
    </row>
    <row r="19" spans="1:17" s="298" customFormat="1">
      <c r="A19" s="19" t="s">
        <v>153</v>
      </c>
      <c r="B19" s="762">
        <v>55064</v>
      </c>
      <c r="C19" s="762">
        <v>69548</v>
      </c>
      <c r="D19" s="300">
        <v>72568</v>
      </c>
      <c r="E19" s="762">
        <v>51068</v>
      </c>
      <c r="F19" s="762">
        <v>63354</v>
      </c>
      <c r="G19" s="762">
        <v>58955</v>
      </c>
      <c r="H19" s="762">
        <v>40062</v>
      </c>
      <c r="I19" s="762">
        <v>37658</v>
      </c>
      <c r="J19" s="300">
        <v>23499</v>
      </c>
      <c r="K19" s="762">
        <v>2413</v>
      </c>
      <c r="L19" s="762">
        <v>1564</v>
      </c>
      <c r="M19" s="300">
        <v>2455</v>
      </c>
      <c r="N19" s="762">
        <v>8593</v>
      </c>
      <c r="O19" s="762">
        <v>24132</v>
      </c>
      <c r="P19" s="300">
        <v>33001</v>
      </c>
    </row>
    <row r="20" spans="1:17" s="298" customFormat="1">
      <c r="A20" s="19" t="s">
        <v>497</v>
      </c>
      <c r="B20" s="762">
        <v>403579</v>
      </c>
      <c r="C20" s="762">
        <v>303363</v>
      </c>
      <c r="D20" s="300">
        <v>272332</v>
      </c>
      <c r="E20" s="762">
        <v>269535</v>
      </c>
      <c r="F20" s="762">
        <v>181591</v>
      </c>
      <c r="G20" s="762">
        <v>163422</v>
      </c>
      <c r="H20" s="762">
        <v>153172</v>
      </c>
      <c r="I20" s="762">
        <v>107085</v>
      </c>
      <c r="J20" s="300">
        <v>87335</v>
      </c>
      <c r="K20" s="762">
        <v>28981</v>
      </c>
      <c r="L20" s="762">
        <v>25944</v>
      </c>
      <c r="M20" s="300">
        <v>21159</v>
      </c>
      <c r="N20" s="762">
        <v>87382</v>
      </c>
      <c r="O20" s="762">
        <v>48562</v>
      </c>
      <c r="P20" s="300">
        <v>54928</v>
      </c>
    </row>
    <row r="21" spans="1:17" s="298" customFormat="1">
      <c r="A21" s="19" t="s">
        <v>155</v>
      </c>
      <c r="B21" s="762">
        <v>997161</v>
      </c>
      <c r="C21" s="762">
        <v>976658</v>
      </c>
      <c r="D21" s="300">
        <v>741088</v>
      </c>
      <c r="E21" s="762">
        <v>197918</v>
      </c>
      <c r="F21" s="762">
        <v>351055</v>
      </c>
      <c r="G21" s="762">
        <v>174579</v>
      </c>
      <c r="H21" s="762">
        <v>93132</v>
      </c>
      <c r="I21" s="762">
        <v>85100</v>
      </c>
      <c r="J21" s="300">
        <v>71554</v>
      </c>
      <c r="K21" s="762">
        <v>39293</v>
      </c>
      <c r="L21" s="762">
        <v>29381</v>
      </c>
      <c r="M21" s="300">
        <v>14316</v>
      </c>
      <c r="N21" s="762">
        <v>65493</v>
      </c>
      <c r="O21" s="762">
        <v>236574</v>
      </c>
      <c r="P21" s="300">
        <v>88709</v>
      </c>
    </row>
    <row r="22" spans="1:17" s="298" customFormat="1">
      <c r="A22" s="19" t="s">
        <v>156</v>
      </c>
      <c r="B22" s="762">
        <v>253659</v>
      </c>
      <c r="C22" s="762">
        <v>223221</v>
      </c>
      <c r="D22" s="300">
        <v>247031</v>
      </c>
      <c r="E22" s="762">
        <v>79170</v>
      </c>
      <c r="F22" s="762">
        <v>68105</v>
      </c>
      <c r="G22" s="762">
        <v>65419</v>
      </c>
      <c r="H22" s="762">
        <v>67098</v>
      </c>
      <c r="I22" s="762">
        <v>60757</v>
      </c>
      <c r="J22" s="300">
        <v>58588</v>
      </c>
      <c r="K22" s="762">
        <v>2877</v>
      </c>
      <c r="L22" s="762">
        <v>2968</v>
      </c>
      <c r="M22" s="300">
        <v>816</v>
      </c>
      <c r="N22" s="762">
        <v>9195</v>
      </c>
      <c r="O22" s="762">
        <v>4380</v>
      </c>
      <c r="P22" s="300">
        <v>6015</v>
      </c>
    </row>
    <row r="23" spans="1:17" s="298" customFormat="1">
      <c r="A23" s="19" t="s">
        <v>435</v>
      </c>
      <c r="B23" s="762">
        <v>33398</v>
      </c>
      <c r="C23" s="762">
        <v>35025</v>
      </c>
      <c r="D23" s="300">
        <v>34376</v>
      </c>
      <c r="E23" s="762">
        <v>11792</v>
      </c>
      <c r="F23" s="762">
        <v>18006</v>
      </c>
      <c r="G23" s="762">
        <v>15712</v>
      </c>
      <c r="H23" s="762">
        <v>8157</v>
      </c>
      <c r="I23" s="762">
        <v>9378</v>
      </c>
      <c r="J23" s="300">
        <v>5346</v>
      </c>
      <c r="K23" s="778">
        <v>0</v>
      </c>
      <c r="L23" s="762">
        <v>3043</v>
      </c>
      <c r="M23" s="300">
        <v>4781</v>
      </c>
      <c r="N23" s="762">
        <v>3635</v>
      </c>
      <c r="O23" s="762">
        <v>5585</v>
      </c>
      <c r="P23" s="300">
        <v>5585</v>
      </c>
    </row>
    <row r="24" spans="1:17" s="298" customFormat="1">
      <c r="A24" s="19" t="s">
        <v>158</v>
      </c>
      <c r="B24" s="762">
        <v>106379</v>
      </c>
      <c r="C24" s="762">
        <v>94378</v>
      </c>
      <c r="D24" s="300">
        <v>96717</v>
      </c>
      <c r="E24" s="762">
        <v>83226</v>
      </c>
      <c r="F24" s="762">
        <v>70998</v>
      </c>
      <c r="G24" s="762">
        <v>51224</v>
      </c>
      <c r="H24" s="762">
        <v>13892</v>
      </c>
      <c r="I24" s="762">
        <v>12660</v>
      </c>
      <c r="J24" s="300">
        <v>11534</v>
      </c>
      <c r="K24" s="762">
        <v>57384</v>
      </c>
      <c r="L24" s="762">
        <v>46938</v>
      </c>
      <c r="M24" s="300">
        <v>25969</v>
      </c>
      <c r="N24" s="762">
        <v>11950</v>
      </c>
      <c r="O24" s="762">
        <v>11400</v>
      </c>
      <c r="P24" s="300">
        <v>13721</v>
      </c>
    </row>
    <row r="25" spans="1:17" s="298" customFormat="1">
      <c r="A25" s="19" t="s">
        <v>159</v>
      </c>
      <c r="B25" s="762">
        <v>172942</v>
      </c>
      <c r="C25" s="762">
        <v>108861</v>
      </c>
      <c r="D25" s="300">
        <v>99488</v>
      </c>
      <c r="E25" s="762">
        <v>116715</v>
      </c>
      <c r="F25" s="762">
        <v>51527</v>
      </c>
      <c r="G25" s="762">
        <v>53619</v>
      </c>
      <c r="H25" s="762">
        <v>24431</v>
      </c>
      <c r="I25" s="762">
        <v>24129</v>
      </c>
      <c r="J25" s="300">
        <v>15702</v>
      </c>
      <c r="K25" s="762">
        <v>26446</v>
      </c>
      <c r="L25" s="762">
        <v>20025</v>
      </c>
      <c r="M25" s="300">
        <v>20347</v>
      </c>
      <c r="N25" s="762">
        <v>65838</v>
      </c>
      <c r="O25" s="762">
        <v>7373</v>
      </c>
      <c r="P25" s="300">
        <v>17570</v>
      </c>
    </row>
    <row r="26" spans="1:17" s="298" customFormat="1">
      <c r="A26" s="19" t="s">
        <v>160</v>
      </c>
      <c r="B26" s="762">
        <v>96816</v>
      </c>
      <c r="C26" s="762">
        <v>80742</v>
      </c>
      <c r="D26" s="300">
        <v>87345</v>
      </c>
      <c r="E26" s="762">
        <v>60016</v>
      </c>
      <c r="F26" s="762">
        <v>55232</v>
      </c>
      <c r="G26" s="762">
        <v>58291</v>
      </c>
      <c r="H26" s="762">
        <v>57076</v>
      </c>
      <c r="I26" s="762">
        <v>53632</v>
      </c>
      <c r="J26" s="300">
        <v>52360</v>
      </c>
      <c r="K26" s="762">
        <v>397</v>
      </c>
      <c r="L26" s="762">
        <v>588</v>
      </c>
      <c r="M26" s="300">
        <v>102</v>
      </c>
      <c r="N26" s="762">
        <v>2543</v>
      </c>
      <c r="O26" s="762">
        <v>1012</v>
      </c>
      <c r="P26" s="300">
        <v>5829</v>
      </c>
    </row>
    <row r="27" spans="1:17" s="298" customFormat="1">
      <c r="A27" s="19" t="s">
        <v>161</v>
      </c>
      <c r="B27" s="762">
        <v>57624</v>
      </c>
      <c r="C27" s="762">
        <v>66852</v>
      </c>
      <c r="D27" s="300">
        <v>47044</v>
      </c>
      <c r="E27" s="762">
        <v>44032</v>
      </c>
      <c r="F27" s="762">
        <v>38294</v>
      </c>
      <c r="G27" s="762">
        <v>28722</v>
      </c>
      <c r="H27" s="762">
        <v>12787</v>
      </c>
      <c r="I27" s="762">
        <v>14352</v>
      </c>
      <c r="J27" s="300">
        <v>6973</v>
      </c>
      <c r="K27" s="762">
        <v>20007</v>
      </c>
      <c r="L27" s="762">
        <v>20304</v>
      </c>
      <c r="M27" s="300">
        <v>17463</v>
      </c>
      <c r="N27" s="762">
        <v>11238</v>
      </c>
      <c r="O27" s="762">
        <v>3638</v>
      </c>
      <c r="P27" s="300">
        <v>4286</v>
      </c>
    </row>
    <row r="28" spans="1:17" ht="15" customHeight="1">
      <c r="A28" s="15"/>
      <c r="B28" s="1014" t="s">
        <v>164</v>
      </c>
      <c r="C28" s="1014"/>
      <c r="D28" s="1014"/>
      <c r="E28" s="1014"/>
      <c r="F28" s="1014"/>
      <c r="G28" s="1014"/>
      <c r="H28" s="1014"/>
      <c r="I28" s="1014"/>
      <c r="J28" s="1014"/>
      <c r="K28" s="1014"/>
      <c r="L28" s="1014"/>
      <c r="M28" s="1014"/>
      <c r="N28" s="1014"/>
      <c r="O28" s="1014"/>
      <c r="P28" s="1014"/>
    </row>
    <row r="29" spans="1:17" s="306" customFormat="1" ht="14.25">
      <c r="A29" s="21" t="s">
        <v>436</v>
      </c>
      <c r="B29" s="383" t="s">
        <v>173</v>
      </c>
      <c r="C29" s="139">
        <v>-7.1</v>
      </c>
      <c r="D29" s="829">
        <v>-10.224122789367661</v>
      </c>
      <c r="E29" s="383" t="s">
        <v>173</v>
      </c>
      <c r="F29" s="139">
        <v>-11</v>
      </c>
      <c r="G29" s="139">
        <v>-23.094604909010567</v>
      </c>
      <c r="H29" s="383" t="s">
        <v>173</v>
      </c>
      <c r="I29" s="139">
        <v>-12.7</v>
      </c>
      <c r="J29" s="829">
        <v>-16.137851513563788</v>
      </c>
      <c r="K29" s="383" t="s">
        <v>173</v>
      </c>
      <c r="L29" s="65">
        <v>-22.5</v>
      </c>
      <c r="M29" s="826">
        <v>-24.073446589648569</v>
      </c>
      <c r="N29" s="383" t="s">
        <v>173</v>
      </c>
      <c r="O29" s="65">
        <v>1.8</v>
      </c>
      <c r="P29" s="65">
        <v>-31.727339691401102</v>
      </c>
    </row>
    <row r="30" spans="1:17" ht="15" customHeight="1">
      <c r="A30" s="35" t="s">
        <v>465</v>
      </c>
      <c r="B30" s="378" t="s">
        <v>173</v>
      </c>
      <c r="C30" s="68">
        <v>-8</v>
      </c>
      <c r="D30" s="828">
        <v>-11.594314042140462</v>
      </c>
      <c r="E30" s="378" t="s">
        <v>173</v>
      </c>
      <c r="F30" s="68">
        <v>-5.6</v>
      </c>
      <c r="G30" s="68">
        <v>-24.874405748803198</v>
      </c>
      <c r="H30" s="378" t="s">
        <v>173</v>
      </c>
      <c r="I30" s="68">
        <v>-14.1</v>
      </c>
      <c r="J30" s="828">
        <v>-12.161505227625966</v>
      </c>
      <c r="K30" s="378" t="s">
        <v>173</v>
      </c>
      <c r="L30" s="66">
        <v>-23.7</v>
      </c>
      <c r="M30" s="827">
        <v>-26.172994620911698</v>
      </c>
      <c r="N30" s="378" t="s">
        <v>173</v>
      </c>
      <c r="O30" s="66">
        <v>25.4</v>
      </c>
      <c r="P30" s="66">
        <v>-40.242729905406726</v>
      </c>
      <c r="Q30" s="306"/>
    </row>
    <row r="31" spans="1:17">
      <c r="A31" s="35" t="s">
        <v>34</v>
      </c>
      <c r="B31" s="378" t="s">
        <v>173</v>
      </c>
      <c r="C31" s="68">
        <v>-9.8000000000000007</v>
      </c>
      <c r="D31" s="828">
        <v>-9.8044179196691168</v>
      </c>
      <c r="E31" s="378" t="s">
        <v>173</v>
      </c>
      <c r="F31" s="68">
        <v>-25.1</v>
      </c>
      <c r="G31" s="68">
        <v>-17.320756110167615</v>
      </c>
      <c r="H31" s="378" t="s">
        <v>173</v>
      </c>
      <c r="I31" s="68">
        <v>-1.9</v>
      </c>
      <c r="J31" s="828">
        <v>-32.060852577835242</v>
      </c>
      <c r="K31" s="378" t="s">
        <v>173</v>
      </c>
      <c r="L31" s="66">
        <v>-19.5</v>
      </c>
      <c r="M31" s="827">
        <v>-21.891775400650445</v>
      </c>
      <c r="N31" s="378" t="s">
        <v>173</v>
      </c>
      <c r="O31" s="66">
        <v>-50.5</v>
      </c>
      <c r="P31" s="66">
        <v>14.972538406431585</v>
      </c>
      <c r="Q31" s="306"/>
    </row>
    <row r="32" spans="1:17">
      <c r="A32" s="35" t="s">
        <v>145</v>
      </c>
      <c r="B32" s="378" t="s">
        <v>173</v>
      </c>
      <c r="C32" s="68">
        <v>14</v>
      </c>
      <c r="D32" s="828">
        <v>6.1274029259912801</v>
      </c>
      <c r="E32" s="378" t="s">
        <v>173</v>
      </c>
      <c r="F32" s="68">
        <v>-38.4</v>
      </c>
      <c r="G32" s="68">
        <v>-7.9021259526674692</v>
      </c>
      <c r="H32" s="378" t="s">
        <v>173</v>
      </c>
      <c r="I32" s="68">
        <v>-44.2</v>
      </c>
      <c r="J32" s="828">
        <v>-23.509711989283321</v>
      </c>
      <c r="K32" s="378" t="s">
        <v>173</v>
      </c>
      <c r="L32" s="67">
        <v>-100</v>
      </c>
      <c r="M32" s="831">
        <v>100</v>
      </c>
      <c r="N32" s="378" t="s">
        <v>173</v>
      </c>
      <c r="O32" s="66">
        <v>52.2</v>
      </c>
      <c r="P32" s="66">
        <v>-21.898683685680094</v>
      </c>
      <c r="Q32" s="306"/>
    </row>
    <row r="33" spans="1:17">
      <c r="A33" s="19" t="s">
        <v>146</v>
      </c>
      <c r="B33" s="378" t="s">
        <v>173</v>
      </c>
      <c r="C33" s="68">
        <v>4</v>
      </c>
      <c r="D33" s="828">
        <v>-19.989243297062799</v>
      </c>
      <c r="E33" s="378" t="s">
        <v>173</v>
      </c>
      <c r="F33" s="68">
        <v>-53.6</v>
      </c>
      <c r="G33" s="68">
        <v>-48.344126492131139</v>
      </c>
      <c r="H33" s="378" t="s">
        <v>173</v>
      </c>
      <c r="I33" s="68">
        <v>6.8</v>
      </c>
      <c r="J33" s="828">
        <v>-72.541219576027217</v>
      </c>
      <c r="K33" s="378" t="s">
        <v>173</v>
      </c>
      <c r="L33" s="66">
        <v>-24.8</v>
      </c>
      <c r="M33" s="827">
        <v>-59.450777854758456</v>
      </c>
      <c r="N33" s="378" t="s">
        <v>173</v>
      </c>
      <c r="O33" s="66">
        <v>-75.3</v>
      </c>
      <c r="P33" s="66">
        <v>-15.115250533326396</v>
      </c>
      <c r="Q33" s="306"/>
    </row>
    <row r="34" spans="1:17">
      <c r="A34" s="19" t="s">
        <v>495</v>
      </c>
      <c r="B34" s="378" t="s">
        <v>173</v>
      </c>
      <c r="C34" s="68">
        <v>-18.600000000000001</v>
      </c>
      <c r="D34" s="828">
        <v>14.434690590252981</v>
      </c>
      <c r="E34" s="378" t="s">
        <v>173</v>
      </c>
      <c r="F34" s="68">
        <v>-20.6</v>
      </c>
      <c r="G34" s="68">
        <v>-10.223751296366448</v>
      </c>
      <c r="H34" s="378" t="s">
        <v>173</v>
      </c>
      <c r="I34" s="68">
        <v>-9.6999999999999993</v>
      </c>
      <c r="J34" s="828">
        <v>-3.9609302325581397</v>
      </c>
      <c r="K34" s="378" t="s">
        <v>173</v>
      </c>
      <c r="L34" s="66">
        <v>-28.6</v>
      </c>
      <c r="M34" s="827">
        <v>-15.498266062999711</v>
      </c>
      <c r="N34" s="378" t="s">
        <v>173</v>
      </c>
      <c r="O34" s="66">
        <v>-10.199999999999999</v>
      </c>
      <c r="P34" s="66">
        <v>-6.03821866358496</v>
      </c>
      <c r="Q34" s="306"/>
    </row>
    <row r="35" spans="1:17">
      <c r="A35" s="19" t="s">
        <v>148</v>
      </c>
      <c r="B35" s="378" t="s">
        <v>173</v>
      </c>
      <c r="C35" s="68">
        <v>13.5</v>
      </c>
      <c r="D35" s="828">
        <v>4.7369798482072758</v>
      </c>
      <c r="E35" s="378" t="s">
        <v>173</v>
      </c>
      <c r="F35" s="68">
        <v>-99.7</v>
      </c>
      <c r="G35" s="68">
        <v>0</v>
      </c>
      <c r="H35" s="378" t="s">
        <v>173</v>
      </c>
      <c r="I35" s="351">
        <v>0</v>
      </c>
      <c r="J35" s="778">
        <v>0</v>
      </c>
      <c r="K35" s="378" t="s">
        <v>173</v>
      </c>
      <c r="L35" s="351">
        <v>0</v>
      </c>
      <c r="M35" s="778">
        <v>0</v>
      </c>
      <c r="N35" s="378" t="s">
        <v>173</v>
      </c>
      <c r="O35" s="66">
        <v>-99.7</v>
      </c>
      <c r="P35" s="66">
        <v>0</v>
      </c>
      <c r="Q35" s="306"/>
    </row>
    <row r="36" spans="1:17">
      <c r="A36" s="19" t="s">
        <v>149</v>
      </c>
      <c r="B36" s="378" t="s">
        <v>173</v>
      </c>
      <c r="C36" s="68">
        <v>1.5</v>
      </c>
      <c r="D36" s="828">
        <v>-17.296139374585007</v>
      </c>
      <c r="E36" s="378" t="s">
        <v>173</v>
      </c>
      <c r="F36" s="68">
        <v>-30</v>
      </c>
      <c r="G36" s="68">
        <v>-32.690042195900361</v>
      </c>
      <c r="H36" s="378" t="s">
        <v>173</v>
      </c>
      <c r="I36" s="68">
        <v>1.6</v>
      </c>
      <c r="J36" s="828">
        <v>-16.787087752010255</v>
      </c>
      <c r="K36" s="378" t="s">
        <v>173</v>
      </c>
      <c r="L36" s="66">
        <v>-35.6</v>
      </c>
      <c r="M36" s="827">
        <v>1.8788198898362636</v>
      </c>
      <c r="N36" s="378" t="s">
        <v>173</v>
      </c>
      <c r="O36" s="66">
        <v>-44.3</v>
      </c>
      <c r="P36" s="66">
        <v>-77.617994100294979</v>
      </c>
      <c r="Q36" s="306"/>
    </row>
    <row r="37" spans="1:17">
      <c r="A37" s="19" t="s">
        <v>150</v>
      </c>
      <c r="B37" s="378" t="s">
        <v>173</v>
      </c>
      <c r="C37" s="68">
        <v>20.399999999999999</v>
      </c>
      <c r="D37" s="828">
        <v>-4.2667523587642489</v>
      </c>
      <c r="E37" s="378" t="s">
        <v>173</v>
      </c>
      <c r="F37" s="68">
        <v>-36.200000000000003</v>
      </c>
      <c r="G37" s="68">
        <v>-14.828365436349941</v>
      </c>
      <c r="H37" s="378" t="s">
        <v>173</v>
      </c>
      <c r="I37" s="68">
        <v>-44.2</v>
      </c>
      <c r="J37" s="828">
        <v>-23.523107836570663</v>
      </c>
      <c r="K37" s="378" t="s">
        <v>173</v>
      </c>
      <c r="L37" s="67">
        <v>-100</v>
      </c>
      <c r="M37" s="831">
        <v>100</v>
      </c>
      <c r="N37" s="378" t="s">
        <v>173</v>
      </c>
      <c r="O37" s="378" t="s">
        <v>173</v>
      </c>
      <c r="P37" s="66">
        <v>-60.175054704595183</v>
      </c>
      <c r="Q37" s="306"/>
    </row>
    <row r="38" spans="1:17">
      <c r="A38" s="19" t="s">
        <v>151</v>
      </c>
      <c r="B38" s="378" t="s">
        <v>173</v>
      </c>
      <c r="C38" s="68">
        <v>2.6</v>
      </c>
      <c r="D38" s="828">
        <v>29.615736156599894</v>
      </c>
      <c r="E38" s="378" t="s">
        <v>173</v>
      </c>
      <c r="F38" s="68">
        <v>-7</v>
      </c>
      <c r="G38" s="68">
        <v>87.278106508875737</v>
      </c>
      <c r="H38" s="378" t="s">
        <v>173</v>
      </c>
      <c r="I38" s="351">
        <v>0</v>
      </c>
      <c r="J38" s="830">
        <v>100</v>
      </c>
      <c r="K38" s="378" t="s">
        <v>173</v>
      </c>
      <c r="L38" s="351">
        <v>0</v>
      </c>
      <c r="M38" s="831">
        <v>100</v>
      </c>
      <c r="N38" s="378" t="s">
        <v>173</v>
      </c>
      <c r="O38" s="66">
        <v>-7</v>
      </c>
      <c r="P38" s="66">
        <v>81.508875739644964</v>
      </c>
      <c r="Q38" s="306"/>
    </row>
    <row r="39" spans="1:17">
      <c r="A39" s="19" t="s">
        <v>498</v>
      </c>
      <c r="B39" s="378" t="s">
        <v>173</v>
      </c>
      <c r="C39" s="68">
        <v>0.3</v>
      </c>
      <c r="D39" s="828">
        <v>-16.853080491840508</v>
      </c>
      <c r="E39" s="378" t="s">
        <v>173</v>
      </c>
      <c r="F39" s="68">
        <v>-10</v>
      </c>
      <c r="G39" s="68">
        <v>-0.68631787777643727</v>
      </c>
      <c r="H39" s="378" t="s">
        <v>173</v>
      </c>
      <c r="I39" s="68">
        <v>-9.1</v>
      </c>
      <c r="J39" s="828">
        <v>7.0340047825558303</v>
      </c>
      <c r="K39" s="378" t="s">
        <v>173</v>
      </c>
      <c r="L39" s="66">
        <v>-29.4</v>
      </c>
      <c r="M39" s="827">
        <v>-20.660777790524264</v>
      </c>
      <c r="N39" s="378" t="s">
        <v>173</v>
      </c>
      <c r="O39" s="66">
        <v>98.4</v>
      </c>
      <c r="P39" s="66">
        <v>-4.8714998082086689</v>
      </c>
      <c r="Q39" s="306"/>
    </row>
    <row r="40" spans="1:17">
      <c r="A40" s="19" t="s">
        <v>153</v>
      </c>
      <c r="B40" s="378" t="s">
        <v>173</v>
      </c>
      <c r="C40" s="68">
        <v>26.3</v>
      </c>
      <c r="D40" s="828">
        <v>4.3423247253695285</v>
      </c>
      <c r="E40" s="378" t="s">
        <v>173</v>
      </c>
      <c r="F40" s="68">
        <v>24.1</v>
      </c>
      <c r="G40" s="68">
        <v>-6.9435236922688386</v>
      </c>
      <c r="H40" s="378" t="s">
        <v>173</v>
      </c>
      <c r="I40" s="68">
        <v>-6</v>
      </c>
      <c r="J40" s="828">
        <v>-37.598916564873335</v>
      </c>
      <c r="K40" s="378" t="s">
        <v>173</v>
      </c>
      <c r="L40" s="66">
        <v>-35.200000000000003</v>
      </c>
      <c r="M40" s="827">
        <v>56.969309462915604</v>
      </c>
      <c r="N40" s="378" t="s">
        <v>173</v>
      </c>
      <c r="O40" s="66">
        <v>180.8</v>
      </c>
      <c r="P40" s="66">
        <v>36.752030498922593</v>
      </c>
      <c r="Q40" s="306"/>
    </row>
    <row r="41" spans="1:17">
      <c r="A41" s="19" t="s">
        <v>499</v>
      </c>
      <c r="B41" s="378" t="s">
        <v>173</v>
      </c>
      <c r="C41" s="68">
        <v>-24.8</v>
      </c>
      <c r="D41" s="828">
        <v>-10.228999581359625</v>
      </c>
      <c r="E41" s="378" t="s">
        <v>173</v>
      </c>
      <c r="F41" s="68">
        <v>-32.6</v>
      </c>
      <c r="G41" s="68">
        <v>-10.005451812039142</v>
      </c>
      <c r="H41" s="378" t="s">
        <v>173</v>
      </c>
      <c r="I41" s="68">
        <v>-30.1</v>
      </c>
      <c r="J41" s="828">
        <v>-18.443292711397486</v>
      </c>
      <c r="K41" s="378" t="s">
        <v>173</v>
      </c>
      <c r="L41" s="66">
        <v>-10.5</v>
      </c>
      <c r="M41" s="827">
        <v>-18.443570767807586</v>
      </c>
      <c r="N41" s="378" t="s">
        <v>173</v>
      </c>
      <c r="O41" s="66">
        <v>-44.4</v>
      </c>
      <c r="P41" s="66">
        <v>13.109015279436596</v>
      </c>
      <c r="Q41" s="306"/>
    </row>
    <row r="42" spans="1:17">
      <c r="A42" s="19" t="s">
        <v>155</v>
      </c>
      <c r="B42" s="378" t="s">
        <v>173</v>
      </c>
      <c r="C42" s="68">
        <v>-2.1</v>
      </c>
      <c r="D42" s="828">
        <v>-24.120009256054832</v>
      </c>
      <c r="E42" s="378" t="s">
        <v>173</v>
      </c>
      <c r="F42" s="68">
        <v>77.400000000000006</v>
      </c>
      <c r="G42" s="68">
        <v>-50.270185583455586</v>
      </c>
      <c r="H42" s="378" t="s">
        <v>173</v>
      </c>
      <c r="I42" s="68">
        <v>-8.6</v>
      </c>
      <c r="J42" s="828">
        <v>-15.917743830787309</v>
      </c>
      <c r="K42" s="378" t="s">
        <v>173</v>
      </c>
      <c r="L42" s="66">
        <v>-25.2</v>
      </c>
      <c r="M42" s="827">
        <v>-51.274633266396648</v>
      </c>
      <c r="N42" s="378" t="s">
        <v>173</v>
      </c>
      <c r="O42" s="66">
        <v>261.2</v>
      </c>
      <c r="P42" s="66">
        <v>-62.50264187949648</v>
      </c>
      <c r="Q42" s="306"/>
    </row>
    <row r="43" spans="1:17">
      <c r="A43" s="19" t="s">
        <v>156</v>
      </c>
      <c r="B43" s="378" t="s">
        <v>173</v>
      </c>
      <c r="C43" s="68">
        <v>-12</v>
      </c>
      <c r="D43" s="828">
        <v>10.66655914990077</v>
      </c>
      <c r="E43" s="378" t="s">
        <v>173</v>
      </c>
      <c r="F43" s="68">
        <v>-14</v>
      </c>
      <c r="G43" s="68">
        <v>-3.943910138756332</v>
      </c>
      <c r="H43" s="378" t="s">
        <v>173</v>
      </c>
      <c r="I43" s="68">
        <v>-9.5</v>
      </c>
      <c r="J43" s="828">
        <v>-3.5699590170679922</v>
      </c>
      <c r="K43" s="378" t="s">
        <v>173</v>
      </c>
      <c r="L43" s="66">
        <v>3.2</v>
      </c>
      <c r="M43" s="827">
        <v>-72.506738544474388</v>
      </c>
      <c r="N43" s="378" t="s">
        <v>173</v>
      </c>
      <c r="O43" s="66">
        <v>-52.4</v>
      </c>
      <c r="P43" s="66">
        <v>37.328767123287669</v>
      </c>
      <c r="Q43" s="306"/>
    </row>
    <row r="44" spans="1:17">
      <c r="A44" s="19" t="s">
        <v>435</v>
      </c>
      <c r="B44" s="378" t="s">
        <v>173</v>
      </c>
      <c r="C44" s="68">
        <v>4.9000000000000004</v>
      </c>
      <c r="D44" s="729" t="s">
        <v>173</v>
      </c>
      <c r="E44" s="378" t="s">
        <v>173</v>
      </c>
      <c r="F44" s="68">
        <v>52.7</v>
      </c>
      <c r="G44" s="729" t="s">
        <v>173</v>
      </c>
      <c r="H44" s="378" t="s">
        <v>173</v>
      </c>
      <c r="I44" s="68">
        <v>15</v>
      </c>
      <c r="J44" s="729" t="s">
        <v>173</v>
      </c>
      <c r="K44" s="378" t="s">
        <v>173</v>
      </c>
      <c r="L44" s="66">
        <v>0</v>
      </c>
      <c r="M44" s="729" t="s">
        <v>173</v>
      </c>
      <c r="N44" s="378" t="s">
        <v>173</v>
      </c>
      <c r="O44" s="66">
        <v>53.6</v>
      </c>
      <c r="P44" s="729" t="s">
        <v>173</v>
      </c>
      <c r="Q44" s="306"/>
    </row>
    <row r="45" spans="1:17">
      <c r="A45" s="19" t="s">
        <v>158</v>
      </c>
      <c r="B45" s="378" t="s">
        <v>173</v>
      </c>
      <c r="C45" s="68">
        <v>-11.3</v>
      </c>
      <c r="D45" s="828">
        <v>2.4783318146178135</v>
      </c>
      <c r="E45" s="378" t="s">
        <v>173</v>
      </c>
      <c r="F45" s="68">
        <v>-14.7</v>
      </c>
      <c r="G45" s="68">
        <v>-27.851488774331671</v>
      </c>
      <c r="H45" s="378" t="s">
        <v>173</v>
      </c>
      <c r="I45" s="68">
        <v>-8.9</v>
      </c>
      <c r="J45" s="828">
        <v>-8.8941548183254344</v>
      </c>
      <c r="K45" s="378" t="s">
        <v>173</v>
      </c>
      <c r="L45" s="66">
        <v>-18.2</v>
      </c>
      <c r="M45" s="827">
        <v>-44.673825045805103</v>
      </c>
      <c r="N45" s="378" t="s">
        <v>173</v>
      </c>
      <c r="O45" s="66">
        <v>-4.5999999999999996</v>
      </c>
      <c r="P45" s="66">
        <v>20.359649122807017</v>
      </c>
      <c r="Q45" s="306"/>
    </row>
    <row r="46" spans="1:17">
      <c r="A46" s="19" t="s">
        <v>159</v>
      </c>
      <c r="B46" s="378" t="s">
        <v>173</v>
      </c>
      <c r="C46" s="68">
        <v>-37.1</v>
      </c>
      <c r="D46" s="828">
        <v>-8.6100623731180121</v>
      </c>
      <c r="E46" s="378" t="s">
        <v>173</v>
      </c>
      <c r="F46" s="68">
        <v>-55.9</v>
      </c>
      <c r="G46" s="68">
        <v>4.0600073747743899</v>
      </c>
      <c r="H46" s="378" t="s">
        <v>173</v>
      </c>
      <c r="I46" s="68">
        <v>-1.2</v>
      </c>
      <c r="J46" s="828">
        <v>-34.924779311202286</v>
      </c>
      <c r="K46" s="378" t="s">
        <v>173</v>
      </c>
      <c r="L46" s="66">
        <v>-24.3</v>
      </c>
      <c r="M46" s="827">
        <v>1.6079900124843944</v>
      </c>
      <c r="N46" s="378" t="s">
        <v>173</v>
      </c>
      <c r="O46" s="66">
        <v>-88.8</v>
      </c>
      <c r="P46" s="66">
        <v>138.30191238301913</v>
      </c>
      <c r="Q46" s="306"/>
    </row>
    <row r="47" spans="1:17">
      <c r="A47" s="19" t="s">
        <v>160</v>
      </c>
      <c r="B47" s="378" t="s">
        <v>173</v>
      </c>
      <c r="C47" s="68">
        <v>-16.600000000000001</v>
      </c>
      <c r="D47" s="828">
        <v>8.1778999777067689</v>
      </c>
      <c r="E47" s="378" t="s">
        <v>173</v>
      </c>
      <c r="F47" s="68">
        <v>-8</v>
      </c>
      <c r="G47" s="68">
        <v>5.5384559675550404</v>
      </c>
      <c r="H47" s="378" t="s">
        <v>173</v>
      </c>
      <c r="I47" s="68">
        <v>-6</v>
      </c>
      <c r="J47" s="828">
        <v>-2.3717183770883055</v>
      </c>
      <c r="K47" s="378" t="s">
        <v>173</v>
      </c>
      <c r="L47" s="66">
        <v>48.1</v>
      </c>
      <c r="M47" s="827">
        <v>-82.65306122448979</v>
      </c>
      <c r="N47" s="378" t="s">
        <v>173</v>
      </c>
      <c r="O47" s="66">
        <v>-60.2</v>
      </c>
      <c r="P47" s="66">
        <v>475.98814229249012</v>
      </c>
      <c r="Q47" s="306"/>
    </row>
    <row r="48" spans="1:17">
      <c r="A48" s="19" t="s">
        <v>161</v>
      </c>
      <c r="B48" s="378" t="s">
        <v>173</v>
      </c>
      <c r="C48" s="68">
        <v>16</v>
      </c>
      <c r="D48" s="828">
        <v>-29.62962962962963</v>
      </c>
      <c r="E48" s="378" t="s">
        <v>173</v>
      </c>
      <c r="F48" s="68">
        <v>-13</v>
      </c>
      <c r="G48" s="68">
        <v>-24.996082937274767</v>
      </c>
      <c r="H48" s="378" t="s">
        <v>173</v>
      </c>
      <c r="I48" s="68">
        <v>12.2</v>
      </c>
      <c r="J48" s="828">
        <v>-51.4144370122631</v>
      </c>
      <c r="K48" s="378" t="s">
        <v>173</v>
      </c>
      <c r="L48" s="66">
        <v>1.5</v>
      </c>
      <c r="M48" s="827">
        <v>-13.992316784869976</v>
      </c>
      <c r="N48" s="378" t="s">
        <v>173</v>
      </c>
      <c r="O48" s="66">
        <v>-67.599999999999994</v>
      </c>
      <c r="P48" s="66">
        <v>17.811984606926885</v>
      </c>
      <c r="Q48" s="306"/>
    </row>
    <row r="49" spans="1:16" ht="15" customHeight="1">
      <c r="A49" s="34"/>
      <c r="B49" s="62"/>
      <c r="C49" s="62"/>
      <c r="D49" s="63"/>
      <c r="E49" s="62"/>
      <c r="F49" s="62"/>
      <c r="G49" s="63"/>
      <c r="H49" s="62"/>
      <c r="I49" s="62"/>
      <c r="J49" s="63"/>
      <c r="K49" s="62"/>
      <c r="L49" s="62"/>
      <c r="M49" s="63"/>
      <c r="N49" s="62"/>
      <c r="O49" s="62"/>
      <c r="P49" s="65"/>
    </row>
    <row r="50" spans="1:16" s="646" customFormat="1" ht="15" customHeight="1">
      <c r="A50" s="928" t="s">
        <v>463</v>
      </c>
      <c r="B50" s="882"/>
      <c r="C50" s="882"/>
      <c r="D50" s="882"/>
      <c r="E50" s="882"/>
      <c r="F50" s="882"/>
      <c r="G50" s="860"/>
      <c r="H50" s="857"/>
      <c r="I50" s="767"/>
      <c r="J50" s="768"/>
      <c r="K50" s="767"/>
      <c r="L50" s="767"/>
      <c r="M50" s="768"/>
      <c r="N50" s="767"/>
      <c r="O50" s="767"/>
      <c r="P50" s="65"/>
    </row>
    <row r="51" spans="1:16" ht="15" customHeight="1">
      <c r="A51" s="403" t="s">
        <v>276</v>
      </c>
      <c r="B51" s="62"/>
      <c r="C51" s="62"/>
      <c r="D51" s="63"/>
      <c r="E51" s="62"/>
      <c r="F51" s="62"/>
      <c r="G51" s="63"/>
      <c r="H51" s="62"/>
      <c r="I51" s="62"/>
      <c r="J51" s="63"/>
      <c r="K51" s="62"/>
      <c r="L51" s="62"/>
      <c r="M51" s="63"/>
      <c r="N51" s="62"/>
      <c r="O51" s="62"/>
      <c r="P51" s="63"/>
    </row>
    <row r="52" spans="1:16">
      <c r="A52" s="1015" t="s">
        <v>333</v>
      </c>
      <c r="B52" s="1015"/>
      <c r="C52" s="1015"/>
      <c r="D52" s="1015"/>
      <c r="E52" s="1015"/>
      <c r="F52" s="1015"/>
      <c r="G52" s="1015"/>
      <c r="H52" s="1015"/>
      <c r="I52" s="1015"/>
      <c r="J52" s="1015"/>
      <c r="K52" s="1015"/>
      <c r="L52" s="1015"/>
      <c r="M52" s="1015"/>
      <c r="N52" s="1015"/>
      <c r="O52" s="1015"/>
      <c r="P52" s="1015"/>
    </row>
    <row r="53" spans="1:16">
      <c r="A53" s="1015" t="s">
        <v>348</v>
      </c>
      <c r="B53" s="1016"/>
      <c r="C53" s="1016"/>
      <c r="D53" s="1016"/>
      <c r="E53" s="1016"/>
      <c r="F53" s="1016"/>
      <c r="G53" s="1016"/>
      <c r="H53" s="1016"/>
      <c r="I53" s="1016"/>
      <c r="J53" s="1016"/>
      <c r="K53" s="1016"/>
      <c r="L53" s="1016"/>
      <c r="M53" s="474"/>
      <c r="N53" s="153"/>
      <c r="O53" s="153"/>
      <c r="P53" s="153"/>
    </row>
    <row r="54" spans="1:16" ht="15" customHeight="1">
      <c r="A54" s="1006" t="s">
        <v>334</v>
      </c>
      <c r="B54" s="1020"/>
      <c r="C54" s="1020"/>
      <c r="D54" s="1020"/>
      <c r="E54" s="1020"/>
      <c r="F54" s="1020"/>
      <c r="G54" s="1020"/>
      <c r="H54" s="1020"/>
      <c r="I54" s="1020"/>
      <c r="J54" s="1020"/>
      <c r="K54" s="1020"/>
      <c r="L54" s="121"/>
      <c r="M54" s="121"/>
      <c r="N54" s="121"/>
      <c r="O54" s="121"/>
      <c r="P54" s="121"/>
    </row>
    <row r="55" spans="1:16" ht="15" customHeight="1">
      <c r="A55" s="1015" t="s">
        <v>493</v>
      </c>
      <c r="B55" s="1017"/>
      <c r="C55" s="1017"/>
      <c r="D55" s="1017"/>
      <c r="E55" s="1017"/>
      <c r="F55" s="1017"/>
      <c r="G55" s="1017"/>
      <c r="H55" s="1017"/>
      <c r="I55" s="1017"/>
      <c r="J55" s="1017"/>
      <c r="K55" s="1017"/>
      <c r="L55" s="121"/>
      <c r="M55" s="121"/>
      <c r="N55" s="121"/>
      <c r="O55" s="121"/>
      <c r="P55" s="121"/>
    </row>
    <row r="56" spans="1:16" ht="15" customHeight="1">
      <c r="A56" s="1006" t="s">
        <v>180</v>
      </c>
      <c r="B56" s="1006"/>
      <c r="C56" s="1006"/>
      <c r="D56" s="1006"/>
      <c r="E56" s="2"/>
      <c r="F56" s="2"/>
      <c r="G56" s="2"/>
      <c r="H56" s="155"/>
      <c r="I56" s="155"/>
      <c r="J56" s="155"/>
      <c r="K56" s="154"/>
      <c r="L56" s="154"/>
      <c r="M56" s="154"/>
      <c r="N56" s="154"/>
      <c r="O56" s="154"/>
      <c r="P56" s="154"/>
    </row>
    <row r="57" spans="1:16" ht="15" customHeight="1">
      <c r="A57" s="141" t="s">
        <v>239</v>
      </c>
      <c r="B57" s="141"/>
      <c r="C57" s="141"/>
      <c r="D57" s="141"/>
      <c r="E57" s="2"/>
      <c r="F57" s="2"/>
      <c r="G57" s="2"/>
      <c r="H57" s="155"/>
      <c r="I57" s="155"/>
      <c r="J57" s="155"/>
      <c r="K57" s="154"/>
      <c r="L57" s="154"/>
      <c r="M57" s="154"/>
      <c r="N57" s="154"/>
      <c r="O57" s="154"/>
      <c r="P57" s="154"/>
    </row>
    <row r="58" spans="1:16" ht="15" customHeight="1">
      <c r="A58" s="141" t="s">
        <v>523</v>
      </c>
      <c r="B58" s="156"/>
      <c r="C58" s="156"/>
      <c r="D58" s="156"/>
      <c r="E58" s="156"/>
      <c r="F58" s="156"/>
      <c r="G58" s="156"/>
      <c r="H58" s="157"/>
      <c r="I58" s="157"/>
      <c r="J58" s="157"/>
      <c r="K58" s="154"/>
      <c r="L58" s="154"/>
      <c r="M58" s="154"/>
      <c r="N58" s="154"/>
      <c r="O58" s="154"/>
      <c r="P58" s="154"/>
    </row>
    <row r="59" spans="1:16" ht="15" customHeight="1">
      <c r="A59" s="158" t="s">
        <v>244</v>
      </c>
      <c r="B59" s="159"/>
      <c r="C59" s="159"/>
      <c r="D59" s="159"/>
      <c r="E59" s="159"/>
      <c r="F59" s="159"/>
      <c r="G59" s="159"/>
      <c r="H59" s="421"/>
      <c r="I59" s="421"/>
      <c r="J59" s="421"/>
      <c r="K59" s="152"/>
      <c r="L59" s="152"/>
      <c r="M59" s="152"/>
      <c r="N59" s="152"/>
      <c r="O59" s="152"/>
      <c r="P59" s="154"/>
    </row>
    <row r="60" spans="1:16" ht="15" customHeight="1">
      <c r="A60" s="158" t="s">
        <v>262</v>
      </c>
      <c r="B60" s="159"/>
      <c r="C60" s="159"/>
      <c r="D60" s="159"/>
      <c r="E60" s="159"/>
      <c r="F60" s="159"/>
      <c r="G60" s="159"/>
      <c r="H60" s="421"/>
      <c r="I60" s="421"/>
      <c r="J60" s="421"/>
      <c r="K60" s="152"/>
      <c r="L60" s="152"/>
      <c r="M60" s="152"/>
      <c r="N60" s="152"/>
      <c r="O60" s="152"/>
      <c r="P60" s="154"/>
    </row>
    <row r="61" spans="1:16" ht="15" customHeight="1">
      <c r="A61" s="158" t="s">
        <v>271</v>
      </c>
      <c r="B61" s="159"/>
      <c r="C61" s="159"/>
      <c r="D61" s="156"/>
      <c r="E61" s="154"/>
      <c r="F61" s="154"/>
      <c r="G61" s="154"/>
      <c r="H61" s="160"/>
      <c r="I61" s="160"/>
      <c r="J61" s="160"/>
      <c r="K61" s="154"/>
      <c r="L61" s="154"/>
      <c r="M61" s="154"/>
      <c r="N61" s="154"/>
      <c r="O61" s="154"/>
      <c r="P61" s="154"/>
    </row>
    <row r="62" spans="1:16" ht="15" customHeight="1">
      <c r="A62" s="927" t="s">
        <v>524</v>
      </c>
      <c r="B62" s="154"/>
      <c r="C62" s="154"/>
      <c r="D62" s="154"/>
      <c r="E62" s="154"/>
      <c r="F62" s="154"/>
      <c r="G62" s="154"/>
      <c r="H62" s="154"/>
      <c r="I62" s="154"/>
      <c r="J62" s="154"/>
      <c r="K62" s="154"/>
      <c r="L62" s="154"/>
      <c r="M62" s="152"/>
      <c r="N62" s="161"/>
      <c r="O62" s="161"/>
      <c r="P62" s="161"/>
    </row>
    <row r="63" spans="1:16">
      <c r="A63" s="154"/>
      <c r="B63" s="154"/>
      <c r="C63" s="154"/>
      <c r="D63" s="154"/>
      <c r="E63" s="154"/>
      <c r="F63" s="154"/>
      <c r="G63" s="154"/>
      <c r="H63" s="154"/>
      <c r="I63" s="154"/>
      <c r="J63" s="154"/>
      <c r="K63" s="154"/>
      <c r="L63" s="154"/>
      <c r="M63" s="154"/>
      <c r="N63" s="161"/>
      <c r="O63" s="161"/>
      <c r="P63" s="161"/>
    </row>
    <row r="64" spans="1:16">
      <c r="A64" s="154"/>
      <c r="B64" s="154"/>
      <c r="C64" s="154"/>
      <c r="D64" s="154"/>
      <c r="E64" s="154"/>
      <c r="F64" s="154"/>
      <c r="G64" s="154"/>
      <c r="H64" s="154"/>
      <c r="I64" s="154"/>
      <c r="J64" s="154"/>
      <c r="K64" s="154"/>
      <c r="L64" s="154"/>
      <c r="M64" s="154"/>
      <c r="N64" s="154"/>
      <c r="O64" s="154"/>
      <c r="P64" s="154"/>
    </row>
    <row r="65" spans="1:16">
      <c r="A65" s="154"/>
      <c r="B65" s="154"/>
      <c r="C65" s="154"/>
      <c r="D65" s="154"/>
      <c r="E65" s="154"/>
      <c r="F65" s="154"/>
      <c r="G65" s="154"/>
      <c r="H65" s="154"/>
      <c r="I65" s="154"/>
      <c r="J65" s="154"/>
      <c r="K65" s="154"/>
      <c r="L65" s="154"/>
      <c r="M65" s="154"/>
      <c r="N65" s="160"/>
      <c r="O65" s="160"/>
      <c r="P65" s="160"/>
    </row>
    <row r="66" spans="1:16">
      <c r="F66" s="154"/>
      <c r="I66" s="154"/>
      <c r="L66" s="154"/>
      <c r="O66" s="154"/>
    </row>
  </sheetData>
  <mergeCells count="14">
    <mergeCell ref="A56:D56"/>
    <mergeCell ref="H4:J4"/>
    <mergeCell ref="K4:M4"/>
    <mergeCell ref="N4:P4"/>
    <mergeCell ref="B6:P6"/>
    <mergeCell ref="B28:P28"/>
    <mergeCell ref="A52:P52"/>
    <mergeCell ref="A53:L53"/>
    <mergeCell ref="A55:K55"/>
    <mergeCell ref="B3:D4"/>
    <mergeCell ref="E3:P3"/>
    <mergeCell ref="A54:K54"/>
    <mergeCell ref="A3:A7"/>
    <mergeCell ref="E4:G4"/>
  </mergeCells>
  <pageMargins left="0.23622047244094491" right="0.23622047244094491" top="0.31496062992125984" bottom="0.31496062992125984" header="0.15748031496062992" footer="0.15748031496062992"/>
  <pageSetup paperSize="9" scale="67" orientation="portrait" verticalDpi="597" r:id="rId1"/>
  <headerFooter alignWithMargins="0">
    <oddFooter>&amp;L&amp;8Statistisches Bundesamt, Tabellenband Abwasserbehandlung - Klärschlamm 2015/2016</oddFooter>
    <firstFooter>&amp;C   &amp;6 &amp;R&amp;8 Statistisches Bundesamt, Ergebnisbericht Abwasserbehandlung - Klärschlamm 2013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1"/>
  <sheetViews>
    <sheetView zoomScaleNormal="100" workbookViewId="0">
      <pane xSplit="1" ySplit="7" topLeftCell="B8" activePane="bottomRight" state="frozen"/>
      <selection activeCell="H9" sqref="H9"/>
      <selection pane="topRight" activeCell="H9" sqref="H9"/>
      <selection pane="bottomLeft" activeCell="H9" sqref="H9"/>
      <selection pane="bottomRight" activeCell="B8" sqref="B8"/>
    </sheetView>
  </sheetViews>
  <sheetFormatPr baseColWidth="10" defaultColWidth="8" defaultRowHeight="15"/>
  <cols>
    <col min="1" max="1" width="20.875" style="318" customWidth="1" collapsed="1"/>
    <col min="2" max="4" width="8" style="318" customWidth="1"/>
    <col min="5" max="8" width="7" style="318" customWidth="1"/>
    <col min="9" max="9" width="7" style="646" customWidth="1"/>
    <col min="10" max="15" width="7" style="318" customWidth="1"/>
    <col min="16" max="16384" width="8" style="318"/>
  </cols>
  <sheetData>
    <row r="1" spans="1:17">
      <c r="A1" s="162" t="s">
        <v>114</v>
      </c>
      <c r="B1" s="482"/>
      <c r="C1" s="482"/>
      <c r="D1" s="482"/>
      <c r="E1" s="483"/>
      <c r="F1" s="482"/>
      <c r="G1" s="482"/>
      <c r="H1" s="482"/>
      <c r="I1" s="482"/>
      <c r="J1" s="483"/>
      <c r="K1" s="482"/>
      <c r="L1" s="482"/>
      <c r="M1" s="482"/>
      <c r="N1" s="482"/>
      <c r="O1" s="482"/>
    </row>
    <row r="2" spans="1:17" ht="29.25" customHeight="1">
      <c r="A2" s="1024" t="s">
        <v>437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</row>
    <row r="3" spans="1:17" ht="24" customHeight="1">
      <c r="A3" s="1021" t="s">
        <v>95</v>
      </c>
      <c r="B3" s="1018" t="s">
        <v>120</v>
      </c>
      <c r="C3" s="1019"/>
      <c r="D3" s="1019"/>
      <c r="E3" s="1018" t="s">
        <v>241</v>
      </c>
      <c r="F3" s="1019"/>
      <c r="G3" s="1026"/>
      <c r="H3" s="1028" t="s">
        <v>428</v>
      </c>
      <c r="I3" s="1029"/>
      <c r="J3" s="1018" t="s">
        <v>503</v>
      </c>
      <c r="K3" s="1019"/>
      <c r="L3" s="1019"/>
      <c r="M3" s="1018" t="s">
        <v>274</v>
      </c>
      <c r="N3" s="1019"/>
      <c r="O3" s="1019"/>
    </row>
    <row r="4" spans="1:17" ht="31.5" customHeight="1">
      <c r="A4" s="1025"/>
      <c r="B4" s="1007"/>
      <c r="C4" s="1008"/>
      <c r="D4" s="1008"/>
      <c r="E4" s="1007"/>
      <c r="F4" s="1008"/>
      <c r="G4" s="1027"/>
      <c r="H4" s="1030"/>
      <c r="I4" s="1031"/>
      <c r="J4" s="1007"/>
      <c r="K4" s="1008"/>
      <c r="L4" s="1008"/>
      <c r="M4" s="1007"/>
      <c r="N4" s="1008"/>
      <c r="O4" s="1008"/>
    </row>
    <row r="5" spans="1:17" ht="15" customHeight="1">
      <c r="A5" s="1025"/>
      <c r="B5" s="8">
        <v>2010</v>
      </c>
      <c r="C5" s="8">
        <v>2013</v>
      </c>
      <c r="D5" s="8">
        <v>2016</v>
      </c>
      <c r="E5" s="8">
        <v>2010</v>
      </c>
      <c r="F5" s="396" t="s">
        <v>272</v>
      </c>
      <c r="G5" s="396" t="s">
        <v>427</v>
      </c>
      <c r="H5" s="782">
        <v>2013</v>
      </c>
      <c r="I5" s="782">
        <v>2016</v>
      </c>
      <c r="J5" s="8">
        <v>2010</v>
      </c>
      <c r="K5" s="8">
        <v>2013</v>
      </c>
      <c r="L5" s="8">
        <v>2016</v>
      </c>
      <c r="M5" s="8">
        <v>2010</v>
      </c>
      <c r="N5" s="8">
        <v>2013</v>
      </c>
      <c r="O5" s="8">
        <v>2016</v>
      </c>
    </row>
    <row r="6" spans="1:17">
      <c r="A6" s="1025"/>
      <c r="B6" s="1013" t="s">
        <v>362</v>
      </c>
      <c r="C6" s="1013"/>
      <c r="D6" s="1013"/>
      <c r="E6" s="1013"/>
      <c r="F6" s="1013"/>
      <c r="G6" s="1013"/>
      <c r="H6" s="1013"/>
      <c r="I6" s="1013"/>
      <c r="J6" s="1013"/>
      <c r="K6" s="1013"/>
      <c r="L6" s="1013"/>
      <c r="M6" s="1013"/>
      <c r="N6" s="1013"/>
      <c r="O6" s="1013"/>
    </row>
    <row r="7" spans="1:17">
      <c r="A7" s="1023"/>
      <c r="B7" s="10">
        <v>16</v>
      </c>
      <c r="C7" s="10">
        <v>17</v>
      </c>
      <c r="D7" s="10">
        <v>18</v>
      </c>
      <c r="E7" s="10">
        <v>19</v>
      </c>
      <c r="F7" s="10">
        <v>20</v>
      </c>
      <c r="G7" s="10">
        <v>21</v>
      </c>
      <c r="H7" s="10">
        <v>22</v>
      </c>
      <c r="I7" s="10">
        <v>23</v>
      </c>
      <c r="J7" s="10">
        <v>24</v>
      </c>
      <c r="K7" s="10">
        <v>25</v>
      </c>
      <c r="L7" s="10">
        <v>26</v>
      </c>
      <c r="M7" s="10">
        <v>27</v>
      </c>
      <c r="N7" s="10">
        <v>28</v>
      </c>
      <c r="O7" s="832">
        <v>29</v>
      </c>
    </row>
    <row r="8" spans="1:17">
      <c r="A8" s="21" t="s">
        <v>436</v>
      </c>
      <c r="B8" s="69">
        <v>1826841</v>
      </c>
      <c r="C8" s="69">
        <v>1605434</v>
      </c>
      <c r="D8" s="379">
        <v>1623504</v>
      </c>
      <c r="E8" s="69">
        <v>203136</v>
      </c>
      <c r="F8" s="69">
        <v>207137</v>
      </c>
      <c r="G8" s="379">
        <v>190756</v>
      </c>
      <c r="H8" s="69">
        <v>13718</v>
      </c>
      <c r="I8" s="769">
        <v>12993</v>
      </c>
      <c r="J8" s="69">
        <v>135339</v>
      </c>
      <c r="K8" s="69">
        <v>154323</v>
      </c>
      <c r="L8" s="379">
        <v>135538</v>
      </c>
      <c r="M8" s="69">
        <v>74956</v>
      </c>
      <c r="N8" s="69">
        <v>154314</v>
      </c>
      <c r="O8" s="379">
        <v>114050</v>
      </c>
    </row>
    <row r="9" spans="1:17" ht="15" customHeight="1">
      <c r="A9" s="35" t="s">
        <v>465</v>
      </c>
      <c r="B9" s="11">
        <v>1631313</v>
      </c>
      <c r="C9" s="11">
        <v>1397505</v>
      </c>
      <c r="D9" s="144">
        <v>1364715</v>
      </c>
      <c r="E9" s="11">
        <v>100891</v>
      </c>
      <c r="F9" s="11">
        <v>97080</v>
      </c>
      <c r="G9" s="144">
        <v>80783</v>
      </c>
      <c r="H9" s="11">
        <v>9100</v>
      </c>
      <c r="I9" s="762">
        <v>10060</v>
      </c>
      <c r="J9" s="11">
        <v>108859</v>
      </c>
      <c r="K9" s="11">
        <v>100949</v>
      </c>
      <c r="L9" s="144">
        <v>105691</v>
      </c>
      <c r="M9" s="11">
        <v>72492</v>
      </c>
      <c r="N9" s="11">
        <v>130759</v>
      </c>
      <c r="O9" s="144">
        <v>100933</v>
      </c>
      <c r="P9" s="646"/>
    </row>
    <row r="10" spans="1:17">
      <c r="A10" s="35" t="s">
        <v>34</v>
      </c>
      <c r="B10" s="11">
        <v>102361</v>
      </c>
      <c r="C10" s="11">
        <v>101780</v>
      </c>
      <c r="D10" s="144">
        <v>143054</v>
      </c>
      <c r="E10" s="11">
        <v>37451</v>
      </c>
      <c r="F10" s="11">
        <v>36324</v>
      </c>
      <c r="G10" s="144">
        <v>15883</v>
      </c>
      <c r="H10" s="11">
        <v>4415</v>
      </c>
      <c r="I10" s="762">
        <v>2930</v>
      </c>
      <c r="J10" s="11">
        <v>12986</v>
      </c>
      <c r="K10" s="11">
        <v>30574</v>
      </c>
      <c r="L10" s="144">
        <v>22340</v>
      </c>
      <c r="M10" s="11">
        <v>2136</v>
      </c>
      <c r="N10" s="11">
        <v>22194</v>
      </c>
      <c r="O10" s="144">
        <v>12292</v>
      </c>
      <c r="P10" s="646"/>
    </row>
    <row r="11" spans="1:17">
      <c r="A11" s="35" t="s">
        <v>145</v>
      </c>
      <c r="B11" s="11">
        <v>93167</v>
      </c>
      <c r="C11" s="11">
        <v>106149</v>
      </c>
      <c r="D11" s="144">
        <v>115735</v>
      </c>
      <c r="E11" s="11">
        <v>64794</v>
      </c>
      <c r="F11" s="11">
        <v>73733</v>
      </c>
      <c r="G11" s="144">
        <v>94090</v>
      </c>
      <c r="H11" s="11">
        <v>203</v>
      </c>
      <c r="I11" s="762">
        <v>3</v>
      </c>
      <c r="J11" s="11">
        <v>13494</v>
      </c>
      <c r="K11" s="11">
        <v>22800</v>
      </c>
      <c r="L11" s="144">
        <v>7507</v>
      </c>
      <c r="M11" s="11">
        <v>328</v>
      </c>
      <c r="N11" s="11">
        <v>1361</v>
      </c>
      <c r="O11" s="144">
        <v>825</v>
      </c>
      <c r="P11" s="646"/>
    </row>
    <row r="12" spans="1:17" s="298" customFormat="1" ht="18.75" customHeight="1">
      <c r="A12" s="19" t="s">
        <v>146</v>
      </c>
      <c r="B12" s="762">
        <v>270836</v>
      </c>
      <c r="C12" s="762">
        <v>316733</v>
      </c>
      <c r="D12" s="300">
        <v>282179</v>
      </c>
      <c r="E12" s="762">
        <v>9505</v>
      </c>
      <c r="F12" s="762">
        <v>19021</v>
      </c>
      <c r="G12" s="300">
        <v>18055</v>
      </c>
      <c r="H12" s="762">
        <v>10</v>
      </c>
      <c r="I12" s="762">
        <v>3809</v>
      </c>
      <c r="J12" s="13">
        <v>25081</v>
      </c>
      <c r="K12" s="762">
        <v>15392</v>
      </c>
      <c r="L12" s="300">
        <v>15330</v>
      </c>
      <c r="M12" s="13">
        <v>10401</v>
      </c>
      <c r="N12" s="762">
        <v>44595</v>
      </c>
      <c r="O12" s="300">
        <v>12639</v>
      </c>
      <c r="P12" s="198"/>
      <c r="Q12" s="834"/>
    </row>
    <row r="13" spans="1:17" s="298" customFormat="1">
      <c r="A13" s="19" t="s">
        <v>494</v>
      </c>
      <c r="B13" s="762">
        <v>245504</v>
      </c>
      <c r="C13" s="762">
        <v>192919</v>
      </c>
      <c r="D13" s="300">
        <v>259537</v>
      </c>
      <c r="E13" s="762">
        <v>5318</v>
      </c>
      <c r="F13" s="762">
        <v>3279</v>
      </c>
      <c r="G13" s="300">
        <v>3385</v>
      </c>
      <c r="H13" s="762">
        <v>2772</v>
      </c>
      <c r="I13" s="762">
        <v>1186</v>
      </c>
      <c r="J13" s="13">
        <v>16007</v>
      </c>
      <c r="K13" s="13">
        <v>18614</v>
      </c>
      <c r="L13" s="300">
        <v>26145</v>
      </c>
      <c r="M13" s="13">
        <v>1794</v>
      </c>
      <c r="N13" s="13">
        <v>5055</v>
      </c>
      <c r="O13" s="300">
        <v>4230</v>
      </c>
      <c r="P13" s="134"/>
      <c r="Q13" s="834"/>
    </row>
    <row r="14" spans="1:17" s="298" customFormat="1">
      <c r="A14" s="19" t="s">
        <v>148</v>
      </c>
      <c r="B14" s="762">
        <v>41381</v>
      </c>
      <c r="C14" s="762">
        <v>47194</v>
      </c>
      <c r="D14" s="300">
        <v>51062</v>
      </c>
      <c r="E14" s="762">
        <v>150</v>
      </c>
      <c r="F14" s="762">
        <v>11</v>
      </c>
      <c r="G14" s="778">
        <v>0</v>
      </c>
      <c r="H14" s="778">
        <v>0</v>
      </c>
      <c r="I14" s="778">
        <v>0</v>
      </c>
      <c r="J14" s="13">
        <v>1252</v>
      </c>
      <c r="K14" s="13">
        <v>1737</v>
      </c>
      <c r="L14" s="300">
        <v>961</v>
      </c>
      <c r="M14" s="13">
        <v>71</v>
      </c>
      <c r="N14" s="13">
        <v>728</v>
      </c>
      <c r="O14" s="778">
        <v>0</v>
      </c>
      <c r="P14" s="134"/>
      <c r="Q14" s="834"/>
    </row>
    <row r="15" spans="1:17" s="298" customFormat="1">
      <c r="A15" s="19" t="s">
        <v>149</v>
      </c>
      <c r="B15" s="762">
        <v>56367</v>
      </c>
      <c r="C15" s="762">
        <v>57624</v>
      </c>
      <c r="D15" s="300">
        <v>53666</v>
      </c>
      <c r="E15" s="762">
        <v>295</v>
      </c>
      <c r="F15" s="762">
        <v>2306</v>
      </c>
      <c r="G15" s="300">
        <v>2119</v>
      </c>
      <c r="H15" s="778">
        <v>0</v>
      </c>
      <c r="I15" s="778">
        <v>0</v>
      </c>
      <c r="J15" s="13">
        <v>1211</v>
      </c>
      <c r="K15" s="13">
        <v>18884</v>
      </c>
      <c r="L15" s="300">
        <v>16369</v>
      </c>
      <c r="M15" s="13">
        <v>93</v>
      </c>
      <c r="N15" s="13">
        <v>1007</v>
      </c>
      <c r="O15" s="300">
        <v>1048</v>
      </c>
      <c r="P15" s="134"/>
      <c r="Q15" s="834"/>
    </row>
    <row r="16" spans="1:17" s="298" customFormat="1">
      <c r="A16" s="19" t="s">
        <v>150</v>
      </c>
      <c r="B16" s="762">
        <v>5168</v>
      </c>
      <c r="C16" s="762">
        <v>10390</v>
      </c>
      <c r="D16" s="300">
        <v>13070</v>
      </c>
      <c r="E16" s="762">
        <v>63721</v>
      </c>
      <c r="F16" s="762">
        <v>73638</v>
      </c>
      <c r="G16" s="300">
        <v>81199</v>
      </c>
      <c r="H16" s="778">
        <v>0</v>
      </c>
      <c r="I16" s="778">
        <v>0</v>
      </c>
      <c r="J16" s="13">
        <v>9341</v>
      </c>
      <c r="K16" s="13">
        <v>18566</v>
      </c>
      <c r="L16" s="300">
        <v>4947</v>
      </c>
      <c r="M16" s="13">
        <v>257</v>
      </c>
      <c r="N16" s="13">
        <v>142</v>
      </c>
      <c r="O16" s="300">
        <v>118</v>
      </c>
      <c r="P16" s="134"/>
      <c r="Q16" s="834"/>
    </row>
    <row r="17" spans="1:17" s="298" customFormat="1">
      <c r="A17" s="19" t="s">
        <v>151</v>
      </c>
      <c r="B17" s="762">
        <v>46618</v>
      </c>
      <c r="C17" s="762">
        <v>48565</v>
      </c>
      <c r="D17" s="300">
        <v>51603</v>
      </c>
      <c r="E17" s="762">
        <v>923</v>
      </c>
      <c r="F17" s="762">
        <v>84</v>
      </c>
      <c r="G17" s="300">
        <v>12891</v>
      </c>
      <c r="H17" s="762">
        <v>203</v>
      </c>
      <c r="I17" s="762">
        <v>3</v>
      </c>
      <c r="J17" s="13">
        <v>2901</v>
      </c>
      <c r="K17" s="13">
        <v>2497</v>
      </c>
      <c r="L17" s="300">
        <v>1599</v>
      </c>
      <c r="M17" s="778">
        <v>0</v>
      </c>
      <c r="N17" s="13">
        <v>491</v>
      </c>
      <c r="O17" s="300">
        <v>707</v>
      </c>
      <c r="P17" s="134"/>
      <c r="Q17" s="834"/>
    </row>
    <row r="18" spans="1:17" s="298" customFormat="1">
      <c r="A18" s="19" t="s">
        <v>500</v>
      </c>
      <c r="B18" s="762">
        <v>144944</v>
      </c>
      <c r="C18" s="762">
        <v>160033</v>
      </c>
      <c r="D18" s="300">
        <v>120607</v>
      </c>
      <c r="E18" s="762">
        <v>8658</v>
      </c>
      <c r="F18" s="762">
        <v>5824</v>
      </c>
      <c r="G18" s="300">
        <v>2857</v>
      </c>
      <c r="H18" s="762">
        <v>324</v>
      </c>
      <c r="I18" s="762">
        <v>425</v>
      </c>
      <c r="J18" s="13">
        <v>9325</v>
      </c>
      <c r="K18" s="13">
        <v>4824</v>
      </c>
      <c r="L18" s="300">
        <v>4481</v>
      </c>
      <c r="M18" s="778">
        <v>0</v>
      </c>
      <c r="N18" s="13">
        <v>978</v>
      </c>
      <c r="O18" s="300">
        <v>2568</v>
      </c>
      <c r="P18" s="134"/>
      <c r="Q18" s="834"/>
    </row>
    <row r="19" spans="1:17" s="298" customFormat="1">
      <c r="A19" s="19" t="s">
        <v>153</v>
      </c>
      <c r="B19" s="762">
        <v>919</v>
      </c>
      <c r="C19" s="762">
        <v>3857</v>
      </c>
      <c r="D19" s="300">
        <v>10661</v>
      </c>
      <c r="E19" s="762">
        <v>1760</v>
      </c>
      <c r="F19" s="762">
        <v>860</v>
      </c>
      <c r="G19" s="300">
        <v>2388</v>
      </c>
      <c r="H19" s="762">
        <v>109</v>
      </c>
      <c r="I19" s="762">
        <v>10</v>
      </c>
      <c r="J19" s="13">
        <v>1317</v>
      </c>
      <c r="K19" s="13">
        <v>21</v>
      </c>
      <c r="L19" s="300">
        <v>15</v>
      </c>
      <c r="M19" s="778">
        <v>0</v>
      </c>
      <c r="N19" s="13">
        <v>1347</v>
      </c>
      <c r="O19" s="300">
        <v>539</v>
      </c>
      <c r="P19" s="134"/>
      <c r="Q19" s="834"/>
    </row>
    <row r="20" spans="1:17" s="298" customFormat="1">
      <c r="A20" s="19" t="s">
        <v>501</v>
      </c>
      <c r="B20" s="762">
        <v>106690</v>
      </c>
      <c r="C20" s="762">
        <v>84736</v>
      </c>
      <c r="D20" s="300">
        <v>79992</v>
      </c>
      <c r="E20" s="762">
        <v>13006</v>
      </c>
      <c r="F20" s="762">
        <v>2637</v>
      </c>
      <c r="G20" s="300">
        <v>7607</v>
      </c>
      <c r="H20" s="762">
        <v>1392</v>
      </c>
      <c r="I20" s="762">
        <v>2930</v>
      </c>
      <c r="J20" s="13">
        <v>9050</v>
      </c>
      <c r="K20" s="13">
        <v>9060</v>
      </c>
      <c r="L20" s="300">
        <v>9557</v>
      </c>
      <c r="M20" s="13">
        <v>5298</v>
      </c>
      <c r="N20" s="13">
        <v>23947</v>
      </c>
      <c r="O20" s="300">
        <v>8824</v>
      </c>
      <c r="P20" s="134"/>
      <c r="Q20" s="834"/>
    </row>
    <row r="21" spans="1:17" s="298" customFormat="1">
      <c r="A21" s="19" t="s">
        <v>155</v>
      </c>
      <c r="B21" s="762">
        <v>659842</v>
      </c>
      <c r="C21" s="762">
        <v>479590</v>
      </c>
      <c r="D21" s="300">
        <v>447085</v>
      </c>
      <c r="E21" s="762">
        <v>46312</v>
      </c>
      <c r="F21" s="762">
        <v>60997</v>
      </c>
      <c r="G21" s="300">
        <v>39210</v>
      </c>
      <c r="H21" s="762">
        <v>2401</v>
      </c>
      <c r="I21" s="762">
        <v>408</v>
      </c>
      <c r="J21" s="13">
        <v>39257</v>
      </c>
      <c r="K21" s="13">
        <v>42891</v>
      </c>
      <c r="L21" s="300">
        <v>40258</v>
      </c>
      <c r="M21" s="13">
        <v>53832</v>
      </c>
      <c r="N21" s="13">
        <v>39724</v>
      </c>
      <c r="O21" s="300">
        <v>39548</v>
      </c>
      <c r="P21" s="134"/>
      <c r="Q21" s="834"/>
    </row>
    <row r="22" spans="1:17" s="298" customFormat="1">
      <c r="A22" s="19" t="s">
        <v>156</v>
      </c>
      <c r="B22" s="762">
        <v>164991</v>
      </c>
      <c r="C22" s="762">
        <v>133354</v>
      </c>
      <c r="D22" s="300">
        <v>140899</v>
      </c>
      <c r="E22" s="762">
        <v>3072</v>
      </c>
      <c r="F22" s="762">
        <v>832</v>
      </c>
      <c r="G22" s="300">
        <v>3930</v>
      </c>
      <c r="H22" s="762">
        <v>891</v>
      </c>
      <c r="I22" s="762">
        <v>16</v>
      </c>
      <c r="J22" s="13">
        <v>5259</v>
      </c>
      <c r="K22" s="13">
        <v>4715</v>
      </c>
      <c r="L22" s="300">
        <v>4445</v>
      </c>
      <c r="M22" s="13">
        <v>1167</v>
      </c>
      <c r="N22" s="13">
        <v>15324</v>
      </c>
      <c r="O22" s="300">
        <v>32322</v>
      </c>
      <c r="P22" s="134"/>
      <c r="Q22" s="834"/>
    </row>
    <row r="23" spans="1:17" s="298" customFormat="1">
      <c r="A23" s="19" t="s">
        <v>438</v>
      </c>
      <c r="B23" s="762">
        <v>11175</v>
      </c>
      <c r="C23" s="762">
        <v>7794</v>
      </c>
      <c r="D23" s="300">
        <v>9439</v>
      </c>
      <c r="E23" s="762">
        <v>6216</v>
      </c>
      <c r="F23" s="762">
        <v>4388</v>
      </c>
      <c r="G23" s="300">
        <v>4388</v>
      </c>
      <c r="H23" s="762">
        <v>1</v>
      </c>
      <c r="I23" s="762">
        <v>1</v>
      </c>
      <c r="J23" s="13">
        <v>4215</v>
      </c>
      <c r="K23" s="13">
        <v>4761</v>
      </c>
      <c r="L23" s="300">
        <v>4761</v>
      </c>
      <c r="M23" s="778">
        <v>0</v>
      </c>
      <c r="N23" s="13">
        <v>75</v>
      </c>
      <c r="O23" s="300">
        <v>75</v>
      </c>
      <c r="P23" s="134"/>
      <c r="Q23" s="834"/>
    </row>
    <row r="24" spans="1:17" s="298" customFormat="1">
      <c r="A24" s="19" t="s">
        <v>158</v>
      </c>
      <c r="B24" s="762">
        <v>16598</v>
      </c>
      <c r="C24" s="762">
        <v>18406</v>
      </c>
      <c r="D24" s="300">
        <v>37914</v>
      </c>
      <c r="E24" s="762">
        <v>2302</v>
      </c>
      <c r="F24" s="762">
        <v>1981</v>
      </c>
      <c r="G24" s="300">
        <v>2361</v>
      </c>
      <c r="H24" s="762">
        <v>363</v>
      </c>
      <c r="I24" s="762">
        <v>318</v>
      </c>
      <c r="J24" s="13">
        <v>2403</v>
      </c>
      <c r="K24" s="13">
        <v>2233</v>
      </c>
      <c r="L24" s="300">
        <v>3496</v>
      </c>
      <c r="M24" s="13">
        <v>1850</v>
      </c>
      <c r="N24" s="13">
        <v>397</v>
      </c>
      <c r="O24" s="300">
        <v>1404</v>
      </c>
      <c r="P24" s="134"/>
      <c r="Q24" s="834"/>
    </row>
    <row r="25" spans="1:17" s="298" customFormat="1">
      <c r="A25" s="19" t="s">
        <v>159</v>
      </c>
      <c r="B25" s="762">
        <v>21460</v>
      </c>
      <c r="C25" s="762">
        <v>16940</v>
      </c>
      <c r="D25" s="300">
        <v>25753</v>
      </c>
      <c r="E25" s="762">
        <v>28612</v>
      </c>
      <c r="F25" s="762">
        <v>20196</v>
      </c>
      <c r="G25" s="300">
        <v>8688</v>
      </c>
      <c r="H25" s="762">
        <v>2619</v>
      </c>
      <c r="I25" s="762">
        <v>1669</v>
      </c>
      <c r="J25" s="13">
        <v>6155</v>
      </c>
      <c r="K25" s="13">
        <v>7654</v>
      </c>
      <c r="L25" s="300">
        <v>736</v>
      </c>
      <c r="M25" s="778">
        <v>0</v>
      </c>
      <c r="N25" s="13">
        <v>9925</v>
      </c>
      <c r="O25" s="300">
        <v>9023</v>
      </c>
      <c r="P25" s="134"/>
      <c r="Q25" s="834"/>
    </row>
    <row r="26" spans="1:17" s="298" customFormat="1">
      <c r="A26" s="19" t="s">
        <v>160</v>
      </c>
      <c r="B26" s="762">
        <v>27331</v>
      </c>
      <c r="C26" s="762">
        <v>22346</v>
      </c>
      <c r="D26" s="300">
        <v>24977</v>
      </c>
      <c r="E26" s="762">
        <v>8804</v>
      </c>
      <c r="F26" s="762">
        <v>102</v>
      </c>
      <c r="G26" s="300">
        <v>1351</v>
      </c>
      <c r="H26" s="762">
        <v>1309</v>
      </c>
      <c r="I26" s="762">
        <v>1285</v>
      </c>
      <c r="J26" s="13">
        <v>665</v>
      </c>
      <c r="K26" s="13">
        <v>692</v>
      </c>
      <c r="L26" s="300">
        <v>714</v>
      </c>
      <c r="M26" s="778">
        <v>0</v>
      </c>
      <c r="N26" s="13">
        <v>1061</v>
      </c>
      <c r="O26" s="300">
        <v>727</v>
      </c>
      <c r="P26" s="134"/>
      <c r="Q26" s="834"/>
    </row>
    <row r="27" spans="1:17" s="298" customFormat="1">
      <c r="A27" s="19" t="s">
        <v>161</v>
      </c>
      <c r="B27" s="762">
        <v>7017</v>
      </c>
      <c r="C27" s="762">
        <v>4953</v>
      </c>
      <c r="D27" s="300">
        <v>15060</v>
      </c>
      <c r="E27" s="762">
        <v>4482</v>
      </c>
      <c r="F27" s="762">
        <v>10981</v>
      </c>
      <c r="G27" s="300">
        <v>327</v>
      </c>
      <c r="H27" s="762">
        <v>1324</v>
      </c>
      <c r="I27" s="762">
        <v>933</v>
      </c>
      <c r="J27" s="13">
        <v>1900</v>
      </c>
      <c r="K27" s="13">
        <v>1782</v>
      </c>
      <c r="L27" s="300">
        <v>1724</v>
      </c>
      <c r="M27" s="778">
        <v>193</v>
      </c>
      <c r="N27" s="13">
        <v>9518</v>
      </c>
      <c r="O27" s="300">
        <v>278</v>
      </c>
      <c r="P27" s="134"/>
      <c r="Q27" s="834"/>
    </row>
    <row r="28" spans="1:17" ht="15" customHeight="1">
      <c r="A28" s="15"/>
      <c r="B28" s="1014" t="s">
        <v>361</v>
      </c>
      <c r="C28" s="1014"/>
      <c r="D28" s="1014"/>
      <c r="E28" s="1014"/>
      <c r="F28" s="1014"/>
      <c r="G28" s="1014"/>
      <c r="H28" s="1014"/>
      <c r="I28" s="1014"/>
      <c r="J28" s="1014"/>
      <c r="K28" s="1014"/>
      <c r="L28" s="1014"/>
      <c r="M28" s="1014"/>
      <c r="N28" s="1014"/>
      <c r="O28" s="1014"/>
      <c r="P28" s="762"/>
    </row>
    <row r="29" spans="1:17" s="306" customFormat="1" ht="14.25">
      <c r="A29" s="21" t="s">
        <v>431</v>
      </c>
      <c r="B29" s="383" t="s">
        <v>173</v>
      </c>
      <c r="C29" s="65">
        <v>-12.1</v>
      </c>
      <c r="D29" s="829">
        <v>1.1255523428555767</v>
      </c>
      <c r="E29" s="383" t="s">
        <v>173</v>
      </c>
      <c r="F29" s="383" t="s">
        <v>173</v>
      </c>
      <c r="G29" s="383" t="s">
        <v>173</v>
      </c>
      <c r="H29" s="383" t="s">
        <v>173</v>
      </c>
      <c r="I29" s="142">
        <v>-5.2850269718617877</v>
      </c>
      <c r="J29" s="383" t="s">
        <v>173</v>
      </c>
      <c r="K29" s="65">
        <v>14</v>
      </c>
      <c r="L29" s="829">
        <v>-12.172521270322635</v>
      </c>
      <c r="M29" s="383" t="s">
        <v>173</v>
      </c>
      <c r="N29" s="383" t="s">
        <v>173</v>
      </c>
      <c r="O29" s="383" t="s">
        <v>173</v>
      </c>
      <c r="P29" s="762"/>
    </row>
    <row r="30" spans="1:17" ht="15" customHeight="1">
      <c r="A30" s="35" t="s">
        <v>465</v>
      </c>
      <c r="B30" s="378" t="s">
        <v>173</v>
      </c>
      <c r="C30" s="66">
        <v>-14.3</v>
      </c>
      <c r="D30" s="828">
        <v>-2.3463243423100453</v>
      </c>
      <c r="E30" s="378" t="s">
        <v>173</v>
      </c>
      <c r="F30" s="378" t="s">
        <v>173</v>
      </c>
      <c r="G30" s="378" t="s">
        <v>173</v>
      </c>
      <c r="H30" s="378" t="s">
        <v>173</v>
      </c>
      <c r="I30" s="76">
        <v>10.549450549450549</v>
      </c>
      <c r="J30" s="378" t="s">
        <v>173</v>
      </c>
      <c r="K30" s="66">
        <v>-7.3</v>
      </c>
      <c r="L30" s="828">
        <v>4.6974214702473525</v>
      </c>
      <c r="M30" s="378" t="s">
        <v>173</v>
      </c>
      <c r="N30" s="378" t="s">
        <v>173</v>
      </c>
      <c r="O30" s="378" t="s">
        <v>173</v>
      </c>
      <c r="P30" s="762"/>
    </row>
    <row r="31" spans="1:17">
      <c r="A31" s="35" t="s">
        <v>34</v>
      </c>
      <c r="B31" s="378" t="s">
        <v>173</v>
      </c>
      <c r="C31" s="66">
        <v>-0.6</v>
      </c>
      <c r="D31" s="828">
        <v>40.552171349970521</v>
      </c>
      <c r="E31" s="378" t="s">
        <v>173</v>
      </c>
      <c r="F31" s="378" t="s">
        <v>173</v>
      </c>
      <c r="G31" s="378" t="s">
        <v>173</v>
      </c>
      <c r="H31" s="378" t="s">
        <v>173</v>
      </c>
      <c r="I31" s="76">
        <v>-33.63533408833522</v>
      </c>
      <c r="J31" s="378" t="s">
        <v>173</v>
      </c>
      <c r="K31" s="66">
        <v>135.4</v>
      </c>
      <c r="L31" s="828">
        <v>-26.931379603584745</v>
      </c>
      <c r="M31" s="378" t="s">
        <v>173</v>
      </c>
      <c r="N31" s="378" t="s">
        <v>173</v>
      </c>
      <c r="O31" s="378" t="s">
        <v>173</v>
      </c>
      <c r="P31" s="762"/>
    </row>
    <row r="32" spans="1:17">
      <c r="A32" s="35" t="s">
        <v>145</v>
      </c>
      <c r="B32" s="378" t="s">
        <v>173</v>
      </c>
      <c r="C32" s="66">
        <v>13.9</v>
      </c>
      <c r="D32" s="828">
        <v>9.0307021262564877</v>
      </c>
      <c r="E32" s="378" t="s">
        <v>173</v>
      </c>
      <c r="F32" s="378" t="s">
        <v>173</v>
      </c>
      <c r="G32" s="378" t="s">
        <v>173</v>
      </c>
      <c r="H32" s="378" t="s">
        <v>173</v>
      </c>
      <c r="I32" s="76">
        <v>-98.522167487684726</v>
      </c>
      <c r="J32" s="378" t="s">
        <v>173</v>
      </c>
      <c r="K32" s="66">
        <v>69</v>
      </c>
      <c r="L32" s="828">
        <v>-67.074561403508767</v>
      </c>
      <c r="M32" s="378" t="s">
        <v>173</v>
      </c>
      <c r="N32" s="378" t="s">
        <v>173</v>
      </c>
      <c r="O32" s="378" t="s">
        <v>173</v>
      </c>
    </row>
    <row r="33" spans="1:15">
      <c r="A33" s="19" t="s">
        <v>146</v>
      </c>
      <c r="B33" s="378" t="s">
        <v>173</v>
      </c>
      <c r="C33" s="66">
        <v>16.899999999999999</v>
      </c>
      <c r="D33" s="828">
        <v>-10.909504219642411</v>
      </c>
      <c r="E33" s="378" t="s">
        <v>173</v>
      </c>
      <c r="F33" s="378" t="s">
        <v>173</v>
      </c>
      <c r="G33" s="378" t="s">
        <v>173</v>
      </c>
      <c r="H33" s="378" t="s">
        <v>173</v>
      </c>
      <c r="I33" s="378" t="s">
        <v>173</v>
      </c>
      <c r="J33" s="378" t="s">
        <v>173</v>
      </c>
      <c r="K33" s="66">
        <v>-38.6</v>
      </c>
      <c r="L33" s="828">
        <v>-0.40280665280665279</v>
      </c>
      <c r="M33" s="378" t="s">
        <v>173</v>
      </c>
      <c r="N33" s="378" t="s">
        <v>173</v>
      </c>
      <c r="O33" s="378" t="s">
        <v>173</v>
      </c>
    </row>
    <row r="34" spans="1:15">
      <c r="A34" s="19" t="s">
        <v>494</v>
      </c>
      <c r="B34" s="378" t="s">
        <v>173</v>
      </c>
      <c r="C34" s="66">
        <v>-21.4</v>
      </c>
      <c r="D34" s="828">
        <v>34.531590978597237</v>
      </c>
      <c r="E34" s="378" t="s">
        <v>173</v>
      </c>
      <c r="F34" s="378" t="s">
        <v>173</v>
      </c>
      <c r="G34" s="378" t="s">
        <v>173</v>
      </c>
      <c r="H34" s="378" t="s">
        <v>173</v>
      </c>
      <c r="I34" s="76">
        <v>-57.215007215007212</v>
      </c>
      <c r="J34" s="378" t="s">
        <v>173</v>
      </c>
      <c r="K34" s="66">
        <v>16.3</v>
      </c>
      <c r="L34" s="828">
        <v>40.45879445578597</v>
      </c>
      <c r="M34" s="378" t="s">
        <v>173</v>
      </c>
      <c r="N34" s="378" t="s">
        <v>173</v>
      </c>
      <c r="O34" s="378" t="s">
        <v>173</v>
      </c>
    </row>
    <row r="35" spans="1:15">
      <c r="A35" s="19" t="s">
        <v>148</v>
      </c>
      <c r="B35" s="378" t="s">
        <v>173</v>
      </c>
      <c r="C35" s="66">
        <v>14</v>
      </c>
      <c r="D35" s="828">
        <v>8.195957113192355</v>
      </c>
      <c r="E35" s="378" t="s">
        <v>173</v>
      </c>
      <c r="F35" s="378" t="s">
        <v>173</v>
      </c>
      <c r="G35" s="378" t="s">
        <v>173</v>
      </c>
      <c r="H35" s="378" t="s">
        <v>173</v>
      </c>
      <c r="I35" s="778">
        <v>0</v>
      </c>
      <c r="J35" s="378" t="s">
        <v>173</v>
      </c>
      <c r="K35" s="66">
        <v>38.700000000000003</v>
      </c>
      <c r="L35" s="828">
        <v>-44.674726540011513</v>
      </c>
      <c r="M35" s="378" t="s">
        <v>173</v>
      </c>
      <c r="N35" s="378" t="s">
        <v>173</v>
      </c>
      <c r="O35" s="378" t="s">
        <v>173</v>
      </c>
    </row>
    <row r="36" spans="1:15">
      <c r="A36" s="19" t="s">
        <v>149</v>
      </c>
      <c r="B36" s="378" t="s">
        <v>173</v>
      </c>
      <c r="C36" s="66">
        <v>2.2000000000000002</v>
      </c>
      <c r="D36" s="828">
        <v>-6.8686658336804109</v>
      </c>
      <c r="E36" s="378" t="s">
        <v>173</v>
      </c>
      <c r="F36" s="378" t="s">
        <v>173</v>
      </c>
      <c r="G36" s="378" t="s">
        <v>173</v>
      </c>
      <c r="H36" s="378" t="s">
        <v>173</v>
      </c>
      <c r="I36" s="778">
        <v>0</v>
      </c>
      <c r="J36" s="378" t="s">
        <v>173</v>
      </c>
      <c r="K36" s="378" t="s">
        <v>173</v>
      </c>
      <c r="L36" s="828">
        <v>-13.318152933700487</v>
      </c>
      <c r="M36" s="378" t="s">
        <v>173</v>
      </c>
      <c r="N36" s="378" t="s">
        <v>173</v>
      </c>
      <c r="O36" s="378" t="s">
        <v>173</v>
      </c>
    </row>
    <row r="37" spans="1:15">
      <c r="A37" s="19" t="s">
        <v>150</v>
      </c>
      <c r="B37" s="378" t="s">
        <v>173</v>
      </c>
      <c r="C37" s="66">
        <v>101</v>
      </c>
      <c r="D37" s="828">
        <v>25.794032723772858</v>
      </c>
      <c r="E37" s="378" t="s">
        <v>173</v>
      </c>
      <c r="F37" s="378" t="s">
        <v>173</v>
      </c>
      <c r="G37" s="378" t="s">
        <v>173</v>
      </c>
      <c r="H37" s="378" t="s">
        <v>173</v>
      </c>
      <c r="I37" s="778">
        <v>0</v>
      </c>
      <c r="J37" s="378" t="s">
        <v>173</v>
      </c>
      <c r="K37" s="66">
        <v>98.8</v>
      </c>
      <c r="L37" s="828">
        <v>-73.354519013250027</v>
      </c>
      <c r="M37" s="378" t="s">
        <v>173</v>
      </c>
      <c r="N37" s="378" t="s">
        <v>173</v>
      </c>
      <c r="O37" s="378" t="s">
        <v>173</v>
      </c>
    </row>
    <row r="38" spans="1:15">
      <c r="A38" s="19" t="s">
        <v>151</v>
      </c>
      <c r="B38" s="378" t="s">
        <v>173</v>
      </c>
      <c r="C38" s="66">
        <v>4.2</v>
      </c>
      <c r="D38" s="828">
        <v>6.2555338206527331</v>
      </c>
      <c r="E38" s="378" t="s">
        <v>173</v>
      </c>
      <c r="F38" s="378" t="s">
        <v>173</v>
      </c>
      <c r="G38" s="378" t="s">
        <v>173</v>
      </c>
      <c r="H38" s="378" t="s">
        <v>173</v>
      </c>
      <c r="I38" s="76">
        <v>-98.522167487684726</v>
      </c>
      <c r="J38" s="378" t="s">
        <v>173</v>
      </c>
      <c r="K38" s="66">
        <v>-13.9</v>
      </c>
      <c r="L38" s="828">
        <v>-35.963155786944334</v>
      </c>
      <c r="M38" s="378" t="s">
        <v>173</v>
      </c>
      <c r="N38" s="378" t="s">
        <v>173</v>
      </c>
      <c r="O38" s="378" t="s">
        <v>173</v>
      </c>
    </row>
    <row r="39" spans="1:15">
      <c r="A39" s="19" t="s">
        <v>502</v>
      </c>
      <c r="B39" s="378" t="s">
        <v>173</v>
      </c>
      <c r="C39" s="66">
        <v>10.4</v>
      </c>
      <c r="D39" s="828">
        <v>-24.636168790187025</v>
      </c>
      <c r="E39" s="378" t="s">
        <v>173</v>
      </c>
      <c r="F39" s="378" t="s">
        <v>173</v>
      </c>
      <c r="G39" s="378" t="s">
        <v>173</v>
      </c>
      <c r="H39" s="378" t="s">
        <v>173</v>
      </c>
      <c r="I39" s="76">
        <v>31.172839506172838</v>
      </c>
      <c r="J39" s="378" t="s">
        <v>173</v>
      </c>
      <c r="K39" s="66">
        <v>-48.3</v>
      </c>
      <c r="L39" s="828">
        <v>-7.1102819237147594</v>
      </c>
      <c r="M39" s="378" t="s">
        <v>173</v>
      </c>
      <c r="N39" s="378" t="s">
        <v>173</v>
      </c>
      <c r="O39" s="378" t="s">
        <v>173</v>
      </c>
    </row>
    <row r="40" spans="1:15">
      <c r="A40" s="19" t="s">
        <v>153</v>
      </c>
      <c r="B40" s="378" t="s">
        <v>173</v>
      </c>
      <c r="C40" s="66">
        <v>319.7</v>
      </c>
      <c r="D40" s="828">
        <v>176.40653357531761</v>
      </c>
      <c r="E40" s="378" t="s">
        <v>173</v>
      </c>
      <c r="F40" s="378" t="s">
        <v>173</v>
      </c>
      <c r="G40" s="378" t="s">
        <v>173</v>
      </c>
      <c r="H40" s="378" t="s">
        <v>173</v>
      </c>
      <c r="I40" s="76">
        <v>-90.825688073394502</v>
      </c>
      <c r="J40" s="378" t="s">
        <v>173</v>
      </c>
      <c r="K40" s="66">
        <v>-98.4</v>
      </c>
      <c r="L40" s="828">
        <v>-28.571428571428573</v>
      </c>
      <c r="M40" s="378" t="s">
        <v>173</v>
      </c>
      <c r="N40" s="378" t="s">
        <v>173</v>
      </c>
      <c r="O40" s="378" t="s">
        <v>173</v>
      </c>
    </row>
    <row r="41" spans="1:15">
      <c r="A41" s="19" t="s">
        <v>501</v>
      </c>
      <c r="B41" s="378" t="s">
        <v>173</v>
      </c>
      <c r="C41" s="66">
        <v>-20.6</v>
      </c>
      <c r="D41" s="828">
        <v>-5.5985649546827796</v>
      </c>
      <c r="E41" s="378" t="s">
        <v>173</v>
      </c>
      <c r="F41" s="378" t="s">
        <v>173</v>
      </c>
      <c r="G41" s="378" t="s">
        <v>173</v>
      </c>
      <c r="H41" s="378" t="s">
        <v>173</v>
      </c>
      <c r="I41" s="76">
        <v>110.48850574712644</v>
      </c>
      <c r="J41" s="378" t="s">
        <v>173</v>
      </c>
      <c r="K41" s="66">
        <v>0.1</v>
      </c>
      <c r="L41" s="828">
        <v>5.4856512141280351</v>
      </c>
      <c r="M41" s="378" t="s">
        <v>173</v>
      </c>
      <c r="N41" s="378" t="s">
        <v>173</v>
      </c>
      <c r="O41" s="378" t="s">
        <v>173</v>
      </c>
    </row>
    <row r="42" spans="1:15">
      <c r="A42" s="19" t="s">
        <v>155</v>
      </c>
      <c r="B42" s="378" t="s">
        <v>173</v>
      </c>
      <c r="C42" s="66">
        <v>-27.3</v>
      </c>
      <c r="D42" s="828">
        <v>-6.7776642548843808</v>
      </c>
      <c r="E42" s="378" t="s">
        <v>173</v>
      </c>
      <c r="F42" s="378" t="s">
        <v>173</v>
      </c>
      <c r="G42" s="378" t="s">
        <v>173</v>
      </c>
      <c r="H42" s="378" t="s">
        <v>173</v>
      </c>
      <c r="I42" s="76">
        <v>-83.007080383173673</v>
      </c>
      <c r="J42" s="378" t="s">
        <v>173</v>
      </c>
      <c r="K42" s="66">
        <v>9.3000000000000007</v>
      </c>
      <c r="L42" s="828">
        <v>-6.1388170012356902</v>
      </c>
      <c r="M42" s="378" t="s">
        <v>173</v>
      </c>
      <c r="N42" s="378" t="s">
        <v>173</v>
      </c>
      <c r="O42" s="378" t="s">
        <v>173</v>
      </c>
    </row>
    <row r="43" spans="1:15">
      <c r="A43" s="19" t="s">
        <v>156</v>
      </c>
      <c r="B43" s="378" t="s">
        <v>173</v>
      </c>
      <c r="C43" s="66">
        <v>-19.2</v>
      </c>
      <c r="D43" s="828">
        <v>5.6578730296803998</v>
      </c>
      <c r="E43" s="378" t="s">
        <v>173</v>
      </c>
      <c r="F43" s="378" t="s">
        <v>173</v>
      </c>
      <c r="G43" s="378" t="s">
        <v>173</v>
      </c>
      <c r="H43" s="378" t="s">
        <v>173</v>
      </c>
      <c r="I43" s="76">
        <v>-98.204264870931539</v>
      </c>
      <c r="J43" s="378" t="s">
        <v>173</v>
      </c>
      <c r="K43" s="66">
        <v>-10.3</v>
      </c>
      <c r="L43" s="828">
        <v>-5.7264050901378578</v>
      </c>
      <c r="M43" s="378" t="s">
        <v>173</v>
      </c>
      <c r="N43" s="378" t="s">
        <v>173</v>
      </c>
      <c r="O43" s="378" t="s">
        <v>173</v>
      </c>
    </row>
    <row r="44" spans="1:15">
      <c r="A44" s="19" t="s">
        <v>439</v>
      </c>
      <c r="B44" s="378" t="s">
        <v>173</v>
      </c>
      <c r="C44" s="66">
        <v>-30.3</v>
      </c>
      <c r="D44" s="378" t="s">
        <v>173</v>
      </c>
      <c r="E44" s="378" t="s">
        <v>173</v>
      </c>
      <c r="F44" s="378" t="s">
        <v>173</v>
      </c>
      <c r="G44" s="378" t="s">
        <v>173</v>
      </c>
      <c r="H44" s="378" t="s">
        <v>173</v>
      </c>
      <c r="I44" s="378" t="s">
        <v>173</v>
      </c>
      <c r="J44" s="378" t="s">
        <v>173</v>
      </c>
      <c r="K44" s="66">
        <v>13</v>
      </c>
      <c r="L44" s="378" t="s">
        <v>173</v>
      </c>
      <c r="M44" s="378" t="s">
        <v>173</v>
      </c>
      <c r="N44" s="378" t="s">
        <v>173</v>
      </c>
      <c r="O44" s="378" t="s">
        <v>173</v>
      </c>
    </row>
    <row r="45" spans="1:15">
      <c r="A45" s="19" t="s">
        <v>158</v>
      </c>
      <c r="B45" s="378" t="s">
        <v>173</v>
      </c>
      <c r="C45" s="66">
        <v>10.9</v>
      </c>
      <c r="D45" s="828">
        <v>105.98717809409975</v>
      </c>
      <c r="E45" s="378" t="s">
        <v>173</v>
      </c>
      <c r="F45" s="378" t="s">
        <v>173</v>
      </c>
      <c r="G45" s="378" t="s">
        <v>173</v>
      </c>
      <c r="H45" s="378" t="s">
        <v>173</v>
      </c>
      <c r="I45" s="76">
        <v>-12.396694214876034</v>
      </c>
      <c r="J45" s="378" t="s">
        <v>173</v>
      </c>
      <c r="K45" s="66">
        <v>-7.1</v>
      </c>
      <c r="L45" s="828">
        <v>56.560680698611733</v>
      </c>
      <c r="M45" s="378" t="s">
        <v>173</v>
      </c>
      <c r="N45" s="378" t="s">
        <v>173</v>
      </c>
      <c r="O45" s="378" t="s">
        <v>173</v>
      </c>
    </row>
    <row r="46" spans="1:15">
      <c r="A46" s="19" t="s">
        <v>159</v>
      </c>
      <c r="B46" s="378" t="s">
        <v>173</v>
      </c>
      <c r="C46" s="66">
        <v>-21.1</v>
      </c>
      <c r="D46" s="828">
        <v>52.02479338842975</v>
      </c>
      <c r="E46" s="378" t="s">
        <v>173</v>
      </c>
      <c r="F46" s="378" t="s">
        <v>173</v>
      </c>
      <c r="G46" s="378" t="s">
        <v>173</v>
      </c>
      <c r="H46" s="378" t="s">
        <v>173</v>
      </c>
      <c r="I46" s="76">
        <v>-36.273386788850708</v>
      </c>
      <c r="J46" s="378" t="s">
        <v>173</v>
      </c>
      <c r="K46" s="66">
        <v>24.4</v>
      </c>
      <c r="L46" s="828">
        <v>-90.384112882153119</v>
      </c>
      <c r="M46" s="378" t="s">
        <v>173</v>
      </c>
      <c r="N46" s="378" t="s">
        <v>173</v>
      </c>
      <c r="O46" s="378" t="s">
        <v>173</v>
      </c>
    </row>
    <row r="47" spans="1:15">
      <c r="A47" s="19" t="s">
        <v>160</v>
      </c>
      <c r="B47" s="378" t="s">
        <v>173</v>
      </c>
      <c r="C47" s="66">
        <v>-18.2</v>
      </c>
      <c r="D47" s="828">
        <v>11.77391926966795</v>
      </c>
      <c r="E47" s="378" t="s">
        <v>173</v>
      </c>
      <c r="F47" s="378" t="s">
        <v>173</v>
      </c>
      <c r="G47" s="378" t="s">
        <v>173</v>
      </c>
      <c r="H47" s="378" t="s">
        <v>173</v>
      </c>
      <c r="I47" s="76">
        <v>-1.8334606569900687</v>
      </c>
      <c r="J47" s="378" t="s">
        <v>173</v>
      </c>
      <c r="K47" s="66">
        <v>4.0999999999999996</v>
      </c>
      <c r="L47" s="828">
        <v>3.1791907514450868</v>
      </c>
      <c r="M47" s="378" t="s">
        <v>173</v>
      </c>
      <c r="N47" s="378" t="s">
        <v>173</v>
      </c>
      <c r="O47" s="378" t="s">
        <v>173</v>
      </c>
    </row>
    <row r="48" spans="1:15">
      <c r="A48" s="19" t="s">
        <v>161</v>
      </c>
      <c r="B48" s="378" t="s">
        <v>173</v>
      </c>
      <c r="C48" s="66">
        <v>-29.4</v>
      </c>
      <c r="D48" s="828">
        <v>204.05814657783162</v>
      </c>
      <c r="E48" s="378" t="s">
        <v>173</v>
      </c>
      <c r="F48" s="378" t="s">
        <v>173</v>
      </c>
      <c r="G48" s="378" t="s">
        <v>173</v>
      </c>
      <c r="H48" s="378" t="s">
        <v>173</v>
      </c>
      <c r="I48" s="76">
        <v>-29.531722054380666</v>
      </c>
      <c r="J48" s="378" t="s">
        <v>173</v>
      </c>
      <c r="K48" s="66">
        <v>-6.2</v>
      </c>
      <c r="L48" s="828">
        <v>-3.2547699214365879</v>
      </c>
      <c r="M48" s="378" t="s">
        <v>173</v>
      </c>
      <c r="N48" s="378" t="s">
        <v>173</v>
      </c>
      <c r="O48" s="378" t="s">
        <v>173</v>
      </c>
    </row>
    <row r="49" spans="1:17" ht="15" customHeight="1">
      <c r="A49" s="34"/>
      <c r="B49" s="62"/>
      <c r="C49" s="62"/>
      <c r="D49" s="63"/>
      <c r="E49" s="62"/>
      <c r="F49" s="62"/>
      <c r="G49" s="63"/>
      <c r="H49" s="63"/>
      <c r="I49" s="768"/>
      <c r="J49" s="62"/>
      <c r="K49" s="62"/>
      <c r="L49" s="63"/>
      <c r="M49" s="62"/>
      <c r="N49" s="62"/>
      <c r="O49" s="63"/>
    </row>
    <row r="50" spans="1:17" s="646" customFormat="1" ht="15" customHeight="1">
      <c r="A50" s="928" t="s">
        <v>463</v>
      </c>
      <c r="B50" s="882"/>
      <c r="C50" s="882"/>
      <c r="D50" s="882"/>
      <c r="E50" s="882"/>
      <c r="F50" s="882"/>
      <c r="G50" s="860"/>
      <c r="H50" s="857"/>
      <c r="I50" s="883"/>
      <c r="J50" s="767"/>
      <c r="K50" s="767"/>
      <c r="L50" s="768"/>
      <c r="M50" s="767"/>
      <c r="N50" s="767"/>
      <c r="O50" s="768"/>
    </row>
    <row r="51" spans="1:17" ht="15" customHeight="1">
      <c r="A51" s="403" t="s">
        <v>276</v>
      </c>
      <c r="B51" s="62"/>
      <c r="C51" s="62"/>
      <c r="D51" s="63"/>
      <c r="E51" s="62"/>
      <c r="F51" s="62"/>
      <c r="G51" s="63"/>
      <c r="H51" s="62"/>
      <c r="I51" s="767"/>
      <c r="J51" s="62"/>
      <c r="K51" s="63"/>
      <c r="L51" s="62"/>
      <c r="M51" s="62"/>
      <c r="N51" s="63"/>
      <c r="O51" s="62"/>
      <c r="P51" s="62"/>
      <c r="Q51" s="63"/>
    </row>
    <row r="52" spans="1:17">
      <c r="A52" s="1015" t="s">
        <v>333</v>
      </c>
      <c r="B52" s="1015"/>
      <c r="C52" s="1015"/>
      <c r="D52" s="1015"/>
      <c r="E52" s="1015"/>
      <c r="F52" s="1015"/>
      <c r="G52" s="1015"/>
      <c r="H52" s="1015"/>
      <c r="I52" s="1015"/>
      <c r="J52" s="1015"/>
      <c r="K52" s="1015"/>
      <c r="L52" s="1015"/>
      <c r="M52" s="1015"/>
      <c r="N52" s="1015"/>
      <c r="O52" s="1015"/>
      <c r="P52" s="1015"/>
      <c r="Q52" s="1015"/>
    </row>
    <row r="53" spans="1:17" ht="15" customHeight="1">
      <c r="A53" s="1015" t="s">
        <v>348</v>
      </c>
      <c r="B53" s="1015"/>
      <c r="C53" s="1015"/>
      <c r="D53" s="1015"/>
      <c r="E53" s="1015"/>
      <c r="F53" s="1015"/>
      <c r="G53" s="1015"/>
      <c r="H53" s="1015"/>
      <c r="I53" s="1015"/>
      <c r="J53" s="1015"/>
      <c r="K53" s="1015"/>
      <c r="L53" s="1015"/>
      <c r="M53" s="1015"/>
      <c r="N53" s="1015"/>
      <c r="O53" s="1015"/>
      <c r="P53" s="153"/>
      <c r="Q53" s="153"/>
    </row>
    <row r="54" spans="1:17" ht="15" customHeight="1">
      <c r="A54" s="1006" t="s">
        <v>334</v>
      </c>
      <c r="B54" s="1020"/>
      <c r="C54" s="1020"/>
      <c r="D54" s="1020"/>
      <c r="E54" s="1020"/>
      <c r="F54" s="1020"/>
      <c r="G54" s="1020"/>
      <c r="H54" s="1020"/>
      <c r="I54" s="1020"/>
      <c r="J54" s="1020"/>
      <c r="K54" s="1020"/>
      <c r="L54" s="1020"/>
      <c r="M54" s="121"/>
      <c r="N54" s="121"/>
      <c r="O54" s="121"/>
      <c r="P54" s="121"/>
      <c r="Q54" s="121"/>
    </row>
    <row r="55" spans="1:17" ht="15" customHeight="1">
      <c r="A55" s="1015" t="s">
        <v>493</v>
      </c>
      <c r="B55" s="1017"/>
      <c r="C55" s="1017"/>
      <c r="D55" s="1017"/>
      <c r="E55" s="1017"/>
      <c r="F55" s="1017"/>
      <c r="G55" s="1017"/>
      <c r="H55" s="1017"/>
      <c r="I55" s="1017"/>
      <c r="J55" s="1017"/>
      <c r="K55" s="1017"/>
      <c r="L55" s="1017"/>
      <c r="M55" s="121"/>
      <c r="N55" s="121"/>
      <c r="O55" s="121"/>
      <c r="P55" s="121"/>
      <c r="Q55" s="121"/>
    </row>
    <row r="56" spans="1:17" ht="15" customHeight="1">
      <c r="A56" s="1006" t="s">
        <v>180</v>
      </c>
      <c r="B56" s="1006"/>
      <c r="C56" s="1006"/>
      <c r="D56" s="1006"/>
      <c r="E56" s="2"/>
      <c r="F56" s="2"/>
      <c r="G56" s="2"/>
      <c r="H56" s="155"/>
      <c r="I56" s="773"/>
      <c r="J56" s="155"/>
      <c r="K56" s="155"/>
      <c r="L56" s="154"/>
      <c r="M56" s="154"/>
      <c r="N56" s="154"/>
      <c r="O56" s="154"/>
      <c r="P56" s="154"/>
      <c r="Q56" s="154"/>
    </row>
    <row r="57" spans="1:17" ht="15" customHeight="1">
      <c r="A57" s="141" t="s">
        <v>239</v>
      </c>
      <c r="B57" s="141"/>
      <c r="C57" s="141"/>
      <c r="D57" s="141"/>
      <c r="E57" s="2"/>
      <c r="F57" s="2"/>
      <c r="G57" s="2"/>
      <c r="H57" s="155"/>
      <c r="I57" s="773"/>
      <c r="J57" s="155"/>
      <c r="K57" s="155"/>
      <c r="L57" s="154"/>
      <c r="M57" s="154"/>
      <c r="N57" s="154"/>
      <c r="O57" s="154"/>
      <c r="P57" s="154"/>
      <c r="Q57" s="154"/>
    </row>
    <row r="58" spans="1:17" ht="15" customHeight="1">
      <c r="A58" s="824" t="s">
        <v>523</v>
      </c>
      <c r="B58" s="159"/>
      <c r="C58" s="159"/>
      <c r="D58" s="156"/>
      <c r="E58" s="156"/>
      <c r="F58" s="156"/>
      <c r="G58" s="156"/>
      <c r="H58" s="157"/>
      <c r="I58" s="774"/>
      <c r="J58" s="157"/>
      <c r="K58" s="157"/>
      <c r="L58" s="154"/>
      <c r="M58" s="154"/>
      <c r="N58" s="154"/>
      <c r="O58" s="154"/>
      <c r="P58" s="154"/>
      <c r="Q58" s="154"/>
    </row>
    <row r="59" spans="1:17" ht="15" customHeight="1">
      <c r="A59" s="158" t="s">
        <v>244</v>
      </c>
      <c r="B59" s="159"/>
      <c r="C59" s="159"/>
      <c r="D59" s="159"/>
      <c r="E59" s="159"/>
      <c r="F59" s="159"/>
      <c r="G59" s="159"/>
      <c r="H59" s="421"/>
      <c r="I59" s="781"/>
      <c r="J59" s="421"/>
      <c r="K59" s="421"/>
      <c r="L59" s="152"/>
      <c r="M59" s="152"/>
      <c r="N59" s="152"/>
      <c r="O59" s="152"/>
      <c r="P59" s="152"/>
      <c r="Q59" s="154"/>
    </row>
    <row r="60" spans="1:17" ht="15" customHeight="1">
      <c r="A60" s="158" t="s">
        <v>262</v>
      </c>
      <c r="B60" s="159"/>
      <c r="C60" s="159"/>
      <c r="D60" s="159"/>
      <c r="E60" s="159"/>
      <c r="F60" s="159"/>
      <c r="G60" s="159"/>
      <c r="H60" s="421"/>
      <c r="I60" s="781"/>
      <c r="J60" s="421"/>
      <c r="K60" s="421"/>
      <c r="L60" s="152"/>
      <c r="M60" s="152"/>
      <c r="N60" s="152"/>
      <c r="O60" s="152"/>
      <c r="P60" s="152"/>
      <c r="Q60" s="154"/>
    </row>
    <row r="61" spans="1:17" ht="15" customHeight="1">
      <c r="A61" s="158" t="s">
        <v>271</v>
      </c>
      <c r="B61" s="159"/>
      <c r="C61" s="159"/>
      <c r="D61" s="156"/>
      <c r="E61" s="154"/>
      <c r="F61" s="154"/>
      <c r="G61" s="154"/>
      <c r="H61" s="160"/>
      <c r="I61" s="775"/>
      <c r="J61" s="160"/>
      <c r="K61" s="160"/>
      <c r="L61" s="154"/>
      <c r="M61" s="154"/>
      <c r="N61" s="154"/>
      <c r="O61" s="154"/>
      <c r="P61" s="154"/>
      <c r="Q61" s="154"/>
    </row>
    <row r="62" spans="1:17" ht="15" customHeight="1">
      <c r="A62" s="158" t="s">
        <v>524</v>
      </c>
      <c r="B62" s="154"/>
      <c r="C62" s="154"/>
      <c r="D62" s="154"/>
      <c r="E62" s="154"/>
      <c r="F62" s="154"/>
      <c r="G62" s="154"/>
      <c r="H62" s="154"/>
      <c r="I62" s="772"/>
      <c r="J62" s="154"/>
      <c r="K62" s="154"/>
      <c r="L62" s="154"/>
      <c r="M62" s="154"/>
      <c r="N62" s="152"/>
      <c r="O62" s="161"/>
      <c r="P62" s="161"/>
      <c r="Q62" s="161"/>
    </row>
    <row r="63" spans="1:17">
      <c r="A63" s="154"/>
      <c r="B63" s="154"/>
      <c r="C63" s="154"/>
      <c r="D63" s="154"/>
      <c r="E63" s="154"/>
      <c r="F63" s="154"/>
      <c r="G63" s="154"/>
      <c r="H63" s="154"/>
      <c r="I63" s="772"/>
      <c r="J63" s="154"/>
      <c r="K63" s="154"/>
      <c r="L63" s="154"/>
      <c r="M63" s="154"/>
      <c r="N63" s="154"/>
      <c r="O63" s="154"/>
    </row>
    <row r="64" spans="1:17">
      <c r="A64" s="154"/>
      <c r="B64" s="154"/>
      <c r="C64" s="154"/>
      <c r="D64" s="154"/>
      <c r="E64" s="154"/>
      <c r="F64" s="154"/>
      <c r="G64" s="154"/>
      <c r="H64" s="154"/>
      <c r="I64" s="772"/>
      <c r="J64" s="154"/>
      <c r="K64" s="154"/>
      <c r="L64" s="154"/>
      <c r="M64" s="154"/>
      <c r="N64" s="154"/>
      <c r="O64" s="154"/>
    </row>
    <row r="65" spans="1:15">
      <c r="A65" s="154"/>
      <c r="B65" s="154"/>
      <c r="C65" s="154"/>
      <c r="D65" s="154"/>
      <c r="E65" s="154"/>
      <c r="F65" s="154"/>
      <c r="G65" s="154"/>
      <c r="H65" s="154"/>
      <c r="I65" s="772"/>
      <c r="J65" s="154"/>
      <c r="K65" s="154"/>
      <c r="L65" s="154"/>
      <c r="M65" s="154"/>
      <c r="N65" s="154"/>
      <c r="O65" s="154"/>
    </row>
    <row r="66" spans="1:15">
      <c r="C66" s="154"/>
    </row>
    <row r="69" spans="1:15">
      <c r="G69" s="154"/>
      <c r="H69" s="154"/>
      <c r="I69" s="772"/>
    </row>
    <row r="70" spans="1:15">
      <c r="G70" s="154"/>
      <c r="H70" s="154"/>
      <c r="I70" s="772"/>
    </row>
    <row r="71" spans="1:15">
      <c r="G71" s="154"/>
      <c r="H71" s="154"/>
      <c r="I71" s="772"/>
    </row>
    <row r="72" spans="1:15">
      <c r="G72" s="154"/>
      <c r="H72" s="154"/>
      <c r="I72" s="772"/>
    </row>
    <row r="73" spans="1:15">
      <c r="G73" s="154"/>
      <c r="H73" s="154"/>
      <c r="I73" s="772"/>
    </row>
    <row r="77" spans="1:15">
      <c r="G77" s="11"/>
      <c r="H77" s="11"/>
      <c r="I77" s="762"/>
    </row>
    <row r="78" spans="1:15">
      <c r="G78" s="11"/>
      <c r="H78" s="11"/>
      <c r="I78" s="762"/>
    </row>
    <row r="79" spans="1:15">
      <c r="G79" s="11"/>
      <c r="H79" s="11"/>
      <c r="I79" s="762"/>
    </row>
    <row r="80" spans="1:15">
      <c r="G80" s="11"/>
      <c r="H80" s="11"/>
      <c r="I80" s="762"/>
    </row>
    <row r="81" spans="5:9">
      <c r="G81" s="11"/>
      <c r="H81" s="11"/>
      <c r="I81" s="762"/>
    </row>
    <row r="86" spans="5:9">
      <c r="E86" s="11"/>
    </row>
    <row r="87" spans="5:9">
      <c r="E87" s="11"/>
    </row>
    <row r="88" spans="5:9">
      <c r="E88" s="11"/>
    </row>
    <row r="89" spans="5:9">
      <c r="G89" s="11"/>
      <c r="H89" s="11"/>
      <c r="I89" s="762"/>
    </row>
    <row r="90" spans="5:9">
      <c r="G90" s="11"/>
      <c r="H90" s="11"/>
      <c r="I90" s="762"/>
    </row>
    <row r="91" spans="5:9">
      <c r="G91" s="11"/>
      <c r="H91" s="11"/>
      <c r="I91" s="762"/>
    </row>
    <row r="92" spans="5:9">
      <c r="G92" s="11"/>
      <c r="H92" s="11"/>
      <c r="I92" s="762"/>
    </row>
    <row r="93" spans="5:9">
      <c r="G93" s="11"/>
      <c r="H93" s="11"/>
      <c r="I93" s="762"/>
    </row>
    <row r="97" spans="7:9">
      <c r="G97" s="11"/>
      <c r="H97" s="11"/>
      <c r="I97" s="762"/>
    </row>
    <row r="101" spans="7:9">
      <c r="G101" s="11"/>
      <c r="H101" s="11"/>
      <c r="I101" s="762"/>
    </row>
  </sheetData>
  <mergeCells count="14">
    <mergeCell ref="A2:O2"/>
    <mergeCell ref="A52:Q52"/>
    <mergeCell ref="J3:L4"/>
    <mergeCell ref="M3:O4"/>
    <mergeCell ref="A3:A7"/>
    <mergeCell ref="B3:D4"/>
    <mergeCell ref="E3:G4"/>
    <mergeCell ref="B6:O6"/>
    <mergeCell ref="H3:I4"/>
    <mergeCell ref="A54:L54"/>
    <mergeCell ref="A55:L55"/>
    <mergeCell ref="A56:D56"/>
    <mergeCell ref="A53:O53"/>
    <mergeCell ref="B28:O28"/>
  </mergeCells>
  <pageMargins left="0.23622047244094491" right="0.23622047244094491" top="0.31496062992125984" bottom="0.31496062992125984" header="0.15748031496062992" footer="0.15748031496062992"/>
  <pageSetup paperSize="9" scale="73" orientation="portrait" verticalDpi="597" r:id="rId1"/>
  <headerFooter alignWithMargins="0">
    <oddFooter>&amp;L&amp;8Statistisches Bundesamt, Tabellenband Abwasserbehandlung - Klärschlamm 2015/2016</oddFooter>
    <firstFooter>&amp;C   &amp;6 &amp;R&amp;8 Statistisches Bundesamt, Ergebnisbericht Abwasserbehandlung - Klärschlamm 2013</first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43"/>
  <sheetViews>
    <sheetView zoomScaleNormal="100" workbookViewId="0">
      <pane xSplit="1" ySplit="7" topLeftCell="B8" activePane="bottomRight" state="frozen"/>
      <selection activeCell="H9" sqref="H9"/>
      <selection pane="topRight" activeCell="H9" sqref="H9"/>
      <selection pane="bottomLeft" activeCell="H9" sqref="H9"/>
      <selection pane="bottomRight" activeCell="B8" sqref="B8"/>
    </sheetView>
  </sheetViews>
  <sheetFormatPr baseColWidth="10" defaultRowHeight="15"/>
  <cols>
    <col min="1" max="1" width="21.5" customWidth="1"/>
    <col min="2" max="2" width="20.5" customWidth="1"/>
    <col min="3" max="3" width="12" customWidth="1"/>
    <col min="4" max="5" width="12.125" customWidth="1"/>
    <col min="6" max="6" width="12" customWidth="1"/>
    <col min="7" max="7" width="6" customWidth="1"/>
  </cols>
  <sheetData>
    <row r="1" spans="1:16">
      <c r="A1" s="162" t="s">
        <v>398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23"/>
      <c r="M1" s="123"/>
      <c r="N1" s="123"/>
      <c r="O1" s="123"/>
      <c r="P1" s="123"/>
    </row>
    <row r="2" spans="1:16">
      <c r="A2" s="163" t="s">
        <v>440</v>
      </c>
      <c r="B2" s="163"/>
      <c r="C2" s="163"/>
      <c r="D2" s="163"/>
      <c r="E2" s="163"/>
      <c r="F2" s="163"/>
      <c r="G2" s="163"/>
      <c r="H2" s="164"/>
      <c r="I2" s="164"/>
      <c r="J2" s="163"/>
      <c r="K2" s="163"/>
      <c r="L2" s="122"/>
      <c r="M2" s="122"/>
      <c r="N2" s="122"/>
      <c r="O2" s="122"/>
      <c r="P2" s="122"/>
    </row>
    <row r="3" spans="1:16" ht="16.5" customHeight="1">
      <c r="A3" s="1021" t="s">
        <v>95</v>
      </c>
      <c r="B3" s="1038" t="s">
        <v>140</v>
      </c>
      <c r="C3" s="1036" t="s">
        <v>277</v>
      </c>
      <c r="D3" s="1037"/>
      <c r="E3" s="1037"/>
      <c r="F3" s="1037"/>
      <c r="G3" s="317"/>
      <c r="H3" s="4"/>
      <c r="I3" s="4"/>
      <c r="J3" s="4"/>
      <c r="K3" s="4"/>
    </row>
    <row r="4" spans="1:16" ht="15.75" customHeight="1">
      <c r="A4" s="1033"/>
      <c r="B4" s="1035"/>
      <c r="C4" s="1035" t="s">
        <v>120</v>
      </c>
      <c r="D4" s="1035"/>
      <c r="E4" s="1035"/>
      <c r="F4" s="1036"/>
      <c r="G4" s="317"/>
      <c r="H4" s="4"/>
      <c r="I4" s="4"/>
      <c r="J4" s="4"/>
      <c r="K4" s="4"/>
    </row>
    <row r="5" spans="1:16" ht="36.75" customHeight="1">
      <c r="A5" s="1033"/>
      <c r="B5" s="1039"/>
      <c r="C5" s="363" t="s">
        <v>47</v>
      </c>
      <c r="D5" s="299" t="s">
        <v>141</v>
      </c>
      <c r="E5" s="299" t="s">
        <v>142</v>
      </c>
      <c r="F5" s="358" t="s">
        <v>143</v>
      </c>
      <c r="G5" s="317"/>
      <c r="H5" s="4"/>
      <c r="I5" s="4"/>
      <c r="J5" s="4"/>
      <c r="K5" s="4"/>
    </row>
    <row r="6" spans="1:16" ht="16.5" customHeight="1">
      <c r="A6" s="1033"/>
      <c r="B6" s="1035" t="s">
        <v>0</v>
      </c>
      <c r="C6" s="1035"/>
      <c r="D6" s="1035"/>
      <c r="E6" s="1035"/>
      <c r="F6" s="1036"/>
      <c r="G6" s="317"/>
      <c r="H6" s="4"/>
      <c r="I6" s="4"/>
      <c r="J6" s="4"/>
      <c r="K6" s="4"/>
    </row>
    <row r="7" spans="1:16" ht="15" customHeight="1">
      <c r="A7" s="1034"/>
      <c r="B7" s="150">
        <v>1</v>
      </c>
      <c r="C7" s="150">
        <v>2</v>
      </c>
      <c r="D7" s="150">
        <v>3</v>
      </c>
      <c r="E7" s="150">
        <v>4</v>
      </c>
      <c r="F7" s="151">
        <v>5</v>
      </c>
      <c r="G7" s="317"/>
      <c r="H7" s="4"/>
      <c r="I7" s="4"/>
      <c r="J7" s="4"/>
      <c r="K7" s="4"/>
    </row>
    <row r="8" spans="1:16">
      <c r="A8" s="569" t="s">
        <v>449</v>
      </c>
      <c r="B8" s="945"/>
      <c r="J8" s="61"/>
    </row>
    <row r="9" spans="1:16" s="548" customFormat="1">
      <c r="A9" s="130" t="s">
        <v>464</v>
      </c>
      <c r="B9" s="345">
        <v>2317270</v>
      </c>
      <c r="C9" s="345">
        <v>1551438</v>
      </c>
      <c r="D9" s="345">
        <v>669476</v>
      </c>
      <c r="E9" s="345">
        <v>798941</v>
      </c>
      <c r="F9" s="345">
        <v>83021</v>
      </c>
      <c r="H9" s="814"/>
      <c r="I9" s="814"/>
      <c r="J9" s="815"/>
    </row>
    <row r="10" spans="1:16" s="548" customFormat="1">
      <c r="A10" s="130" t="s">
        <v>138</v>
      </c>
      <c r="B10" s="379">
        <v>2451996</v>
      </c>
      <c r="C10" s="97">
        <v>1530349</v>
      </c>
      <c r="D10" s="97">
        <v>438216</v>
      </c>
      <c r="E10" s="97">
        <v>464353</v>
      </c>
      <c r="F10" s="97">
        <v>627780</v>
      </c>
      <c r="J10" s="61"/>
    </row>
    <row r="11" spans="1:16" ht="15" customHeight="1">
      <c r="A11" s="570" t="s">
        <v>465</v>
      </c>
      <c r="B11" s="944"/>
      <c r="C11" s="548"/>
      <c r="D11" s="548"/>
      <c r="E11" s="548"/>
      <c r="F11" s="548"/>
      <c r="J11" s="61"/>
    </row>
    <row r="12" spans="1:16" s="548" customFormat="1" ht="15" customHeight="1">
      <c r="A12" s="129" t="s">
        <v>392</v>
      </c>
      <c r="B12" s="300">
        <v>1880912</v>
      </c>
      <c r="C12" s="300">
        <v>1299617</v>
      </c>
      <c r="D12" s="300">
        <v>550996</v>
      </c>
      <c r="E12" s="300">
        <v>668441</v>
      </c>
      <c r="F12" s="300">
        <v>80180</v>
      </c>
      <c r="J12" s="61"/>
    </row>
    <row r="13" spans="1:16" s="548" customFormat="1" ht="15" customHeight="1">
      <c r="A13" s="129" t="s">
        <v>138</v>
      </c>
      <c r="B13" s="144">
        <v>2013676</v>
      </c>
      <c r="C13" s="144">
        <v>1327033</v>
      </c>
      <c r="D13" s="144">
        <v>321816</v>
      </c>
      <c r="E13" s="144">
        <v>381374</v>
      </c>
      <c r="F13" s="144">
        <v>623843</v>
      </c>
      <c r="J13" s="61"/>
    </row>
    <row r="14" spans="1:16">
      <c r="A14" s="571" t="s">
        <v>34</v>
      </c>
      <c r="J14" s="61"/>
    </row>
    <row r="15" spans="1:16" s="548" customFormat="1">
      <c r="A15" s="129" t="s">
        <v>392</v>
      </c>
      <c r="B15" s="300">
        <v>313646</v>
      </c>
      <c r="C15" s="300">
        <v>136559</v>
      </c>
      <c r="D15" s="300">
        <v>13033</v>
      </c>
      <c r="E15" s="300">
        <v>121067</v>
      </c>
      <c r="F15" s="300">
        <v>2459</v>
      </c>
      <c r="J15" s="61"/>
    </row>
    <row r="16" spans="1:16" s="548" customFormat="1">
      <c r="A16" s="129" t="s">
        <v>138</v>
      </c>
      <c r="B16" s="144">
        <v>324742</v>
      </c>
      <c r="C16" s="144">
        <v>97742</v>
      </c>
      <c r="D16" s="144">
        <v>16028</v>
      </c>
      <c r="E16" s="144">
        <v>78449</v>
      </c>
      <c r="F16" s="144">
        <v>3265</v>
      </c>
      <c r="J16" s="61"/>
    </row>
    <row r="17" spans="1:22">
      <c r="A17" s="571" t="s">
        <v>145</v>
      </c>
      <c r="B17" s="144"/>
      <c r="C17" s="144"/>
      <c r="D17" s="144"/>
      <c r="E17" s="144"/>
      <c r="F17" s="144"/>
      <c r="J17" s="61"/>
      <c r="V17" s="14"/>
    </row>
    <row r="18" spans="1:22" s="548" customFormat="1">
      <c r="A18" s="129" t="s">
        <v>392</v>
      </c>
      <c r="B18" s="144">
        <v>122712</v>
      </c>
      <c r="C18" s="144">
        <v>115262</v>
      </c>
      <c r="D18" s="817">
        <v>105447</v>
      </c>
      <c r="E18" s="144">
        <v>9433</v>
      </c>
      <c r="F18" s="144">
        <v>382</v>
      </c>
      <c r="J18" s="61"/>
      <c r="V18" s="14"/>
    </row>
    <row r="19" spans="1:22" s="548" customFormat="1">
      <c r="A19" s="129" t="s">
        <v>138</v>
      </c>
      <c r="B19" s="144">
        <v>113578</v>
      </c>
      <c r="C19" s="144">
        <v>105574</v>
      </c>
      <c r="D19" s="144">
        <v>100372</v>
      </c>
      <c r="E19" s="144">
        <v>4530</v>
      </c>
      <c r="F19" s="144">
        <v>672</v>
      </c>
      <c r="J19" s="61"/>
      <c r="V19" s="14"/>
    </row>
    <row r="20" spans="1:22" ht="15" customHeight="1">
      <c r="A20" s="571" t="s">
        <v>146</v>
      </c>
      <c r="B20" s="548"/>
      <c r="C20" s="548"/>
      <c r="D20" s="548"/>
      <c r="E20" s="548"/>
      <c r="F20" s="548"/>
      <c r="J20" s="61"/>
    </row>
    <row r="21" spans="1:22" s="548" customFormat="1" ht="15" customHeight="1">
      <c r="A21" s="129" t="s">
        <v>392</v>
      </c>
      <c r="B21" s="300">
        <v>285467</v>
      </c>
      <c r="C21" s="300">
        <v>266151</v>
      </c>
      <c r="D21" s="300">
        <v>48834</v>
      </c>
      <c r="E21" s="300">
        <v>191148</v>
      </c>
      <c r="F21" s="300">
        <v>26169</v>
      </c>
      <c r="J21" s="61"/>
    </row>
    <row r="22" spans="1:22" s="548" customFormat="1" ht="15" customHeight="1">
      <c r="A22" s="129" t="s">
        <v>138</v>
      </c>
      <c r="B22" s="144">
        <v>342279</v>
      </c>
      <c r="C22" s="144">
        <v>307177</v>
      </c>
      <c r="D22" s="144">
        <v>6015</v>
      </c>
      <c r="E22" s="144">
        <v>56078</v>
      </c>
      <c r="F22" s="144">
        <v>245084</v>
      </c>
      <c r="J22" s="61"/>
    </row>
    <row r="23" spans="1:22">
      <c r="A23" s="571" t="s">
        <v>147</v>
      </c>
    </row>
    <row r="24" spans="1:22" s="548" customFormat="1">
      <c r="A24" s="129" t="s">
        <v>392</v>
      </c>
      <c r="B24" s="726">
        <v>383796</v>
      </c>
      <c r="C24" s="726">
        <v>248020</v>
      </c>
      <c r="D24" s="726">
        <v>91717</v>
      </c>
      <c r="E24" s="726">
        <v>149390</v>
      </c>
      <c r="F24" s="726">
        <v>6913</v>
      </c>
    </row>
    <row r="25" spans="1:22" s="548" customFormat="1">
      <c r="A25" s="129" t="s">
        <v>138</v>
      </c>
      <c r="B25" s="14">
        <v>341294</v>
      </c>
      <c r="C25" s="14">
        <v>186631</v>
      </c>
      <c r="D25" s="14">
        <v>62307</v>
      </c>
      <c r="E25" s="14">
        <v>105131</v>
      </c>
      <c r="F25" s="14">
        <v>19193</v>
      </c>
    </row>
    <row r="26" spans="1:22">
      <c r="A26" s="571" t="s">
        <v>148</v>
      </c>
    </row>
    <row r="27" spans="1:22" s="548" customFormat="1">
      <c r="A27" s="129" t="s">
        <v>392</v>
      </c>
      <c r="B27" s="726">
        <v>50871</v>
      </c>
      <c r="C27" s="726">
        <v>50871</v>
      </c>
      <c r="D27" s="726">
        <v>50871</v>
      </c>
      <c r="E27" s="778">
        <v>0</v>
      </c>
      <c r="F27" s="778">
        <v>0</v>
      </c>
    </row>
    <row r="28" spans="1:22" s="548" customFormat="1">
      <c r="A28" s="129" t="s">
        <v>138</v>
      </c>
      <c r="B28" s="14">
        <v>47107</v>
      </c>
      <c r="C28" s="14">
        <v>47107</v>
      </c>
      <c r="D28" s="14">
        <v>47107</v>
      </c>
      <c r="E28" s="351">
        <v>0</v>
      </c>
      <c r="F28" s="351">
        <v>0</v>
      </c>
    </row>
    <row r="29" spans="1:22">
      <c r="A29" s="571" t="s">
        <v>149</v>
      </c>
    </row>
    <row r="30" spans="1:22" s="548" customFormat="1">
      <c r="A30" s="129" t="s">
        <v>392</v>
      </c>
      <c r="B30" s="726">
        <v>81585</v>
      </c>
      <c r="C30" s="726">
        <v>51136</v>
      </c>
      <c r="D30" s="726">
        <v>980</v>
      </c>
      <c r="E30" s="726">
        <v>49960</v>
      </c>
      <c r="F30" s="726">
        <v>196</v>
      </c>
    </row>
    <row r="31" spans="1:22" s="548" customFormat="1">
      <c r="A31" s="129" t="s">
        <v>138</v>
      </c>
      <c r="B31" s="14">
        <v>88127</v>
      </c>
      <c r="C31" s="14">
        <v>55112</v>
      </c>
      <c r="D31" s="14">
        <v>7709</v>
      </c>
      <c r="E31" s="14">
        <v>46918</v>
      </c>
      <c r="F31" s="14">
        <v>485</v>
      </c>
    </row>
    <row r="32" spans="1:22">
      <c r="A32" s="571" t="s">
        <v>150</v>
      </c>
    </row>
    <row r="33" spans="1:22" s="548" customFormat="1">
      <c r="A33" s="129" t="s">
        <v>392</v>
      </c>
      <c r="B33" s="726">
        <v>20164</v>
      </c>
      <c r="C33" s="726">
        <v>12977</v>
      </c>
      <c r="D33" s="726">
        <v>3957</v>
      </c>
      <c r="E33" s="726">
        <v>8983</v>
      </c>
      <c r="F33" s="726">
        <v>37</v>
      </c>
    </row>
    <row r="34" spans="1:22" s="548" customFormat="1">
      <c r="A34" s="129" t="s">
        <v>138</v>
      </c>
      <c r="B34" s="14">
        <v>17532</v>
      </c>
      <c r="C34" s="14">
        <v>10067</v>
      </c>
      <c r="D34" s="14">
        <v>5540</v>
      </c>
      <c r="E34" s="14">
        <v>4492</v>
      </c>
      <c r="F34" s="14">
        <v>35</v>
      </c>
    </row>
    <row r="35" spans="1:22">
      <c r="A35" s="571" t="s">
        <v>151</v>
      </c>
      <c r="U35" s="14"/>
      <c r="V35" s="14"/>
    </row>
    <row r="36" spans="1:22" s="548" customFormat="1">
      <c r="A36" s="129" t="s">
        <v>392</v>
      </c>
      <c r="B36" s="726">
        <v>51677</v>
      </c>
      <c r="C36" s="726">
        <v>51414</v>
      </c>
      <c r="D36" s="726">
        <v>50619</v>
      </c>
      <c r="E36" s="726">
        <v>450</v>
      </c>
      <c r="F36" s="726">
        <v>345</v>
      </c>
      <c r="U36" s="14"/>
      <c r="V36" s="14"/>
    </row>
    <row r="37" spans="1:22" s="548" customFormat="1">
      <c r="A37" s="129" t="s">
        <v>138</v>
      </c>
      <c r="B37" s="14">
        <v>48939</v>
      </c>
      <c r="C37" s="14">
        <v>48400</v>
      </c>
      <c r="D37" s="14">
        <v>47725</v>
      </c>
      <c r="E37" s="14">
        <v>38</v>
      </c>
      <c r="F37" s="14">
        <v>637</v>
      </c>
      <c r="U37" s="14"/>
      <c r="V37" s="14"/>
    </row>
    <row r="38" spans="1:22">
      <c r="A38" s="571" t="s">
        <v>152</v>
      </c>
      <c r="U38" s="14"/>
      <c r="V38" s="14"/>
    </row>
    <row r="39" spans="1:22" s="548" customFormat="1">
      <c r="A39" s="129" t="s">
        <v>392</v>
      </c>
      <c r="B39" s="726">
        <v>188171</v>
      </c>
      <c r="C39" s="726">
        <v>116267</v>
      </c>
      <c r="D39" s="726">
        <v>79702</v>
      </c>
      <c r="E39" s="726">
        <v>31246</v>
      </c>
      <c r="F39" s="726">
        <v>5319</v>
      </c>
      <c r="U39" s="14"/>
      <c r="V39" s="14"/>
    </row>
    <row r="40" spans="1:22" s="548" customFormat="1">
      <c r="A40" s="129" t="s">
        <v>138</v>
      </c>
      <c r="B40" s="14">
        <v>220920</v>
      </c>
      <c r="C40" s="14">
        <v>150328</v>
      </c>
      <c r="D40" s="14">
        <v>79814</v>
      </c>
      <c r="E40" s="14">
        <v>65064</v>
      </c>
      <c r="F40" s="14">
        <v>5450</v>
      </c>
      <c r="U40" s="14"/>
      <c r="V40" s="14"/>
    </row>
    <row r="41" spans="1:22">
      <c r="A41" s="571" t="s">
        <v>153</v>
      </c>
      <c r="U41" s="14"/>
      <c r="V41" s="14"/>
    </row>
    <row r="42" spans="1:22" s="548" customFormat="1">
      <c r="A42" s="129" t="s">
        <v>392</v>
      </c>
      <c r="B42" s="726">
        <v>39686</v>
      </c>
      <c r="C42" s="726">
        <v>9287</v>
      </c>
      <c r="D42" s="726">
        <v>899</v>
      </c>
      <c r="E42" s="726">
        <v>8388</v>
      </c>
      <c r="F42" s="778">
        <v>0</v>
      </c>
      <c r="U42" s="14"/>
      <c r="V42" s="14"/>
    </row>
    <row r="43" spans="1:22" s="548" customFormat="1">
      <c r="A43" s="129" t="s">
        <v>138</v>
      </c>
      <c r="B43" s="14">
        <v>46174</v>
      </c>
      <c r="C43" s="14">
        <v>2826</v>
      </c>
      <c r="D43" s="14">
        <v>409</v>
      </c>
      <c r="E43" s="14">
        <v>2417</v>
      </c>
      <c r="F43" s="351">
        <v>0</v>
      </c>
      <c r="U43" s="14"/>
      <c r="V43" s="14"/>
    </row>
    <row r="44" spans="1:22">
      <c r="A44" s="571" t="s">
        <v>154</v>
      </c>
      <c r="I44" s="14"/>
      <c r="J44" s="14"/>
      <c r="U44" s="14"/>
      <c r="V44" s="14"/>
    </row>
    <row r="45" spans="1:22" s="548" customFormat="1">
      <c r="A45" s="129" t="s">
        <v>392</v>
      </c>
      <c r="B45" s="726">
        <v>211334</v>
      </c>
      <c r="C45" s="726">
        <v>67408</v>
      </c>
      <c r="D45" s="726">
        <v>5302</v>
      </c>
      <c r="E45" s="726">
        <v>61722</v>
      </c>
      <c r="F45" s="726">
        <v>384</v>
      </c>
      <c r="I45" s="14"/>
      <c r="J45" s="14"/>
      <c r="U45" s="14"/>
      <c r="V45" s="14"/>
    </row>
    <row r="46" spans="1:22" s="548" customFormat="1">
      <c r="A46" s="129" t="s">
        <v>138</v>
      </c>
      <c r="B46" s="14">
        <v>243256</v>
      </c>
      <c r="C46" s="14">
        <v>76350</v>
      </c>
      <c r="D46" s="14">
        <v>3852</v>
      </c>
      <c r="E46" s="14">
        <v>41143</v>
      </c>
      <c r="F46" s="14">
        <v>31355</v>
      </c>
      <c r="I46" s="14"/>
      <c r="J46" s="14"/>
      <c r="U46" s="14"/>
      <c r="V46" s="14"/>
    </row>
    <row r="47" spans="1:22">
      <c r="A47" s="571" t="s">
        <v>155</v>
      </c>
      <c r="U47" s="14"/>
      <c r="V47" s="14"/>
    </row>
    <row r="48" spans="1:22" s="548" customFormat="1">
      <c r="A48" s="129" t="s">
        <v>392</v>
      </c>
      <c r="B48" s="726">
        <v>510009</v>
      </c>
      <c r="C48" s="726">
        <v>429414</v>
      </c>
      <c r="D48" s="726">
        <v>212118</v>
      </c>
      <c r="E48" s="726">
        <v>178844</v>
      </c>
      <c r="F48" s="726">
        <v>38452</v>
      </c>
      <c r="U48" s="14"/>
      <c r="V48" s="14"/>
    </row>
    <row r="49" spans="1:22" s="548" customFormat="1">
      <c r="A49" s="129" t="s">
        <v>138</v>
      </c>
      <c r="B49" s="14">
        <v>568812</v>
      </c>
      <c r="C49" s="14">
        <v>444079</v>
      </c>
      <c r="D49" s="14">
        <v>63065</v>
      </c>
      <c r="E49" s="14">
        <v>62554</v>
      </c>
      <c r="F49" s="14">
        <v>318460</v>
      </c>
      <c r="U49" s="14"/>
      <c r="V49" s="14"/>
    </row>
    <row r="50" spans="1:22">
      <c r="A50" s="571" t="s">
        <v>156</v>
      </c>
      <c r="U50" s="14"/>
      <c r="V50" s="14"/>
    </row>
    <row r="51" spans="1:22" s="548" customFormat="1">
      <c r="A51" s="129" t="s">
        <v>392</v>
      </c>
      <c r="B51" s="726">
        <v>202451</v>
      </c>
      <c r="C51" s="726">
        <v>139007</v>
      </c>
      <c r="D51" s="726">
        <v>103384</v>
      </c>
      <c r="E51" s="726">
        <v>35136</v>
      </c>
      <c r="F51" s="726">
        <v>487</v>
      </c>
      <c r="U51" s="14"/>
      <c r="V51" s="14"/>
    </row>
    <row r="52" spans="1:22" s="548" customFormat="1">
      <c r="A52" s="129" t="s">
        <v>138</v>
      </c>
      <c r="B52" s="14">
        <v>199745</v>
      </c>
      <c r="C52" s="14">
        <v>132838</v>
      </c>
      <c r="D52" s="14">
        <v>102483</v>
      </c>
      <c r="E52" s="14">
        <v>29284</v>
      </c>
      <c r="F52" s="14">
        <v>1071</v>
      </c>
      <c r="U52" s="14"/>
      <c r="V52" s="14"/>
    </row>
    <row r="53" spans="1:22">
      <c r="A53" s="571" t="s">
        <v>444</v>
      </c>
      <c r="I53" s="14"/>
      <c r="U53" s="14"/>
      <c r="V53" s="14"/>
    </row>
    <row r="54" spans="1:22" s="548" customFormat="1">
      <c r="A54" s="129" t="s">
        <v>392</v>
      </c>
      <c r="B54" s="726">
        <v>19839</v>
      </c>
      <c r="C54" s="726">
        <v>9423</v>
      </c>
      <c r="D54" s="778">
        <v>0</v>
      </c>
      <c r="E54" s="726">
        <v>9423</v>
      </c>
      <c r="F54" s="778">
        <v>0</v>
      </c>
      <c r="I54" s="14"/>
      <c r="U54" s="14"/>
      <c r="V54" s="14"/>
    </row>
    <row r="55" spans="1:22" s="548" customFormat="1">
      <c r="A55" s="129" t="s">
        <v>138</v>
      </c>
      <c r="B55" s="14">
        <v>20488</v>
      </c>
      <c r="C55" s="14">
        <v>7778</v>
      </c>
      <c r="D55" s="351">
        <v>0</v>
      </c>
      <c r="E55" s="14">
        <v>7778</v>
      </c>
      <c r="F55" s="351">
        <v>0</v>
      </c>
      <c r="I55" s="14"/>
      <c r="U55" s="14"/>
      <c r="V55" s="14"/>
    </row>
    <row r="56" spans="1:22">
      <c r="A56" s="571" t="s">
        <v>158</v>
      </c>
    </row>
    <row r="57" spans="1:22" s="548" customFormat="1">
      <c r="A57" s="129" t="s">
        <v>392</v>
      </c>
      <c r="B57" s="726">
        <v>79866</v>
      </c>
      <c r="C57" s="726">
        <v>37285</v>
      </c>
      <c r="D57" s="726">
        <v>934</v>
      </c>
      <c r="E57" s="726">
        <v>35447</v>
      </c>
      <c r="F57" s="726">
        <v>904</v>
      </c>
    </row>
    <row r="58" spans="1:22" s="548" customFormat="1">
      <c r="A58" s="129" t="s">
        <v>138</v>
      </c>
      <c r="B58" s="14">
        <v>78268</v>
      </c>
      <c r="C58" s="14">
        <v>18108</v>
      </c>
      <c r="D58" s="14">
        <v>12</v>
      </c>
      <c r="E58" s="14">
        <v>17989</v>
      </c>
      <c r="F58" s="14">
        <v>107</v>
      </c>
    </row>
    <row r="59" spans="1:22">
      <c r="A59" s="571" t="s">
        <v>159</v>
      </c>
    </row>
    <row r="60" spans="1:22" s="548" customFormat="1">
      <c r="A60" s="129" t="s">
        <v>392</v>
      </c>
      <c r="B60" s="726">
        <v>70105</v>
      </c>
      <c r="C60" s="726">
        <v>23791</v>
      </c>
      <c r="D60" s="726">
        <v>10220</v>
      </c>
      <c r="E60" s="726">
        <v>12213</v>
      </c>
      <c r="F60" s="726">
        <v>1358</v>
      </c>
    </row>
    <row r="61" spans="1:22" s="548" customFormat="1">
      <c r="A61" s="129" t="s">
        <v>138</v>
      </c>
      <c r="B61" s="14">
        <v>69400</v>
      </c>
      <c r="C61" s="14">
        <v>16758</v>
      </c>
      <c r="D61" s="14">
        <v>7898</v>
      </c>
      <c r="E61" s="14">
        <v>6187</v>
      </c>
      <c r="F61" s="14">
        <v>2673</v>
      </c>
    </row>
    <row r="62" spans="1:22">
      <c r="A62" s="571" t="s">
        <v>160</v>
      </c>
    </row>
    <row r="63" spans="1:22" s="548" customFormat="1">
      <c r="A63" s="129" t="s">
        <v>392</v>
      </c>
      <c r="B63" s="726">
        <v>79845</v>
      </c>
      <c r="C63" s="726">
        <v>23927</v>
      </c>
      <c r="D63" s="726">
        <v>9939</v>
      </c>
      <c r="E63" s="726">
        <v>11532</v>
      </c>
      <c r="F63" s="726">
        <v>2456</v>
      </c>
    </row>
    <row r="64" spans="1:22" s="548" customFormat="1">
      <c r="A64" s="129" t="s">
        <v>138</v>
      </c>
      <c r="B64" s="14">
        <v>76882</v>
      </c>
      <c r="C64" s="14">
        <v>21852</v>
      </c>
      <c r="D64" s="14">
        <v>4280</v>
      </c>
      <c r="E64" s="14">
        <v>14342</v>
      </c>
      <c r="F64" s="14">
        <v>3230</v>
      </c>
    </row>
    <row r="65" spans="1:22">
      <c r="A65" s="571" t="s">
        <v>161</v>
      </c>
    </row>
    <row r="66" spans="1:22" s="548" customFormat="1">
      <c r="A66" s="129" t="s">
        <v>392</v>
      </c>
      <c r="B66" s="726">
        <v>42404</v>
      </c>
      <c r="C66" s="726">
        <v>15060</v>
      </c>
      <c r="D66" s="778">
        <v>0</v>
      </c>
      <c r="E66" s="726">
        <v>15059</v>
      </c>
      <c r="F66" s="778">
        <v>1</v>
      </c>
    </row>
    <row r="67" spans="1:22" s="548" customFormat="1">
      <c r="A67" s="129" t="s">
        <v>138</v>
      </c>
      <c r="B67" s="14">
        <v>42773</v>
      </c>
      <c r="C67" s="14">
        <v>4938</v>
      </c>
      <c r="D67" s="351">
        <v>0</v>
      </c>
      <c r="E67" s="14">
        <v>4938</v>
      </c>
      <c r="F67" s="351">
        <v>0</v>
      </c>
    </row>
    <row r="68" spans="1:22" ht="18" customHeight="1">
      <c r="B68" s="1014" t="s">
        <v>130</v>
      </c>
      <c r="C68" s="1032"/>
      <c r="D68" s="1032"/>
      <c r="E68" s="1032"/>
      <c r="F68" s="1032"/>
      <c r="G68" s="136"/>
      <c r="H68" s="136"/>
      <c r="I68" s="136"/>
      <c r="J68" s="136"/>
      <c r="K68" s="136"/>
      <c r="L68" s="136"/>
      <c r="M68" s="136"/>
      <c r="N68" s="136"/>
      <c r="O68" s="136"/>
      <c r="P68" s="136"/>
    </row>
    <row r="69" spans="1:22">
      <c r="A69" s="816" t="s">
        <v>445</v>
      </c>
      <c r="J69" s="61"/>
    </row>
    <row r="70" spans="1:22" s="548" customFormat="1">
      <c r="A70" s="130" t="s">
        <v>392</v>
      </c>
      <c r="B70" s="345">
        <v>544084</v>
      </c>
      <c r="C70" s="345">
        <v>408545</v>
      </c>
      <c r="D70" s="345">
        <v>209065</v>
      </c>
      <c r="E70" s="345">
        <v>183013</v>
      </c>
      <c r="F70" s="345">
        <v>16467</v>
      </c>
      <c r="J70" s="61"/>
    </row>
    <row r="71" spans="1:22" s="548" customFormat="1">
      <c r="A71" s="130" t="s">
        <v>138</v>
      </c>
      <c r="B71" s="379">
        <v>664125</v>
      </c>
      <c r="C71" s="379">
        <v>495578</v>
      </c>
      <c r="D71" s="379">
        <v>207635</v>
      </c>
      <c r="E71" s="379">
        <v>214027</v>
      </c>
      <c r="F71" s="379">
        <v>73916</v>
      </c>
      <c r="H71" s="61"/>
      <c r="I71" s="61"/>
      <c r="J71" s="61"/>
      <c r="K71" s="61"/>
      <c r="L71" s="61"/>
    </row>
    <row r="72" spans="1:22">
      <c r="A72" s="571" t="s">
        <v>465</v>
      </c>
      <c r="J72" s="61"/>
      <c r="V72" s="14"/>
    </row>
    <row r="73" spans="1:22" s="548" customFormat="1">
      <c r="A73" s="129" t="s">
        <v>392</v>
      </c>
      <c r="B73" s="300">
        <v>502703</v>
      </c>
      <c r="C73" s="300">
        <v>388611</v>
      </c>
      <c r="D73" s="300">
        <v>207563</v>
      </c>
      <c r="E73" s="300">
        <v>166182</v>
      </c>
      <c r="F73" s="300">
        <v>14866</v>
      </c>
      <c r="J73" s="61"/>
      <c r="V73" s="14"/>
    </row>
    <row r="74" spans="1:22" s="548" customFormat="1">
      <c r="A74" s="129" t="s">
        <v>138</v>
      </c>
      <c r="B74" s="144">
        <v>621152</v>
      </c>
      <c r="C74" s="144">
        <v>480257</v>
      </c>
      <c r="D74" s="144">
        <v>206752</v>
      </c>
      <c r="E74" s="144">
        <v>200408</v>
      </c>
      <c r="F74" s="144">
        <v>73097</v>
      </c>
      <c r="J74" s="61"/>
      <c r="V74" s="14"/>
    </row>
    <row r="75" spans="1:22">
      <c r="A75" s="571" t="s">
        <v>34</v>
      </c>
      <c r="H75" s="61"/>
      <c r="J75" s="61"/>
    </row>
    <row r="76" spans="1:22" s="548" customFormat="1">
      <c r="A76" s="129" t="s">
        <v>392</v>
      </c>
      <c r="B76" s="300">
        <v>40190</v>
      </c>
      <c r="C76" s="300">
        <v>19080</v>
      </c>
      <c r="D76" s="300">
        <v>1502</v>
      </c>
      <c r="E76" s="300">
        <v>16359</v>
      </c>
      <c r="F76" s="300">
        <v>1219</v>
      </c>
      <c r="J76" s="61"/>
    </row>
    <row r="77" spans="1:22" s="548" customFormat="1">
      <c r="A77" s="129" t="s">
        <v>138</v>
      </c>
      <c r="B77" s="144">
        <v>41485</v>
      </c>
      <c r="C77" s="144">
        <v>14373</v>
      </c>
      <c r="D77" s="144">
        <v>670</v>
      </c>
      <c r="E77" s="144">
        <v>13556</v>
      </c>
      <c r="F77" s="144">
        <v>147</v>
      </c>
      <c r="J77" s="61"/>
    </row>
    <row r="78" spans="1:22">
      <c r="A78" s="571" t="s">
        <v>145</v>
      </c>
      <c r="J78" s="61"/>
    </row>
    <row r="79" spans="1:22" s="548" customFormat="1">
      <c r="A79" s="129" t="s">
        <v>392</v>
      </c>
      <c r="B79" s="300">
        <v>1191</v>
      </c>
      <c r="C79" s="300">
        <v>854</v>
      </c>
      <c r="D79" s="778">
        <v>0</v>
      </c>
      <c r="E79" s="300">
        <v>472</v>
      </c>
      <c r="F79" s="300">
        <v>382</v>
      </c>
      <c r="J79" s="61"/>
    </row>
    <row r="80" spans="1:22" s="548" customFormat="1">
      <c r="A80" s="129" t="s">
        <v>138</v>
      </c>
      <c r="B80" s="144">
        <v>1488</v>
      </c>
      <c r="C80" s="144">
        <v>948</v>
      </c>
      <c r="D80" s="144">
        <v>213</v>
      </c>
      <c r="E80" s="144">
        <v>63</v>
      </c>
      <c r="F80" s="144">
        <v>672</v>
      </c>
      <c r="J80" s="61"/>
    </row>
    <row r="81" spans="1:22" ht="15" customHeight="1">
      <c r="A81" s="571" t="s">
        <v>146</v>
      </c>
      <c r="J81" s="61"/>
    </row>
    <row r="82" spans="1:22" s="548" customFormat="1" ht="15" customHeight="1">
      <c r="A82" s="129" t="s">
        <v>392</v>
      </c>
      <c r="B82" s="818">
        <v>61944</v>
      </c>
      <c r="C82" s="818">
        <v>54699</v>
      </c>
      <c r="D82" s="818">
        <v>9294</v>
      </c>
      <c r="E82" s="818">
        <v>45264</v>
      </c>
      <c r="F82" s="818">
        <v>141</v>
      </c>
      <c r="J82" s="61"/>
    </row>
    <row r="83" spans="1:22" s="548" customFormat="1" ht="15" customHeight="1">
      <c r="A83" s="129" t="s">
        <v>138</v>
      </c>
      <c r="B83" s="144">
        <v>95682</v>
      </c>
      <c r="C83" s="144">
        <v>75167</v>
      </c>
      <c r="D83" s="144">
        <v>6015</v>
      </c>
      <c r="E83" s="144">
        <v>56078</v>
      </c>
      <c r="F83" s="144">
        <v>13074</v>
      </c>
      <c r="J83" s="61"/>
    </row>
    <row r="84" spans="1:22">
      <c r="A84" s="571" t="s">
        <v>147</v>
      </c>
      <c r="V84" s="14"/>
    </row>
    <row r="85" spans="1:22" s="548" customFormat="1">
      <c r="A85" s="129" t="s">
        <v>392</v>
      </c>
      <c r="B85" s="818">
        <v>93490</v>
      </c>
      <c r="C85" s="818">
        <v>53716</v>
      </c>
      <c r="D85" s="818">
        <v>7091</v>
      </c>
      <c r="E85" s="818">
        <v>46078</v>
      </c>
      <c r="F85" s="818">
        <v>547</v>
      </c>
      <c r="V85" s="14"/>
    </row>
    <row r="86" spans="1:22" s="548" customFormat="1">
      <c r="A86" s="129" t="s">
        <v>138</v>
      </c>
      <c r="B86" s="14">
        <v>76228</v>
      </c>
      <c r="C86" s="14">
        <v>28272</v>
      </c>
      <c r="D86" s="14">
        <v>7392</v>
      </c>
      <c r="E86" s="14">
        <v>10687</v>
      </c>
      <c r="F86" s="14">
        <v>10193</v>
      </c>
      <c r="V86" s="14"/>
    </row>
    <row r="87" spans="1:22">
      <c r="A87" s="571" t="s">
        <v>148</v>
      </c>
    </row>
    <row r="88" spans="1:22" s="548" customFormat="1">
      <c r="A88" s="129" t="s">
        <v>392</v>
      </c>
      <c r="B88" s="778">
        <v>0</v>
      </c>
      <c r="C88" s="778">
        <v>0</v>
      </c>
      <c r="D88" s="778">
        <v>0</v>
      </c>
      <c r="E88" s="778">
        <v>0</v>
      </c>
      <c r="F88" s="778">
        <v>0</v>
      </c>
    </row>
    <row r="89" spans="1:22" s="548" customFormat="1">
      <c r="A89" s="129" t="s">
        <v>138</v>
      </c>
      <c r="B89" s="351">
        <v>0</v>
      </c>
      <c r="C89" s="351">
        <v>0</v>
      </c>
      <c r="D89" s="351">
        <v>0</v>
      </c>
      <c r="E89" s="351">
        <v>0</v>
      </c>
      <c r="F89" s="351">
        <v>0</v>
      </c>
    </row>
    <row r="90" spans="1:22">
      <c r="A90" s="571" t="s">
        <v>149</v>
      </c>
    </row>
    <row r="91" spans="1:22" s="548" customFormat="1">
      <c r="A91" s="129" t="s">
        <v>392</v>
      </c>
      <c r="B91" s="818">
        <v>7570</v>
      </c>
      <c r="C91" s="818">
        <v>6002</v>
      </c>
      <c r="D91" s="818">
        <v>980</v>
      </c>
      <c r="E91" s="818">
        <v>4826</v>
      </c>
      <c r="F91" s="818">
        <v>196</v>
      </c>
    </row>
    <row r="92" spans="1:22" s="548" customFormat="1">
      <c r="A92" s="129" t="s">
        <v>138</v>
      </c>
      <c r="B92" s="14">
        <v>6376</v>
      </c>
      <c r="C92" s="14">
        <v>5078</v>
      </c>
      <c r="D92" s="14">
        <v>670</v>
      </c>
      <c r="E92" s="14">
        <v>4408</v>
      </c>
      <c r="F92" s="351">
        <v>0</v>
      </c>
    </row>
    <row r="93" spans="1:22">
      <c r="A93" s="571" t="s">
        <v>150</v>
      </c>
    </row>
    <row r="94" spans="1:22" s="548" customFormat="1">
      <c r="A94" s="129" t="s">
        <v>392</v>
      </c>
      <c r="B94" s="818">
        <v>133</v>
      </c>
      <c r="C94" s="818">
        <v>59</v>
      </c>
      <c r="D94" s="778">
        <v>0</v>
      </c>
      <c r="E94" s="818">
        <v>22</v>
      </c>
      <c r="F94" s="818">
        <v>37</v>
      </c>
    </row>
    <row r="95" spans="1:22" s="548" customFormat="1">
      <c r="A95" s="129" t="s">
        <v>138</v>
      </c>
      <c r="B95" s="14">
        <v>61</v>
      </c>
      <c r="C95" s="14">
        <v>60</v>
      </c>
      <c r="D95" s="351">
        <v>0</v>
      </c>
      <c r="E95" s="14">
        <v>25</v>
      </c>
      <c r="F95" s="14">
        <v>35</v>
      </c>
    </row>
    <row r="96" spans="1:22">
      <c r="A96" s="571" t="s">
        <v>151</v>
      </c>
      <c r="V96" s="14"/>
    </row>
    <row r="97" spans="1:22" s="548" customFormat="1">
      <c r="A97" s="129" t="s">
        <v>392</v>
      </c>
      <c r="B97" s="818">
        <v>1058</v>
      </c>
      <c r="C97" s="818">
        <v>795</v>
      </c>
      <c r="D97" s="778">
        <v>0</v>
      </c>
      <c r="E97" s="818">
        <v>450</v>
      </c>
      <c r="F97" s="818">
        <v>345</v>
      </c>
      <c r="V97" s="14"/>
    </row>
    <row r="98" spans="1:22" s="548" customFormat="1">
      <c r="A98" s="129" t="s">
        <v>138</v>
      </c>
      <c r="B98" s="14">
        <v>1427</v>
      </c>
      <c r="C98" s="14">
        <v>888</v>
      </c>
      <c r="D98" s="14">
        <v>213</v>
      </c>
      <c r="E98" s="14">
        <v>38</v>
      </c>
      <c r="F98" s="14">
        <v>637</v>
      </c>
      <c r="V98" s="14"/>
    </row>
    <row r="99" spans="1:22">
      <c r="A99" s="571" t="s">
        <v>152</v>
      </c>
    </row>
    <row r="100" spans="1:22" s="548" customFormat="1">
      <c r="A100" s="129" t="s">
        <v>392</v>
      </c>
      <c r="B100" s="818">
        <v>31889</v>
      </c>
      <c r="C100" s="818">
        <v>27591</v>
      </c>
      <c r="D100" s="818">
        <v>25342</v>
      </c>
      <c r="E100" s="818">
        <v>2173</v>
      </c>
      <c r="F100" s="818">
        <v>76</v>
      </c>
    </row>
    <row r="101" spans="1:22" s="548" customFormat="1">
      <c r="A101" s="129" t="s">
        <v>138</v>
      </c>
      <c r="B101" s="14">
        <v>74316</v>
      </c>
      <c r="C101" s="14">
        <v>70715</v>
      </c>
      <c r="D101" s="14">
        <v>28587</v>
      </c>
      <c r="E101" s="14">
        <v>42026</v>
      </c>
      <c r="F101" s="14">
        <v>102</v>
      </c>
    </row>
    <row r="102" spans="1:22">
      <c r="A102" s="571" t="s">
        <v>153</v>
      </c>
    </row>
    <row r="103" spans="1:22" s="548" customFormat="1">
      <c r="A103" s="129" t="s">
        <v>392</v>
      </c>
      <c r="B103" s="818">
        <v>5178</v>
      </c>
      <c r="C103" s="818">
        <v>1183</v>
      </c>
      <c r="D103" s="778">
        <v>0</v>
      </c>
      <c r="E103" s="818">
        <v>1183</v>
      </c>
      <c r="F103" s="778">
        <v>0</v>
      </c>
    </row>
    <row r="104" spans="1:22" s="548" customFormat="1">
      <c r="A104" s="129" t="s">
        <v>138</v>
      </c>
      <c r="B104" s="14">
        <v>8204</v>
      </c>
      <c r="C104" s="14">
        <v>1183</v>
      </c>
      <c r="D104" s="351">
        <v>0</v>
      </c>
      <c r="E104" s="14">
        <v>1183</v>
      </c>
      <c r="F104" s="351">
        <v>0</v>
      </c>
    </row>
    <row r="105" spans="1:22">
      <c r="A105" s="571" t="s">
        <v>154</v>
      </c>
    </row>
    <row r="106" spans="1:22" s="548" customFormat="1">
      <c r="A106" s="129" t="s">
        <v>392</v>
      </c>
      <c r="B106" s="818">
        <v>67383</v>
      </c>
      <c r="C106" s="818">
        <v>25984</v>
      </c>
      <c r="D106" s="818">
        <v>1203</v>
      </c>
      <c r="E106" s="818">
        <v>24410</v>
      </c>
      <c r="F106" s="818">
        <v>371</v>
      </c>
    </row>
    <row r="107" spans="1:22" s="548" customFormat="1">
      <c r="A107" s="129" t="s">
        <v>138</v>
      </c>
      <c r="B107" s="14">
        <v>87286</v>
      </c>
      <c r="C107" s="14">
        <v>48449</v>
      </c>
      <c r="D107" s="14">
        <v>3852</v>
      </c>
      <c r="E107" s="14">
        <v>13242</v>
      </c>
      <c r="F107" s="14">
        <v>31355</v>
      </c>
    </row>
    <row r="108" spans="1:22">
      <c r="A108" s="571" t="s">
        <v>155</v>
      </c>
    </row>
    <row r="109" spans="1:22" s="548" customFormat="1">
      <c r="A109" s="129" t="s">
        <v>392</v>
      </c>
      <c r="B109" s="818">
        <v>126668</v>
      </c>
      <c r="C109" s="818">
        <v>112277</v>
      </c>
      <c r="D109" s="818">
        <v>67002</v>
      </c>
      <c r="E109" s="818">
        <v>32313</v>
      </c>
      <c r="F109" s="818">
        <v>12962</v>
      </c>
    </row>
    <row r="110" spans="1:22" s="548" customFormat="1">
      <c r="A110" s="129" t="s">
        <v>138</v>
      </c>
      <c r="B110" s="14">
        <v>168568</v>
      </c>
      <c r="C110" s="14">
        <v>143435</v>
      </c>
      <c r="D110" s="14">
        <v>63065</v>
      </c>
      <c r="E110" s="14">
        <v>62554</v>
      </c>
      <c r="F110" s="14">
        <v>17816</v>
      </c>
    </row>
    <row r="111" spans="1:22">
      <c r="A111" s="571" t="s">
        <v>156</v>
      </c>
    </row>
    <row r="112" spans="1:22" s="548" customFormat="1">
      <c r="A112" s="129" t="s">
        <v>392</v>
      </c>
      <c r="B112" s="818">
        <v>116289</v>
      </c>
      <c r="C112" s="818">
        <v>112858</v>
      </c>
      <c r="D112" s="818">
        <v>97631</v>
      </c>
      <c r="E112" s="818">
        <v>14856</v>
      </c>
      <c r="F112" s="818">
        <v>371</v>
      </c>
    </row>
    <row r="113" spans="1:6" s="548" customFormat="1">
      <c r="A113" s="129" t="s">
        <v>138</v>
      </c>
      <c r="B113" s="14">
        <v>114413</v>
      </c>
      <c r="C113" s="14">
        <v>111748</v>
      </c>
      <c r="D113" s="14">
        <v>97841</v>
      </c>
      <c r="E113" s="14">
        <v>13620</v>
      </c>
      <c r="F113" s="14">
        <v>287</v>
      </c>
    </row>
    <row r="114" spans="1:6">
      <c r="A114" s="571" t="s">
        <v>444</v>
      </c>
    </row>
    <row r="115" spans="1:6" s="548" customFormat="1">
      <c r="A115" s="129" t="s">
        <v>392</v>
      </c>
      <c r="B115" s="726">
        <v>817</v>
      </c>
      <c r="C115" s="726">
        <v>271</v>
      </c>
      <c r="D115" s="778">
        <v>0</v>
      </c>
      <c r="E115" s="726">
        <v>271</v>
      </c>
      <c r="F115" s="778">
        <v>0</v>
      </c>
    </row>
    <row r="116" spans="1:6" s="548" customFormat="1">
      <c r="A116" s="129" t="s">
        <v>138</v>
      </c>
      <c r="B116" s="14">
        <v>817</v>
      </c>
      <c r="C116" s="14">
        <v>271</v>
      </c>
      <c r="D116" s="351">
        <v>0</v>
      </c>
      <c r="E116" s="14">
        <v>271</v>
      </c>
      <c r="F116" s="351">
        <v>0</v>
      </c>
    </row>
    <row r="117" spans="1:6">
      <c r="A117" s="571" t="s">
        <v>158</v>
      </c>
    </row>
    <row r="118" spans="1:6" s="548" customFormat="1">
      <c r="A118" s="129" t="s">
        <v>392</v>
      </c>
      <c r="B118" s="818">
        <v>9758</v>
      </c>
      <c r="C118" s="818">
        <v>2622</v>
      </c>
      <c r="D118" s="778">
        <v>0</v>
      </c>
      <c r="E118" s="818">
        <v>1718</v>
      </c>
      <c r="F118" s="818">
        <v>904</v>
      </c>
    </row>
    <row r="119" spans="1:6" s="548" customFormat="1">
      <c r="A119" s="129" t="s">
        <v>138</v>
      </c>
      <c r="B119" s="14">
        <v>6156</v>
      </c>
      <c r="C119" s="14">
        <v>1429</v>
      </c>
      <c r="D119" s="351">
        <v>0</v>
      </c>
      <c r="E119" s="14">
        <v>1322</v>
      </c>
      <c r="F119" s="14">
        <v>107</v>
      </c>
    </row>
    <row r="120" spans="1:6">
      <c r="A120" s="571" t="s">
        <v>159</v>
      </c>
    </row>
    <row r="121" spans="1:6" s="548" customFormat="1">
      <c r="A121" s="129" t="s">
        <v>392</v>
      </c>
      <c r="B121" s="818">
        <v>12330</v>
      </c>
      <c r="C121" s="818">
        <v>5902</v>
      </c>
      <c r="D121" s="818">
        <v>522</v>
      </c>
      <c r="E121" s="818">
        <v>5262</v>
      </c>
      <c r="F121" s="818">
        <v>118</v>
      </c>
    </row>
    <row r="122" spans="1:6" s="548" customFormat="1">
      <c r="A122" s="129" t="s">
        <v>138</v>
      </c>
      <c r="B122" s="14">
        <v>12254</v>
      </c>
      <c r="C122" s="14">
        <v>4281</v>
      </c>
      <c r="D122" s="351">
        <v>0</v>
      </c>
      <c r="E122" s="14">
        <v>4241</v>
      </c>
      <c r="F122" s="14">
        <v>40</v>
      </c>
    </row>
    <row r="123" spans="1:6">
      <c r="A123" s="571" t="s">
        <v>160</v>
      </c>
    </row>
    <row r="124" spans="1:6" s="548" customFormat="1">
      <c r="A124" s="129" t="s">
        <v>392</v>
      </c>
      <c r="B124" s="818">
        <v>4223</v>
      </c>
      <c r="C124" s="818">
        <v>1215</v>
      </c>
      <c r="D124" s="778">
        <v>0</v>
      </c>
      <c r="E124" s="818">
        <v>817</v>
      </c>
      <c r="F124" s="818">
        <v>398</v>
      </c>
    </row>
    <row r="125" spans="1:6" s="548" customFormat="1">
      <c r="A125" s="129" t="s">
        <v>138</v>
      </c>
      <c r="B125" s="14">
        <v>3842</v>
      </c>
      <c r="C125" s="14">
        <v>2200</v>
      </c>
      <c r="D125" s="351">
        <v>0</v>
      </c>
      <c r="E125" s="14">
        <v>1930</v>
      </c>
      <c r="F125" s="14">
        <v>270</v>
      </c>
    </row>
    <row r="126" spans="1:6">
      <c r="A126" s="571" t="s">
        <v>161</v>
      </c>
    </row>
    <row r="127" spans="1:6" s="548" customFormat="1">
      <c r="A127" s="129" t="s">
        <v>392</v>
      </c>
      <c r="B127" s="818">
        <v>5354</v>
      </c>
      <c r="C127" s="818">
        <v>3371</v>
      </c>
      <c r="D127" s="778">
        <v>0</v>
      </c>
      <c r="E127" s="818">
        <v>3370</v>
      </c>
      <c r="F127" s="818">
        <v>1</v>
      </c>
    </row>
    <row r="128" spans="1:6" s="548" customFormat="1">
      <c r="A128" s="129" t="s">
        <v>138</v>
      </c>
      <c r="B128" s="14">
        <v>8495</v>
      </c>
      <c r="C128" s="14">
        <v>2402</v>
      </c>
      <c r="D128" s="351">
        <v>0</v>
      </c>
      <c r="E128" s="14">
        <v>2402</v>
      </c>
      <c r="F128" s="351">
        <v>0</v>
      </c>
    </row>
    <row r="129" spans="1:30" ht="15" customHeight="1">
      <c r="A129" s="34"/>
    </row>
    <row r="130" spans="1:30" s="548" customFormat="1" ht="15" customHeight="1">
      <c r="A130" s="928" t="s">
        <v>469</v>
      </c>
      <c r="B130" s="882"/>
      <c r="C130" s="882"/>
      <c r="D130" s="882"/>
      <c r="E130" s="882"/>
      <c r="F130" s="861"/>
      <c r="G130" s="860"/>
      <c r="H130" s="857"/>
    </row>
    <row r="131" spans="1:30" s="548" customFormat="1" ht="15" customHeight="1">
      <c r="A131" s="928" t="s">
        <v>504</v>
      </c>
      <c r="B131" s="882"/>
      <c r="C131" s="882"/>
      <c r="D131" s="882"/>
      <c r="E131" s="882"/>
      <c r="F131" s="882"/>
      <c r="G131" s="860"/>
      <c r="H131" s="857"/>
    </row>
    <row r="132" spans="1:30" ht="15" customHeight="1">
      <c r="A132" s="1015" t="s">
        <v>335</v>
      </c>
      <c r="B132" s="1015"/>
      <c r="C132" s="1015"/>
      <c r="D132" s="1015"/>
      <c r="E132" s="1015"/>
      <c r="F132" s="1015"/>
      <c r="G132" s="177"/>
      <c r="H132" s="177"/>
      <c r="I132" s="177"/>
      <c r="J132" s="177"/>
      <c r="K132" s="177"/>
      <c r="L132" s="177"/>
      <c r="M132" s="177"/>
      <c r="N132" s="177"/>
      <c r="O132" s="177"/>
      <c r="P132" s="177"/>
      <c r="Q132" s="177"/>
      <c r="R132" s="177"/>
      <c r="S132" s="177"/>
      <c r="T132" s="177"/>
      <c r="U132" s="177"/>
      <c r="V132" s="177"/>
      <c r="W132" s="177"/>
      <c r="X132" s="177"/>
      <c r="Y132" s="177"/>
      <c r="Z132" s="177"/>
      <c r="AA132" s="177"/>
      <c r="AB132" s="177"/>
      <c r="AC132" s="177"/>
      <c r="AD132" s="177"/>
    </row>
    <row r="133" spans="1:30" ht="15" customHeight="1">
      <c r="A133" s="295" t="s">
        <v>336</v>
      </c>
    </row>
    <row r="134" spans="1:30">
      <c r="A134" s="295" t="s">
        <v>347</v>
      </c>
    </row>
    <row r="243" spans="22:22">
      <c r="V243">
        <v>0</v>
      </c>
    </row>
  </sheetData>
  <mergeCells count="7">
    <mergeCell ref="A132:F132"/>
    <mergeCell ref="B68:F68"/>
    <mergeCell ref="A3:A7"/>
    <mergeCell ref="C4:F4"/>
    <mergeCell ref="C3:F3"/>
    <mergeCell ref="B6:F6"/>
    <mergeCell ref="B3:B5"/>
  </mergeCells>
  <pageMargins left="0.23622047244094491" right="0.23622047244094491" top="0.31496062992125984" bottom="0.31496062992125984" header="0.15748031496062992" footer="0.15748031496062992"/>
  <pageSetup paperSize="9" scale="99" orientation="portrait" r:id="rId1"/>
  <headerFooter alignWithMargins="0">
    <oddFooter>&amp;L&amp;8Statistisches Bundesamt, Tabellenband Abwasserbehandlung - Klärschlamm 2015/2016</oddFooter>
    <firstFooter>&amp;L&amp;8&amp;P&amp;C   &amp;6 &amp;R&amp;8 Statistisches Bundesamt, Ergebnisbericht Abwasserbehandlung - Klärschlamm 2013</firstFooter>
  </headerFooter>
  <rowBreaks count="2" manualBreakCount="2">
    <brk id="55" max="5" man="1"/>
    <brk id="101" max="5" man="1"/>
  </rowBreaks>
  <colBreaks count="1" manualBreakCount="1">
    <brk id="6" max="65" man="1"/>
  </colBreaks>
  <ignoredErrors>
    <ignoredError sqref="A9:A10 A12:A13 A15:A16 A18:A19 A21:A22 A24:A25 A27:A28 A30:A49 A51:A80 A82:A128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9"/>
  <sheetViews>
    <sheetView zoomScaleNormal="100" workbookViewId="0">
      <pane xSplit="1" ySplit="7" topLeftCell="B8" activePane="bottomRight" state="frozen"/>
      <selection activeCell="H9" sqref="H9"/>
      <selection pane="topRight" activeCell="H9" sqref="H9"/>
      <selection pane="bottomLeft" activeCell="H9" sqref="H9"/>
      <selection pane="bottomRight"/>
    </sheetView>
  </sheetViews>
  <sheetFormatPr baseColWidth="10" defaultColWidth="8" defaultRowHeight="15"/>
  <cols>
    <col min="1" max="1" width="22.125" customWidth="1" collapsed="1"/>
    <col min="2" max="4" width="8" customWidth="1"/>
    <col min="5" max="5" width="9.5" customWidth="1"/>
    <col min="6" max="7" width="8" bestFit="1" customWidth="1"/>
    <col min="8" max="8" width="8" customWidth="1"/>
    <col min="9" max="9" width="9.5" customWidth="1"/>
    <col min="10" max="12" width="7" customWidth="1"/>
    <col min="13" max="13" width="9.5" customWidth="1"/>
    <col min="14" max="15" width="7.125" bestFit="1" customWidth="1"/>
    <col min="16" max="16" width="7.375" bestFit="1" customWidth="1"/>
    <col min="17" max="17" width="9.5" customWidth="1"/>
    <col min="18" max="18" width="13" customWidth="1"/>
    <col min="19" max="19" width="14.75" customWidth="1"/>
  </cols>
  <sheetData>
    <row r="1" spans="1:19" s="306" customFormat="1" ht="15" customHeight="1">
      <c r="A1" s="491" t="s">
        <v>114</v>
      </c>
      <c r="B1" s="484"/>
      <c r="C1" s="484"/>
      <c r="D1" s="484"/>
      <c r="E1" s="484"/>
      <c r="F1" s="484"/>
      <c r="G1" s="484"/>
      <c r="H1" s="484"/>
      <c r="I1" s="484"/>
      <c r="J1" s="484"/>
      <c r="K1" s="484"/>
      <c r="L1" s="484"/>
      <c r="M1" s="484"/>
      <c r="N1" s="484"/>
      <c r="O1" s="484"/>
      <c r="P1" s="484"/>
      <c r="Q1" s="484"/>
      <c r="R1" s="485"/>
    </row>
    <row r="2" spans="1:19" ht="15" customHeight="1">
      <c r="A2" s="122" t="s">
        <v>442</v>
      </c>
      <c r="B2" s="162"/>
      <c r="C2" s="162"/>
      <c r="D2" s="162"/>
      <c r="E2" s="162"/>
      <c r="F2" s="163"/>
      <c r="G2" s="163"/>
      <c r="H2" s="163"/>
      <c r="I2" s="163"/>
      <c r="J2" s="163"/>
      <c r="K2" s="163"/>
      <c r="L2" s="163"/>
      <c r="M2" s="163"/>
      <c r="N2" s="163"/>
      <c r="O2" s="164"/>
      <c r="P2" s="164"/>
      <c r="Q2" s="163"/>
      <c r="R2" s="152"/>
    </row>
    <row r="3" spans="1:19" ht="16.5" customHeight="1">
      <c r="A3" s="1042" t="s">
        <v>95</v>
      </c>
      <c r="B3" s="1018" t="s">
        <v>119</v>
      </c>
      <c r="C3" s="1019"/>
      <c r="D3" s="1019"/>
      <c r="E3" s="1045"/>
      <c r="F3" s="1012" t="s">
        <v>46</v>
      </c>
      <c r="G3" s="1013"/>
      <c r="H3" s="1013"/>
      <c r="I3" s="1013"/>
      <c r="J3" s="1013"/>
      <c r="K3" s="1013"/>
      <c r="L3" s="1013"/>
      <c r="M3" s="1013"/>
      <c r="N3" s="1013"/>
      <c r="O3" s="1013"/>
      <c r="P3" s="1013"/>
      <c r="Q3" s="1013"/>
      <c r="R3" s="152"/>
    </row>
    <row r="4" spans="1:19" ht="32.450000000000003" customHeight="1">
      <c r="A4" s="1043"/>
      <c r="B4" s="1007"/>
      <c r="C4" s="1008"/>
      <c r="D4" s="1008"/>
      <c r="E4" s="1046"/>
      <c r="F4" s="1009" t="s">
        <v>47</v>
      </c>
      <c r="G4" s="1010"/>
      <c r="H4" s="1010"/>
      <c r="I4" s="1047"/>
      <c r="J4" s="1009" t="s">
        <v>177</v>
      </c>
      <c r="K4" s="1010"/>
      <c r="L4" s="1010"/>
      <c r="M4" s="1047"/>
      <c r="N4" s="1009" t="s">
        <v>178</v>
      </c>
      <c r="O4" s="1010"/>
      <c r="P4" s="1010"/>
      <c r="Q4" s="1010"/>
      <c r="R4" s="152"/>
    </row>
    <row r="5" spans="1:19" ht="15.75" customHeight="1">
      <c r="A5" s="1043"/>
      <c r="B5" s="8">
        <v>2010</v>
      </c>
      <c r="C5" s="8">
        <v>2013</v>
      </c>
      <c r="D5" s="24">
        <v>2016</v>
      </c>
      <c r="E5" s="1051" t="s">
        <v>426</v>
      </c>
      <c r="F5" s="8">
        <v>2010</v>
      </c>
      <c r="G5" s="8">
        <v>2013</v>
      </c>
      <c r="H5" s="24">
        <v>2016</v>
      </c>
      <c r="I5" s="1051" t="s">
        <v>426</v>
      </c>
      <c r="J5" s="750">
        <v>2010</v>
      </c>
      <c r="K5" s="750">
        <v>2013</v>
      </c>
      <c r="L5" s="24">
        <v>2016</v>
      </c>
      <c r="M5" s="1051" t="s">
        <v>426</v>
      </c>
      <c r="N5" s="750">
        <v>2010</v>
      </c>
      <c r="O5" s="750">
        <v>2013</v>
      </c>
      <c r="P5" s="24">
        <v>2016</v>
      </c>
      <c r="Q5" s="1028" t="s">
        <v>426</v>
      </c>
      <c r="R5" s="311"/>
    </row>
    <row r="6" spans="1:19" ht="36.75" customHeight="1">
      <c r="A6" s="1043"/>
      <c r="B6" s="1048" t="s">
        <v>0</v>
      </c>
      <c r="C6" s="1049"/>
      <c r="D6" s="1050"/>
      <c r="E6" s="1052"/>
      <c r="F6" s="1048" t="s">
        <v>0</v>
      </c>
      <c r="G6" s="1049"/>
      <c r="H6" s="1050"/>
      <c r="I6" s="1052"/>
      <c r="J6" s="1048" t="s">
        <v>0</v>
      </c>
      <c r="K6" s="1049"/>
      <c r="L6" s="1050"/>
      <c r="M6" s="1052"/>
      <c r="N6" s="1048" t="s">
        <v>0</v>
      </c>
      <c r="O6" s="1049"/>
      <c r="P6" s="1050"/>
      <c r="Q6" s="1030"/>
      <c r="R6" s="269"/>
    </row>
    <row r="7" spans="1:19" ht="15" customHeight="1">
      <c r="A7" s="1044"/>
      <c r="B7" s="9">
        <v>1</v>
      </c>
      <c r="C7" s="9">
        <v>2</v>
      </c>
      <c r="D7" s="833">
        <v>3</v>
      </c>
      <c r="E7" s="833">
        <v>4</v>
      </c>
      <c r="F7" s="9">
        <v>5</v>
      </c>
      <c r="G7" s="9">
        <v>6</v>
      </c>
      <c r="H7" s="833">
        <v>7</v>
      </c>
      <c r="I7" s="833">
        <v>8</v>
      </c>
      <c r="J7" s="9">
        <v>9</v>
      </c>
      <c r="K7" s="9">
        <v>10</v>
      </c>
      <c r="L7" s="833">
        <v>11</v>
      </c>
      <c r="M7" s="833">
        <v>12</v>
      </c>
      <c r="N7" s="9">
        <v>13</v>
      </c>
      <c r="O7" s="9">
        <v>14</v>
      </c>
      <c r="P7" s="833">
        <v>15</v>
      </c>
      <c r="Q7" s="833">
        <v>16</v>
      </c>
      <c r="R7" s="152"/>
    </row>
    <row r="8" spans="1:19" ht="15" customHeight="1">
      <c r="A8" s="21" t="s">
        <v>443</v>
      </c>
      <c r="B8" s="69">
        <v>2531602</v>
      </c>
      <c r="C8" s="69">
        <v>2451996</v>
      </c>
      <c r="D8" s="379">
        <v>2317270</v>
      </c>
      <c r="E8" s="829">
        <v>-5.4945440367765688</v>
      </c>
      <c r="F8" s="69">
        <v>1072522</v>
      </c>
      <c r="G8" s="69">
        <v>907929</v>
      </c>
      <c r="H8" s="379">
        <v>752839</v>
      </c>
      <c r="I8" s="829">
        <v>-17.081732161876094</v>
      </c>
      <c r="J8" s="69">
        <v>617209</v>
      </c>
      <c r="K8" s="69">
        <v>528707</v>
      </c>
      <c r="L8" s="379">
        <v>441708</v>
      </c>
      <c r="M8" s="829">
        <v>-16.455049772369193</v>
      </c>
      <c r="N8" s="69">
        <v>317789</v>
      </c>
      <c r="O8" s="69">
        <v>259953</v>
      </c>
      <c r="P8" s="379">
        <v>203639</v>
      </c>
      <c r="Q8" s="829">
        <v>-21.663146799613777</v>
      </c>
      <c r="R8" s="37"/>
      <c r="S8" s="319"/>
    </row>
    <row r="9" spans="1:19" ht="15" customHeight="1">
      <c r="A9" s="35" t="s">
        <v>465</v>
      </c>
      <c r="B9" s="11">
        <v>2076810</v>
      </c>
      <c r="C9" s="11">
        <v>2013676</v>
      </c>
      <c r="D9" s="144">
        <v>1880912</v>
      </c>
      <c r="E9" s="828">
        <v>-6.5931162709393165</v>
      </c>
      <c r="F9" s="11">
        <v>811705</v>
      </c>
      <c r="G9" s="11">
        <v>677543</v>
      </c>
      <c r="H9" s="144">
        <v>571235</v>
      </c>
      <c r="I9" s="828">
        <v>-15.690221875216777</v>
      </c>
      <c r="J9" s="11">
        <v>495781</v>
      </c>
      <c r="K9" s="11">
        <v>416593</v>
      </c>
      <c r="L9" s="144">
        <v>364549</v>
      </c>
      <c r="M9" s="828">
        <v>-12.492768721509963</v>
      </c>
      <c r="N9" s="11">
        <v>197333</v>
      </c>
      <c r="O9" s="11">
        <v>164693</v>
      </c>
      <c r="P9" s="144">
        <v>126974</v>
      </c>
      <c r="Q9" s="828">
        <v>-22.902612740067884</v>
      </c>
      <c r="R9" s="37"/>
      <c r="S9" s="319"/>
    </row>
    <row r="10" spans="1:19" ht="15" customHeight="1">
      <c r="A10" s="35" t="s">
        <v>34</v>
      </c>
      <c r="B10" s="11">
        <v>346823</v>
      </c>
      <c r="C10" s="11">
        <v>324742</v>
      </c>
      <c r="D10" s="144">
        <v>313646</v>
      </c>
      <c r="E10" s="828">
        <v>-3.4168663123340992</v>
      </c>
      <c r="F10" s="11">
        <v>245550</v>
      </c>
      <c r="G10" s="11">
        <v>222585</v>
      </c>
      <c r="H10" s="144">
        <v>174157</v>
      </c>
      <c r="I10" s="828">
        <v>-21.757081564346205</v>
      </c>
      <c r="J10" s="11">
        <v>108058</v>
      </c>
      <c r="K10" s="11">
        <v>104649</v>
      </c>
      <c r="L10" s="144">
        <v>71449</v>
      </c>
      <c r="M10" s="828">
        <v>-31.725100096513106</v>
      </c>
      <c r="N10" s="11">
        <v>119284</v>
      </c>
      <c r="O10" s="11">
        <v>95260</v>
      </c>
      <c r="P10" s="144">
        <v>75187</v>
      </c>
      <c r="Q10" s="828">
        <v>-21.071803485198405</v>
      </c>
      <c r="R10" s="37"/>
      <c r="S10" s="319"/>
    </row>
    <row r="11" spans="1:19" ht="15" customHeight="1">
      <c r="A11" s="35" t="s">
        <v>145</v>
      </c>
      <c r="B11" s="11">
        <v>107969</v>
      </c>
      <c r="C11" s="11">
        <v>113578</v>
      </c>
      <c r="D11" s="144">
        <v>122712</v>
      </c>
      <c r="E11" s="828">
        <v>8.0420503970839423</v>
      </c>
      <c r="F11" s="11">
        <v>15267</v>
      </c>
      <c r="G11" s="11">
        <v>7801</v>
      </c>
      <c r="H11" s="144">
        <v>7447</v>
      </c>
      <c r="I11" s="828">
        <v>-4.5378797590052553</v>
      </c>
      <c r="J11" s="11">
        <v>13370</v>
      </c>
      <c r="K11" s="11">
        <v>7465</v>
      </c>
      <c r="L11" s="144">
        <v>5710</v>
      </c>
      <c r="M11" s="828">
        <v>-23.509711989283321</v>
      </c>
      <c r="N11" s="11">
        <v>1172</v>
      </c>
      <c r="O11" s="351">
        <v>0</v>
      </c>
      <c r="P11" s="144">
        <v>1478</v>
      </c>
      <c r="Q11" s="830">
        <v>100</v>
      </c>
      <c r="R11" s="37"/>
      <c r="S11" s="319"/>
    </row>
    <row r="12" spans="1:19" s="4" customFormat="1" ht="18.75" customHeight="1">
      <c r="A12" s="19" t="s">
        <v>146</v>
      </c>
      <c r="B12" s="762">
        <v>310450</v>
      </c>
      <c r="C12" s="762">
        <v>342279</v>
      </c>
      <c r="D12" s="300">
        <v>285467</v>
      </c>
      <c r="E12" s="828">
        <v>-16.598155306051495</v>
      </c>
      <c r="F12" s="762">
        <v>47919</v>
      </c>
      <c r="G12" s="762">
        <v>35092</v>
      </c>
      <c r="H12" s="300">
        <v>15507</v>
      </c>
      <c r="I12" s="828">
        <v>-55.810441126182603</v>
      </c>
      <c r="J12" s="762">
        <v>16008</v>
      </c>
      <c r="K12" s="762">
        <v>13640</v>
      </c>
      <c r="L12" s="838">
        <v>2032</v>
      </c>
      <c r="M12" s="828">
        <v>-85.102639296187689</v>
      </c>
      <c r="N12" s="762">
        <v>20848</v>
      </c>
      <c r="O12" s="762">
        <v>15448</v>
      </c>
      <c r="P12" s="300">
        <v>6433</v>
      </c>
      <c r="Q12" s="828">
        <v>-58.357068876229931</v>
      </c>
      <c r="R12" s="765"/>
      <c r="S12" s="839"/>
    </row>
    <row r="13" spans="1:19" s="4" customFormat="1" ht="15" customHeight="1">
      <c r="A13" s="19" t="s">
        <v>245</v>
      </c>
      <c r="B13" s="13">
        <v>359140</v>
      </c>
      <c r="C13" s="13">
        <v>341294</v>
      </c>
      <c r="D13" s="300">
        <v>383796</v>
      </c>
      <c r="E13" s="828">
        <v>12.453192848394639</v>
      </c>
      <c r="F13" s="762">
        <v>177670</v>
      </c>
      <c r="G13" s="762">
        <v>151891</v>
      </c>
      <c r="H13" s="300">
        <v>134590</v>
      </c>
      <c r="I13" s="828">
        <v>-11.390404961452621</v>
      </c>
      <c r="J13" s="13">
        <v>59537</v>
      </c>
      <c r="K13" s="13">
        <v>53104</v>
      </c>
      <c r="L13" s="300">
        <v>50385</v>
      </c>
      <c r="M13" s="828">
        <v>-5.1201416089183489</v>
      </c>
      <c r="N13" s="762">
        <v>105818</v>
      </c>
      <c r="O13" s="762">
        <v>82709</v>
      </c>
      <c r="P13" s="300">
        <v>69082</v>
      </c>
      <c r="Q13" s="828">
        <v>-16.475836970583611</v>
      </c>
      <c r="R13" s="765"/>
      <c r="S13" s="839"/>
    </row>
    <row r="14" spans="1:19" s="4" customFormat="1" ht="15" customHeight="1">
      <c r="A14" s="19" t="s">
        <v>148</v>
      </c>
      <c r="B14" s="726">
        <v>41320</v>
      </c>
      <c r="C14" s="13">
        <v>47107</v>
      </c>
      <c r="D14" s="300">
        <v>50871</v>
      </c>
      <c r="E14" s="828">
        <v>7.9903199099921451</v>
      </c>
      <c r="F14" s="778">
        <v>0</v>
      </c>
      <c r="G14" s="778">
        <v>0</v>
      </c>
      <c r="H14" s="838">
        <v>0</v>
      </c>
      <c r="I14" s="838">
        <v>0</v>
      </c>
      <c r="J14" s="778">
        <v>0</v>
      </c>
      <c r="K14" s="778">
        <v>0</v>
      </c>
      <c r="L14" s="838">
        <v>0</v>
      </c>
      <c r="M14" s="838">
        <v>0</v>
      </c>
      <c r="N14" s="778">
        <v>0</v>
      </c>
      <c r="O14" s="778">
        <v>0</v>
      </c>
      <c r="P14" s="838">
        <v>0</v>
      </c>
      <c r="Q14" s="838">
        <v>0</v>
      </c>
      <c r="R14" s="765"/>
      <c r="S14" s="839"/>
    </row>
    <row r="15" spans="1:19" s="4" customFormat="1" ht="15" customHeight="1">
      <c r="A15" s="19" t="s">
        <v>149</v>
      </c>
      <c r="B15" s="762">
        <v>93900</v>
      </c>
      <c r="C15" s="13">
        <v>88127</v>
      </c>
      <c r="D15" s="300">
        <v>81585</v>
      </c>
      <c r="E15" s="828">
        <v>-7.4233776254723294</v>
      </c>
      <c r="F15" s="762">
        <v>39848</v>
      </c>
      <c r="G15" s="762">
        <v>33015</v>
      </c>
      <c r="H15" s="300">
        <v>30449</v>
      </c>
      <c r="I15" s="828">
        <v>-7.772224746327427</v>
      </c>
      <c r="J15" s="762">
        <v>16886</v>
      </c>
      <c r="K15" s="762">
        <v>17092</v>
      </c>
      <c r="L15" s="300">
        <v>13812</v>
      </c>
      <c r="M15" s="828">
        <v>-19.190264451205241</v>
      </c>
      <c r="N15" s="762">
        <v>20420</v>
      </c>
      <c r="O15" s="762">
        <v>13253</v>
      </c>
      <c r="P15" s="300">
        <v>13502</v>
      </c>
      <c r="Q15" s="828">
        <v>1.8788198898362636</v>
      </c>
      <c r="R15" s="765"/>
      <c r="S15" s="839"/>
    </row>
    <row r="16" spans="1:19" s="4" customFormat="1" ht="15" customHeight="1">
      <c r="A16" s="19" t="s">
        <v>150</v>
      </c>
      <c r="B16" s="762">
        <v>19727</v>
      </c>
      <c r="C16" s="13">
        <v>17532</v>
      </c>
      <c r="D16" s="300">
        <v>20164</v>
      </c>
      <c r="E16" s="828">
        <v>15.012548482774356</v>
      </c>
      <c r="F16" s="762">
        <v>14562</v>
      </c>
      <c r="G16" s="762">
        <v>7465</v>
      </c>
      <c r="H16" s="300">
        <v>7187</v>
      </c>
      <c r="I16" s="828">
        <v>-3.7240455458807769</v>
      </c>
      <c r="J16" s="762">
        <v>13370</v>
      </c>
      <c r="K16" s="762">
        <v>7465</v>
      </c>
      <c r="L16" s="300">
        <v>5709</v>
      </c>
      <c r="M16" s="828">
        <v>-23.523107836570663</v>
      </c>
      <c r="N16" s="762">
        <v>1172</v>
      </c>
      <c r="O16" s="778">
        <v>0</v>
      </c>
      <c r="P16" s="838">
        <v>1478</v>
      </c>
      <c r="Q16" s="830">
        <v>100</v>
      </c>
      <c r="R16" s="765"/>
      <c r="S16" s="839"/>
    </row>
    <row r="17" spans="1:33" s="4" customFormat="1" ht="15" customHeight="1">
      <c r="A17" s="19" t="s">
        <v>151</v>
      </c>
      <c r="B17" s="762">
        <v>46922</v>
      </c>
      <c r="C17" s="13">
        <v>48939</v>
      </c>
      <c r="D17" s="300">
        <v>51677</v>
      </c>
      <c r="E17" s="828">
        <v>5.5947199574981097</v>
      </c>
      <c r="F17" s="762">
        <v>705</v>
      </c>
      <c r="G17" s="762">
        <v>336</v>
      </c>
      <c r="H17" s="300">
        <v>260</v>
      </c>
      <c r="I17" s="828">
        <v>-22.61904761904762</v>
      </c>
      <c r="J17" s="778">
        <v>0</v>
      </c>
      <c r="K17" s="778">
        <v>0</v>
      </c>
      <c r="L17" s="300">
        <v>1</v>
      </c>
      <c r="M17" s="830">
        <v>100</v>
      </c>
      <c r="N17" s="778">
        <v>0</v>
      </c>
      <c r="O17" s="778">
        <v>0</v>
      </c>
      <c r="P17" s="838">
        <v>0</v>
      </c>
      <c r="Q17" s="838">
        <v>0</v>
      </c>
      <c r="R17" s="765"/>
      <c r="S17" s="839"/>
    </row>
    <row r="18" spans="1:33" s="4" customFormat="1" ht="15" customHeight="1">
      <c r="A18" s="19" t="s">
        <v>507</v>
      </c>
      <c r="B18" s="762">
        <v>225446</v>
      </c>
      <c r="C18" s="13">
        <v>220920</v>
      </c>
      <c r="D18" s="300">
        <v>188171</v>
      </c>
      <c r="E18" s="828">
        <v>-14.823918160420062</v>
      </c>
      <c r="F18" s="762">
        <v>80764</v>
      </c>
      <c r="G18" s="762">
        <v>70268</v>
      </c>
      <c r="H18" s="300">
        <v>71479</v>
      </c>
      <c r="I18" s="828">
        <v>1.7234018329822964</v>
      </c>
      <c r="J18" s="762">
        <v>54259</v>
      </c>
      <c r="K18" s="762">
        <v>49346</v>
      </c>
      <c r="L18" s="300">
        <v>52817</v>
      </c>
      <c r="M18" s="828">
        <v>7.0340047825558303</v>
      </c>
      <c r="N18" s="762">
        <v>24128</v>
      </c>
      <c r="O18" s="762">
        <v>17394</v>
      </c>
      <c r="P18" s="300">
        <v>13832</v>
      </c>
      <c r="Q18" s="828">
        <v>-20.478325859491779</v>
      </c>
      <c r="R18" s="765"/>
      <c r="S18" s="839"/>
    </row>
    <row r="19" spans="1:33" s="4" customFormat="1" ht="15" customHeight="1">
      <c r="A19" s="19" t="s">
        <v>153</v>
      </c>
      <c r="B19" s="13">
        <v>44329</v>
      </c>
      <c r="C19" s="13">
        <v>46174</v>
      </c>
      <c r="D19" s="300">
        <v>39686</v>
      </c>
      <c r="E19" s="828">
        <v>-14.051197643695586</v>
      </c>
      <c r="F19" s="762">
        <v>43556</v>
      </c>
      <c r="G19" s="762">
        <v>43239</v>
      </c>
      <c r="H19" s="300">
        <v>30389</v>
      </c>
      <c r="I19" s="828">
        <v>-29.718541131848564</v>
      </c>
      <c r="J19" s="13">
        <v>40062</v>
      </c>
      <c r="K19" s="13">
        <v>37658</v>
      </c>
      <c r="L19" s="300">
        <v>23499</v>
      </c>
      <c r="M19" s="828">
        <v>-37.598916564873335</v>
      </c>
      <c r="N19" s="762">
        <v>2320</v>
      </c>
      <c r="O19" s="762">
        <v>1564</v>
      </c>
      <c r="P19" s="300">
        <v>2455</v>
      </c>
      <c r="Q19" s="828">
        <v>56.969309462915604</v>
      </c>
      <c r="R19" s="765"/>
      <c r="S19" s="839"/>
    </row>
    <row r="20" spans="1:33" s="4" customFormat="1" ht="15" customHeight="1">
      <c r="A20" s="19" t="s">
        <v>508</v>
      </c>
      <c r="B20" s="762">
        <v>274185</v>
      </c>
      <c r="C20" s="13">
        <v>243256</v>
      </c>
      <c r="D20" s="300">
        <v>211334</v>
      </c>
      <c r="E20" s="828">
        <v>-13.122800670898149</v>
      </c>
      <c r="F20" s="762">
        <v>215183</v>
      </c>
      <c r="G20" s="762">
        <v>165514</v>
      </c>
      <c r="H20" s="300">
        <v>140996</v>
      </c>
      <c r="I20" s="828">
        <v>-14.813248426115011</v>
      </c>
      <c r="J20" s="762">
        <v>141240</v>
      </c>
      <c r="K20" s="762">
        <v>101349</v>
      </c>
      <c r="L20" s="300">
        <v>85281</v>
      </c>
      <c r="M20" s="828">
        <v>-15.854127815765326</v>
      </c>
      <c r="N20" s="762">
        <v>22650</v>
      </c>
      <c r="O20" s="762">
        <v>21766</v>
      </c>
      <c r="P20" s="300">
        <v>18974</v>
      </c>
      <c r="Q20" s="828">
        <v>-12.82734540108426</v>
      </c>
      <c r="R20" s="765"/>
      <c r="S20" s="839"/>
    </row>
    <row r="21" spans="1:33" s="4" customFormat="1" ht="15" customHeight="1">
      <c r="A21" s="19" t="s">
        <v>155</v>
      </c>
      <c r="B21" s="13">
        <v>572323</v>
      </c>
      <c r="C21" s="13">
        <v>568812</v>
      </c>
      <c r="D21" s="300">
        <v>510009</v>
      </c>
      <c r="E21" s="828">
        <v>-10.337862070420455</v>
      </c>
      <c r="F21" s="762">
        <v>150066</v>
      </c>
      <c r="G21" s="762">
        <v>122332</v>
      </c>
      <c r="H21" s="300">
        <v>80187</v>
      </c>
      <c r="I21" s="828">
        <v>-34.451329169800218</v>
      </c>
      <c r="J21" s="13">
        <v>93132</v>
      </c>
      <c r="K21" s="13">
        <v>78701</v>
      </c>
      <c r="L21" s="300">
        <v>59512</v>
      </c>
      <c r="M21" s="828">
        <v>-24.382155245803737</v>
      </c>
      <c r="N21" s="762">
        <v>20820</v>
      </c>
      <c r="O21" s="762">
        <v>20777</v>
      </c>
      <c r="P21" s="300">
        <v>12954</v>
      </c>
      <c r="Q21" s="828">
        <v>-37.652211580112628</v>
      </c>
      <c r="R21" s="765"/>
      <c r="S21" s="839"/>
    </row>
    <row r="22" spans="1:33" s="4" customFormat="1" ht="15" customHeight="1">
      <c r="A22" s="19" t="s">
        <v>156</v>
      </c>
      <c r="B22" s="13">
        <v>233013</v>
      </c>
      <c r="C22" s="13">
        <v>199745</v>
      </c>
      <c r="D22" s="300">
        <v>202451</v>
      </c>
      <c r="E22" s="828">
        <v>1.3547272772785302</v>
      </c>
      <c r="F22" s="762">
        <v>73120</v>
      </c>
      <c r="G22" s="762">
        <v>66016</v>
      </c>
      <c r="H22" s="300">
        <v>63428</v>
      </c>
      <c r="I22" s="828">
        <v>-3.9202617547261269</v>
      </c>
      <c r="J22" s="13">
        <v>66773</v>
      </c>
      <c r="K22" s="13">
        <v>59000</v>
      </c>
      <c r="L22" s="300">
        <v>57003</v>
      </c>
      <c r="M22" s="828">
        <v>-3.3847457627118644</v>
      </c>
      <c r="N22" s="762">
        <v>2672</v>
      </c>
      <c r="O22" s="762">
        <v>2968</v>
      </c>
      <c r="P22" s="300">
        <v>816</v>
      </c>
      <c r="Q22" s="828">
        <v>-72.506738544474388</v>
      </c>
      <c r="R22" s="765"/>
      <c r="S22" s="839"/>
    </row>
    <row r="23" spans="1:33" s="4" customFormat="1" ht="15" customHeight="1">
      <c r="A23" s="19" t="s">
        <v>444</v>
      </c>
      <c r="B23" s="762">
        <v>19586</v>
      </c>
      <c r="C23" s="13">
        <v>20488</v>
      </c>
      <c r="D23" s="300">
        <v>19839</v>
      </c>
      <c r="E23" s="378" t="s">
        <v>173</v>
      </c>
      <c r="F23" s="762">
        <v>8624</v>
      </c>
      <c r="G23" s="762">
        <v>12709</v>
      </c>
      <c r="H23" s="300">
        <v>10415</v>
      </c>
      <c r="I23" s="378" t="s">
        <v>173</v>
      </c>
      <c r="J23" s="762">
        <v>8157</v>
      </c>
      <c r="K23" s="762">
        <v>9191</v>
      </c>
      <c r="L23" s="300">
        <v>5159</v>
      </c>
      <c r="M23" s="378" t="s">
        <v>173</v>
      </c>
      <c r="N23" s="778">
        <v>0</v>
      </c>
      <c r="O23" s="762">
        <v>3043</v>
      </c>
      <c r="P23" s="838">
        <v>4781</v>
      </c>
      <c r="Q23" s="378" t="s">
        <v>173</v>
      </c>
      <c r="R23" s="765"/>
      <c r="S23" s="839"/>
    </row>
    <row r="24" spans="1:33" s="4" customFormat="1" ht="15" customHeight="1">
      <c r="A24" s="19" t="s">
        <v>158</v>
      </c>
      <c r="B24" s="762">
        <v>92436</v>
      </c>
      <c r="C24" s="13">
        <v>78268</v>
      </c>
      <c r="D24" s="300">
        <v>79866</v>
      </c>
      <c r="E24" s="828">
        <v>2.0417028670721113</v>
      </c>
      <c r="F24" s="762">
        <v>75975</v>
      </c>
      <c r="G24" s="762">
        <v>59797</v>
      </c>
      <c r="H24" s="300">
        <v>42263</v>
      </c>
      <c r="I24" s="828">
        <v>-29.322541264611939</v>
      </c>
      <c r="J24" s="762">
        <v>13892</v>
      </c>
      <c r="K24" s="762">
        <v>12660</v>
      </c>
      <c r="L24" s="300">
        <v>11534</v>
      </c>
      <c r="M24" s="828">
        <v>-8.8941548183254344</v>
      </c>
      <c r="N24" s="762">
        <v>57192</v>
      </c>
      <c r="O24" s="762">
        <v>40146</v>
      </c>
      <c r="P24" s="300">
        <v>21434</v>
      </c>
      <c r="Q24" s="828">
        <v>-46.609873960045832</v>
      </c>
      <c r="R24" s="765"/>
      <c r="S24" s="839"/>
    </row>
    <row r="25" spans="1:33" s="298" customFormat="1" ht="15" customHeight="1">
      <c r="A25" s="19" t="s">
        <v>159</v>
      </c>
      <c r="B25" s="762">
        <v>74079</v>
      </c>
      <c r="C25" s="13">
        <v>69400</v>
      </c>
      <c r="D25" s="300">
        <v>70105</v>
      </c>
      <c r="E25" s="828">
        <v>1.015850144092219</v>
      </c>
      <c r="F25" s="762">
        <v>52856</v>
      </c>
      <c r="G25" s="762">
        <v>50023</v>
      </c>
      <c r="H25" s="300">
        <v>44645</v>
      </c>
      <c r="I25" s="828">
        <v>-10.751054514923135</v>
      </c>
      <c r="J25" s="762">
        <v>24431</v>
      </c>
      <c r="K25" s="762">
        <v>22946</v>
      </c>
      <c r="L25" s="300">
        <v>15702</v>
      </c>
      <c r="M25" s="828">
        <v>-31.569772509369823</v>
      </c>
      <c r="N25" s="762">
        <v>21208</v>
      </c>
      <c r="O25" s="762">
        <v>20025</v>
      </c>
      <c r="P25" s="300">
        <v>20347</v>
      </c>
      <c r="Q25" s="828">
        <v>1.6079900124843944</v>
      </c>
      <c r="R25" s="765"/>
      <c r="S25" s="840"/>
    </row>
    <row r="26" spans="1:33" s="4" customFormat="1" ht="15" customHeight="1">
      <c r="A26" s="19" t="s">
        <v>160</v>
      </c>
      <c r="B26" s="762">
        <v>82667</v>
      </c>
      <c r="C26" s="13">
        <v>76882</v>
      </c>
      <c r="D26" s="300">
        <v>79845</v>
      </c>
      <c r="E26" s="828">
        <v>3.8539580135792515</v>
      </c>
      <c r="F26" s="762">
        <v>58359</v>
      </c>
      <c r="G26" s="762">
        <v>53721</v>
      </c>
      <c r="H26" s="300">
        <v>54633</v>
      </c>
      <c r="I26" s="828">
        <v>1.6976601329089183</v>
      </c>
      <c r="J26" s="762">
        <v>56675</v>
      </c>
      <c r="K26" s="762">
        <v>52262</v>
      </c>
      <c r="L26" s="300">
        <v>52360</v>
      </c>
      <c r="M26" s="828">
        <v>0.18751674256630058</v>
      </c>
      <c r="N26" s="762">
        <v>397</v>
      </c>
      <c r="O26" s="762">
        <v>588</v>
      </c>
      <c r="P26" s="300">
        <v>102</v>
      </c>
      <c r="Q26" s="828">
        <v>-82.65306122448979</v>
      </c>
      <c r="R26" s="765"/>
      <c r="S26" s="839"/>
    </row>
    <row r="27" spans="1:33" s="4" customFormat="1" ht="15" customHeight="1">
      <c r="A27" s="19" t="s">
        <v>161</v>
      </c>
      <c r="B27" s="762">
        <v>42079</v>
      </c>
      <c r="C27" s="13">
        <v>42773</v>
      </c>
      <c r="D27" s="300">
        <v>42404</v>
      </c>
      <c r="E27" s="828">
        <v>-0.86269375540644799</v>
      </c>
      <c r="F27" s="762">
        <v>33315</v>
      </c>
      <c r="G27" s="762">
        <v>36511</v>
      </c>
      <c r="H27" s="300">
        <v>26411</v>
      </c>
      <c r="I27" s="828">
        <v>-27.66289611350004</v>
      </c>
      <c r="J27" s="762">
        <v>12787</v>
      </c>
      <c r="K27" s="762">
        <v>14293</v>
      </c>
      <c r="L27" s="838">
        <v>6902</v>
      </c>
      <c r="M27" s="828">
        <v>-51.710627579934233</v>
      </c>
      <c r="N27" s="762">
        <v>18144</v>
      </c>
      <c r="O27" s="762">
        <v>20272</v>
      </c>
      <c r="P27" s="300">
        <v>17449</v>
      </c>
      <c r="Q27" s="828">
        <v>-13.925611681136543</v>
      </c>
      <c r="R27" s="765"/>
      <c r="S27" s="839"/>
    </row>
    <row r="28" spans="1:33" ht="15" customHeight="1">
      <c r="A28" s="15"/>
      <c r="B28" s="1014" t="s">
        <v>130</v>
      </c>
      <c r="C28" s="1014"/>
      <c r="D28" s="1014"/>
      <c r="E28" s="1014"/>
      <c r="F28" s="1014"/>
      <c r="G28" s="1014"/>
      <c r="H28" s="1014"/>
      <c r="I28" s="1014"/>
      <c r="J28" s="1014"/>
      <c r="K28" s="1014"/>
      <c r="L28" s="1014"/>
      <c r="M28" s="1014"/>
      <c r="N28" s="1014"/>
      <c r="O28" s="1014"/>
      <c r="P28" s="1014"/>
      <c r="Q28" s="1014"/>
      <c r="R28" s="405"/>
      <c r="S28" s="405"/>
      <c r="T28" s="405"/>
      <c r="U28" s="405"/>
      <c r="V28" s="405"/>
      <c r="W28" s="405"/>
      <c r="X28" s="405"/>
      <c r="Y28" s="405"/>
      <c r="Z28" s="405"/>
      <c r="AA28" s="405"/>
      <c r="AB28" s="405"/>
      <c r="AC28" s="405"/>
      <c r="AD28" s="405"/>
      <c r="AE28" s="405"/>
      <c r="AF28" s="405"/>
      <c r="AG28" s="405"/>
    </row>
    <row r="29" spans="1:33" ht="15" customHeight="1">
      <c r="A29" s="21" t="s">
        <v>445</v>
      </c>
      <c r="B29" s="72">
        <v>642373</v>
      </c>
      <c r="C29" s="72">
        <v>664125</v>
      </c>
      <c r="D29" s="345">
        <v>544084</v>
      </c>
      <c r="E29" s="346">
        <v>-18.075061170713344</v>
      </c>
      <c r="F29" s="69">
        <v>187042</v>
      </c>
      <c r="G29" s="69">
        <v>159061</v>
      </c>
      <c r="H29" s="345">
        <v>128839</v>
      </c>
      <c r="I29" s="346">
        <v>-19.000257762745111</v>
      </c>
      <c r="J29" s="69">
        <v>49093</v>
      </c>
      <c r="K29" s="69">
        <v>44243</v>
      </c>
      <c r="L29" s="345">
        <v>18211</v>
      </c>
      <c r="M29" s="346">
        <v>-58.838686345862619</v>
      </c>
      <c r="N29" s="69">
        <v>58477</v>
      </c>
      <c r="O29" s="69">
        <v>56241</v>
      </c>
      <c r="P29" s="345">
        <v>34200</v>
      </c>
      <c r="Q29" s="346">
        <v>-39.190270443270926</v>
      </c>
      <c r="R29" s="37"/>
      <c r="S29" s="319"/>
    </row>
    <row r="30" spans="1:33" ht="15" customHeight="1">
      <c r="A30" s="35" t="s">
        <v>465</v>
      </c>
      <c r="B30" s="14">
        <v>600377</v>
      </c>
      <c r="C30" s="14">
        <v>621152</v>
      </c>
      <c r="D30" s="300">
        <v>502703</v>
      </c>
      <c r="E30" s="347">
        <v>-19.069245530884551</v>
      </c>
      <c r="F30" s="14">
        <v>162935</v>
      </c>
      <c r="G30" s="11">
        <v>133310</v>
      </c>
      <c r="H30" s="300">
        <v>108657</v>
      </c>
      <c r="I30" s="347">
        <v>-18.492986272597705</v>
      </c>
      <c r="J30" s="14">
        <v>36413</v>
      </c>
      <c r="K30" s="14">
        <v>32865</v>
      </c>
      <c r="L30" s="300">
        <v>17625</v>
      </c>
      <c r="M30" s="347">
        <v>-46.371519853947966</v>
      </c>
      <c r="N30" s="14">
        <v>55189</v>
      </c>
      <c r="O30" s="14">
        <v>53017</v>
      </c>
      <c r="P30" s="300">
        <v>29202</v>
      </c>
      <c r="Q30" s="347">
        <v>-44.919554105286984</v>
      </c>
      <c r="R30" s="37"/>
      <c r="S30" s="319"/>
    </row>
    <row r="31" spans="1:33" ht="15" customHeight="1">
      <c r="A31" s="35" t="s">
        <v>34</v>
      </c>
      <c r="B31" s="11">
        <v>40506</v>
      </c>
      <c r="C31" s="11">
        <v>41485</v>
      </c>
      <c r="D31" s="300">
        <v>40190</v>
      </c>
      <c r="E31" s="347">
        <v>-3.1216102205616489</v>
      </c>
      <c r="F31" s="11">
        <v>23382</v>
      </c>
      <c r="G31" s="11">
        <v>25414</v>
      </c>
      <c r="H31" s="300">
        <v>19848</v>
      </c>
      <c r="I31" s="347">
        <v>-21.901314236247739</v>
      </c>
      <c r="J31" s="11">
        <v>12680</v>
      </c>
      <c r="K31" s="11">
        <v>11377</v>
      </c>
      <c r="L31" s="300">
        <v>511</v>
      </c>
      <c r="M31" s="347">
        <v>-95.508482025138434</v>
      </c>
      <c r="N31" s="11">
        <v>3288</v>
      </c>
      <c r="O31" s="11">
        <v>3224</v>
      </c>
      <c r="P31" s="300">
        <v>4998</v>
      </c>
      <c r="Q31" s="347">
        <v>55.024813895781641</v>
      </c>
      <c r="R31" s="37"/>
      <c r="S31" s="319"/>
    </row>
    <row r="32" spans="1:33" ht="15" customHeight="1">
      <c r="A32" s="35" t="s">
        <v>145</v>
      </c>
      <c r="B32" s="11">
        <v>1490</v>
      </c>
      <c r="C32" s="11">
        <v>1488</v>
      </c>
      <c r="D32" s="838">
        <v>1191</v>
      </c>
      <c r="E32" s="347">
        <v>-19.95967741935484</v>
      </c>
      <c r="F32" s="11">
        <v>725</v>
      </c>
      <c r="G32" s="11">
        <v>337</v>
      </c>
      <c r="H32" s="300">
        <v>334</v>
      </c>
      <c r="I32" s="347">
        <v>-0.89020771513353114</v>
      </c>
      <c r="J32" s="351">
        <v>0</v>
      </c>
      <c r="K32" s="11">
        <v>1</v>
      </c>
      <c r="L32" s="300">
        <v>75</v>
      </c>
      <c r="M32" s="378" t="s">
        <v>173</v>
      </c>
      <c r="N32" s="351">
        <v>0</v>
      </c>
      <c r="O32" s="351">
        <v>0</v>
      </c>
      <c r="P32" s="778">
        <v>0</v>
      </c>
      <c r="Q32" s="778">
        <v>0</v>
      </c>
      <c r="R32" s="37"/>
      <c r="S32" s="319"/>
    </row>
    <row r="33" spans="1:19" s="4" customFormat="1" ht="18.75" customHeight="1">
      <c r="A33" s="19" t="s">
        <v>146</v>
      </c>
      <c r="B33" s="762">
        <v>67594</v>
      </c>
      <c r="C33" s="762">
        <v>95682</v>
      </c>
      <c r="D33" s="300">
        <v>61944</v>
      </c>
      <c r="E33" s="347">
        <v>-35.260550573775632</v>
      </c>
      <c r="F33" s="762">
        <v>23372</v>
      </c>
      <c r="G33" s="762">
        <v>20505</v>
      </c>
      <c r="H33" s="300">
        <v>7233</v>
      </c>
      <c r="I33" s="347">
        <v>-64.725676664228232</v>
      </c>
      <c r="J33" s="762">
        <v>8797</v>
      </c>
      <c r="K33" s="762">
        <v>11105</v>
      </c>
      <c r="L33" s="778">
        <v>0</v>
      </c>
      <c r="M33" s="350">
        <v>-100</v>
      </c>
      <c r="N33" s="762">
        <v>5339</v>
      </c>
      <c r="O33" s="762">
        <v>6570</v>
      </c>
      <c r="P33" s="300">
        <v>227</v>
      </c>
      <c r="Q33" s="347">
        <v>-96.544901065449011</v>
      </c>
      <c r="R33" s="765"/>
      <c r="S33" s="839"/>
    </row>
    <row r="34" spans="1:19" s="4" customFormat="1" ht="15" customHeight="1">
      <c r="A34" s="19" t="s">
        <v>147</v>
      </c>
      <c r="B34" s="13">
        <v>86974</v>
      </c>
      <c r="C34" s="13">
        <v>76228</v>
      </c>
      <c r="D34" s="300">
        <v>93490</v>
      </c>
      <c r="E34" s="347">
        <v>22.645222228052685</v>
      </c>
      <c r="F34" s="13">
        <v>53566</v>
      </c>
      <c r="G34" s="762">
        <v>46212</v>
      </c>
      <c r="H34" s="300">
        <v>38900</v>
      </c>
      <c r="I34" s="347">
        <v>-15.822730026832858</v>
      </c>
      <c r="J34" s="762">
        <v>9192</v>
      </c>
      <c r="K34" s="762">
        <v>6211</v>
      </c>
      <c r="L34" s="300">
        <v>8998</v>
      </c>
      <c r="M34" s="347">
        <v>44.872001288037353</v>
      </c>
      <c r="N34" s="762">
        <v>32059</v>
      </c>
      <c r="O34" s="762">
        <v>26294</v>
      </c>
      <c r="P34" s="300">
        <v>15915</v>
      </c>
      <c r="Q34" s="347">
        <v>-39.472883547577396</v>
      </c>
      <c r="R34" s="765"/>
      <c r="S34" s="839"/>
    </row>
    <row r="35" spans="1:19" s="4" customFormat="1" ht="15" customHeight="1">
      <c r="A35" s="19" t="s">
        <v>148</v>
      </c>
      <c r="B35" s="778">
        <v>0</v>
      </c>
      <c r="C35" s="778">
        <v>0</v>
      </c>
      <c r="D35" s="778">
        <v>0</v>
      </c>
      <c r="E35" s="778">
        <v>0</v>
      </c>
      <c r="F35" s="778">
        <v>0</v>
      </c>
      <c r="G35" s="778">
        <v>0</v>
      </c>
      <c r="H35" s="778">
        <v>0</v>
      </c>
      <c r="I35" s="376">
        <v>0</v>
      </c>
      <c r="J35" s="778">
        <v>0</v>
      </c>
      <c r="K35" s="778">
        <v>0</v>
      </c>
      <c r="L35" s="778">
        <v>0</v>
      </c>
      <c r="M35" s="778">
        <v>0</v>
      </c>
      <c r="N35" s="778">
        <v>0</v>
      </c>
      <c r="O35" s="778">
        <v>0</v>
      </c>
      <c r="P35" s="778">
        <v>0</v>
      </c>
      <c r="Q35" s="778">
        <v>0</v>
      </c>
      <c r="R35" s="765"/>
      <c r="S35" s="839"/>
    </row>
    <row r="36" spans="1:19" s="4" customFormat="1" ht="15" customHeight="1">
      <c r="A36" s="19" t="s">
        <v>149</v>
      </c>
      <c r="B36" s="762">
        <v>5290</v>
      </c>
      <c r="C36" s="762">
        <v>6376</v>
      </c>
      <c r="D36" s="300">
        <v>7570</v>
      </c>
      <c r="E36" s="347">
        <v>18.726474278544543</v>
      </c>
      <c r="F36" s="762">
        <v>725</v>
      </c>
      <c r="G36" s="762">
        <v>1298</v>
      </c>
      <c r="H36" s="300">
        <v>1568</v>
      </c>
      <c r="I36" s="347">
        <v>20.801232665639446</v>
      </c>
      <c r="J36" s="762">
        <v>281</v>
      </c>
      <c r="K36" s="762">
        <v>829</v>
      </c>
      <c r="L36" s="300">
        <v>40</v>
      </c>
      <c r="M36" s="347">
        <v>-95.174909529553673</v>
      </c>
      <c r="N36" s="762">
        <v>31</v>
      </c>
      <c r="O36" s="762">
        <v>91</v>
      </c>
      <c r="P36" s="300">
        <v>89</v>
      </c>
      <c r="Q36" s="347">
        <v>-2.197802197802198</v>
      </c>
      <c r="R36" s="765"/>
      <c r="S36" s="839"/>
    </row>
    <row r="37" spans="1:19" s="4" customFormat="1" ht="15" customHeight="1">
      <c r="A37" s="19" t="s">
        <v>150</v>
      </c>
      <c r="B37" s="762">
        <v>106</v>
      </c>
      <c r="C37" s="762">
        <v>61</v>
      </c>
      <c r="D37" s="300">
        <v>133</v>
      </c>
      <c r="E37" s="347">
        <v>118.0327868852459</v>
      </c>
      <c r="F37" s="762">
        <v>20</v>
      </c>
      <c r="G37" s="762">
        <v>1</v>
      </c>
      <c r="H37" s="300">
        <v>74</v>
      </c>
      <c r="I37" s="378" t="s">
        <v>173</v>
      </c>
      <c r="J37" s="778">
        <v>0</v>
      </c>
      <c r="K37" s="762">
        <v>1</v>
      </c>
      <c r="L37" s="300">
        <v>74</v>
      </c>
      <c r="M37" s="378" t="s">
        <v>173</v>
      </c>
      <c r="N37" s="778">
        <v>0</v>
      </c>
      <c r="O37" s="778">
        <v>0</v>
      </c>
      <c r="P37" s="778">
        <v>0</v>
      </c>
      <c r="Q37" s="778">
        <v>0</v>
      </c>
      <c r="R37" s="765"/>
      <c r="S37" s="839"/>
    </row>
    <row r="38" spans="1:19" s="4" customFormat="1" ht="15" customHeight="1">
      <c r="A38" s="19" t="s">
        <v>151</v>
      </c>
      <c r="B38" s="762">
        <v>1384</v>
      </c>
      <c r="C38" s="762">
        <v>1427</v>
      </c>
      <c r="D38" s="300">
        <v>1058</v>
      </c>
      <c r="E38" s="347">
        <v>-25.858444288717589</v>
      </c>
      <c r="F38" s="726">
        <v>705</v>
      </c>
      <c r="G38" s="762">
        <v>336</v>
      </c>
      <c r="H38" s="300">
        <v>260</v>
      </c>
      <c r="I38" s="347">
        <v>-22.61904761904762</v>
      </c>
      <c r="J38" s="778">
        <v>0</v>
      </c>
      <c r="K38" s="778">
        <v>0</v>
      </c>
      <c r="L38" s="300">
        <v>1</v>
      </c>
      <c r="M38" s="350">
        <v>100</v>
      </c>
      <c r="N38" s="778">
        <v>0</v>
      </c>
      <c r="O38" s="778">
        <v>0</v>
      </c>
      <c r="P38" s="778">
        <v>0</v>
      </c>
      <c r="Q38" s="778">
        <v>0</v>
      </c>
      <c r="R38" s="765"/>
      <c r="S38" s="839"/>
    </row>
    <row r="39" spans="1:19" s="4" customFormat="1" ht="15" customHeight="1">
      <c r="A39" s="19" t="s">
        <v>505</v>
      </c>
      <c r="B39" s="762">
        <v>72323</v>
      </c>
      <c r="C39" s="762">
        <v>74316</v>
      </c>
      <c r="D39" s="300">
        <v>31889</v>
      </c>
      <c r="E39" s="347">
        <v>-57.089994079336883</v>
      </c>
      <c r="F39" s="762">
        <v>2434</v>
      </c>
      <c r="G39" s="762">
        <v>3277</v>
      </c>
      <c r="H39" s="300">
        <v>3873</v>
      </c>
      <c r="I39" s="347">
        <v>18.187366493744278</v>
      </c>
      <c r="J39" s="762">
        <v>369</v>
      </c>
      <c r="K39" s="762">
        <v>965</v>
      </c>
      <c r="L39" s="300">
        <v>448</v>
      </c>
      <c r="M39" s="347">
        <v>-53.575129533678755</v>
      </c>
      <c r="N39" s="762">
        <v>846</v>
      </c>
      <c r="O39" s="762">
        <v>1019</v>
      </c>
      <c r="P39" s="300">
        <v>964</v>
      </c>
      <c r="Q39" s="347">
        <v>-5.3974484789008832</v>
      </c>
      <c r="R39" s="765"/>
      <c r="S39" s="839"/>
    </row>
    <row r="40" spans="1:19" s="4" customFormat="1" ht="15" customHeight="1">
      <c r="A40" s="19" t="s">
        <v>153</v>
      </c>
      <c r="B40" s="13">
        <v>4646</v>
      </c>
      <c r="C40" s="13">
        <v>8204</v>
      </c>
      <c r="D40" s="300">
        <v>5178</v>
      </c>
      <c r="E40" s="347">
        <v>-36.884446611409068</v>
      </c>
      <c r="F40" s="13">
        <v>4645</v>
      </c>
      <c r="G40" s="762">
        <v>7021</v>
      </c>
      <c r="H40" s="300">
        <v>3985</v>
      </c>
      <c r="I40" s="347">
        <v>-43.241703461045432</v>
      </c>
      <c r="J40" s="762">
        <v>4187</v>
      </c>
      <c r="K40" s="762">
        <v>4681</v>
      </c>
      <c r="L40" s="300">
        <v>390</v>
      </c>
      <c r="M40" s="347">
        <v>-91.668446913052762</v>
      </c>
      <c r="N40" s="762">
        <v>211</v>
      </c>
      <c r="O40" s="778">
        <v>0</v>
      </c>
      <c r="P40" s="300">
        <v>169</v>
      </c>
      <c r="Q40" s="350">
        <v>100</v>
      </c>
      <c r="R40" s="765"/>
      <c r="S40" s="839"/>
    </row>
    <row r="41" spans="1:19" s="4" customFormat="1" ht="15" customHeight="1">
      <c r="A41" s="19" t="s">
        <v>506</v>
      </c>
      <c r="B41" s="726">
        <v>77303</v>
      </c>
      <c r="C41" s="726">
        <v>87286</v>
      </c>
      <c r="D41" s="300">
        <v>67383</v>
      </c>
      <c r="E41" s="347">
        <v>-22.802053021103042</v>
      </c>
      <c r="F41" s="726">
        <v>43745</v>
      </c>
      <c r="G41" s="726">
        <v>37445</v>
      </c>
      <c r="H41" s="300">
        <v>38619</v>
      </c>
      <c r="I41" s="347">
        <v>3.135265055414608</v>
      </c>
      <c r="J41" s="726">
        <v>8693</v>
      </c>
      <c r="K41" s="762">
        <v>10952</v>
      </c>
      <c r="L41" s="300">
        <v>4282</v>
      </c>
      <c r="M41" s="347">
        <v>-60.902118334550764</v>
      </c>
      <c r="N41" s="762">
        <v>5858</v>
      </c>
      <c r="O41" s="762">
        <v>8259</v>
      </c>
      <c r="P41" s="300">
        <v>4564</v>
      </c>
      <c r="Q41" s="347">
        <v>-44.739072526940305</v>
      </c>
      <c r="R41" s="765"/>
      <c r="S41" s="839"/>
    </row>
    <row r="42" spans="1:19" s="4" customFormat="1" ht="15" customHeight="1">
      <c r="A42" s="19" t="s">
        <v>155</v>
      </c>
      <c r="B42" s="13">
        <v>146930</v>
      </c>
      <c r="C42" s="13">
        <v>168568</v>
      </c>
      <c r="D42" s="300">
        <v>126668</v>
      </c>
      <c r="E42" s="347">
        <v>-24.856437758056096</v>
      </c>
      <c r="F42" s="13">
        <v>32548</v>
      </c>
      <c r="G42" s="762">
        <v>22732</v>
      </c>
      <c r="H42" s="300">
        <v>13983</v>
      </c>
      <c r="I42" s="347">
        <v>-38.48759458032729</v>
      </c>
      <c r="J42" s="762">
        <v>3449</v>
      </c>
      <c r="K42" s="762">
        <v>1509</v>
      </c>
      <c r="L42" s="300">
        <v>1628</v>
      </c>
      <c r="M42" s="347">
        <v>7.8860172299536115</v>
      </c>
      <c r="N42" s="762">
        <v>10733</v>
      </c>
      <c r="O42" s="762">
        <v>10825</v>
      </c>
      <c r="P42" s="300">
        <v>7452</v>
      </c>
      <c r="Q42" s="347">
        <v>-31.159353348729791</v>
      </c>
      <c r="R42" s="765"/>
      <c r="S42" s="839"/>
    </row>
    <row r="43" spans="1:19" s="4" customFormat="1" ht="15" customHeight="1">
      <c r="A43" s="19" t="s">
        <v>156</v>
      </c>
      <c r="B43" s="13">
        <v>142798</v>
      </c>
      <c r="C43" s="13">
        <v>114413</v>
      </c>
      <c r="D43" s="300">
        <v>116289</v>
      </c>
      <c r="E43" s="347">
        <v>1.6396738132904478</v>
      </c>
      <c r="F43" s="13">
        <v>4210</v>
      </c>
      <c r="G43" s="762">
        <v>2075</v>
      </c>
      <c r="H43" s="300">
        <v>3415</v>
      </c>
      <c r="I43" s="347">
        <v>64.578313253012041</v>
      </c>
      <c r="J43" s="762">
        <v>3798</v>
      </c>
      <c r="K43" s="762">
        <v>1608</v>
      </c>
      <c r="L43" s="300">
        <v>1660</v>
      </c>
      <c r="M43" s="347">
        <v>3.2338308457711444</v>
      </c>
      <c r="N43" s="762">
        <v>131</v>
      </c>
      <c r="O43" s="778">
        <v>0</v>
      </c>
      <c r="P43" s="300">
        <v>8</v>
      </c>
      <c r="Q43" s="350">
        <v>100</v>
      </c>
      <c r="R43" s="765"/>
      <c r="S43" s="839"/>
    </row>
    <row r="44" spans="1:19" s="4" customFormat="1" ht="15" customHeight="1">
      <c r="A44" s="19" t="s">
        <v>439</v>
      </c>
      <c r="B44" s="762">
        <v>778</v>
      </c>
      <c r="C44" s="762">
        <v>817</v>
      </c>
      <c r="D44" s="300">
        <v>817</v>
      </c>
      <c r="E44" s="378" t="s">
        <v>173</v>
      </c>
      <c r="F44" s="762">
        <v>531</v>
      </c>
      <c r="G44" s="762">
        <v>545</v>
      </c>
      <c r="H44" s="300">
        <v>545</v>
      </c>
      <c r="I44" s="378" t="s">
        <v>173</v>
      </c>
      <c r="J44" s="762">
        <v>64</v>
      </c>
      <c r="K44" s="762">
        <v>70</v>
      </c>
      <c r="L44" s="300">
        <v>70</v>
      </c>
      <c r="M44" s="378" t="s">
        <v>173</v>
      </c>
      <c r="N44" s="778">
        <v>0</v>
      </c>
      <c r="O44" s="778">
        <v>0</v>
      </c>
      <c r="P44" s="778">
        <v>0</v>
      </c>
      <c r="Q44" s="778">
        <v>0</v>
      </c>
      <c r="R44" s="765"/>
      <c r="S44" s="839"/>
    </row>
    <row r="45" spans="1:19" s="298" customFormat="1" ht="15" customHeight="1">
      <c r="A45" s="19" t="s">
        <v>158</v>
      </c>
      <c r="B45" s="762">
        <v>6419</v>
      </c>
      <c r="C45" s="762">
        <v>6156</v>
      </c>
      <c r="D45" s="300">
        <v>9758</v>
      </c>
      <c r="E45" s="347">
        <v>58.512020792722545</v>
      </c>
      <c r="F45" s="762">
        <v>4125</v>
      </c>
      <c r="G45" s="762">
        <v>4364</v>
      </c>
      <c r="H45" s="300">
        <v>6818</v>
      </c>
      <c r="I45" s="347">
        <v>56.23281393217232</v>
      </c>
      <c r="J45" s="762">
        <v>61</v>
      </c>
      <c r="K45" s="762">
        <v>32</v>
      </c>
      <c r="L45" s="300">
        <v>4</v>
      </c>
      <c r="M45" s="347">
        <v>-87.5</v>
      </c>
      <c r="N45" s="762">
        <v>1446</v>
      </c>
      <c r="O45" s="762">
        <v>1108</v>
      </c>
      <c r="P45" s="300">
        <v>1168</v>
      </c>
      <c r="Q45" s="347">
        <v>5.4151624548736459</v>
      </c>
      <c r="R45" s="765"/>
      <c r="S45" s="840"/>
    </row>
    <row r="46" spans="1:19" s="4" customFormat="1" ht="15" customHeight="1">
      <c r="A46" s="19" t="s">
        <v>159</v>
      </c>
      <c r="B46" s="762">
        <v>13806</v>
      </c>
      <c r="C46" s="762">
        <v>12254</v>
      </c>
      <c r="D46" s="300">
        <v>12330</v>
      </c>
      <c r="E46" s="347">
        <v>0.6202056471356292</v>
      </c>
      <c r="F46" s="762">
        <v>8807</v>
      </c>
      <c r="G46" s="762">
        <v>7962</v>
      </c>
      <c r="H46" s="300">
        <v>6427</v>
      </c>
      <c r="I46" s="347">
        <v>-19.27907560914343</v>
      </c>
      <c r="J46" s="762">
        <v>4710</v>
      </c>
      <c r="K46" s="762">
        <v>2529</v>
      </c>
      <c r="L46" s="300">
        <v>77</v>
      </c>
      <c r="M46" s="347">
        <v>-96.955318307631472</v>
      </c>
      <c r="N46" s="762">
        <v>1513</v>
      </c>
      <c r="O46" s="762">
        <v>1625</v>
      </c>
      <c r="P46" s="300">
        <v>3168</v>
      </c>
      <c r="Q46" s="347">
        <v>94.953846153846158</v>
      </c>
      <c r="R46" s="765"/>
      <c r="S46" s="839"/>
    </row>
    <row r="47" spans="1:19" s="4" customFormat="1" ht="15" customHeight="1">
      <c r="A47" s="19" t="s">
        <v>160</v>
      </c>
      <c r="B47" s="762">
        <v>5677</v>
      </c>
      <c r="C47" s="762">
        <v>3842</v>
      </c>
      <c r="D47" s="300">
        <v>4223</v>
      </c>
      <c r="E47" s="347">
        <v>9.9167100468505982</v>
      </c>
      <c r="F47" s="762">
        <v>2529</v>
      </c>
      <c r="G47" s="762">
        <v>519</v>
      </c>
      <c r="H47" s="300">
        <v>2089</v>
      </c>
      <c r="I47" s="347">
        <v>302.50481695568402</v>
      </c>
      <c r="J47" s="762">
        <v>2051</v>
      </c>
      <c r="K47" s="762">
        <v>445</v>
      </c>
      <c r="L47" s="300">
        <v>539</v>
      </c>
      <c r="M47" s="347">
        <v>21.123595505617978</v>
      </c>
      <c r="N47" s="762">
        <v>223</v>
      </c>
      <c r="O47" s="762">
        <v>50</v>
      </c>
      <c r="P47" s="300">
        <v>72</v>
      </c>
      <c r="Q47" s="347">
        <v>44</v>
      </c>
      <c r="R47" s="765"/>
      <c r="S47" s="839"/>
    </row>
    <row r="48" spans="1:19" s="4" customFormat="1" ht="15" customHeight="1">
      <c r="A48" s="19" t="s">
        <v>161</v>
      </c>
      <c r="B48" s="762">
        <v>10345</v>
      </c>
      <c r="C48" s="762">
        <v>8495</v>
      </c>
      <c r="D48" s="300">
        <v>5354</v>
      </c>
      <c r="E48" s="347">
        <v>-36.974690994702769</v>
      </c>
      <c r="F48" s="762">
        <v>5080</v>
      </c>
      <c r="G48" s="762">
        <v>4769</v>
      </c>
      <c r="H48" s="300">
        <v>1050</v>
      </c>
      <c r="I48" s="347">
        <v>-77.98280561962676</v>
      </c>
      <c r="J48" s="762">
        <v>3441</v>
      </c>
      <c r="K48" s="762">
        <v>3306</v>
      </c>
      <c r="L48" s="778">
        <v>0</v>
      </c>
      <c r="M48" s="350">
        <v>-100</v>
      </c>
      <c r="N48" s="762">
        <v>87</v>
      </c>
      <c r="O48" s="762">
        <v>400</v>
      </c>
      <c r="P48" s="300">
        <v>404</v>
      </c>
      <c r="Q48" s="347">
        <v>1</v>
      </c>
      <c r="R48" s="765"/>
      <c r="S48" s="839"/>
    </row>
    <row r="49" spans="1:28" ht="15" customHeight="1">
      <c r="A49" s="34"/>
      <c r="B49" s="73"/>
      <c r="C49" s="11"/>
      <c r="D49" s="11"/>
      <c r="E49" s="165"/>
      <c r="F49" s="73"/>
      <c r="G49" s="11"/>
      <c r="H49" s="11"/>
      <c r="I49" s="165"/>
      <c r="J49" s="73"/>
      <c r="K49" s="11"/>
      <c r="L49" s="11"/>
      <c r="M49" s="165"/>
      <c r="N49" s="73"/>
      <c r="O49" s="11"/>
      <c r="P49" s="11"/>
      <c r="Q49" s="165"/>
      <c r="R49" s="125"/>
    </row>
    <row r="50" spans="1:28" s="548" customFormat="1" ht="15" customHeight="1">
      <c r="A50" s="928" t="s">
        <v>466</v>
      </c>
      <c r="B50" s="882"/>
      <c r="C50" s="882"/>
      <c r="D50" s="882"/>
      <c r="E50" s="882"/>
      <c r="F50" s="882"/>
      <c r="G50" s="860"/>
      <c r="H50" s="857"/>
      <c r="I50" s="857"/>
      <c r="J50" s="73"/>
      <c r="K50" s="762"/>
      <c r="L50" s="762"/>
      <c r="M50" s="165"/>
      <c r="N50" s="73"/>
      <c r="O50" s="762"/>
      <c r="P50" s="762"/>
      <c r="Q50" s="165"/>
      <c r="R50" s="125"/>
    </row>
    <row r="51" spans="1:28" ht="15" customHeight="1">
      <c r="A51" s="403" t="s">
        <v>276</v>
      </c>
      <c r="B51" s="73"/>
      <c r="C51" s="11"/>
      <c r="D51" s="11"/>
      <c r="E51" s="165"/>
      <c r="F51" s="73"/>
      <c r="G51" s="11"/>
      <c r="H51" s="11"/>
      <c r="I51" s="165"/>
      <c r="J51" s="73"/>
      <c r="K51" s="11"/>
      <c r="L51" s="11"/>
      <c r="M51" s="165"/>
      <c r="N51" s="73"/>
      <c r="O51" s="11"/>
      <c r="P51" s="11"/>
      <c r="Q51" s="165"/>
      <c r="R51" s="125"/>
    </row>
    <row r="52" spans="1:28" ht="15" customHeight="1">
      <c r="A52" s="1015" t="s">
        <v>337</v>
      </c>
      <c r="B52" s="1015"/>
      <c r="C52" s="1015"/>
      <c r="D52" s="1015"/>
      <c r="E52" s="1015"/>
      <c r="F52" s="1015"/>
      <c r="G52" s="1015"/>
      <c r="H52" s="1015"/>
      <c r="I52" s="1015"/>
      <c r="J52" s="1015"/>
      <c r="K52" s="1015"/>
      <c r="L52" s="1015"/>
      <c r="M52" s="1015"/>
      <c r="N52" s="1015"/>
      <c r="O52" s="1015"/>
      <c r="P52" s="1015"/>
      <c r="Q52" s="1015"/>
      <c r="R52" s="1015"/>
      <c r="S52" s="1015"/>
      <c r="T52" s="1015"/>
      <c r="U52" s="1015"/>
      <c r="V52" s="1015"/>
      <c r="W52" s="1015"/>
      <c r="X52" s="1015"/>
      <c r="Y52" s="1015"/>
      <c r="Z52" s="1015"/>
      <c r="AA52" s="1015"/>
      <c r="AB52" s="1015"/>
    </row>
    <row r="53" spans="1:28" ht="15" customHeight="1">
      <c r="A53" s="141" t="s">
        <v>346</v>
      </c>
      <c r="B53" s="153"/>
      <c r="C53" s="153"/>
      <c r="D53" s="153"/>
      <c r="E53" s="153"/>
      <c r="F53" s="153"/>
      <c r="G53" s="153"/>
      <c r="H53" s="153"/>
      <c r="I53" s="153"/>
      <c r="J53" s="153"/>
      <c r="K53" s="153"/>
      <c r="L53" s="153"/>
      <c r="M53" s="153"/>
      <c r="N53" s="153"/>
      <c r="O53" s="153"/>
      <c r="P53" s="153"/>
      <c r="Q53" s="153"/>
      <c r="R53" s="153"/>
      <c r="S53" s="153"/>
      <c r="T53" s="153"/>
      <c r="U53" s="153"/>
      <c r="V53" s="153"/>
      <c r="W53" s="153"/>
      <c r="X53" s="153"/>
      <c r="Y53" s="153"/>
      <c r="Z53" s="153"/>
      <c r="AA53" s="153"/>
      <c r="AB53" s="153"/>
    </row>
    <row r="54" spans="1:28" ht="15" customHeight="1">
      <c r="A54" s="1006" t="s">
        <v>509</v>
      </c>
      <c r="B54" s="1006"/>
      <c r="C54" s="1006"/>
      <c r="D54" s="1006"/>
      <c r="E54" s="1006"/>
      <c r="F54" s="1006"/>
      <c r="G54" s="1006"/>
      <c r="H54" s="1006"/>
      <c r="I54" s="1006"/>
      <c r="J54" s="1006"/>
      <c r="K54" s="1006"/>
      <c r="L54" s="1006"/>
      <c r="M54" s="1006"/>
      <c r="N54" s="1006"/>
      <c r="O54" s="1006"/>
      <c r="P54" s="1006"/>
      <c r="Q54" s="1006"/>
      <c r="R54" s="158"/>
      <c r="S54" s="11"/>
      <c r="T54" s="168"/>
      <c r="U54" s="168"/>
      <c r="V54" s="141"/>
      <c r="W54" s="168"/>
      <c r="X54" s="168"/>
      <c r="Y54" s="141"/>
      <c r="Z54" s="168"/>
      <c r="AA54" s="168"/>
      <c r="AB54" s="168"/>
    </row>
    <row r="55" spans="1:28" ht="15" customHeight="1">
      <c r="A55" s="1006" t="s">
        <v>180</v>
      </c>
      <c r="B55" s="1006"/>
      <c r="C55" s="1006"/>
      <c r="D55" s="158"/>
      <c r="E55" s="158"/>
      <c r="F55" s="158"/>
      <c r="G55" s="158"/>
      <c r="H55" s="158"/>
      <c r="I55" s="158"/>
      <c r="J55" s="155"/>
      <c r="K55" s="155"/>
      <c r="L55" s="155"/>
      <c r="M55" s="155"/>
      <c r="N55" s="152"/>
      <c r="O55" s="152"/>
      <c r="P55" s="152"/>
      <c r="Q55" s="152"/>
      <c r="R55" s="158"/>
      <c r="S55" s="155"/>
      <c r="T55" s="155"/>
      <c r="U55" s="155"/>
      <c r="V55" s="155"/>
      <c r="W55" s="155"/>
      <c r="X55" s="152"/>
      <c r="Y55" s="152"/>
      <c r="Z55" s="152"/>
      <c r="AA55" s="152"/>
      <c r="AB55" s="152"/>
    </row>
    <row r="56" spans="1:28" ht="15" customHeight="1">
      <c r="A56" s="141" t="s">
        <v>239</v>
      </c>
      <c r="B56" s="141"/>
      <c r="C56" s="141"/>
      <c r="D56" s="158"/>
      <c r="E56" s="158"/>
      <c r="F56" s="158"/>
      <c r="G56" s="158"/>
      <c r="H56" s="158"/>
      <c r="I56" s="158"/>
      <c r="J56" s="155"/>
      <c r="K56" s="155"/>
      <c r="L56" s="155"/>
      <c r="M56" s="155"/>
      <c r="N56" s="152"/>
      <c r="O56" s="152"/>
      <c r="P56" s="152"/>
      <c r="Q56" s="152"/>
      <c r="R56" s="158"/>
      <c r="S56" s="155"/>
      <c r="T56" s="155"/>
      <c r="U56" s="155"/>
      <c r="V56" s="155"/>
      <c r="W56" s="155"/>
      <c r="X56" s="152"/>
      <c r="Y56" s="152"/>
      <c r="Z56" s="152"/>
      <c r="AA56" s="152"/>
      <c r="AB56" s="152"/>
    </row>
    <row r="57" spans="1:28" ht="15" customHeight="1">
      <c r="A57" s="158" t="s">
        <v>470</v>
      </c>
      <c r="B57" s="159"/>
      <c r="C57" s="159"/>
      <c r="D57" s="159"/>
      <c r="E57" s="159"/>
      <c r="F57" s="159"/>
      <c r="G57" s="159"/>
      <c r="H57" s="159"/>
      <c r="I57" s="159"/>
      <c r="J57" s="159"/>
      <c r="K57" s="64"/>
      <c r="L57" s="64"/>
      <c r="M57" s="64"/>
      <c r="N57" s="152"/>
      <c r="O57" s="152"/>
      <c r="P57" s="152"/>
      <c r="Q57" s="152"/>
      <c r="R57" s="159"/>
      <c r="S57" s="159"/>
      <c r="T57" s="64"/>
      <c r="U57" s="64"/>
      <c r="V57" s="64"/>
      <c r="W57" s="64"/>
      <c r="X57" s="152"/>
      <c r="Y57" s="152"/>
      <c r="Z57" s="152"/>
      <c r="AA57" s="11"/>
      <c r="AB57" s="152"/>
    </row>
    <row r="58" spans="1:28" ht="15" customHeight="1">
      <c r="A58" s="158" t="s">
        <v>244</v>
      </c>
      <c r="B58" s="159"/>
      <c r="C58" s="159"/>
      <c r="D58" s="159"/>
      <c r="E58" s="159"/>
      <c r="F58" s="159"/>
      <c r="G58" s="159"/>
      <c r="H58" s="159"/>
      <c r="I58" s="159"/>
      <c r="J58" s="159"/>
      <c r="K58" s="64"/>
      <c r="L58" s="64"/>
      <c r="M58" s="64"/>
      <c r="N58" s="152"/>
      <c r="O58" s="152"/>
      <c r="P58" s="152"/>
      <c r="Q58" s="152"/>
      <c r="R58" s="159"/>
      <c r="S58" s="159"/>
      <c r="T58" s="64"/>
      <c r="U58" s="64"/>
      <c r="V58" s="64"/>
      <c r="W58" s="64"/>
      <c r="X58" s="152"/>
      <c r="Y58" s="152"/>
      <c r="Z58" s="152"/>
      <c r="AA58" s="11"/>
      <c r="AB58" s="152"/>
    </row>
    <row r="59" spans="1:28" ht="15" customHeight="1">
      <c r="A59" s="1040" t="s">
        <v>329</v>
      </c>
      <c r="B59" s="1040"/>
      <c r="C59" s="1040"/>
      <c r="D59" s="1040"/>
      <c r="E59" s="1040"/>
      <c r="F59" s="1040"/>
      <c r="G59" s="1040"/>
      <c r="H59" s="1040"/>
      <c r="I59" s="1040"/>
      <c r="J59" s="1040"/>
      <c r="K59" s="1040"/>
      <c r="L59" s="1040"/>
      <c r="M59" s="1041"/>
      <c r="N59" s="152"/>
      <c r="O59" s="152"/>
      <c r="P59" s="152"/>
      <c r="Q59" s="152"/>
      <c r="R59" s="159"/>
      <c r="S59" s="159"/>
      <c r="T59" s="64"/>
      <c r="U59" s="64"/>
      <c r="V59" s="64"/>
      <c r="W59" s="64"/>
      <c r="X59" s="152"/>
      <c r="Y59" s="152"/>
      <c r="Z59" s="152"/>
      <c r="AA59" s="11"/>
      <c r="AB59" s="152"/>
    </row>
    <row r="60" spans="1:28" ht="15" customHeight="1">
      <c r="A60" s="158" t="s">
        <v>525</v>
      </c>
      <c r="B60" s="159"/>
      <c r="C60" s="159"/>
      <c r="D60" s="159"/>
      <c r="E60" s="159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  <c r="AA60" s="152"/>
      <c r="AB60" s="152"/>
    </row>
    <row r="61" spans="1:28" ht="15" customHeight="1">
      <c r="A61" s="154"/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</row>
    <row r="62" spans="1:28" ht="15" customHeight="1">
      <c r="A62" s="154"/>
      <c r="B62" s="152"/>
      <c r="C62" s="152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</row>
    <row r="63" spans="1:28" ht="15" customHeight="1"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</row>
    <row r="64" spans="1:28" ht="15" customHeight="1"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</row>
    <row r="65" spans="2:18" ht="15" customHeight="1"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</row>
    <row r="69" spans="2:18">
      <c r="E69" s="152"/>
      <c r="H69" s="152"/>
      <c r="J69" s="152"/>
      <c r="O69" s="152"/>
    </row>
  </sheetData>
  <mergeCells count="20">
    <mergeCell ref="R52:AB52"/>
    <mergeCell ref="J6:L6"/>
    <mergeCell ref="B28:Q28"/>
    <mergeCell ref="B6:D6"/>
    <mergeCell ref="F6:H6"/>
    <mergeCell ref="A59:M59"/>
    <mergeCell ref="F3:Q3"/>
    <mergeCell ref="A3:A7"/>
    <mergeCell ref="B3:E4"/>
    <mergeCell ref="N4:Q4"/>
    <mergeCell ref="F4:I4"/>
    <mergeCell ref="J4:M4"/>
    <mergeCell ref="A55:C55"/>
    <mergeCell ref="A54:Q54"/>
    <mergeCell ref="A52:Q52"/>
    <mergeCell ref="N6:P6"/>
    <mergeCell ref="I5:I6"/>
    <mergeCell ref="E5:E6"/>
    <mergeCell ref="M5:M6"/>
    <mergeCell ref="Q5:Q6"/>
  </mergeCells>
  <pageMargins left="0.23622047244094491" right="0.23622047244094491" top="0.31496062992125984" bottom="0.31496062992125984" header="0.15748031496062992" footer="0.15748031496062992"/>
  <pageSetup paperSize="9" scale="57" pageOrder="overThenDown" orientation="portrait" verticalDpi="597" r:id="rId1"/>
  <headerFooter alignWithMargins="0">
    <oddFooter>&amp;L&amp;8Statistisches Bundesamt, Tabellenband Abwasserbehandlung - Klärschlamm 2015/2016</oddFooter>
    <firstFooter>&amp;C   &amp;6 &amp;R&amp;8 Statistisches Bundesamt, Ergebnisbericht Abwasserbehandlung - Klärschlamm 2013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5"/>
  <sheetViews>
    <sheetView zoomScaleNormal="100" workbookViewId="0">
      <pane xSplit="1" ySplit="7" topLeftCell="B8" activePane="bottomRight" state="frozen"/>
      <selection activeCell="H9" sqref="H9"/>
      <selection pane="topRight" activeCell="H9" sqref="H9"/>
      <selection pane="bottomLeft" activeCell="H9" sqref="H9"/>
      <selection pane="bottomRight" activeCell="B8" sqref="B8"/>
    </sheetView>
  </sheetViews>
  <sheetFormatPr baseColWidth="10" defaultColWidth="8" defaultRowHeight="15"/>
  <cols>
    <col min="1" max="1" width="22.125" customWidth="1" collapsed="1"/>
    <col min="2" max="3" width="7.625" customWidth="1"/>
    <col min="4" max="4" width="7.625" bestFit="1" customWidth="1"/>
    <col min="5" max="5" width="9.5" customWidth="1"/>
    <col min="6" max="8" width="8" customWidth="1"/>
    <col min="9" max="9" width="9.5" customWidth="1"/>
    <col min="10" max="12" width="7.625" customWidth="1"/>
    <col min="13" max="13" width="9.5" customWidth="1"/>
  </cols>
  <sheetData>
    <row r="1" spans="1:14" s="306" customFormat="1" ht="15" customHeight="1">
      <c r="A1" s="776" t="s">
        <v>114</v>
      </c>
      <c r="B1" s="484"/>
      <c r="C1" s="484"/>
      <c r="D1" s="484"/>
      <c r="E1" s="484"/>
      <c r="F1" s="484"/>
      <c r="G1" s="484"/>
      <c r="H1" s="484"/>
      <c r="I1" s="484"/>
      <c r="J1" s="484"/>
      <c r="K1" s="484"/>
      <c r="L1" s="783"/>
    </row>
    <row r="2" spans="1:14" ht="29.25" customHeight="1">
      <c r="A2" s="1024" t="s">
        <v>446</v>
      </c>
      <c r="B2" s="1024"/>
      <c r="C2" s="1024"/>
      <c r="D2" s="1024"/>
      <c r="E2" s="1024"/>
      <c r="F2" s="1024"/>
      <c r="G2" s="1024"/>
      <c r="H2" s="1024"/>
      <c r="I2" s="1024"/>
      <c r="J2" s="1024"/>
      <c r="K2" s="770"/>
      <c r="L2" s="771"/>
    </row>
    <row r="3" spans="1:14" ht="16.5" customHeight="1">
      <c r="A3" s="1021" t="s">
        <v>95</v>
      </c>
      <c r="B3" s="1013" t="s">
        <v>364</v>
      </c>
      <c r="C3" s="1013"/>
      <c r="D3" s="1013"/>
      <c r="E3" s="1059"/>
      <c r="F3" s="1018" t="s">
        <v>120</v>
      </c>
      <c r="G3" s="1019"/>
      <c r="H3" s="1019"/>
      <c r="I3" s="1045"/>
      <c r="J3" s="1019" t="s">
        <v>241</v>
      </c>
      <c r="K3" s="1028" t="s">
        <v>429</v>
      </c>
      <c r="L3" s="1053"/>
      <c r="M3" s="1054"/>
    </row>
    <row r="4" spans="1:14" ht="32.450000000000003" customHeight="1">
      <c r="A4" s="1022"/>
      <c r="B4" s="1009" t="s">
        <v>240</v>
      </c>
      <c r="C4" s="1010"/>
      <c r="D4" s="1010"/>
      <c r="E4" s="1060"/>
      <c r="F4" s="1007"/>
      <c r="G4" s="1008"/>
      <c r="H4" s="1008"/>
      <c r="I4" s="1046"/>
      <c r="J4" s="1008"/>
      <c r="K4" s="1030"/>
      <c r="L4" s="1055"/>
      <c r="M4" s="1056"/>
    </row>
    <row r="5" spans="1:14" ht="15.75" customHeight="1">
      <c r="A5" s="1022"/>
      <c r="B5" s="759">
        <v>2010</v>
      </c>
      <c r="C5" s="759">
        <v>2013</v>
      </c>
      <c r="D5" s="764">
        <v>2016</v>
      </c>
      <c r="E5" s="1051" t="s">
        <v>426</v>
      </c>
      <c r="F5" s="759">
        <v>2010</v>
      </c>
      <c r="G5" s="759">
        <v>2013</v>
      </c>
      <c r="H5" s="764">
        <v>2016</v>
      </c>
      <c r="I5" s="1051" t="s">
        <v>426</v>
      </c>
      <c r="J5" s="760">
        <v>2010</v>
      </c>
      <c r="K5" s="777">
        <v>2013</v>
      </c>
      <c r="L5" s="777">
        <v>2016</v>
      </c>
      <c r="M5" s="1028" t="s">
        <v>426</v>
      </c>
      <c r="N5" s="388"/>
    </row>
    <row r="6" spans="1:14" ht="36.75" customHeight="1">
      <c r="A6" s="1022"/>
      <c r="B6" s="1048" t="s">
        <v>0</v>
      </c>
      <c r="C6" s="1049"/>
      <c r="D6" s="1050"/>
      <c r="E6" s="1052"/>
      <c r="F6" s="1048" t="s">
        <v>0</v>
      </c>
      <c r="G6" s="1049"/>
      <c r="H6" s="1050"/>
      <c r="I6" s="1052"/>
      <c r="J6" s="1009" t="s">
        <v>0</v>
      </c>
      <c r="K6" s="1057"/>
      <c r="L6" s="1058"/>
      <c r="M6" s="1030"/>
      <c r="N6" s="388"/>
    </row>
    <row r="7" spans="1:14" ht="15" customHeight="1">
      <c r="A7" s="1023"/>
      <c r="B7" s="761">
        <v>17</v>
      </c>
      <c r="C7" s="761">
        <v>18</v>
      </c>
      <c r="D7" s="835">
        <v>19</v>
      </c>
      <c r="E7" s="835">
        <v>20</v>
      </c>
      <c r="F7" s="761">
        <v>21</v>
      </c>
      <c r="G7" s="761">
        <v>22</v>
      </c>
      <c r="H7" s="10">
        <v>23</v>
      </c>
      <c r="I7" s="835">
        <v>24</v>
      </c>
      <c r="J7" s="761">
        <v>25</v>
      </c>
      <c r="K7" s="761">
        <v>26</v>
      </c>
      <c r="L7" s="835">
        <v>27</v>
      </c>
      <c r="M7" s="835">
        <v>28</v>
      </c>
    </row>
    <row r="8" spans="1:14" ht="15" customHeight="1">
      <c r="A8" s="21" t="s">
        <v>445</v>
      </c>
      <c r="B8" s="69">
        <v>137524</v>
      </c>
      <c r="C8" s="69">
        <v>119269</v>
      </c>
      <c r="D8" s="379">
        <v>107492</v>
      </c>
      <c r="E8" s="829">
        <v>-9.8743177187701754</v>
      </c>
      <c r="F8" s="753">
        <v>1449179</v>
      </c>
      <c r="G8" s="755">
        <v>1530349</v>
      </c>
      <c r="H8" s="170">
        <v>1551438</v>
      </c>
      <c r="I8" s="37">
        <v>1.3780516731804313</v>
      </c>
      <c r="J8" s="75">
        <v>9901</v>
      </c>
      <c r="K8" s="69">
        <v>13718</v>
      </c>
      <c r="L8" s="769">
        <v>12993</v>
      </c>
      <c r="M8" s="829">
        <v>-5.2850269718617877</v>
      </c>
    </row>
    <row r="9" spans="1:14" ht="15" customHeight="1">
      <c r="A9" s="35" t="s">
        <v>465</v>
      </c>
      <c r="B9" s="11">
        <v>118591</v>
      </c>
      <c r="C9" s="11">
        <v>96257</v>
      </c>
      <c r="D9" s="144">
        <v>79712</v>
      </c>
      <c r="E9" s="828">
        <v>-17.188360327041149</v>
      </c>
      <c r="F9" s="752">
        <v>1257468</v>
      </c>
      <c r="G9" s="756">
        <v>1327033</v>
      </c>
      <c r="H9" s="365">
        <v>1299617</v>
      </c>
      <c r="I9" s="766">
        <v>-2.0659621878280343</v>
      </c>
      <c r="J9" s="11">
        <v>7637</v>
      </c>
      <c r="K9" s="11">
        <v>9100</v>
      </c>
      <c r="L9" s="762">
        <v>10060</v>
      </c>
      <c r="M9" s="828">
        <v>10.549450549450549</v>
      </c>
    </row>
    <row r="10" spans="1:14" ht="15" customHeight="1">
      <c r="A10" s="35" t="s">
        <v>34</v>
      </c>
      <c r="B10" s="11">
        <v>18208</v>
      </c>
      <c r="C10" s="11">
        <v>22676</v>
      </c>
      <c r="D10" s="144">
        <v>27521</v>
      </c>
      <c r="E10" s="828">
        <v>21.366202152055035</v>
      </c>
      <c r="F10" s="752">
        <v>99239</v>
      </c>
      <c r="G10" s="752">
        <v>97742</v>
      </c>
      <c r="H10" s="11">
        <v>136559</v>
      </c>
      <c r="I10" s="766">
        <v>39.71373616255039</v>
      </c>
      <c r="J10" s="11">
        <v>2034</v>
      </c>
      <c r="K10" s="11">
        <v>4415</v>
      </c>
      <c r="L10" s="762">
        <v>2930</v>
      </c>
      <c r="M10" s="828">
        <v>-33.63533408833522</v>
      </c>
    </row>
    <row r="11" spans="1:14" ht="15" customHeight="1">
      <c r="A11" s="35" t="s">
        <v>145</v>
      </c>
      <c r="B11" s="11">
        <v>725</v>
      </c>
      <c r="C11" s="11">
        <v>336</v>
      </c>
      <c r="D11" s="817">
        <v>259</v>
      </c>
      <c r="E11" s="828">
        <v>-22.916666666666668</v>
      </c>
      <c r="F11" s="752">
        <v>92472</v>
      </c>
      <c r="G11" s="752">
        <v>105574</v>
      </c>
      <c r="H11" s="144">
        <v>115262</v>
      </c>
      <c r="I11" s="766">
        <v>9.1765017902135</v>
      </c>
      <c r="J11" s="11">
        <v>230</v>
      </c>
      <c r="K11" s="11">
        <v>203</v>
      </c>
      <c r="L11" s="762">
        <v>3</v>
      </c>
      <c r="M11" s="828">
        <v>-98.522167487684726</v>
      </c>
    </row>
    <row r="12" spans="1:14" s="4" customFormat="1" ht="18.75" customHeight="1">
      <c r="A12" s="19" t="s">
        <v>146</v>
      </c>
      <c r="B12" s="762">
        <v>11063</v>
      </c>
      <c r="C12" s="762">
        <v>6004</v>
      </c>
      <c r="D12" s="300">
        <v>7042</v>
      </c>
      <c r="E12" s="828">
        <v>17.288474350433045</v>
      </c>
      <c r="F12" s="754">
        <v>262090</v>
      </c>
      <c r="G12" s="762">
        <v>307177</v>
      </c>
      <c r="H12" s="300">
        <v>266151</v>
      </c>
      <c r="I12" s="766">
        <v>-13.355817655618747</v>
      </c>
      <c r="J12" s="13">
        <v>441</v>
      </c>
      <c r="K12" s="762">
        <v>10</v>
      </c>
      <c r="L12" s="762">
        <v>3809</v>
      </c>
      <c r="M12" s="378" t="s">
        <v>173</v>
      </c>
    </row>
    <row r="13" spans="1:14" s="4" customFormat="1" ht="15" customHeight="1">
      <c r="A13" s="19" t="s">
        <v>245</v>
      </c>
      <c r="B13" s="762">
        <v>12315</v>
      </c>
      <c r="C13" s="762">
        <v>16078</v>
      </c>
      <c r="D13" s="300">
        <v>15123</v>
      </c>
      <c r="E13" s="828">
        <v>-5.9397935066550565</v>
      </c>
      <c r="F13" s="762">
        <v>181470</v>
      </c>
      <c r="G13" s="762">
        <v>186631</v>
      </c>
      <c r="H13" s="300">
        <v>248020</v>
      </c>
      <c r="I13" s="766">
        <v>32.893249245838042</v>
      </c>
      <c r="J13" s="778">
        <v>0</v>
      </c>
      <c r="K13" s="762">
        <v>2772</v>
      </c>
      <c r="L13" s="762">
        <v>1186</v>
      </c>
      <c r="M13" s="828">
        <v>-57.215007215007212</v>
      </c>
    </row>
    <row r="14" spans="1:14" s="4" customFormat="1" ht="15" customHeight="1">
      <c r="A14" s="19" t="s">
        <v>148</v>
      </c>
      <c r="B14" s="778">
        <v>0</v>
      </c>
      <c r="C14" s="778">
        <v>0</v>
      </c>
      <c r="D14" s="778">
        <v>0</v>
      </c>
      <c r="E14" s="376">
        <v>0</v>
      </c>
      <c r="F14" s="762">
        <v>41320</v>
      </c>
      <c r="G14" s="762">
        <v>47107</v>
      </c>
      <c r="H14" s="300">
        <v>50871</v>
      </c>
      <c r="I14" s="766">
        <v>7.9903199099921451</v>
      </c>
      <c r="J14" s="778">
        <v>0</v>
      </c>
      <c r="K14" s="778">
        <v>0</v>
      </c>
      <c r="L14" s="778">
        <v>0</v>
      </c>
      <c r="M14" s="778">
        <v>0</v>
      </c>
    </row>
    <row r="15" spans="1:14" s="4" customFormat="1" ht="15" customHeight="1">
      <c r="A15" s="19" t="s">
        <v>149</v>
      </c>
      <c r="B15" s="762">
        <v>2542</v>
      </c>
      <c r="C15" s="762">
        <v>2670</v>
      </c>
      <c r="D15" s="300">
        <v>3135</v>
      </c>
      <c r="E15" s="828">
        <v>17.415730337078653</v>
      </c>
      <c r="F15" s="762">
        <v>54052</v>
      </c>
      <c r="G15" s="762">
        <v>55112</v>
      </c>
      <c r="H15" s="300">
        <v>51136</v>
      </c>
      <c r="I15" s="766">
        <v>-7.2143997677456815</v>
      </c>
      <c r="J15" s="778">
        <v>0</v>
      </c>
      <c r="K15" s="778">
        <v>0</v>
      </c>
      <c r="L15" s="778">
        <v>0</v>
      </c>
      <c r="M15" s="778">
        <v>0</v>
      </c>
    </row>
    <row r="16" spans="1:14" s="4" customFormat="1" ht="15" customHeight="1">
      <c r="A16" s="19" t="s">
        <v>150</v>
      </c>
      <c r="B16" s="762">
        <v>20</v>
      </c>
      <c r="C16" s="778">
        <v>0</v>
      </c>
      <c r="D16" s="778">
        <v>0</v>
      </c>
      <c r="E16" s="376">
        <v>0</v>
      </c>
      <c r="F16" s="762">
        <v>5165</v>
      </c>
      <c r="G16" s="762">
        <v>10067</v>
      </c>
      <c r="H16" s="300">
        <v>12977</v>
      </c>
      <c r="I16" s="766">
        <v>28.90632760504619</v>
      </c>
      <c r="J16" s="778">
        <v>0</v>
      </c>
      <c r="K16" s="778">
        <v>0</v>
      </c>
      <c r="L16" s="778">
        <v>0</v>
      </c>
      <c r="M16" s="778">
        <v>0</v>
      </c>
    </row>
    <row r="17" spans="1:27" s="4" customFormat="1" ht="15" customHeight="1">
      <c r="A17" s="19" t="s">
        <v>151</v>
      </c>
      <c r="B17" s="762">
        <v>705</v>
      </c>
      <c r="C17" s="762">
        <v>336</v>
      </c>
      <c r="D17" s="300">
        <v>259</v>
      </c>
      <c r="E17" s="828">
        <v>-22.916666666666668</v>
      </c>
      <c r="F17" s="762">
        <v>45987</v>
      </c>
      <c r="G17" s="762">
        <v>48400</v>
      </c>
      <c r="H17" s="300">
        <v>51414</v>
      </c>
      <c r="I17" s="766">
        <v>6.2272727272727275</v>
      </c>
      <c r="J17" s="726">
        <v>230</v>
      </c>
      <c r="K17" s="762">
        <v>203</v>
      </c>
      <c r="L17" s="762">
        <v>3</v>
      </c>
      <c r="M17" s="828">
        <v>-98.522167487684726</v>
      </c>
    </row>
    <row r="18" spans="1:27" s="4" customFormat="1" ht="15" customHeight="1">
      <c r="A18" s="19" t="s">
        <v>500</v>
      </c>
      <c r="B18" s="762">
        <v>2377</v>
      </c>
      <c r="C18" s="762">
        <v>3528</v>
      </c>
      <c r="D18" s="300">
        <v>4830</v>
      </c>
      <c r="E18" s="828">
        <v>36.904761904761905</v>
      </c>
      <c r="F18" s="762">
        <v>143279</v>
      </c>
      <c r="G18" s="762">
        <v>150328</v>
      </c>
      <c r="H18" s="300">
        <v>116267</v>
      </c>
      <c r="I18" s="766">
        <v>-22.657788302910969</v>
      </c>
      <c r="J18" s="77">
        <v>1403</v>
      </c>
      <c r="K18" s="762">
        <v>324</v>
      </c>
      <c r="L18" s="762">
        <v>425</v>
      </c>
      <c r="M18" s="828">
        <v>31.172839506172838</v>
      </c>
    </row>
    <row r="19" spans="1:27" s="4" customFormat="1" ht="15" customHeight="1">
      <c r="A19" s="19" t="s">
        <v>153</v>
      </c>
      <c r="B19" s="762">
        <v>1174</v>
      </c>
      <c r="C19" s="762">
        <v>4017</v>
      </c>
      <c r="D19" s="300">
        <v>4435</v>
      </c>
      <c r="E19" s="828">
        <v>10.405775454319144</v>
      </c>
      <c r="F19" s="762">
        <v>773</v>
      </c>
      <c r="G19" s="762">
        <v>2826</v>
      </c>
      <c r="H19" s="300">
        <v>9287</v>
      </c>
      <c r="I19" s="766">
        <v>228.62703467799008</v>
      </c>
      <c r="J19" s="778">
        <v>0</v>
      </c>
      <c r="K19" s="762">
        <v>109</v>
      </c>
      <c r="L19" s="762">
        <v>10</v>
      </c>
      <c r="M19" s="828">
        <v>-90.825688073394502</v>
      </c>
    </row>
    <row r="20" spans="1:27" s="4" customFormat="1" ht="15" customHeight="1">
      <c r="A20" s="19" t="s">
        <v>510</v>
      </c>
      <c r="B20" s="762">
        <v>51293</v>
      </c>
      <c r="C20" s="762">
        <v>42399</v>
      </c>
      <c r="D20" s="300">
        <v>36741</v>
      </c>
      <c r="E20" s="828">
        <v>-13.344654355055544</v>
      </c>
      <c r="F20" s="762">
        <v>54389</v>
      </c>
      <c r="G20" s="762">
        <v>76350</v>
      </c>
      <c r="H20" s="300">
        <v>67408</v>
      </c>
      <c r="I20" s="766">
        <v>-11.711853307138179</v>
      </c>
      <c r="J20" s="726">
        <v>4613</v>
      </c>
      <c r="K20" s="762">
        <v>1392</v>
      </c>
      <c r="L20" s="762">
        <v>2930</v>
      </c>
      <c r="M20" s="828">
        <v>110.48850574712644</v>
      </c>
    </row>
    <row r="21" spans="1:27" s="4" customFormat="1" ht="15" customHeight="1">
      <c r="A21" s="19" t="s">
        <v>155</v>
      </c>
      <c r="B21" s="762">
        <v>36114</v>
      </c>
      <c r="C21" s="762">
        <v>22854</v>
      </c>
      <c r="D21" s="300">
        <v>7721</v>
      </c>
      <c r="E21" s="828">
        <v>-66.215979697208368</v>
      </c>
      <c r="F21" s="762">
        <v>422008</v>
      </c>
      <c r="G21" s="762">
        <v>444079</v>
      </c>
      <c r="H21" s="300">
        <v>429414</v>
      </c>
      <c r="I21" s="766">
        <v>-3.3023403493522547</v>
      </c>
      <c r="J21" s="726">
        <v>249</v>
      </c>
      <c r="K21" s="762">
        <v>2401</v>
      </c>
      <c r="L21" s="762">
        <v>408</v>
      </c>
      <c r="M21" s="828">
        <v>-83.007080383173673</v>
      </c>
    </row>
    <row r="22" spans="1:27" s="4" customFormat="1" ht="15" customHeight="1">
      <c r="A22" s="19" t="s">
        <v>156</v>
      </c>
      <c r="B22" s="762">
        <v>3675</v>
      </c>
      <c r="C22" s="762">
        <v>4048</v>
      </c>
      <c r="D22" s="300">
        <v>5609</v>
      </c>
      <c r="E22" s="828">
        <v>38.562252964426875</v>
      </c>
      <c r="F22" s="762">
        <v>159893</v>
      </c>
      <c r="G22" s="762">
        <v>132838</v>
      </c>
      <c r="H22" s="300">
        <v>139007</v>
      </c>
      <c r="I22" s="766">
        <v>4.6440024691729773</v>
      </c>
      <c r="J22" s="778">
        <v>0</v>
      </c>
      <c r="K22" s="762">
        <v>891</v>
      </c>
      <c r="L22" s="762">
        <v>16</v>
      </c>
      <c r="M22" s="828">
        <v>-98.204264870931539</v>
      </c>
    </row>
    <row r="23" spans="1:27" s="4" customFormat="1" ht="15" customHeight="1">
      <c r="A23" s="19" t="s">
        <v>439</v>
      </c>
      <c r="B23" s="762">
        <v>467</v>
      </c>
      <c r="C23" s="762">
        <v>475</v>
      </c>
      <c r="D23" s="300">
        <v>475</v>
      </c>
      <c r="E23" s="378" t="s">
        <v>173</v>
      </c>
      <c r="F23" s="762">
        <v>10962</v>
      </c>
      <c r="G23" s="762">
        <v>7778</v>
      </c>
      <c r="H23" s="300">
        <v>9423</v>
      </c>
      <c r="I23" s="378" t="s">
        <v>173</v>
      </c>
      <c r="J23" s="778">
        <v>0</v>
      </c>
      <c r="K23" s="762">
        <v>1</v>
      </c>
      <c r="L23" s="762">
        <v>1</v>
      </c>
      <c r="M23" s="378" t="s">
        <v>173</v>
      </c>
    </row>
    <row r="24" spans="1:27" s="4" customFormat="1" ht="15" customHeight="1">
      <c r="A24" s="19" t="s">
        <v>158</v>
      </c>
      <c r="B24" s="762">
        <v>4891</v>
      </c>
      <c r="C24" s="762">
        <v>6991</v>
      </c>
      <c r="D24" s="300">
        <v>9295</v>
      </c>
      <c r="E24" s="828">
        <v>32.956658561007011</v>
      </c>
      <c r="F24" s="762">
        <v>16192</v>
      </c>
      <c r="G24" s="762">
        <v>18108</v>
      </c>
      <c r="H24" s="300">
        <v>37285</v>
      </c>
      <c r="I24" s="766">
        <v>105.90346808040645</v>
      </c>
      <c r="J24" s="762">
        <v>269</v>
      </c>
      <c r="K24" s="762">
        <v>363</v>
      </c>
      <c r="L24" s="762">
        <v>318</v>
      </c>
      <c r="M24" s="828">
        <v>-12.396694214876034</v>
      </c>
    </row>
    <row r="25" spans="1:27" s="4" customFormat="1" ht="15" customHeight="1">
      <c r="A25" s="19" t="s">
        <v>159</v>
      </c>
      <c r="B25" s="762">
        <v>7217</v>
      </c>
      <c r="C25" s="762">
        <v>7052</v>
      </c>
      <c r="D25" s="300">
        <v>8596</v>
      </c>
      <c r="E25" s="828">
        <v>21.89449801474759</v>
      </c>
      <c r="F25" s="762">
        <v>21205</v>
      </c>
      <c r="G25" s="762">
        <v>16758</v>
      </c>
      <c r="H25" s="300">
        <v>23791</v>
      </c>
      <c r="I25" s="766">
        <v>41.968015276285954</v>
      </c>
      <c r="J25" s="726">
        <v>18</v>
      </c>
      <c r="K25" s="762">
        <v>2619</v>
      </c>
      <c r="L25" s="762">
        <v>1669</v>
      </c>
      <c r="M25" s="828">
        <v>-36.273386788850708</v>
      </c>
    </row>
    <row r="26" spans="1:27" s="4" customFormat="1" ht="15" customHeight="1">
      <c r="A26" s="19" t="s">
        <v>160</v>
      </c>
      <c r="B26" s="762">
        <v>1287</v>
      </c>
      <c r="C26" s="762">
        <v>871</v>
      </c>
      <c r="D26" s="300">
        <v>2171</v>
      </c>
      <c r="E26" s="828">
        <v>149.25373134328359</v>
      </c>
      <c r="F26" s="762">
        <v>23377</v>
      </c>
      <c r="G26" s="762">
        <v>21852</v>
      </c>
      <c r="H26" s="300">
        <v>23927</v>
      </c>
      <c r="I26" s="766">
        <v>9.4956983342485817</v>
      </c>
      <c r="J26" s="762">
        <v>931</v>
      </c>
      <c r="K26" s="762">
        <v>1309</v>
      </c>
      <c r="L26" s="762">
        <v>1285</v>
      </c>
      <c r="M26" s="828">
        <v>-1.8334606569900687</v>
      </c>
    </row>
    <row r="27" spans="1:27" s="4" customFormat="1" ht="15" customHeight="1">
      <c r="A27" s="19" t="s">
        <v>161</v>
      </c>
      <c r="B27" s="762">
        <v>2384</v>
      </c>
      <c r="C27" s="762">
        <v>1946</v>
      </c>
      <c r="D27" s="300">
        <v>2060</v>
      </c>
      <c r="E27" s="828">
        <v>5.8581706063720453</v>
      </c>
      <c r="F27" s="762">
        <v>7017</v>
      </c>
      <c r="G27" s="762">
        <v>4938</v>
      </c>
      <c r="H27" s="300">
        <v>15060</v>
      </c>
      <c r="I27" s="766">
        <v>204.98177399756986</v>
      </c>
      <c r="J27" s="726">
        <v>1747</v>
      </c>
      <c r="K27" s="762">
        <v>1324</v>
      </c>
      <c r="L27" s="762">
        <v>933</v>
      </c>
      <c r="M27" s="828">
        <v>-29.531722054380666</v>
      </c>
    </row>
    <row r="28" spans="1:27" ht="18.75" customHeight="1">
      <c r="A28" s="15"/>
      <c r="B28" s="1014" t="s">
        <v>363</v>
      </c>
      <c r="C28" s="1014"/>
      <c r="D28" s="1014"/>
      <c r="E28" s="1014"/>
      <c r="F28" s="1014"/>
      <c r="G28" s="1014"/>
      <c r="H28" s="1014"/>
      <c r="I28" s="1014"/>
      <c r="J28" s="1014"/>
      <c r="K28" s="1014"/>
      <c r="L28" s="405"/>
      <c r="M28" s="319"/>
      <c r="N28" s="405"/>
      <c r="O28" s="405"/>
      <c r="P28" s="405"/>
      <c r="Q28" s="405"/>
      <c r="R28" s="405"/>
      <c r="S28" s="405"/>
      <c r="T28" s="405"/>
      <c r="U28" s="405"/>
      <c r="V28" s="405"/>
      <c r="W28" s="405"/>
      <c r="X28" s="405"/>
      <c r="Y28" s="405"/>
      <c r="Z28" s="405"/>
      <c r="AA28" s="405"/>
    </row>
    <row r="29" spans="1:27" ht="15" customHeight="1">
      <c r="A29" s="21" t="s">
        <v>445</v>
      </c>
      <c r="B29" s="69">
        <v>79472</v>
      </c>
      <c r="C29" s="69">
        <v>58577</v>
      </c>
      <c r="D29" s="379">
        <v>76428</v>
      </c>
      <c r="E29" s="829">
        <v>30.47441828704099</v>
      </c>
      <c r="F29" s="69">
        <v>445430</v>
      </c>
      <c r="G29" s="69">
        <v>495578</v>
      </c>
      <c r="H29" s="379">
        <v>408545</v>
      </c>
      <c r="I29" s="829">
        <v>-17.561917599247746</v>
      </c>
      <c r="J29" s="69">
        <v>9901</v>
      </c>
      <c r="K29" s="72">
        <v>9486</v>
      </c>
      <c r="L29" s="769">
        <v>6700</v>
      </c>
      <c r="M29" s="829">
        <v>-29.369597301286106</v>
      </c>
    </row>
    <row r="30" spans="1:27" ht="15" customHeight="1">
      <c r="A30" s="35" t="s">
        <v>465</v>
      </c>
      <c r="B30" s="14">
        <v>71333</v>
      </c>
      <c r="C30" s="14">
        <v>47428</v>
      </c>
      <c r="D30" s="144">
        <v>61830</v>
      </c>
      <c r="E30" s="828">
        <v>30.366028506367545</v>
      </c>
      <c r="F30" s="14">
        <v>429805</v>
      </c>
      <c r="G30" s="14">
        <v>480257</v>
      </c>
      <c r="H30" s="144">
        <v>388611</v>
      </c>
      <c r="I30" s="828">
        <v>-19.082699471324727</v>
      </c>
      <c r="J30" s="14">
        <v>7637</v>
      </c>
      <c r="K30" s="320">
        <v>7585</v>
      </c>
      <c r="L30" s="762">
        <v>5435</v>
      </c>
      <c r="M30" s="828">
        <v>-28.345418589321028</v>
      </c>
    </row>
    <row r="31" spans="1:27" ht="15" customHeight="1">
      <c r="A31" s="35" t="s">
        <v>34</v>
      </c>
      <c r="B31" s="11">
        <v>7414</v>
      </c>
      <c r="C31" s="11">
        <v>10813</v>
      </c>
      <c r="D31" s="144">
        <v>14339</v>
      </c>
      <c r="E31" s="828">
        <v>32.608896698418569</v>
      </c>
      <c r="F31" s="11">
        <v>15090</v>
      </c>
      <c r="G31" s="11">
        <v>14373</v>
      </c>
      <c r="H31" s="144">
        <v>19080</v>
      </c>
      <c r="I31" s="828">
        <v>32.748904195366315</v>
      </c>
      <c r="J31" s="11">
        <v>2034</v>
      </c>
      <c r="K31" s="320">
        <v>1698</v>
      </c>
      <c r="L31" s="762">
        <v>1262</v>
      </c>
      <c r="M31" s="828">
        <v>-25.677267373380449</v>
      </c>
    </row>
    <row r="32" spans="1:27" ht="15" customHeight="1">
      <c r="A32" s="35" t="s">
        <v>145</v>
      </c>
      <c r="B32" s="11">
        <v>725</v>
      </c>
      <c r="C32" s="11">
        <v>336</v>
      </c>
      <c r="D32" s="817">
        <v>259</v>
      </c>
      <c r="E32" s="828">
        <v>-22.916666666666668</v>
      </c>
      <c r="F32" s="11">
        <v>535</v>
      </c>
      <c r="G32" s="11">
        <v>948</v>
      </c>
      <c r="H32" s="144">
        <v>854</v>
      </c>
      <c r="I32" s="828">
        <v>-9.9156118143459917</v>
      </c>
      <c r="J32" s="11">
        <v>230</v>
      </c>
      <c r="K32" s="320">
        <v>203</v>
      </c>
      <c r="L32" s="762">
        <v>3</v>
      </c>
      <c r="M32" s="828">
        <v>-98.522167487684726</v>
      </c>
    </row>
    <row r="33" spans="1:13" s="4" customFormat="1" ht="18.75" customHeight="1">
      <c r="A33" s="19" t="s">
        <v>146</v>
      </c>
      <c r="B33" s="762">
        <v>9236</v>
      </c>
      <c r="C33" s="762">
        <v>2830</v>
      </c>
      <c r="D33" s="300">
        <v>7006</v>
      </c>
      <c r="E33" s="347">
        <v>147.56183745583039</v>
      </c>
      <c r="F33" s="762">
        <v>43781</v>
      </c>
      <c r="G33" s="762">
        <v>75167</v>
      </c>
      <c r="H33" s="300">
        <v>54699</v>
      </c>
      <c r="I33" s="347">
        <v>-27.23003445660995</v>
      </c>
      <c r="J33" s="762">
        <v>441</v>
      </c>
      <c r="K33" s="320">
        <v>10</v>
      </c>
      <c r="L33" s="762">
        <v>12</v>
      </c>
      <c r="M33" s="347">
        <v>20</v>
      </c>
    </row>
    <row r="34" spans="1:13" s="4" customFormat="1" ht="15" customHeight="1">
      <c r="A34" s="19" t="s">
        <v>147</v>
      </c>
      <c r="B34" s="762">
        <v>12315</v>
      </c>
      <c r="C34" s="762">
        <v>13707</v>
      </c>
      <c r="D34" s="300">
        <v>13987</v>
      </c>
      <c r="E34" s="347">
        <v>2.0427518786021741</v>
      </c>
      <c r="F34" s="762">
        <v>33408</v>
      </c>
      <c r="G34" s="762">
        <v>28272</v>
      </c>
      <c r="H34" s="300">
        <v>53716</v>
      </c>
      <c r="I34" s="347">
        <v>89.997170345217882</v>
      </c>
      <c r="J34" s="778">
        <v>0</v>
      </c>
      <c r="K34" s="320">
        <v>1744</v>
      </c>
      <c r="L34" s="762">
        <v>874</v>
      </c>
      <c r="M34" s="347">
        <v>-49.88532110091743</v>
      </c>
    </row>
    <row r="35" spans="1:13" s="4" customFormat="1" ht="15" customHeight="1">
      <c r="A35" s="19" t="s">
        <v>148</v>
      </c>
      <c r="B35" s="778">
        <v>0</v>
      </c>
      <c r="C35" s="778">
        <v>0</v>
      </c>
      <c r="D35" s="778">
        <v>0</v>
      </c>
      <c r="E35" s="778">
        <v>0</v>
      </c>
      <c r="F35" s="778">
        <v>0</v>
      </c>
      <c r="G35" s="778">
        <v>0</v>
      </c>
      <c r="H35" s="778">
        <v>0</v>
      </c>
      <c r="I35" s="778">
        <v>0</v>
      </c>
      <c r="J35" s="778">
        <v>0</v>
      </c>
      <c r="K35" s="778">
        <v>0</v>
      </c>
      <c r="L35" s="778">
        <v>0</v>
      </c>
      <c r="M35" s="778">
        <v>0</v>
      </c>
    </row>
    <row r="36" spans="1:13" s="4" customFormat="1" ht="15" customHeight="1">
      <c r="A36" s="19" t="s">
        <v>149</v>
      </c>
      <c r="B36" s="762">
        <v>413</v>
      </c>
      <c r="C36" s="762">
        <v>378</v>
      </c>
      <c r="D36" s="300">
        <v>1439</v>
      </c>
      <c r="E36" s="347">
        <v>280.68783068783068</v>
      </c>
      <c r="F36" s="762">
        <v>4565</v>
      </c>
      <c r="G36" s="762">
        <v>5078</v>
      </c>
      <c r="H36" s="300">
        <v>6002</v>
      </c>
      <c r="I36" s="347">
        <v>18.19614021268216</v>
      </c>
      <c r="J36" s="778">
        <v>0</v>
      </c>
      <c r="K36" s="778">
        <v>0</v>
      </c>
      <c r="L36" s="778">
        <v>0</v>
      </c>
      <c r="M36" s="778">
        <v>0</v>
      </c>
    </row>
    <row r="37" spans="1:13" s="4" customFormat="1" ht="15" customHeight="1">
      <c r="A37" s="19" t="s">
        <v>150</v>
      </c>
      <c r="B37" s="762">
        <v>20</v>
      </c>
      <c r="C37" s="778">
        <v>0</v>
      </c>
      <c r="D37" s="778">
        <v>0</v>
      </c>
      <c r="E37" s="778">
        <v>0</v>
      </c>
      <c r="F37" s="762">
        <v>86</v>
      </c>
      <c r="G37" s="762">
        <v>60</v>
      </c>
      <c r="H37" s="300">
        <v>59</v>
      </c>
      <c r="I37" s="347">
        <v>-1.6666666666666667</v>
      </c>
      <c r="J37" s="778">
        <v>0</v>
      </c>
      <c r="K37" s="778">
        <v>0</v>
      </c>
      <c r="L37" s="778">
        <v>0</v>
      </c>
      <c r="M37" s="778">
        <v>0</v>
      </c>
    </row>
    <row r="38" spans="1:13" s="4" customFormat="1" ht="15" customHeight="1">
      <c r="A38" s="19" t="s">
        <v>151</v>
      </c>
      <c r="B38" s="762">
        <v>705</v>
      </c>
      <c r="C38" s="762">
        <v>336</v>
      </c>
      <c r="D38" s="300">
        <v>259</v>
      </c>
      <c r="E38" s="347">
        <v>-22.916666666666668</v>
      </c>
      <c r="F38" s="762">
        <v>449</v>
      </c>
      <c r="G38" s="762">
        <v>888</v>
      </c>
      <c r="H38" s="300">
        <v>795</v>
      </c>
      <c r="I38" s="347">
        <v>-10.472972972972974</v>
      </c>
      <c r="J38" s="762">
        <v>230</v>
      </c>
      <c r="K38" s="320">
        <v>203</v>
      </c>
      <c r="L38" s="762">
        <v>3</v>
      </c>
      <c r="M38" s="347">
        <v>-98.522167487684726</v>
      </c>
    </row>
    <row r="39" spans="1:13" s="4" customFormat="1" ht="15" customHeight="1">
      <c r="A39" s="19" t="s">
        <v>511</v>
      </c>
      <c r="B39" s="762">
        <v>1219</v>
      </c>
      <c r="C39" s="762">
        <v>1293</v>
      </c>
      <c r="D39" s="300">
        <v>2461</v>
      </c>
      <c r="E39" s="347">
        <v>90.332559938128384</v>
      </c>
      <c r="F39" s="762">
        <v>68486</v>
      </c>
      <c r="G39" s="762">
        <v>70715</v>
      </c>
      <c r="H39" s="300">
        <v>27591</v>
      </c>
      <c r="I39" s="347">
        <v>-60.982818355370149</v>
      </c>
      <c r="J39" s="762">
        <v>1403</v>
      </c>
      <c r="K39" s="320">
        <v>324</v>
      </c>
      <c r="L39" s="762">
        <v>425</v>
      </c>
      <c r="M39" s="347">
        <v>31.172839506172838</v>
      </c>
    </row>
    <row r="40" spans="1:13" s="4" customFormat="1" ht="15" customHeight="1">
      <c r="A40" s="19" t="s">
        <v>153</v>
      </c>
      <c r="B40" s="762">
        <v>247</v>
      </c>
      <c r="C40" s="762">
        <v>2340</v>
      </c>
      <c r="D40" s="300">
        <v>3426</v>
      </c>
      <c r="E40" s="347">
        <v>46.410256410256409</v>
      </c>
      <c r="F40" s="762">
        <v>1</v>
      </c>
      <c r="G40" s="762">
        <v>1183</v>
      </c>
      <c r="H40" s="300">
        <v>1183</v>
      </c>
      <c r="I40" s="347">
        <v>0</v>
      </c>
      <c r="J40" s="778">
        <v>0</v>
      </c>
      <c r="K40" s="778">
        <v>0</v>
      </c>
      <c r="L40" s="762">
        <v>10</v>
      </c>
      <c r="M40" s="350">
        <v>100</v>
      </c>
    </row>
    <row r="41" spans="1:13" s="4" customFormat="1" ht="15" customHeight="1">
      <c r="A41" s="19" t="s">
        <v>512</v>
      </c>
      <c r="B41" s="726">
        <v>29194</v>
      </c>
      <c r="C41" s="726">
        <v>18234</v>
      </c>
      <c r="D41" s="300">
        <v>29773</v>
      </c>
      <c r="E41" s="347">
        <v>63.282878139738948</v>
      </c>
      <c r="F41" s="726">
        <v>28945</v>
      </c>
      <c r="G41" s="762">
        <v>48449</v>
      </c>
      <c r="H41" s="300">
        <v>25984</v>
      </c>
      <c r="I41" s="347">
        <v>-46.368346095894651</v>
      </c>
      <c r="J41" s="762">
        <v>4613</v>
      </c>
      <c r="K41" s="320">
        <v>1392</v>
      </c>
      <c r="L41" s="762">
        <v>2780</v>
      </c>
      <c r="M41" s="347">
        <v>99.712643678160916</v>
      </c>
    </row>
    <row r="42" spans="1:13" s="4" customFormat="1" ht="15" customHeight="1">
      <c r="A42" s="19" t="s">
        <v>155</v>
      </c>
      <c r="B42" s="762">
        <v>18366</v>
      </c>
      <c r="C42" s="762">
        <v>10398</v>
      </c>
      <c r="D42" s="300">
        <v>4903</v>
      </c>
      <c r="E42" s="347">
        <v>-52.846701288709369</v>
      </c>
      <c r="F42" s="762">
        <v>114133</v>
      </c>
      <c r="G42" s="762">
        <v>143435</v>
      </c>
      <c r="H42" s="300">
        <v>112277</v>
      </c>
      <c r="I42" s="347">
        <v>-21.722731550876702</v>
      </c>
      <c r="J42" s="762">
        <v>249</v>
      </c>
      <c r="K42" s="320">
        <v>2401</v>
      </c>
      <c r="L42" s="762">
        <v>408</v>
      </c>
      <c r="M42" s="347">
        <v>-83.007080383173673</v>
      </c>
    </row>
    <row r="43" spans="1:13" s="4" customFormat="1" ht="15" customHeight="1">
      <c r="A43" s="19" t="s">
        <v>156</v>
      </c>
      <c r="B43" s="762">
        <v>281</v>
      </c>
      <c r="C43" s="762">
        <v>467</v>
      </c>
      <c r="D43" s="300">
        <v>1747</v>
      </c>
      <c r="E43" s="347">
        <v>274.08993576017133</v>
      </c>
      <c r="F43" s="762">
        <v>138588</v>
      </c>
      <c r="G43" s="762">
        <v>111748</v>
      </c>
      <c r="H43" s="300">
        <v>112858</v>
      </c>
      <c r="I43" s="347">
        <v>0.99330636789920179</v>
      </c>
      <c r="J43" s="778">
        <v>0</v>
      </c>
      <c r="K43" s="320">
        <v>590</v>
      </c>
      <c r="L43" s="762">
        <v>16</v>
      </c>
      <c r="M43" s="347">
        <v>-97.288135593220332</v>
      </c>
    </row>
    <row r="44" spans="1:13" s="4" customFormat="1" ht="15" customHeight="1">
      <c r="A44" s="19" t="s">
        <v>447</v>
      </c>
      <c r="B44" s="762">
        <v>467</v>
      </c>
      <c r="C44" s="762">
        <v>475</v>
      </c>
      <c r="D44" s="300">
        <v>475</v>
      </c>
      <c r="E44" s="378" t="s">
        <v>173</v>
      </c>
      <c r="F44" s="762">
        <v>247</v>
      </c>
      <c r="G44" s="762">
        <v>271</v>
      </c>
      <c r="H44" s="300">
        <v>271</v>
      </c>
      <c r="I44" s="378" t="s">
        <v>173</v>
      </c>
      <c r="J44" s="778">
        <v>0</v>
      </c>
      <c r="K44" s="320">
        <v>1</v>
      </c>
      <c r="L44" s="762">
        <v>1</v>
      </c>
      <c r="M44" s="378" t="s">
        <v>173</v>
      </c>
    </row>
    <row r="45" spans="1:13" s="4" customFormat="1" ht="15" customHeight="1">
      <c r="A45" s="19" t="s">
        <v>158</v>
      </c>
      <c r="B45" s="762">
        <v>2618</v>
      </c>
      <c r="C45" s="762">
        <v>3224</v>
      </c>
      <c r="D45" s="300">
        <v>5646</v>
      </c>
      <c r="E45" s="347">
        <v>75.124069478908183</v>
      </c>
      <c r="F45" s="762">
        <v>2025</v>
      </c>
      <c r="G45" s="762">
        <v>1429</v>
      </c>
      <c r="H45" s="300">
        <v>2622</v>
      </c>
      <c r="I45" s="347">
        <v>83.484954513645903</v>
      </c>
      <c r="J45" s="762">
        <v>269</v>
      </c>
      <c r="K45" s="320">
        <v>363</v>
      </c>
      <c r="L45" s="762">
        <v>318</v>
      </c>
      <c r="M45" s="347">
        <v>-12.396694214876034</v>
      </c>
    </row>
    <row r="46" spans="1:13" s="4" customFormat="1" ht="15" customHeight="1">
      <c r="A46" s="19" t="s">
        <v>159</v>
      </c>
      <c r="B46" s="762">
        <v>2584</v>
      </c>
      <c r="C46" s="762">
        <v>3808</v>
      </c>
      <c r="D46" s="300">
        <v>3182</v>
      </c>
      <c r="E46" s="347">
        <v>-16.439075630252102</v>
      </c>
      <c r="F46" s="762">
        <v>4981</v>
      </c>
      <c r="G46" s="762">
        <v>4281</v>
      </c>
      <c r="H46" s="300">
        <v>5902</v>
      </c>
      <c r="I46" s="347">
        <v>37.864984816631626</v>
      </c>
      <c r="J46" s="762">
        <v>18</v>
      </c>
      <c r="K46" s="320">
        <v>11</v>
      </c>
      <c r="L46" s="762">
        <v>1</v>
      </c>
      <c r="M46" s="347">
        <v>-90.909090909090907</v>
      </c>
    </row>
    <row r="47" spans="1:13" s="4" customFormat="1" ht="15" customHeight="1">
      <c r="A47" s="19" t="s">
        <v>160</v>
      </c>
      <c r="B47" s="762">
        <v>255</v>
      </c>
      <c r="C47" s="762">
        <v>24</v>
      </c>
      <c r="D47" s="300">
        <v>1478</v>
      </c>
      <c r="E47" s="378" t="s">
        <v>173</v>
      </c>
      <c r="F47" s="762">
        <v>2217</v>
      </c>
      <c r="G47" s="762">
        <v>2200</v>
      </c>
      <c r="H47" s="300">
        <v>1215</v>
      </c>
      <c r="I47" s="347">
        <v>-44.772727272727273</v>
      </c>
      <c r="J47" s="762">
        <v>931</v>
      </c>
      <c r="K47" s="320">
        <v>1123</v>
      </c>
      <c r="L47" s="762">
        <v>919</v>
      </c>
      <c r="M47" s="347">
        <v>-18.165627782724844</v>
      </c>
    </row>
    <row r="48" spans="1:13" s="4" customFormat="1" ht="15" customHeight="1">
      <c r="A48" s="19" t="s">
        <v>161</v>
      </c>
      <c r="B48" s="762">
        <v>1552</v>
      </c>
      <c r="C48" s="762">
        <v>1063</v>
      </c>
      <c r="D48" s="300">
        <v>646</v>
      </c>
      <c r="E48" s="347">
        <v>-39.22859830667921</v>
      </c>
      <c r="F48" s="762">
        <v>3518</v>
      </c>
      <c r="G48" s="762">
        <v>2402</v>
      </c>
      <c r="H48" s="300">
        <v>3371</v>
      </c>
      <c r="I48" s="347">
        <v>40.341382181515407</v>
      </c>
      <c r="J48" s="762">
        <v>1747</v>
      </c>
      <c r="K48" s="320">
        <v>1324</v>
      </c>
      <c r="L48" s="762">
        <v>933</v>
      </c>
      <c r="M48" s="347">
        <v>-29.531722054380666</v>
      </c>
    </row>
    <row r="49" spans="1:22" ht="15" customHeight="1">
      <c r="A49" s="34"/>
      <c r="B49" s="73"/>
      <c r="C49" s="11"/>
      <c r="D49" s="11"/>
      <c r="E49" s="165"/>
      <c r="F49" s="73"/>
      <c r="G49" s="11"/>
      <c r="H49" s="11"/>
      <c r="I49" s="165"/>
      <c r="J49" s="14"/>
      <c r="K49" s="12"/>
      <c r="L49" s="125"/>
    </row>
    <row r="50" spans="1:22" s="548" customFormat="1" ht="15" customHeight="1">
      <c r="A50" s="928" t="s">
        <v>466</v>
      </c>
      <c r="B50" s="882"/>
      <c r="C50" s="882"/>
      <c r="D50" s="882"/>
      <c r="E50" s="882"/>
      <c r="F50" s="882"/>
      <c r="G50" s="860"/>
      <c r="H50" s="857"/>
      <c r="I50" s="857"/>
      <c r="J50" s="726"/>
      <c r="K50" s="763"/>
      <c r="L50" s="125"/>
    </row>
    <row r="51" spans="1:22" ht="15" customHeight="1">
      <c r="A51" s="403" t="s">
        <v>276</v>
      </c>
      <c r="B51" s="73"/>
      <c r="C51" s="11"/>
      <c r="D51" s="11"/>
      <c r="E51" s="165"/>
      <c r="F51" s="73"/>
      <c r="G51" s="11"/>
      <c r="H51" s="11"/>
      <c r="I51" s="165"/>
      <c r="J51" s="14"/>
      <c r="K51" s="12"/>
      <c r="L51" s="125"/>
    </row>
    <row r="52" spans="1:22" ht="15" customHeight="1">
      <c r="A52" s="403" t="s">
        <v>333</v>
      </c>
      <c r="B52" s="73"/>
      <c r="C52" s="11"/>
      <c r="D52" s="11"/>
      <c r="E52" s="165"/>
      <c r="F52" s="73"/>
      <c r="G52" s="11"/>
      <c r="H52" s="11"/>
      <c r="I52" s="165"/>
      <c r="J52" s="14"/>
      <c r="K52" s="12"/>
      <c r="L52" s="125"/>
    </row>
    <row r="53" spans="1:22" ht="15" customHeight="1">
      <c r="A53" s="403" t="s">
        <v>365</v>
      </c>
      <c r="B53" s="73"/>
      <c r="C53" s="11"/>
      <c r="D53" s="11"/>
      <c r="E53" s="165"/>
      <c r="F53" s="73"/>
      <c r="G53" s="11"/>
      <c r="H53" s="11"/>
      <c r="I53" s="165"/>
      <c r="J53" s="14"/>
      <c r="K53" s="12"/>
      <c r="L53" s="125"/>
    </row>
    <row r="54" spans="1:22" ht="15" customHeight="1">
      <c r="A54" s="403" t="s">
        <v>366</v>
      </c>
      <c r="B54" s="73"/>
      <c r="C54" s="11"/>
      <c r="D54" s="11"/>
      <c r="E54" s="165"/>
      <c r="F54" s="73"/>
      <c r="G54" s="11"/>
      <c r="H54" s="11"/>
      <c r="I54" s="165"/>
      <c r="J54" s="14"/>
      <c r="K54" s="12"/>
      <c r="L54" s="125"/>
    </row>
    <row r="55" spans="1:22" ht="15" customHeight="1">
      <c r="A55" s="403" t="s">
        <v>513</v>
      </c>
      <c r="B55" s="73"/>
      <c r="C55" s="11"/>
      <c r="D55" s="11"/>
      <c r="E55" s="165"/>
      <c r="F55" s="73"/>
      <c r="G55" s="11"/>
      <c r="H55" s="11"/>
      <c r="I55" s="165"/>
      <c r="J55" s="14"/>
      <c r="K55" s="12"/>
      <c r="L55" s="125"/>
    </row>
    <row r="56" spans="1:22" ht="15" customHeight="1">
      <c r="A56" s="141" t="s">
        <v>180</v>
      </c>
      <c r="B56" s="152"/>
      <c r="C56" s="152"/>
      <c r="D56" s="152"/>
      <c r="E56" s="152"/>
      <c r="F56" s="1006"/>
      <c r="G56" s="1006"/>
      <c r="H56" s="158"/>
      <c r="I56" s="158"/>
      <c r="J56" s="158"/>
      <c r="K56" s="158"/>
      <c r="L56" s="158"/>
      <c r="M56" s="155"/>
      <c r="N56" s="155"/>
      <c r="O56" s="155"/>
      <c r="P56" s="155"/>
      <c r="Q56" s="155"/>
      <c r="R56" s="152"/>
      <c r="S56" s="152"/>
      <c r="T56" s="152"/>
      <c r="U56" s="152"/>
      <c r="V56" s="152"/>
    </row>
    <row r="57" spans="1:22" ht="15" customHeight="1">
      <c r="A57" s="141" t="s">
        <v>239</v>
      </c>
      <c r="B57" s="152"/>
      <c r="C57" s="152"/>
      <c r="D57" s="152"/>
      <c r="E57" s="152"/>
      <c r="F57" s="141"/>
      <c r="G57" s="141"/>
      <c r="H57" s="158"/>
      <c r="I57" s="158"/>
      <c r="J57" s="158"/>
      <c r="K57" s="158"/>
      <c r="L57" s="158"/>
      <c r="M57" s="155"/>
      <c r="N57" s="155"/>
      <c r="O57" s="155"/>
      <c r="P57" s="155"/>
      <c r="Q57" s="155"/>
      <c r="R57" s="152"/>
      <c r="S57" s="152"/>
      <c r="T57" s="152"/>
      <c r="U57" s="152"/>
      <c r="V57" s="152"/>
    </row>
    <row r="58" spans="1:22" ht="15" customHeight="1">
      <c r="A58" s="158" t="s">
        <v>470</v>
      </c>
      <c r="B58" s="165"/>
      <c r="C58" s="152"/>
      <c r="D58" s="152"/>
      <c r="E58" s="152"/>
      <c r="F58" s="159"/>
      <c r="G58" s="159"/>
      <c r="H58" s="159"/>
      <c r="I58" s="159"/>
      <c r="J58" s="159"/>
      <c r="K58" s="159"/>
      <c r="L58" s="159"/>
      <c r="M58" s="159"/>
      <c r="N58" s="64"/>
      <c r="O58" s="64"/>
      <c r="P58" s="64"/>
      <c r="Q58" s="64"/>
      <c r="R58" s="152"/>
      <c r="S58" s="152"/>
      <c r="T58" s="152"/>
      <c r="U58" s="11"/>
      <c r="V58" s="152"/>
    </row>
    <row r="59" spans="1:22" ht="15" customHeight="1">
      <c r="A59" s="158" t="s">
        <v>244</v>
      </c>
      <c r="B59" s="165"/>
      <c r="C59" s="152"/>
      <c r="D59" s="152"/>
      <c r="E59" s="152"/>
      <c r="F59" s="159"/>
      <c r="G59" s="159"/>
      <c r="H59" s="159"/>
      <c r="I59" s="159"/>
      <c r="J59" s="159"/>
      <c r="K59" s="159"/>
      <c r="L59" s="159"/>
      <c r="M59" s="159"/>
      <c r="N59" s="64"/>
      <c r="O59" s="64"/>
      <c r="P59" s="64"/>
      <c r="Q59" s="64"/>
      <c r="R59" s="152"/>
      <c r="S59" s="152"/>
      <c r="T59" s="152"/>
      <c r="U59" s="11"/>
      <c r="V59" s="152"/>
    </row>
    <row r="60" spans="1:22" ht="15" customHeight="1">
      <c r="A60" s="158" t="s">
        <v>329</v>
      </c>
      <c r="B60" s="165"/>
      <c r="C60" s="152"/>
      <c r="D60" s="152"/>
      <c r="E60" s="152"/>
      <c r="F60" s="159"/>
      <c r="G60" s="159"/>
      <c r="H60" s="159"/>
      <c r="I60" s="159"/>
      <c r="J60" s="159"/>
      <c r="K60" s="159"/>
      <c r="L60" s="159"/>
      <c r="M60" s="159"/>
      <c r="N60" s="64"/>
      <c r="O60" s="64"/>
      <c r="P60" s="64"/>
      <c r="Q60" s="64"/>
      <c r="R60" s="152"/>
      <c r="S60" s="152"/>
      <c r="T60" s="152"/>
      <c r="U60" s="11"/>
      <c r="V60" s="152"/>
    </row>
    <row r="61" spans="1:22" ht="15" customHeight="1">
      <c r="A61" s="158" t="s">
        <v>525</v>
      </c>
      <c r="B61" s="152"/>
      <c r="C61" s="152"/>
      <c r="D61" s="152"/>
      <c r="E61" s="152"/>
      <c r="F61" s="159"/>
      <c r="G61" s="159"/>
      <c r="H61" s="159"/>
      <c r="I61" s="159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</row>
    <row r="62" spans="1:22" ht="15" customHeight="1">
      <c r="A62" s="154"/>
      <c r="B62" s="161"/>
      <c r="C62" s="161"/>
      <c r="D62" s="161"/>
      <c r="E62" s="161"/>
      <c r="F62" s="152"/>
      <c r="G62" s="152"/>
      <c r="H62" s="152"/>
      <c r="I62" s="152"/>
      <c r="J62" s="152"/>
      <c r="K62" s="152"/>
      <c r="L62" s="152"/>
    </row>
    <row r="63" spans="1:22" ht="15" customHeight="1">
      <c r="A63" s="154"/>
      <c r="B63" s="161"/>
      <c r="C63" s="161"/>
      <c r="D63" s="161"/>
      <c r="E63" s="161"/>
      <c r="F63" s="152"/>
      <c r="G63" s="152"/>
      <c r="H63" s="152"/>
      <c r="I63" s="152"/>
      <c r="J63" s="152"/>
      <c r="K63" s="152"/>
      <c r="L63" s="152"/>
    </row>
    <row r="64" spans="1:22" ht="15" customHeight="1"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</row>
    <row r="65" spans="2:12" ht="15" customHeight="1">
      <c r="B65" s="152"/>
      <c r="C65" s="4"/>
      <c r="D65" s="4"/>
      <c r="E65" s="4"/>
      <c r="F65" s="4"/>
      <c r="G65" s="4"/>
      <c r="H65" s="4"/>
      <c r="I65" s="4"/>
      <c r="J65" s="4"/>
      <c r="K65" s="4"/>
      <c r="L65" s="4"/>
    </row>
    <row r="66" spans="2:12" ht="15" customHeight="1">
      <c r="B66" s="152"/>
      <c r="C66" s="4"/>
      <c r="D66" s="4"/>
      <c r="E66" s="4"/>
      <c r="F66" s="4"/>
      <c r="G66" s="4"/>
      <c r="H66" s="4"/>
      <c r="I66" s="4"/>
      <c r="J66" s="4"/>
      <c r="K66" s="4"/>
      <c r="L66" s="4"/>
    </row>
    <row r="67" spans="2:12">
      <c r="B67" s="152"/>
    </row>
    <row r="68" spans="2:12">
      <c r="B68" s="152"/>
    </row>
    <row r="69" spans="2:12">
      <c r="B69" s="152"/>
    </row>
    <row r="73" spans="2:12">
      <c r="B73" s="152"/>
    </row>
    <row r="74" spans="2:12">
      <c r="B74" s="152"/>
    </row>
    <row r="75" spans="2:12">
      <c r="B75" s="152"/>
    </row>
    <row r="76" spans="2:12">
      <c r="B76" s="152"/>
    </row>
    <row r="77" spans="2:12">
      <c r="B77" s="152"/>
    </row>
    <row r="81" spans="2:2">
      <c r="B81" s="37"/>
    </row>
    <row r="82" spans="2:2">
      <c r="B82" s="37"/>
    </row>
    <row r="83" spans="2:2">
      <c r="B83" s="37"/>
    </row>
    <row r="84" spans="2:2">
      <c r="B84" s="37"/>
    </row>
    <row r="85" spans="2:2">
      <c r="B85" s="37"/>
    </row>
    <row r="93" spans="2:2">
      <c r="B93" s="37"/>
    </row>
    <row r="94" spans="2:2">
      <c r="B94" s="37"/>
    </row>
    <row r="95" spans="2:2">
      <c r="B95" s="37"/>
    </row>
    <row r="96" spans="2:2">
      <c r="B96" s="37"/>
    </row>
    <row r="97" spans="2:2">
      <c r="B97" s="37"/>
    </row>
    <row r="101" spans="2:2">
      <c r="B101" s="37"/>
    </row>
    <row r="105" spans="2:2">
      <c r="B105" s="37"/>
    </row>
  </sheetData>
  <mergeCells count="15">
    <mergeCell ref="F56:G56"/>
    <mergeCell ref="A2:J2"/>
    <mergeCell ref="B28:K28"/>
    <mergeCell ref="B6:D6"/>
    <mergeCell ref="F6:H6"/>
    <mergeCell ref="A3:A7"/>
    <mergeCell ref="B3:E3"/>
    <mergeCell ref="F3:I4"/>
    <mergeCell ref="J3:J4"/>
    <mergeCell ref="B4:E4"/>
    <mergeCell ref="M5:M6"/>
    <mergeCell ref="K3:M4"/>
    <mergeCell ref="J6:L6"/>
    <mergeCell ref="E5:E6"/>
    <mergeCell ref="I5:I6"/>
  </mergeCells>
  <pageMargins left="0.23622047244094491" right="0.23622047244094491" top="0.31496062992125984" bottom="0.31496062992125984" header="0.15748031496062992" footer="0.15748031496062992"/>
  <pageSetup paperSize="9" scale="72" fitToHeight="2" pageOrder="overThenDown" orientation="portrait" verticalDpi="597" r:id="rId1"/>
  <headerFooter alignWithMargins="0">
    <oddFooter>&amp;L&amp;8Statistisches Bundesamt, Tabellenband Abwasserbehandlung - Klärschlamm 2015/2016</oddFooter>
    <firstFooter>&amp;C   &amp;6 &amp;R&amp;8 Statistisches Bundesamt, Ergebnisbericht Abwasserbehandlung - Klärschlamm 2013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62"/>
  <sheetViews>
    <sheetView zoomScaleNormal="100" workbookViewId="0">
      <pane xSplit="1" ySplit="7" topLeftCell="B8" activePane="bottomRight" state="frozen"/>
      <selection activeCell="H9" sqref="H9"/>
      <selection pane="topRight" activeCell="H9" sqref="H9"/>
      <selection pane="bottomLeft" activeCell="H9" sqref="H9"/>
      <selection pane="bottomRight" activeCell="B8" sqref="B8"/>
    </sheetView>
  </sheetViews>
  <sheetFormatPr baseColWidth="10" defaultColWidth="8" defaultRowHeight="15"/>
  <cols>
    <col min="1" max="1" width="8.75" style="318" customWidth="1"/>
    <col min="2" max="2" width="9.375" style="318" bestFit="1" customWidth="1"/>
    <col min="3" max="3" width="9.625" style="318" customWidth="1"/>
    <col min="4" max="4" width="9.125" style="318" bestFit="1" customWidth="1"/>
    <col min="5" max="5" width="6" style="318" customWidth="1"/>
    <col min="6" max="6" width="9.625" style="318" customWidth="1"/>
    <col min="7" max="7" width="7.875" style="318" customWidth="1"/>
    <col min="8" max="8" width="6" style="318" customWidth="1"/>
    <col min="9" max="9" width="9.625" style="318" customWidth="1"/>
    <col min="10" max="10" width="7.875" style="318" customWidth="1"/>
    <col min="11" max="11" width="6" style="318" customWidth="1"/>
    <col min="12" max="12" width="9.625" style="318" customWidth="1"/>
    <col min="13" max="13" width="7.875" style="318" customWidth="1"/>
    <col min="14" max="14" width="6" style="318" customWidth="1"/>
    <col min="15" max="15" width="9.625" style="318" customWidth="1"/>
    <col min="16" max="16" width="9.125" style="318" bestFit="1" customWidth="1"/>
    <col min="17" max="17" width="6" style="318" customWidth="1"/>
    <col min="18" max="18" width="9.625" style="318" customWidth="1"/>
    <col min="19" max="19" width="7.875" style="318" customWidth="1"/>
    <col min="20" max="20" width="6" style="318" customWidth="1"/>
    <col min="21" max="21" width="7.875" style="318" customWidth="1"/>
    <col min="22" max="22" width="6" style="318" customWidth="1"/>
    <col min="23" max="16384" width="8" style="318"/>
  </cols>
  <sheetData>
    <row r="1" spans="1:27" s="306" customFormat="1" ht="14.25">
      <c r="A1" s="162" t="s">
        <v>398</v>
      </c>
      <c r="B1" s="488"/>
      <c r="C1" s="489"/>
      <c r="D1" s="360"/>
      <c r="E1" s="360"/>
      <c r="F1" s="360"/>
      <c r="G1" s="360"/>
      <c r="H1" s="360"/>
      <c r="I1" s="360"/>
      <c r="J1" s="546"/>
      <c r="K1" s="547"/>
      <c r="L1" s="547"/>
      <c r="M1" s="547"/>
      <c r="N1" s="360"/>
      <c r="O1" s="360"/>
      <c r="P1" s="360"/>
      <c r="Q1" s="360"/>
      <c r="R1" s="360"/>
      <c r="S1" s="360"/>
      <c r="T1" s="360"/>
      <c r="U1" s="485"/>
      <c r="V1" s="485"/>
      <c r="W1" s="485"/>
      <c r="X1" s="490"/>
    </row>
    <row r="2" spans="1:27">
      <c r="A2" s="163" t="s">
        <v>406</v>
      </c>
      <c r="B2" s="361"/>
      <c r="C2" s="362"/>
      <c r="D2" s="362"/>
      <c r="E2" s="163"/>
      <c r="F2" s="163"/>
      <c r="G2" s="163"/>
      <c r="H2" s="693"/>
      <c r="I2" s="561"/>
      <c r="J2" s="172"/>
      <c r="K2" s="561"/>
      <c r="L2" s="561"/>
      <c r="M2" s="561"/>
      <c r="N2" s="561"/>
      <c r="O2" s="561"/>
      <c r="P2" s="561"/>
      <c r="Q2" s="561"/>
      <c r="R2" s="561"/>
      <c r="S2" s="561"/>
      <c r="T2" s="561"/>
      <c r="U2" s="544"/>
      <c r="V2" s="544"/>
      <c r="W2" s="544"/>
      <c r="X2" s="298"/>
    </row>
    <row r="3" spans="1:27" ht="15" customHeight="1">
      <c r="A3" s="1042" t="s">
        <v>163</v>
      </c>
      <c r="B3" s="1018" t="s">
        <v>119</v>
      </c>
      <c r="C3" s="1021"/>
      <c r="D3" s="1012" t="s">
        <v>46</v>
      </c>
      <c r="E3" s="1013"/>
      <c r="F3" s="1013"/>
      <c r="G3" s="1013"/>
      <c r="H3" s="1013"/>
      <c r="I3" s="1013"/>
      <c r="J3" s="1013"/>
      <c r="K3" s="1013"/>
      <c r="L3" s="1013"/>
      <c r="M3" s="1013"/>
      <c r="N3" s="1013"/>
      <c r="O3" s="1063"/>
      <c r="P3" s="1064" t="s">
        <v>120</v>
      </c>
      <c r="Q3" s="1066"/>
      <c r="R3" s="1042"/>
      <c r="S3" s="1064" t="s">
        <v>241</v>
      </c>
      <c r="T3" s="1042"/>
      <c r="U3" s="1018" t="s">
        <v>242</v>
      </c>
      <c r="V3" s="1019"/>
      <c r="W3" s="154"/>
    </row>
    <row r="4" spans="1:27" ht="30.75" customHeight="1">
      <c r="A4" s="1061"/>
      <c r="B4" s="1007"/>
      <c r="C4" s="1034"/>
      <c r="D4" s="1012" t="s">
        <v>47</v>
      </c>
      <c r="E4" s="1013"/>
      <c r="F4" s="1063"/>
      <c r="G4" s="1009" t="s">
        <v>177</v>
      </c>
      <c r="H4" s="1010"/>
      <c r="I4" s="1011"/>
      <c r="J4" s="1009" t="s">
        <v>178</v>
      </c>
      <c r="K4" s="1010"/>
      <c r="L4" s="1011"/>
      <c r="M4" s="1009" t="s">
        <v>240</v>
      </c>
      <c r="N4" s="1010"/>
      <c r="O4" s="1011"/>
      <c r="P4" s="1065"/>
      <c r="Q4" s="1067"/>
      <c r="R4" s="1062"/>
      <c r="S4" s="1065"/>
      <c r="T4" s="1062"/>
      <c r="U4" s="1007"/>
      <c r="V4" s="1008"/>
      <c r="W4" s="154"/>
    </row>
    <row r="5" spans="1:27" ht="40.5" customHeight="1">
      <c r="A5" s="1061"/>
      <c r="B5" s="565" t="s">
        <v>86</v>
      </c>
      <c r="C5" s="296" t="s">
        <v>77</v>
      </c>
      <c r="D5" s="24" t="s">
        <v>86</v>
      </c>
      <c r="E5" s="24" t="s">
        <v>263</v>
      </c>
      <c r="F5" s="296" t="s">
        <v>77</v>
      </c>
      <c r="G5" s="24" t="s">
        <v>86</v>
      </c>
      <c r="H5" s="24" t="s">
        <v>263</v>
      </c>
      <c r="I5" s="297" t="s">
        <v>77</v>
      </c>
      <c r="J5" s="24" t="s">
        <v>86</v>
      </c>
      <c r="K5" s="556" t="s">
        <v>263</v>
      </c>
      <c r="L5" s="296" t="s">
        <v>77</v>
      </c>
      <c r="M5" s="24" t="s">
        <v>86</v>
      </c>
      <c r="N5" s="24" t="s">
        <v>263</v>
      </c>
      <c r="O5" s="296" t="s">
        <v>77</v>
      </c>
      <c r="P5" s="24" t="s">
        <v>86</v>
      </c>
      <c r="Q5" s="18" t="s">
        <v>264</v>
      </c>
      <c r="R5" s="17" t="s">
        <v>77</v>
      </c>
      <c r="S5" s="24" t="s">
        <v>86</v>
      </c>
      <c r="T5" s="24" t="s">
        <v>263</v>
      </c>
      <c r="U5" s="555" t="s">
        <v>86</v>
      </c>
      <c r="V5" s="559" t="s">
        <v>263</v>
      </c>
      <c r="W5" s="154"/>
    </row>
    <row r="6" spans="1:27" ht="12.6" customHeight="1">
      <c r="A6" s="1062"/>
      <c r="B6" s="566">
        <v>1</v>
      </c>
      <c r="C6" s="7">
        <v>2</v>
      </c>
      <c r="D6" s="557">
        <v>3</v>
      </c>
      <c r="E6" s="6">
        <v>4</v>
      </c>
      <c r="F6" s="18">
        <v>5</v>
      </c>
      <c r="G6" s="557">
        <v>6</v>
      </c>
      <c r="H6" s="6">
        <v>7</v>
      </c>
      <c r="I6" s="7">
        <v>8</v>
      </c>
      <c r="J6" s="10">
        <v>9</v>
      </c>
      <c r="K6" s="147">
        <v>10</v>
      </c>
      <c r="L6" s="7">
        <v>11</v>
      </c>
      <c r="M6" s="557">
        <v>12</v>
      </c>
      <c r="N6" s="6">
        <v>13</v>
      </c>
      <c r="O6" s="7">
        <v>14</v>
      </c>
      <c r="P6" s="557">
        <v>15</v>
      </c>
      <c r="Q6" s="6">
        <v>16</v>
      </c>
      <c r="R6" s="7">
        <v>17</v>
      </c>
      <c r="S6" s="557">
        <v>18</v>
      </c>
      <c r="T6" s="6">
        <v>19</v>
      </c>
      <c r="U6" s="415">
        <v>20</v>
      </c>
      <c r="V6" s="415">
        <v>21</v>
      </c>
      <c r="W6" s="154"/>
    </row>
    <row r="7" spans="1:27">
      <c r="A7" s="1068" t="s">
        <v>33</v>
      </c>
      <c r="B7" s="1068"/>
      <c r="C7" s="486"/>
      <c r="D7" s="486"/>
      <c r="E7" s="486"/>
      <c r="F7" s="486"/>
      <c r="G7" s="486"/>
      <c r="H7" s="486"/>
      <c r="I7" s="486"/>
      <c r="J7" s="486"/>
      <c r="K7" s="486"/>
      <c r="L7" s="486"/>
      <c r="M7" s="486"/>
      <c r="N7" s="486"/>
      <c r="O7" s="486"/>
      <c r="P7" s="486"/>
      <c r="Q7" s="486"/>
      <c r="R7" s="486"/>
      <c r="S7" s="486"/>
      <c r="T7" s="486"/>
      <c r="U7" s="486"/>
      <c r="V7" s="486"/>
      <c r="W7" s="154"/>
    </row>
    <row r="8" spans="1:27">
      <c r="A8" s="130" t="s">
        <v>392</v>
      </c>
      <c r="B8" s="639">
        <v>1773186</v>
      </c>
      <c r="C8" s="640">
        <v>-1.6583226433333493</v>
      </c>
      <c r="D8" s="588">
        <v>624000</v>
      </c>
      <c r="E8" s="644">
        <v>35.19089367951247</v>
      </c>
      <c r="F8" s="644">
        <v>-4.2077953976758096</v>
      </c>
      <c r="G8" s="650">
        <v>423497</v>
      </c>
      <c r="H8" s="644">
        <v>23.883394071462327</v>
      </c>
      <c r="I8" s="644">
        <v>-0.99103185142237749</v>
      </c>
      <c r="J8" s="651">
        <v>169439</v>
      </c>
      <c r="K8" s="644">
        <v>9.5556247342354386</v>
      </c>
      <c r="L8" s="644">
        <v>-10.881147864322273</v>
      </c>
      <c r="M8" s="652">
        <v>31064</v>
      </c>
      <c r="N8" s="644">
        <v>1.7518748738147041</v>
      </c>
      <c r="O8" s="644">
        <v>-7.4015560258741431</v>
      </c>
      <c r="P8" s="643">
        <v>1142893</v>
      </c>
      <c r="Q8" s="644">
        <v>64.454208413556174</v>
      </c>
      <c r="R8" s="644">
        <v>-0.50370904317045984</v>
      </c>
      <c r="S8" s="647" t="s">
        <v>173</v>
      </c>
      <c r="T8" s="947" t="s">
        <v>173</v>
      </c>
      <c r="U8" s="653">
        <v>6293</v>
      </c>
      <c r="V8" s="644">
        <v>0.35489790693136536</v>
      </c>
      <c r="W8" s="154"/>
      <c r="AA8" s="646"/>
    </row>
    <row r="9" spans="1:27">
      <c r="A9" s="130" t="s">
        <v>397</v>
      </c>
      <c r="B9" s="639">
        <v>1803087</v>
      </c>
      <c r="C9" s="640">
        <v>5.4908851306834094E-3</v>
      </c>
      <c r="D9" s="654">
        <v>651410</v>
      </c>
      <c r="E9" s="644">
        <v>36.127485806286664</v>
      </c>
      <c r="F9" s="644">
        <v>-9.8289628136696905</v>
      </c>
      <c r="G9" s="655">
        <v>427736</v>
      </c>
      <c r="H9" s="644">
        <v>23.722427148551343</v>
      </c>
      <c r="I9" s="644">
        <v>-9.1628051189045294</v>
      </c>
      <c r="J9" s="656">
        <v>190127</v>
      </c>
      <c r="K9" s="644">
        <v>10.544527246882707</v>
      </c>
      <c r="L9" s="644">
        <v>-12.038510650110112</v>
      </c>
      <c r="M9" s="657">
        <v>33547</v>
      </c>
      <c r="N9" s="644">
        <v>1.8605314108526099</v>
      </c>
      <c r="O9" s="644">
        <v>-5.1969705533261674</v>
      </c>
      <c r="P9" s="643">
        <v>1148679</v>
      </c>
      <c r="Q9" s="644">
        <v>63.7</v>
      </c>
      <c r="R9" s="644">
        <v>6.5634132086499051</v>
      </c>
      <c r="S9" s="647" t="s">
        <v>173</v>
      </c>
      <c r="T9" s="947" t="s">
        <v>173</v>
      </c>
      <c r="U9" s="658">
        <v>2998</v>
      </c>
      <c r="V9" s="644">
        <v>0.16627040181644037</v>
      </c>
      <c r="W9" s="645"/>
      <c r="X9" s="646"/>
      <c r="Y9" s="646"/>
      <c r="Z9" s="646"/>
      <c r="AA9" s="646"/>
    </row>
    <row r="10" spans="1:27" s="298" customFormat="1">
      <c r="A10" s="130" t="s">
        <v>172</v>
      </c>
      <c r="B10" s="352">
        <v>1802988</v>
      </c>
      <c r="C10" s="127">
        <v>0.84553080171892248</v>
      </c>
      <c r="D10" s="173">
        <v>722416</v>
      </c>
      <c r="E10" s="127">
        <v>40.067709823914527</v>
      </c>
      <c r="F10" s="127">
        <v>-3.5322646981844628</v>
      </c>
      <c r="G10" s="173">
        <v>470882</v>
      </c>
      <c r="H10" s="127">
        <v>26.116757294003069</v>
      </c>
      <c r="I10" s="127">
        <v>-2.8035106839723909</v>
      </c>
      <c r="J10" s="126">
        <v>216148</v>
      </c>
      <c r="K10" s="127">
        <v>11.947383490514413</v>
      </c>
      <c r="L10" s="127">
        <v>6.1046968268928765</v>
      </c>
      <c r="M10" s="126">
        <v>35386</v>
      </c>
      <c r="N10" s="127">
        <v>1.9559288644601986</v>
      </c>
      <c r="O10" s="127">
        <v>-41.69577539049628</v>
      </c>
      <c r="P10" s="126">
        <v>1077930</v>
      </c>
      <c r="Q10" s="127">
        <v>59.785755645628257</v>
      </c>
      <c r="R10" s="127">
        <v>4.1708745219956995</v>
      </c>
      <c r="S10" s="385" t="s">
        <v>173</v>
      </c>
      <c r="T10" s="947" t="s">
        <v>173</v>
      </c>
      <c r="U10" s="126">
        <v>2642</v>
      </c>
      <c r="V10" s="127">
        <v>0.14603413948747654</v>
      </c>
      <c r="W10" s="645"/>
      <c r="Z10" s="646"/>
      <c r="AA10" s="646"/>
    </row>
    <row r="11" spans="1:27">
      <c r="A11" s="130">
        <v>2013</v>
      </c>
      <c r="B11" s="173">
        <v>1787871</v>
      </c>
      <c r="C11" s="127">
        <v>-3.1</v>
      </c>
      <c r="D11" s="173">
        <v>748868</v>
      </c>
      <c r="E11" s="127">
        <v>41.9</v>
      </c>
      <c r="F11" s="127">
        <v>-10.4</v>
      </c>
      <c r="G11" s="173">
        <v>484464</v>
      </c>
      <c r="H11" s="127">
        <v>27.1</v>
      </c>
      <c r="I11" s="127">
        <v>-10.6</v>
      </c>
      <c r="J11" s="126">
        <v>203712</v>
      </c>
      <c r="K11" s="127">
        <v>11.4</v>
      </c>
      <c r="L11" s="127">
        <v>-13.5</v>
      </c>
      <c r="M11" s="126">
        <v>60692</v>
      </c>
      <c r="N11" s="127">
        <v>3.4</v>
      </c>
      <c r="O11" s="127">
        <v>4.4000000000000004</v>
      </c>
      <c r="P11" s="126">
        <v>1034771</v>
      </c>
      <c r="Q11" s="127">
        <v>57.9</v>
      </c>
      <c r="R11" s="127">
        <v>2.6</v>
      </c>
      <c r="S11" s="385" t="s">
        <v>173</v>
      </c>
      <c r="T11" s="947" t="s">
        <v>173</v>
      </c>
      <c r="U11" s="126">
        <v>4232</v>
      </c>
      <c r="V11" s="127">
        <v>0.2</v>
      </c>
      <c r="W11" s="645"/>
      <c r="Z11" s="646"/>
      <c r="AA11" s="646"/>
    </row>
    <row r="12" spans="1:27">
      <c r="A12" s="130">
        <v>2012</v>
      </c>
      <c r="B12" s="173">
        <v>1844311</v>
      </c>
      <c r="C12" s="127">
        <v>-5.3</v>
      </c>
      <c r="D12" s="173">
        <v>835481</v>
      </c>
      <c r="E12" s="127">
        <v>45.3</v>
      </c>
      <c r="F12" s="127">
        <v>-5</v>
      </c>
      <c r="G12" s="173">
        <v>541935</v>
      </c>
      <c r="H12" s="127">
        <v>29.4</v>
      </c>
      <c r="I12" s="127">
        <v>-3.9</v>
      </c>
      <c r="J12" s="126">
        <v>235439</v>
      </c>
      <c r="K12" s="127">
        <v>12.8</v>
      </c>
      <c r="L12" s="127">
        <v>-7.5</v>
      </c>
      <c r="M12" s="126">
        <v>58107</v>
      </c>
      <c r="N12" s="127">
        <v>3.2</v>
      </c>
      <c r="O12" s="127">
        <v>-4.9000000000000004</v>
      </c>
      <c r="P12" s="126">
        <v>1008830</v>
      </c>
      <c r="Q12" s="127">
        <v>54.7</v>
      </c>
      <c r="R12" s="127">
        <v>-5.5</v>
      </c>
      <c r="S12" s="351">
        <v>0</v>
      </c>
      <c r="T12" s="376">
        <v>0</v>
      </c>
      <c r="U12" s="385" t="s">
        <v>173</v>
      </c>
      <c r="V12" s="947" t="s">
        <v>173</v>
      </c>
      <c r="W12" s="645"/>
    </row>
    <row r="13" spans="1:27">
      <c r="A13" s="130">
        <v>2011</v>
      </c>
      <c r="B13" s="173">
        <v>1946649</v>
      </c>
      <c r="C13" s="127">
        <v>3</v>
      </c>
      <c r="D13" s="173">
        <v>879218</v>
      </c>
      <c r="E13" s="127">
        <v>45.2</v>
      </c>
      <c r="F13" s="127">
        <v>-0.7</v>
      </c>
      <c r="G13" s="173">
        <v>563710</v>
      </c>
      <c r="H13" s="127">
        <v>29</v>
      </c>
      <c r="I13" s="127">
        <v>-0.8</v>
      </c>
      <c r="J13" s="126">
        <v>254402</v>
      </c>
      <c r="K13" s="127">
        <v>13.1</v>
      </c>
      <c r="L13" s="127">
        <v>-1.9</v>
      </c>
      <c r="M13" s="126">
        <v>61106</v>
      </c>
      <c r="N13" s="127">
        <v>3.1</v>
      </c>
      <c r="O13" s="127">
        <v>5.3</v>
      </c>
      <c r="P13" s="126">
        <v>1067431</v>
      </c>
      <c r="Q13" s="127">
        <v>54.8</v>
      </c>
      <c r="R13" s="127">
        <v>6.3</v>
      </c>
      <c r="S13" s="351">
        <v>0</v>
      </c>
      <c r="T13" s="376">
        <v>0</v>
      </c>
      <c r="U13" s="385" t="s">
        <v>173</v>
      </c>
      <c r="V13" s="947" t="s">
        <v>173</v>
      </c>
      <c r="W13" s="645"/>
    </row>
    <row r="14" spans="1:27">
      <c r="A14" s="130">
        <v>2010</v>
      </c>
      <c r="B14" s="173">
        <v>1889229</v>
      </c>
      <c r="C14" s="127">
        <v>-2.4</v>
      </c>
      <c r="D14" s="173">
        <v>885480</v>
      </c>
      <c r="E14" s="127">
        <v>46.9</v>
      </c>
      <c r="F14" s="127">
        <v>-2.4</v>
      </c>
      <c r="G14" s="173">
        <v>568116</v>
      </c>
      <c r="H14" s="127">
        <v>30.1</v>
      </c>
      <c r="I14" s="127">
        <v>-0.1</v>
      </c>
      <c r="J14" s="126">
        <v>259312</v>
      </c>
      <c r="K14" s="127">
        <v>13.7</v>
      </c>
      <c r="L14" s="127">
        <v>-8.1999999999999993</v>
      </c>
      <c r="M14" s="126">
        <v>58052</v>
      </c>
      <c r="N14" s="127">
        <v>3.1</v>
      </c>
      <c r="O14" s="127">
        <v>3.8</v>
      </c>
      <c r="P14" s="126">
        <v>1003749</v>
      </c>
      <c r="Q14" s="127">
        <v>53.1</v>
      </c>
      <c r="R14" s="127">
        <v>-2.4</v>
      </c>
      <c r="S14" s="351">
        <v>0</v>
      </c>
      <c r="T14" s="376">
        <v>0</v>
      </c>
      <c r="U14" s="385" t="s">
        <v>173</v>
      </c>
      <c r="V14" s="947" t="s">
        <v>173</v>
      </c>
      <c r="W14" s="645"/>
    </row>
    <row r="15" spans="1:27">
      <c r="A15" s="130">
        <v>2009</v>
      </c>
      <c r="B15" s="173">
        <v>1936178</v>
      </c>
      <c r="C15" s="127">
        <v>-5.3</v>
      </c>
      <c r="D15" s="173">
        <v>907247</v>
      </c>
      <c r="E15" s="127">
        <v>46.9</v>
      </c>
      <c r="F15" s="127">
        <v>-6</v>
      </c>
      <c r="G15" s="173">
        <v>568880</v>
      </c>
      <c r="H15" s="127">
        <v>29.4</v>
      </c>
      <c r="I15" s="127">
        <v>-1.7</v>
      </c>
      <c r="J15" s="126">
        <v>282455</v>
      </c>
      <c r="K15" s="127">
        <v>14.6</v>
      </c>
      <c r="L15" s="127">
        <v>-14.8</v>
      </c>
      <c r="M15" s="126">
        <v>55912</v>
      </c>
      <c r="N15" s="127">
        <v>2.9</v>
      </c>
      <c r="O15" s="127">
        <v>2.4</v>
      </c>
      <c r="P15" s="126">
        <v>1028034</v>
      </c>
      <c r="Q15" s="127">
        <v>53.1</v>
      </c>
      <c r="R15" s="127">
        <v>-4.5999999999999996</v>
      </c>
      <c r="S15" s="126">
        <v>897</v>
      </c>
      <c r="T15" s="644">
        <v>0</v>
      </c>
      <c r="U15" s="385" t="s">
        <v>173</v>
      </c>
      <c r="V15" s="947" t="s">
        <v>173</v>
      </c>
      <c r="W15" s="645"/>
    </row>
    <row r="16" spans="1:27">
      <c r="A16" s="130">
        <v>2008</v>
      </c>
      <c r="B16" s="173">
        <v>2045082</v>
      </c>
      <c r="C16" s="127">
        <v>-0.2</v>
      </c>
      <c r="D16" s="173">
        <v>964977</v>
      </c>
      <c r="E16" s="127">
        <v>47.2</v>
      </c>
      <c r="F16" s="127">
        <v>-6.4</v>
      </c>
      <c r="G16" s="173">
        <v>578812</v>
      </c>
      <c r="H16" s="127">
        <v>28.3</v>
      </c>
      <c r="I16" s="127">
        <v>-1.4</v>
      </c>
      <c r="J16" s="126">
        <v>331556</v>
      </c>
      <c r="K16" s="127">
        <v>16.2</v>
      </c>
      <c r="L16" s="127">
        <v>-10.1</v>
      </c>
      <c r="M16" s="126">
        <v>54609</v>
      </c>
      <c r="N16" s="127">
        <v>2.7</v>
      </c>
      <c r="O16" s="127">
        <v>-27.5</v>
      </c>
      <c r="P16" s="126">
        <v>1077624</v>
      </c>
      <c r="Q16" s="127">
        <v>52.7</v>
      </c>
      <c r="R16" s="127">
        <v>6.2</v>
      </c>
      <c r="S16" s="126">
        <v>2481</v>
      </c>
      <c r="T16" s="644">
        <v>0.1</v>
      </c>
      <c r="U16" s="385" t="s">
        <v>173</v>
      </c>
      <c r="V16" s="947" t="s">
        <v>173</v>
      </c>
      <c r="W16" s="645"/>
    </row>
    <row r="17" spans="1:26">
      <c r="A17" s="130">
        <v>2007</v>
      </c>
      <c r="B17" s="173">
        <v>2050156</v>
      </c>
      <c r="C17" s="127">
        <v>0.8</v>
      </c>
      <c r="D17" s="173">
        <v>1031094</v>
      </c>
      <c r="E17" s="127">
        <v>50.3</v>
      </c>
      <c r="F17" s="127">
        <v>-3</v>
      </c>
      <c r="G17" s="173">
        <v>586811</v>
      </c>
      <c r="H17" s="127">
        <v>28.6</v>
      </c>
      <c r="I17" s="127">
        <v>-1.6</v>
      </c>
      <c r="J17" s="126">
        <v>368912</v>
      </c>
      <c r="K17" s="127">
        <v>18</v>
      </c>
      <c r="L17" s="127">
        <v>-7.7</v>
      </c>
      <c r="M17" s="126">
        <v>75371</v>
      </c>
      <c r="N17" s="127">
        <v>3.7</v>
      </c>
      <c r="O17" s="127">
        <v>12.6</v>
      </c>
      <c r="P17" s="126">
        <v>1015014</v>
      </c>
      <c r="Q17" s="127">
        <v>49.5</v>
      </c>
      <c r="R17" s="127">
        <v>5.2</v>
      </c>
      <c r="S17" s="126">
        <v>4048</v>
      </c>
      <c r="T17" s="644">
        <v>0.2</v>
      </c>
      <c r="U17" s="385" t="s">
        <v>173</v>
      </c>
      <c r="V17" s="947" t="s">
        <v>173</v>
      </c>
      <c r="W17" s="645"/>
    </row>
    <row r="18" spans="1:26">
      <c r="A18" s="130">
        <v>2006</v>
      </c>
      <c r="B18" s="173">
        <v>2033273</v>
      </c>
      <c r="C18" s="384" t="s">
        <v>173</v>
      </c>
      <c r="D18" s="173">
        <v>1063030</v>
      </c>
      <c r="E18" s="127">
        <v>52.3</v>
      </c>
      <c r="F18" s="384" t="s">
        <v>173</v>
      </c>
      <c r="G18" s="173">
        <v>596364</v>
      </c>
      <c r="H18" s="127">
        <v>29.3</v>
      </c>
      <c r="I18" s="384" t="s">
        <v>173</v>
      </c>
      <c r="J18" s="126">
        <v>399712</v>
      </c>
      <c r="K18" s="127">
        <v>19.7</v>
      </c>
      <c r="L18" s="384" t="s">
        <v>173</v>
      </c>
      <c r="M18" s="126">
        <v>66954</v>
      </c>
      <c r="N18" s="127">
        <v>3.3</v>
      </c>
      <c r="O18" s="384" t="s">
        <v>173</v>
      </c>
      <c r="P18" s="126">
        <v>965115</v>
      </c>
      <c r="Q18" s="127">
        <v>47.5</v>
      </c>
      <c r="R18" s="384" t="s">
        <v>173</v>
      </c>
      <c r="S18" s="126">
        <v>5128</v>
      </c>
      <c r="T18" s="644">
        <v>0.3</v>
      </c>
      <c r="U18" s="385" t="s">
        <v>173</v>
      </c>
      <c r="V18" s="947" t="s">
        <v>173</v>
      </c>
      <c r="W18" s="645"/>
    </row>
    <row r="19" spans="1:26">
      <c r="A19" s="560" t="s">
        <v>49</v>
      </c>
      <c r="B19" s="560"/>
      <c r="C19" s="560"/>
      <c r="D19" s="487"/>
      <c r="E19" s="487"/>
      <c r="F19" s="545"/>
      <c r="G19" s="25"/>
      <c r="H19" s="487"/>
      <c r="I19" s="545"/>
      <c r="J19" s="487"/>
      <c r="K19" s="487"/>
      <c r="L19" s="642"/>
      <c r="M19" s="487"/>
      <c r="N19" s="487"/>
      <c r="O19" s="487"/>
      <c r="P19" s="487"/>
      <c r="Q19" s="487"/>
      <c r="R19" s="487"/>
      <c r="S19" s="487"/>
      <c r="T19" s="487"/>
      <c r="U19" s="487"/>
      <c r="V19" s="487"/>
      <c r="W19" s="154"/>
    </row>
    <row r="20" spans="1:26">
      <c r="A20" s="129" t="s">
        <v>392</v>
      </c>
      <c r="B20" s="649">
        <v>1378209</v>
      </c>
      <c r="C20" s="641">
        <v>-1.5168253496408539</v>
      </c>
      <c r="D20" s="649">
        <v>462578</v>
      </c>
      <c r="E20" s="641">
        <v>33.563704779173555</v>
      </c>
      <c r="F20" s="545">
        <v>-3.7416841636510867</v>
      </c>
      <c r="G20" s="649">
        <v>346924</v>
      </c>
      <c r="H20" s="641">
        <v>25.172089283991035</v>
      </c>
      <c r="I20" s="641">
        <v>-1.355731719800275</v>
      </c>
      <c r="J20" s="649">
        <v>97772</v>
      </c>
      <c r="K20" s="642">
        <v>7.0941344890361329</v>
      </c>
      <c r="L20" s="642">
        <v>-9.0264531556763075</v>
      </c>
      <c r="M20" s="649">
        <v>17882</v>
      </c>
      <c r="N20" s="641">
        <v>1.2974810061463826</v>
      </c>
      <c r="O20" s="641">
        <v>-16.415817518930538</v>
      </c>
      <c r="P20" s="649">
        <v>911006</v>
      </c>
      <c r="Q20" s="641">
        <v>66.100714768224549</v>
      </c>
      <c r="R20" s="641">
        <v>-0.75495459378431917</v>
      </c>
      <c r="S20" s="660" t="s">
        <v>173</v>
      </c>
      <c r="T20" s="378" t="s">
        <v>173</v>
      </c>
      <c r="U20" s="649">
        <v>4625</v>
      </c>
      <c r="V20" s="641">
        <v>0.33558045260189129</v>
      </c>
      <c r="W20" s="154"/>
      <c r="X20" s="645"/>
      <c r="Y20" s="645"/>
      <c r="Z20" s="645"/>
    </row>
    <row r="21" spans="1:26">
      <c r="A21" s="129" t="s">
        <v>397</v>
      </c>
      <c r="B21" s="649">
        <v>1399436</v>
      </c>
      <c r="C21" s="641">
        <v>-0.18473266544272349</v>
      </c>
      <c r="D21" s="649">
        <v>480559</v>
      </c>
      <c r="E21" s="641">
        <v>34.339476760637858</v>
      </c>
      <c r="F21" s="648">
        <v>-7.81633052372311</v>
      </c>
      <c r="G21" s="649">
        <v>351692</v>
      </c>
      <c r="H21" s="641">
        <v>25.130981338196246</v>
      </c>
      <c r="I21" s="641">
        <v>-7.05691142853368</v>
      </c>
      <c r="J21" s="649">
        <v>107473</v>
      </c>
      <c r="K21" s="642">
        <v>7.6797366939252667</v>
      </c>
      <c r="L21" s="642">
        <v>-11.310540605220382</v>
      </c>
      <c r="M21" s="649">
        <v>21394</v>
      </c>
      <c r="N21" s="641">
        <v>1.5287587285163451</v>
      </c>
      <c r="O21" s="641">
        <v>-1.5553101417264799</v>
      </c>
      <c r="P21" s="649">
        <v>917936</v>
      </c>
      <c r="Q21" s="641">
        <v>65.593281864979886</v>
      </c>
      <c r="R21" s="641">
        <v>4.3422117544354251</v>
      </c>
      <c r="S21" s="659" t="s">
        <v>173</v>
      </c>
      <c r="T21" s="378" t="s">
        <v>173</v>
      </c>
      <c r="U21" s="649">
        <v>941</v>
      </c>
      <c r="V21" s="641">
        <v>6.724137438225114E-2</v>
      </c>
      <c r="W21" s="645"/>
      <c r="X21" s="645"/>
      <c r="Y21" s="645"/>
      <c r="Z21" s="645"/>
    </row>
    <row r="22" spans="1:26">
      <c r="A22" s="129" t="s">
        <v>172</v>
      </c>
      <c r="B22" s="567">
        <v>1402026</v>
      </c>
      <c r="C22" s="79">
        <v>0.68235807784999736</v>
      </c>
      <c r="D22" s="567">
        <v>521306</v>
      </c>
      <c r="E22" s="79">
        <v>37.182334707059638</v>
      </c>
      <c r="F22" s="79">
        <v>-4.2127177146552981</v>
      </c>
      <c r="G22" s="567">
        <v>378395</v>
      </c>
      <c r="H22" s="79">
        <v>26.989157119768109</v>
      </c>
      <c r="I22" s="641">
        <v>-1.3897865154484492</v>
      </c>
      <c r="J22" s="567">
        <v>121179</v>
      </c>
      <c r="K22" s="79">
        <v>8.6431350060555232</v>
      </c>
      <c r="L22" s="79">
        <v>8.5094380171209565</v>
      </c>
      <c r="M22" s="567">
        <v>21732</v>
      </c>
      <c r="N22" s="79">
        <v>1.5500425812360112</v>
      </c>
      <c r="O22" s="79">
        <v>-55.493661553584964</v>
      </c>
      <c r="P22" s="567">
        <v>879736</v>
      </c>
      <c r="Q22" s="79">
        <v>62.747481145142814</v>
      </c>
      <c r="R22" s="79">
        <v>3.8924107438094637</v>
      </c>
      <c r="S22" s="370" t="s">
        <v>173</v>
      </c>
      <c r="T22" s="378" t="s">
        <v>173</v>
      </c>
      <c r="U22" s="567">
        <v>984</v>
      </c>
      <c r="V22" s="79">
        <v>7.0184147797544408E-2</v>
      </c>
      <c r="W22" s="645"/>
      <c r="X22" s="645"/>
      <c r="Y22" s="645"/>
      <c r="Z22" s="645"/>
    </row>
    <row r="23" spans="1:26">
      <c r="A23" s="129">
        <v>2013</v>
      </c>
      <c r="B23" s="567">
        <v>1392524</v>
      </c>
      <c r="C23" s="79">
        <v>-3</v>
      </c>
      <c r="D23" s="78">
        <v>544233</v>
      </c>
      <c r="E23" s="79">
        <v>39.1</v>
      </c>
      <c r="F23" s="79">
        <v>-11.3</v>
      </c>
      <c r="G23" s="78">
        <v>383728</v>
      </c>
      <c r="H23" s="79">
        <v>27.6</v>
      </c>
      <c r="I23" s="79">
        <v>-10.9</v>
      </c>
      <c r="J23" s="78">
        <v>111676</v>
      </c>
      <c r="K23" s="80">
        <v>8</v>
      </c>
      <c r="L23" s="80">
        <v>-17.3</v>
      </c>
      <c r="M23" s="78">
        <v>48829</v>
      </c>
      <c r="N23" s="79">
        <v>3.5</v>
      </c>
      <c r="O23" s="79">
        <v>1.5</v>
      </c>
      <c r="P23" s="78">
        <v>846776</v>
      </c>
      <c r="Q23" s="79">
        <v>60.8</v>
      </c>
      <c r="R23" s="79">
        <v>3</v>
      </c>
      <c r="S23" s="370" t="s">
        <v>173</v>
      </c>
      <c r="T23" s="378" t="s">
        <v>173</v>
      </c>
      <c r="U23" s="78">
        <v>1515</v>
      </c>
      <c r="V23" s="79">
        <v>0.1</v>
      </c>
      <c r="W23" s="645"/>
      <c r="X23" s="645"/>
      <c r="Y23" s="645"/>
      <c r="Z23" s="645"/>
    </row>
    <row r="24" spans="1:26">
      <c r="A24" s="129">
        <v>2012</v>
      </c>
      <c r="B24" s="567">
        <v>1435724</v>
      </c>
      <c r="C24" s="79">
        <v>-6.3</v>
      </c>
      <c r="D24" s="78">
        <v>613548</v>
      </c>
      <c r="E24" s="79">
        <v>42.7</v>
      </c>
      <c r="F24" s="79">
        <v>-5.3</v>
      </c>
      <c r="G24" s="78">
        <v>430487</v>
      </c>
      <c r="H24" s="79">
        <v>30</v>
      </c>
      <c r="I24" s="79">
        <v>-5.5</v>
      </c>
      <c r="J24" s="78">
        <v>134961</v>
      </c>
      <c r="K24" s="80">
        <v>9.4</v>
      </c>
      <c r="L24" s="80">
        <v>-8.5</v>
      </c>
      <c r="M24" s="78">
        <v>48100</v>
      </c>
      <c r="N24" s="79">
        <v>3.4</v>
      </c>
      <c r="O24" s="79">
        <v>7.2</v>
      </c>
      <c r="P24" s="78">
        <v>822176</v>
      </c>
      <c r="Q24" s="79">
        <v>57.3</v>
      </c>
      <c r="R24" s="79">
        <v>-7</v>
      </c>
      <c r="S24" s="351">
        <v>0</v>
      </c>
      <c r="T24" s="351">
        <v>0</v>
      </c>
      <c r="U24" s="370" t="s">
        <v>173</v>
      </c>
      <c r="V24" s="378" t="s">
        <v>173</v>
      </c>
      <c r="W24" s="645"/>
      <c r="X24" s="645"/>
      <c r="Y24" s="645"/>
      <c r="Z24" s="645"/>
    </row>
    <row r="25" spans="1:26">
      <c r="A25" s="129">
        <v>2011</v>
      </c>
      <c r="B25" s="567">
        <v>1531701</v>
      </c>
      <c r="C25" s="79">
        <v>3.7</v>
      </c>
      <c r="D25" s="78">
        <v>647908</v>
      </c>
      <c r="E25" s="79">
        <v>42.3</v>
      </c>
      <c r="F25" s="79">
        <v>-0.1</v>
      </c>
      <c r="G25" s="78">
        <v>455513</v>
      </c>
      <c r="H25" s="79">
        <v>29.7</v>
      </c>
      <c r="I25" s="79">
        <v>-0.8</v>
      </c>
      <c r="J25" s="78">
        <v>147512</v>
      </c>
      <c r="K25" s="80">
        <v>9.6</v>
      </c>
      <c r="L25" s="80">
        <v>3.8</v>
      </c>
      <c r="M25" s="78">
        <v>44883</v>
      </c>
      <c r="N25" s="79">
        <v>2.9</v>
      </c>
      <c r="O25" s="79">
        <v>-5</v>
      </c>
      <c r="P25" s="78">
        <v>883793</v>
      </c>
      <c r="Q25" s="79">
        <v>57.7</v>
      </c>
      <c r="R25" s="79">
        <v>6.8</v>
      </c>
      <c r="S25" s="351">
        <v>0</v>
      </c>
      <c r="T25" s="351">
        <v>0</v>
      </c>
      <c r="U25" s="370" t="s">
        <v>173</v>
      </c>
      <c r="V25" s="378" t="s">
        <v>173</v>
      </c>
      <c r="W25" s="154"/>
    </row>
    <row r="26" spans="1:26">
      <c r="A26" s="129">
        <v>2010</v>
      </c>
      <c r="B26" s="567">
        <v>1476433</v>
      </c>
      <c r="C26" s="79">
        <v>-2.7</v>
      </c>
      <c r="D26" s="567">
        <v>648770</v>
      </c>
      <c r="E26" s="79">
        <v>43.9</v>
      </c>
      <c r="F26" s="79">
        <v>-4.5</v>
      </c>
      <c r="G26" s="567">
        <v>459368</v>
      </c>
      <c r="H26" s="79">
        <v>31.1</v>
      </c>
      <c r="I26" s="79">
        <v>-0.9</v>
      </c>
      <c r="J26" s="78">
        <v>142144</v>
      </c>
      <c r="K26" s="80">
        <v>9.6</v>
      </c>
      <c r="L26" s="80">
        <v>-15.2</v>
      </c>
      <c r="M26" s="78">
        <v>47258</v>
      </c>
      <c r="N26" s="79">
        <v>3.2</v>
      </c>
      <c r="O26" s="79">
        <v>-1.5</v>
      </c>
      <c r="P26" s="78">
        <v>827663</v>
      </c>
      <c r="Q26" s="79">
        <v>56.1</v>
      </c>
      <c r="R26" s="79">
        <v>-1.3</v>
      </c>
      <c r="S26" s="351">
        <v>0</v>
      </c>
      <c r="T26" s="351">
        <v>0</v>
      </c>
      <c r="U26" s="370" t="s">
        <v>173</v>
      </c>
      <c r="V26" s="378" t="s">
        <v>173</v>
      </c>
      <c r="W26" s="154"/>
    </row>
    <row r="27" spans="1:26">
      <c r="A27" s="129">
        <v>2009</v>
      </c>
      <c r="B27" s="567">
        <v>1518109</v>
      </c>
      <c r="C27" s="79">
        <v>-5.3</v>
      </c>
      <c r="D27" s="78">
        <v>679447</v>
      </c>
      <c r="E27" s="79">
        <v>44.8</v>
      </c>
      <c r="F27" s="79">
        <v>-5.7</v>
      </c>
      <c r="G27" s="78">
        <v>463767</v>
      </c>
      <c r="H27" s="79">
        <v>30.5</v>
      </c>
      <c r="I27" s="79">
        <v>-2.2000000000000002</v>
      </c>
      <c r="J27" s="78">
        <v>167714</v>
      </c>
      <c r="K27" s="80">
        <v>11</v>
      </c>
      <c r="L27" s="80">
        <v>-15.5</v>
      </c>
      <c r="M27" s="78">
        <v>47966</v>
      </c>
      <c r="N27" s="79">
        <v>3.2</v>
      </c>
      <c r="O27" s="79">
        <v>0.3</v>
      </c>
      <c r="P27" s="78">
        <v>838662</v>
      </c>
      <c r="Q27" s="79">
        <v>55.2</v>
      </c>
      <c r="R27" s="79">
        <v>-4.9000000000000004</v>
      </c>
      <c r="S27" s="351">
        <v>0</v>
      </c>
      <c r="T27" s="351">
        <v>0</v>
      </c>
      <c r="U27" s="370" t="s">
        <v>173</v>
      </c>
      <c r="V27" s="378" t="s">
        <v>173</v>
      </c>
      <c r="W27" s="154"/>
    </row>
    <row r="28" spans="1:26">
      <c r="A28" s="129">
        <v>2008</v>
      </c>
      <c r="B28" s="567">
        <v>1602911</v>
      </c>
      <c r="C28" s="79">
        <v>-1</v>
      </c>
      <c r="D28" s="78">
        <v>720566</v>
      </c>
      <c r="E28" s="79">
        <v>45</v>
      </c>
      <c r="F28" s="79">
        <v>-7.6</v>
      </c>
      <c r="G28" s="78">
        <v>474273</v>
      </c>
      <c r="H28" s="79">
        <v>29.6</v>
      </c>
      <c r="I28" s="79">
        <v>-3.1</v>
      </c>
      <c r="J28" s="78">
        <v>198469</v>
      </c>
      <c r="K28" s="80">
        <v>12.4</v>
      </c>
      <c r="L28" s="80">
        <v>-11.2</v>
      </c>
      <c r="M28" s="78">
        <v>47824</v>
      </c>
      <c r="N28" s="79">
        <v>3</v>
      </c>
      <c r="O28" s="79">
        <v>-28.3</v>
      </c>
      <c r="P28" s="78">
        <v>881491</v>
      </c>
      <c r="Q28" s="79">
        <v>55</v>
      </c>
      <c r="R28" s="79">
        <v>5.2</v>
      </c>
      <c r="S28" s="78">
        <v>854</v>
      </c>
      <c r="T28" s="80">
        <v>0.1</v>
      </c>
      <c r="U28" s="370" t="s">
        <v>173</v>
      </c>
      <c r="V28" s="378" t="s">
        <v>173</v>
      </c>
      <c r="W28" s="154"/>
    </row>
    <row r="29" spans="1:26">
      <c r="A29" s="129">
        <v>2007</v>
      </c>
      <c r="B29" s="567">
        <v>1619446</v>
      </c>
      <c r="C29" s="79">
        <v>1.4</v>
      </c>
      <c r="D29" s="78">
        <v>779780</v>
      </c>
      <c r="E29" s="79">
        <v>48.2</v>
      </c>
      <c r="F29" s="79">
        <v>-0.7</v>
      </c>
      <c r="G29" s="78">
        <v>489601</v>
      </c>
      <c r="H29" s="79">
        <v>30.2</v>
      </c>
      <c r="I29" s="79">
        <v>-2.2000000000000002</v>
      </c>
      <c r="J29" s="78">
        <v>223473</v>
      </c>
      <c r="K29" s="80">
        <v>13.8</v>
      </c>
      <c r="L29" s="80">
        <v>-7.2</v>
      </c>
      <c r="M29" s="78">
        <v>66706</v>
      </c>
      <c r="N29" s="79">
        <v>4.0999999999999996</v>
      </c>
      <c r="O29" s="79">
        <v>52</v>
      </c>
      <c r="P29" s="78">
        <v>837830</v>
      </c>
      <c r="Q29" s="79">
        <v>51.7</v>
      </c>
      <c r="R29" s="79">
        <v>3.6</v>
      </c>
      <c r="S29" s="78">
        <v>1836</v>
      </c>
      <c r="T29" s="80">
        <v>0.1</v>
      </c>
      <c r="U29" s="370" t="s">
        <v>173</v>
      </c>
      <c r="V29" s="378" t="s">
        <v>173</v>
      </c>
      <c r="W29" s="154"/>
    </row>
    <row r="30" spans="1:26">
      <c r="A30" s="129">
        <v>2006</v>
      </c>
      <c r="B30" s="567">
        <v>1597562</v>
      </c>
      <c r="C30" s="36" t="s">
        <v>173</v>
      </c>
      <c r="D30" s="567">
        <v>785396</v>
      </c>
      <c r="E30" s="79">
        <v>49.2</v>
      </c>
      <c r="F30" s="36" t="s">
        <v>173</v>
      </c>
      <c r="G30" s="567">
        <v>500653</v>
      </c>
      <c r="H30" s="79">
        <v>31.3</v>
      </c>
      <c r="I30" s="36" t="s">
        <v>173</v>
      </c>
      <c r="J30" s="78">
        <v>240851</v>
      </c>
      <c r="K30" s="80">
        <v>15.1</v>
      </c>
      <c r="L30" s="36" t="s">
        <v>173</v>
      </c>
      <c r="M30" s="78">
        <v>43892</v>
      </c>
      <c r="N30" s="79">
        <v>2.7</v>
      </c>
      <c r="O30" s="36" t="s">
        <v>173</v>
      </c>
      <c r="P30" s="78">
        <v>808333</v>
      </c>
      <c r="Q30" s="79">
        <v>50.6</v>
      </c>
      <c r="R30" s="36" t="s">
        <v>173</v>
      </c>
      <c r="S30" s="78">
        <v>3833</v>
      </c>
      <c r="T30" s="80">
        <v>0.2</v>
      </c>
      <c r="U30" s="370" t="s">
        <v>173</v>
      </c>
      <c r="V30" s="378" t="s">
        <v>173</v>
      </c>
      <c r="W30" s="154"/>
    </row>
    <row r="31" spans="1:26">
      <c r="A31" s="1069" t="s">
        <v>34</v>
      </c>
      <c r="B31" s="1069"/>
      <c r="C31" s="1069"/>
      <c r="D31" s="1069"/>
      <c r="E31" s="487"/>
      <c r="F31" s="487"/>
      <c r="G31" s="487"/>
      <c r="H31" s="487"/>
      <c r="I31" s="487"/>
      <c r="J31" s="487"/>
      <c r="K31" s="487"/>
      <c r="L31" s="487"/>
      <c r="M31" s="487"/>
      <c r="N31" s="487"/>
      <c r="O31" s="487"/>
      <c r="P31" s="487"/>
      <c r="Q31" s="487"/>
      <c r="R31" s="487"/>
      <c r="S31" s="487"/>
      <c r="T31" s="487"/>
      <c r="U31" s="487"/>
      <c r="V31" s="487"/>
      <c r="W31" s="154"/>
    </row>
    <row r="32" spans="1:26">
      <c r="A32" s="129" t="s">
        <v>392</v>
      </c>
      <c r="B32" s="649">
        <v>273456</v>
      </c>
      <c r="C32" s="641">
        <v>-2.2341395398723733</v>
      </c>
      <c r="D32" s="649">
        <v>154309</v>
      </c>
      <c r="E32" s="641">
        <v>56.429187876660222</v>
      </c>
      <c r="F32" s="641">
        <v>-6.07637620821464</v>
      </c>
      <c r="G32" s="649">
        <v>70938</v>
      </c>
      <c r="H32" s="641">
        <v>25.941284886782519</v>
      </c>
      <c r="I32" s="641">
        <v>0.44034151245273279</v>
      </c>
      <c r="J32" s="649">
        <v>70189</v>
      </c>
      <c r="K32" s="641">
        <v>25.667383418173305</v>
      </c>
      <c r="L32" s="641">
        <v>-13.891206202767691</v>
      </c>
      <c r="M32" s="649">
        <v>13182</v>
      </c>
      <c r="N32" s="641">
        <v>4.8205195717044056</v>
      </c>
      <c r="O32" s="641">
        <v>8.4670451740310995</v>
      </c>
      <c r="P32" s="649">
        <v>117479</v>
      </c>
      <c r="Q32" s="641">
        <v>42.960841963606576</v>
      </c>
      <c r="R32" s="564">
        <v>3.6372137337238541</v>
      </c>
      <c r="S32" s="662" t="s">
        <v>173</v>
      </c>
      <c r="T32" s="378" t="s">
        <v>173</v>
      </c>
      <c r="U32" s="649">
        <v>1668</v>
      </c>
      <c r="V32" s="641">
        <v>0.60997015973319291</v>
      </c>
      <c r="W32" s="641"/>
    </row>
    <row r="33" spans="1:23">
      <c r="A33" s="129" t="s">
        <v>397</v>
      </c>
      <c r="B33" s="649">
        <v>279705</v>
      </c>
      <c r="C33" s="641">
        <v>0.37897139411948899</v>
      </c>
      <c r="D33" s="649">
        <v>164292</v>
      </c>
      <c r="E33" s="641">
        <v>58.737598541320324</v>
      </c>
      <c r="F33" s="641">
        <v>-13.382821231995607</v>
      </c>
      <c r="G33" s="649">
        <v>70627</v>
      </c>
      <c r="H33" s="641">
        <v>25.250531810300135</v>
      </c>
      <c r="I33" s="641">
        <v>-16.362322959594522</v>
      </c>
      <c r="J33" s="649">
        <v>81512</v>
      </c>
      <c r="K33" s="641">
        <v>29.142131888954438</v>
      </c>
      <c r="L33" s="641">
        <v>-10.99172290288061</v>
      </c>
      <c r="M33" s="649">
        <v>12153</v>
      </c>
      <c r="N33" s="641">
        <v>4.3449348420657481</v>
      </c>
      <c r="O33" s="641">
        <v>-10.993115570528772</v>
      </c>
      <c r="P33" s="649">
        <v>113356</v>
      </c>
      <c r="Q33" s="641">
        <v>40.526983786489332</v>
      </c>
      <c r="R33" s="564">
        <v>29.824199736585911</v>
      </c>
      <c r="S33" s="661" t="s">
        <v>173</v>
      </c>
      <c r="T33" s="378" t="s">
        <v>173</v>
      </c>
      <c r="U33" s="649">
        <v>2057</v>
      </c>
      <c r="V33" s="641">
        <v>0.73541767219034337</v>
      </c>
      <c r="W33" s="641"/>
    </row>
    <row r="34" spans="1:23">
      <c r="A34" s="129" t="s">
        <v>172</v>
      </c>
      <c r="B34" s="567">
        <v>278649</v>
      </c>
      <c r="C34" s="79">
        <v>-1.6267912179999999</v>
      </c>
      <c r="D34" s="567">
        <v>189676</v>
      </c>
      <c r="E34" s="79">
        <v>68.06986567330226</v>
      </c>
      <c r="F34" s="79">
        <v>-3.8012689492876746</v>
      </c>
      <c r="G34" s="567">
        <v>84444</v>
      </c>
      <c r="H34" s="79">
        <v>30.30479205021371</v>
      </c>
      <c r="I34" s="79">
        <v>-9.4647911484690042</v>
      </c>
      <c r="J34" s="567">
        <v>91578</v>
      </c>
      <c r="K34" s="641">
        <v>32.865002207077723</v>
      </c>
      <c r="L34" s="79">
        <v>-0.49763136164109767</v>
      </c>
      <c r="M34" s="567">
        <v>13654</v>
      </c>
      <c r="N34" s="79">
        <v>4.9000714160108236</v>
      </c>
      <c r="O34" s="79">
        <v>15.097361544297399</v>
      </c>
      <c r="P34" s="567">
        <v>87315</v>
      </c>
      <c r="Q34" s="79">
        <v>31.335120527976056</v>
      </c>
      <c r="R34" s="564">
        <v>4.7331742014417983</v>
      </c>
      <c r="S34" s="370" t="s">
        <v>173</v>
      </c>
      <c r="T34" s="378" t="s">
        <v>173</v>
      </c>
      <c r="U34" s="567">
        <v>1658</v>
      </c>
      <c r="V34" s="79">
        <v>0.58210773557282147</v>
      </c>
      <c r="W34" s="641"/>
    </row>
    <row r="35" spans="1:23">
      <c r="A35" s="129">
        <v>2013</v>
      </c>
      <c r="B35" s="567">
        <v>283257</v>
      </c>
      <c r="C35" s="79">
        <v>-3.2</v>
      </c>
      <c r="D35" s="567">
        <v>197171</v>
      </c>
      <c r="E35" s="79">
        <v>69.599999999999994</v>
      </c>
      <c r="F35" s="79">
        <v>-6.3</v>
      </c>
      <c r="G35" s="567">
        <v>93272</v>
      </c>
      <c r="H35" s="79">
        <v>32.9</v>
      </c>
      <c r="I35" s="79">
        <v>-7</v>
      </c>
      <c r="J35" s="78">
        <v>92036</v>
      </c>
      <c r="K35" s="80">
        <v>32.5</v>
      </c>
      <c r="L35" s="80">
        <v>-8</v>
      </c>
      <c r="M35" s="78">
        <v>11863</v>
      </c>
      <c r="N35" s="79">
        <v>4.2</v>
      </c>
      <c r="O35" s="79">
        <v>18.5</v>
      </c>
      <c r="P35" s="78">
        <v>83369</v>
      </c>
      <c r="Q35" s="79">
        <v>29.4</v>
      </c>
      <c r="R35" s="79">
        <v>1.1000000000000001</v>
      </c>
      <c r="S35" s="370" t="s">
        <v>173</v>
      </c>
      <c r="T35" s="378" t="s">
        <v>173</v>
      </c>
      <c r="U35" s="78">
        <v>2717</v>
      </c>
      <c r="V35" s="79">
        <v>1</v>
      </c>
      <c r="W35" s="641"/>
    </row>
    <row r="36" spans="1:23">
      <c r="A36" s="129">
        <v>2012</v>
      </c>
      <c r="B36" s="567">
        <v>292757</v>
      </c>
      <c r="C36" s="79">
        <v>-4</v>
      </c>
      <c r="D36" s="567">
        <v>210319</v>
      </c>
      <c r="E36" s="79">
        <v>71.8</v>
      </c>
      <c r="F36" s="79">
        <v>-3.8</v>
      </c>
      <c r="G36" s="567">
        <v>100280</v>
      </c>
      <c r="H36" s="79">
        <v>34.299999999999997</v>
      </c>
      <c r="I36" s="79">
        <v>4.2</v>
      </c>
      <c r="J36" s="78">
        <v>100032</v>
      </c>
      <c r="K36" s="80">
        <v>34.200000000000003</v>
      </c>
      <c r="L36" s="80">
        <v>-5.7</v>
      </c>
      <c r="M36" s="78">
        <v>10007</v>
      </c>
      <c r="N36" s="79">
        <v>3.4</v>
      </c>
      <c r="O36" s="79">
        <v>-38.299999999999997</v>
      </c>
      <c r="P36" s="78">
        <v>82438</v>
      </c>
      <c r="Q36" s="79">
        <v>28.2</v>
      </c>
      <c r="R36" s="79">
        <v>-4.4000000000000004</v>
      </c>
      <c r="S36" s="351">
        <v>0</v>
      </c>
      <c r="T36" s="351">
        <v>0</v>
      </c>
      <c r="U36" s="370" t="s">
        <v>173</v>
      </c>
      <c r="V36" s="378" t="s">
        <v>173</v>
      </c>
      <c r="W36" s="641"/>
    </row>
    <row r="37" spans="1:23">
      <c r="A37" s="129">
        <v>2011</v>
      </c>
      <c r="B37" s="567">
        <v>304866</v>
      </c>
      <c r="C37" s="79">
        <v>-0.5</v>
      </c>
      <c r="D37" s="567">
        <v>218624</v>
      </c>
      <c r="E37" s="79">
        <v>71.7</v>
      </c>
      <c r="F37" s="79">
        <v>-1.6</v>
      </c>
      <c r="G37" s="567">
        <v>96283</v>
      </c>
      <c r="H37" s="79">
        <v>31.6</v>
      </c>
      <c r="I37" s="79">
        <v>0.9</v>
      </c>
      <c r="J37" s="78">
        <v>106118</v>
      </c>
      <c r="K37" s="80">
        <v>34.799999999999997</v>
      </c>
      <c r="L37" s="80">
        <v>-8.5</v>
      </c>
      <c r="M37" s="78">
        <v>16223</v>
      </c>
      <c r="N37" s="79">
        <v>5.3</v>
      </c>
      <c r="O37" s="79">
        <v>50.3</v>
      </c>
      <c r="P37" s="78">
        <v>86242</v>
      </c>
      <c r="Q37" s="79">
        <v>28.3</v>
      </c>
      <c r="R37" s="79">
        <v>2.5</v>
      </c>
      <c r="S37" s="351">
        <v>0</v>
      </c>
      <c r="T37" s="351">
        <v>0</v>
      </c>
      <c r="U37" s="370" t="s">
        <v>173</v>
      </c>
      <c r="V37" s="378" t="s">
        <v>173</v>
      </c>
      <c r="W37" s="641"/>
    </row>
    <row r="38" spans="1:23">
      <c r="A38" s="129">
        <v>2010</v>
      </c>
      <c r="B38" s="567">
        <v>306317</v>
      </c>
      <c r="C38" s="79">
        <v>-0.8</v>
      </c>
      <c r="D38" s="567">
        <v>222168</v>
      </c>
      <c r="E38" s="79">
        <v>72.5</v>
      </c>
      <c r="F38" s="79">
        <v>3.2</v>
      </c>
      <c r="G38" s="567">
        <v>95378</v>
      </c>
      <c r="H38" s="79">
        <v>31.1</v>
      </c>
      <c r="I38" s="79">
        <v>3</v>
      </c>
      <c r="J38" s="78">
        <v>115996</v>
      </c>
      <c r="K38" s="80">
        <v>37.9</v>
      </c>
      <c r="L38" s="80">
        <v>1.1000000000000001</v>
      </c>
      <c r="M38" s="78">
        <v>10794</v>
      </c>
      <c r="N38" s="79">
        <v>3.5</v>
      </c>
      <c r="O38" s="79">
        <v>35.799999999999997</v>
      </c>
      <c r="P38" s="78">
        <v>84149</v>
      </c>
      <c r="Q38" s="79">
        <v>27.5</v>
      </c>
      <c r="R38" s="79">
        <v>-9.1</v>
      </c>
      <c r="S38" s="351">
        <v>0</v>
      </c>
      <c r="T38" s="351">
        <v>0</v>
      </c>
      <c r="U38" s="370" t="s">
        <v>173</v>
      </c>
      <c r="V38" s="378" t="s">
        <v>173</v>
      </c>
      <c r="W38" s="641"/>
    </row>
    <row r="39" spans="1:23">
      <c r="A39" s="129">
        <v>2009</v>
      </c>
      <c r="B39" s="567">
        <v>308740</v>
      </c>
      <c r="C39" s="79">
        <v>-4.0999999999999996</v>
      </c>
      <c r="D39" s="567">
        <v>215295</v>
      </c>
      <c r="E39" s="79">
        <v>69.7</v>
      </c>
      <c r="F39" s="79">
        <v>-6.8</v>
      </c>
      <c r="G39" s="567">
        <v>92608</v>
      </c>
      <c r="H39" s="79">
        <v>30</v>
      </c>
      <c r="I39" s="79">
        <v>0.4</v>
      </c>
      <c r="J39" s="78">
        <v>114741</v>
      </c>
      <c r="K39" s="80">
        <v>37.200000000000003</v>
      </c>
      <c r="L39" s="80">
        <v>-13</v>
      </c>
      <c r="M39" s="78">
        <v>7946</v>
      </c>
      <c r="N39" s="79">
        <v>2.6</v>
      </c>
      <c r="O39" s="79">
        <v>17.100000000000001</v>
      </c>
      <c r="P39" s="78">
        <v>92548</v>
      </c>
      <c r="Q39" s="79">
        <v>30</v>
      </c>
      <c r="R39" s="79">
        <v>3.4</v>
      </c>
      <c r="S39" s="78">
        <v>897</v>
      </c>
      <c r="T39" s="80">
        <v>0.3</v>
      </c>
      <c r="U39" s="370" t="s">
        <v>173</v>
      </c>
      <c r="V39" s="378" t="s">
        <v>173</v>
      </c>
      <c r="W39" s="641"/>
    </row>
    <row r="40" spans="1:23">
      <c r="A40" s="129">
        <v>2008</v>
      </c>
      <c r="B40" s="567">
        <v>322085</v>
      </c>
      <c r="C40" s="79">
        <v>0.9</v>
      </c>
      <c r="D40" s="567">
        <v>230928</v>
      </c>
      <c r="E40" s="79">
        <v>71.7</v>
      </c>
      <c r="F40" s="79">
        <v>-3.8</v>
      </c>
      <c r="G40" s="567">
        <v>92244</v>
      </c>
      <c r="H40" s="79">
        <v>28.6</v>
      </c>
      <c r="I40" s="79">
        <v>6.9</v>
      </c>
      <c r="J40" s="78">
        <v>131899</v>
      </c>
      <c r="K40" s="80">
        <v>41</v>
      </c>
      <c r="L40" s="80">
        <v>-9.1</v>
      </c>
      <c r="M40" s="78">
        <v>6785</v>
      </c>
      <c r="N40" s="79">
        <v>2.1</v>
      </c>
      <c r="O40" s="79">
        <v>-21.7</v>
      </c>
      <c r="P40" s="78">
        <v>89530</v>
      </c>
      <c r="Q40" s="79">
        <v>27.8</v>
      </c>
      <c r="R40" s="79">
        <v>16.399999999999999</v>
      </c>
      <c r="S40" s="78">
        <v>1627</v>
      </c>
      <c r="T40" s="80">
        <v>0.5</v>
      </c>
      <c r="U40" s="370" t="s">
        <v>173</v>
      </c>
      <c r="V40" s="378" t="s">
        <v>173</v>
      </c>
      <c r="W40" s="641"/>
    </row>
    <row r="41" spans="1:23">
      <c r="A41" s="129">
        <v>2007</v>
      </c>
      <c r="B41" s="567">
        <v>319237</v>
      </c>
      <c r="C41" s="79">
        <v>-3</v>
      </c>
      <c r="D41" s="567">
        <v>240092</v>
      </c>
      <c r="E41" s="79">
        <v>75.2</v>
      </c>
      <c r="F41" s="79">
        <v>-9.3000000000000007</v>
      </c>
      <c r="G41" s="567">
        <v>86256</v>
      </c>
      <c r="H41" s="79">
        <v>27</v>
      </c>
      <c r="I41" s="79">
        <v>2.4</v>
      </c>
      <c r="J41" s="78">
        <v>145171</v>
      </c>
      <c r="K41" s="80">
        <v>45.5</v>
      </c>
      <c r="L41" s="80">
        <v>-7.8</v>
      </c>
      <c r="M41" s="78">
        <v>8665</v>
      </c>
      <c r="N41" s="79">
        <v>2.7</v>
      </c>
      <c r="O41" s="79">
        <v>-62.4</v>
      </c>
      <c r="P41" s="78">
        <v>76933</v>
      </c>
      <c r="Q41" s="79">
        <v>24.1</v>
      </c>
      <c r="R41" s="79">
        <v>22.2</v>
      </c>
      <c r="S41" s="78">
        <v>2212</v>
      </c>
      <c r="T41" s="80">
        <v>0.7</v>
      </c>
      <c r="U41" s="370" t="s">
        <v>173</v>
      </c>
      <c r="V41" s="378" t="s">
        <v>173</v>
      </c>
      <c r="W41" s="641"/>
    </row>
    <row r="42" spans="1:23">
      <c r="A42" s="129">
        <v>2006</v>
      </c>
      <c r="B42" s="567">
        <v>329068</v>
      </c>
      <c r="C42" s="36" t="s">
        <v>173</v>
      </c>
      <c r="D42" s="567">
        <v>264799</v>
      </c>
      <c r="E42" s="79">
        <v>80.5</v>
      </c>
      <c r="F42" s="36" t="s">
        <v>173</v>
      </c>
      <c r="G42" s="567">
        <v>84217</v>
      </c>
      <c r="H42" s="79">
        <v>25.6</v>
      </c>
      <c r="I42" s="36" t="s">
        <v>173</v>
      </c>
      <c r="J42" s="78">
        <v>157520</v>
      </c>
      <c r="K42" s="80">
        <v>47.9</v>
      </c>
      <c r="L42" s="36" t="s">
        <v>173</v>
      </c>
      <c r="M42" s="78">
        <v>23062</v>
      </c>
      <c r="N42" s="79">
        <v>7</v>
      </c>
      <c r="O42" s="36" t="s">
        <v>173</v>
      </c>
      <c r="P42" s="78">
        <v>62974</v>
      </c>
      <c r="Q42" s="79">
        <v>19.100000000000001</v>
      </c>
      <c r="R42" s="36" t="s">
        <v>173</v>
      </c>
      <c r="S42" s="78">
        <v>1295</v>
      </c>
      <c r="T42" s="80">
        <v>0.4</v>
      </c>
      <c r="U42" s="370" t="s">
        <v>173</v>
      </c>
      <c r="V42" s="378" t="s">
        <v>173</v>
      </c>
      <c r="W42" s="641"/>
    </row>
    <row r="43" spans="1:23">
      <c r="A43" s="1069" t="s">
        <v>35</v>
      </c>
      <c r="B43" s="1069"/>
      <c r="C43" s="1069"/>
      <c r="D43" s="487"/>
      <c r="E43" s="487"/>
      <c r="F43" s="487"/>
      <c r="G43" s="487"/>
      <c r="H43" s="487"/>
      <c r="I43" s="545"/>
      <c r="J43" s="487"/>
      <c r="K43" s="487"/>
      <c r="L43" s="487"/>
      <c r="M43" s="487"/>
      <c r="N43" s="487"/>
      <c r="O43" s="487"/>
      <c r="P43" s="487"/>
      <c r="Q43" s="487"/>
      <c r="R43" s="487"/>
      <c r="S43" s="487"/>
      <c r="T43" s="487"/>
      <c r="U43" s="487"/>
      <c r="V43" s="487"/>
      <c r="W43" s="154"/>
    </row>
    <row r="44" spans="1:23">
      <c r="A44" s="129" t="s">
        <v>392</v>
      </c>
      <c r="B44" s="649">
        <v>121521</v>
      </c>
      <c r="C44" s="641">
        <v>-1.9564971842576568</v>
      </c>
      <c r="D44" s="649">
        <v>7113</v>
      </c>
      <c r="E44" s="641">
        <v>5.8533093045646432</v>
      </c>
      <c r="F44" s="641">
        <v>8.4464095136453636</v>
      </c>
      <c r="G44" s="649">
        <v>5635</v>
      </c>
      <c r="H44" s="641">
        <v>4.6370586153833493</v>
      </c>
      <c r="I44" s="641">
        <v>4.0243677312165431</v>
      </c>
      <c r="J44" s="649">
        <v>1478</v>
      </c>
      <c r="K44" s="641">
        <v>1.2162506891812939</v>
      </c>
      <c r="L44" s="642">
        <v>29.422066549912444</v>
      </c>
      <c r="M44" s="666">
        <v>0</v>
      </c>
      <c r="N44" s="666">
        <v>0</v>
      </c>
      <c r="O44" s="666">
        <v>0</v>
      </c>
      <c r="P44" s="649">
        <v>114408</v>
      </c>
      <c r="Q44" s="641">
        <v>94.146690695435353</v>
      </c>
      <c r="R44" s="641">
        <v>-2.5377597178563178</v>
      </c>
      <c r="S44" s="664" t="s">
        <v>173</v>
      </c>
      <c r="T44" s="378" t="s">
        <v>173</v>
      </c>
      <c r="U44" s="667">
        <v>0</v>
      </c>
      <c r="V44" s="667">
        <v>0</v>
      </c>
      <c r="W44" s="154"/>
    </row>
    <row r="45" spans="1:23">
      <c r="A45" s="129" t="s">
        <v>397</v>
      </c>
      <c r="B45" s="649">
        <v>123946</v>
      </c>
      <c r="C45" s="641">
        <v>1.3350992944331352</v>
      </c>
      <c r="D45" s="649">
        <v>6559</v>
      </c>
      <c r="E45" s="641">
        <v>5.2918206315653586</v>
      </c>
      <c r="F45" s="641">
        <v>-42.635997900997026</v>
      </c>
      <c r="G45" s="649">
        <v>5417</v>
      </c>
      <c r="H45" s="641">
        <v>4.3704516482984523</v>
      </c>
      <c r="I45" s="641">
        <v>-32.649508889717765</v>
      </c>
      <c r="J45" s="649">
        <v>1142</v>
      </c>
      <c r="K45" s="641">
        <v>0.92136898326690664</v>
      </c>
      <c r="L45" s="642">
        <v>-66.322618696549682</v>
      </c>
      <c r="M45" s="663">
        <v>0</v>
      </c>
      <c r="N45" s="663">
        <v>0</v>
      </c>
      <c r="O45" s="663">
        <v>0</v>
      </c>
      <c r="P45" s="649">
        <v>117387</v>
      </c>
      <c r="Q45" s="641">
        <v>94.708179368434642</v>
      </c>
      <c r="R45" s="641">
        <v>5.8694613046654354</v>
      </c>
      <c r="S45" s="664" t="s">
        <v>173</v>
      </c>
      <c r="T45" s="378" t="s">
        <v>173</v>
      </c>
      <c r="U45" s="665">
        <v>0</v>
      </c>
      <c r="V45" s="665">
        <v>0</v>
      </c>
      <c r="W45" s="645"/>
    </row>
    <row r="46" spans="1:23">
      <c r="A46" s="129" t="s">
        <v>172</v>
      </c>
      <c r="B46" s="567">
        <v>122313</v>
      </c>
      <c r="C46" s="79">
        <v>9.1203497189758167</v>
      </c>
      <c r="D46" s="567">
        <v>11434</v>
      </c>
      <c r="E46" s="79">
        <v>9.3481477847816663</v>
      </c>
      <c r="F46" s="79">
        <v>53.188638799571265</v>
      </c>
      <c r="G46" s="567">
        <v>8043</v>
      </c>
      <c r="H46" s="79">
        <v>6.5757523730102285</v>
      </c>
      <c r="I46" s="79">
        <v>7.7572347266880968</v>
      </c>
      <c r="J46" s="567">
        <v>3391</v>
      </c>
      <c r="K46" s="79">
        <v>2.7723954117714387</v>
      </c>
      <c r="L46" s="351">
        <v>0</v>
      </c>
      <c r="M46" s="351">
        <v>0</v>
      </c>
      <c r="N46" s="351">
        <v>0</v>
      </c>
      <c r="O46" s="351">
        <v>0</v>
      </c>
      <c r="P46" s="567">
        <v>110879</v>
      </c>
      <c r="Q46" s="79">
        <v>90.651852215218327</v>
      </c>
      <c r="R46" s="79">
        <v>5.9765259113413407</v>
      </c>
      <c r="S46" s="370" t="s">
        <v>173</v>
      </c>
      <c r="T46" s="378" t="s">
        <v>173</v>
      </c>
      <c r="U46" s="351">
        <v>0</v>
      </c>
      <c r="V46" s="351">
        <v>0</v>
      </c>
      <c r="W46" s="645"/>
    </row>
    <row r="47" spans="1:23">
      <c r="A47" s="129">
        <v>2013</v>
      </c>
      <c r="B47" s="567">
        <v>112090</v>
      </c>
      <c r="C47" s="79">
        <v>-3.2</v>
      </c>
      <c r="D47" s="78">
        <v>7464</v>
      </c>
      <c r="E47" s="79">
        <v>6.7</v>
      </c>
      <c r="F47" s="79">
        <v>-35.700000000000003</v>
      </c>
      <c r="G47" s="78">
        <v>7464</v>
      </c>
      <c r="H47" s="79">
        <v>6.7</v>
      </c>
      <c r="I47" s="79">
        <v>-33.200000000000003</v>
      </c>
      <c r="J47" s="351">
        <v>0</v>
      </c>
      <c r="K47" s="351">
        <v>0</v>
      </c>
      <c r="L47" s="351">
        <v>0</v>
      </c>
      <c r="M47" s="351">
        <v>0</v>
      </c>
      <c r="N47" s="351">
        <v>0</v>
      </c>
      <c r="O47" s="351">
        <v>0</v>
      </c>
      <c r="P47" s="78">
        <v>104626</v>
      </c>
      <c r="Q47" s="79">
        <v>93.3</v>
      </c>
      <c r="R47" s="79">
        <v>0.4</v>
      </c>
      <c r="S47" s="370" t="s">
        <v>173</v>
      </c>
      <c r="T47" s="378" t="s">
        <v>173</v>
      </c>
      <c r="U47" s="351">
        <v>0</v>
      </c>
      <c r="V47" s="351">
        <v>0</v>
      </c>
      <c r="W47" s="645"/>
    </row>
    <row r="48" spans="1:23">
      <c r="A48" s="129">
        <v>2012</v>
      </c>
      <c r="B48" s="567">
        <v>115830</v>
      </c>
      <c r="C48" s="79">
        <v>5.2</v>
      </c>
      <c r="D48" s="78">
        <v>11614</v>
      </c>
      <c r="E48" s="79">
        <v>10</v>
      </c>
      <c r="F48" s="79">
        <v>-8.5</v>
      </c>
      <c r="G48" s="78">
        <v>11168</v>
      </c>
      <c r="H48" s="79">
        <v>9.6</v>
      </c>
      <c r="I48" s="79">
        <v>-6.3</v>
      </c>
      <c r="J48" s="78">
        <v>446</v>
      </c>
      <c r="K48" s="80">
        <v>0.4</v>
      </c>
      <c r="L48" s="80">
        <v>-42.2</v>
      </c>
      <c r="M48" s="351">
        <v>0</v>
      </c>
      <c r="N48" s="351">
        <v>0</v>
      </c>
      <c r="O48" s="351">
        <v>0</v>
      </c>
      <c r="P48" s="78">
        <v>104216</v>
      </c>
      <c r="Q48" s="79">
        <v>90</v>
      </c>
      <c r="R48" s="79">
        <v>7</v>
      </c>
      <c r="S48" s="351">
        <v>0</v>
      </c>
      <c r="T48" s="351">
        <v>0</v>
      </c>
      <c r="U48" s="370" t="s">
        <v>173</v>
      </c>
      <c r="V48" s="378" t="s">
        <v>173</v>
      </c>
      <c r="W48" s="645"/>
    </row>
    <row r="49" spans="1:23">
      <c r="A49" s="129">
        <v>2011</v>
      </c>
      <c r="B49" s="567">
        <v>110082</v>
      </c>
      <c r="C49" s="79">
        <v>3.4</v>
      </c>
      <c r="D49" s="78">
        <v>12686</v>
      </c>
      <c r="E49" s="79">
        <v>11.5</v>
      </c>
      <c r="F49" s="79">
        <v>-12.8</v>
      </c>
      <c r="G49" s="78">
        <v>11914</v>
      </c>
      <c r="H49" s="79">
        <v>10.8</v>
      </c>
      <c r="I49" s="79">
        <v>-10.9</v>
      </c>
      <c r="J49" s="78">
        <v>772</v>
      </c>
      <c r="K49" s="80">
        <v>0.7</v>
      </c>
      <c r="L49" s="80">
        <v>-34.1</v>
      </c>
      <c r="M49" s="351">
        <v>0</v>
      </c>
      <c r="N49" s="351">
        <v>0</v>
      </c>
      <c r="O49" s="351">
        <v>0</v>
      </c>
      <c r="P49" s="78">
        <v>97396</v>
      </c>
      <c r="Q49" s="79">
        <v>88.5</v>
      </c>
      <c r="R49" s="79">
        <v>5.9</v>
      </c>
      <c r="S49" s="351">
        <v>0</v>
      </c>
      <c r="T49" s="351">
        <v>0</v>
      </c>
      <c r="U49" s="370" t="s">
        <v>173</v>
      </c>
      <c r="V49" s="378" t="s">
        <v>173</v>
      </c>
      <c r="W49" s="645"/>
    </row>
    <row r="50" spans="1:23">
      <c r="A50" s="129">
        <v>2010</v>
      </c>
      <c r="B50" s="567">
        <v>106479</v>
      </c>
      <c r="C50" s="79">
        <v>-2.6</v>
      </c>
      <c r="D50" s="78">
        <v>14542</v>
      </c>
      <c r="E50" s="79">
        <v>13.7</v>
      </c>
      <c r="F50" s="79">
        <v>16.3</v>
      </c>
      <c r="G50" s="78">
        <v>13370</v>
      </c>
      <c r="H50" s="79">
        <v>12.6</v>
      </c>
      <c r="I50" s="79">
        <v>6.9</v>
      </c>
      <c r="J50" s="78">
        <v>1172</v>
      </c>
      <c r="K50" s="80">
        <v>1.1000000000000001</v>
      </c>
      <c r="L50" s="351">
        <v>0</v>
      </c>
      <c r="M50" s="351">
        <v>0</v>
      </c>
      <c r="N50" s="351">
        <v>0</v>
      </c>
      <c r="O50" s="351">
        <v>0</v>
      </c>
      <c r="P50" s="78">
        <v>91937</v>
      </c>
      <c r="Q50" s="79">
        <v>86.3</v>
      </c>
      <c r="R50" s="79">
        <v>-5</v>
      </c>
      <c r="S50" s="351">
        <v>0</v>
      </c>
      <c r="T50" s="351">
        <v>0</v>
      </c>
      <c r="U50" s="370" t="s">
        <v>173</v>
      </c>
      <c r="V50" s="378" t="s">
        <v>173</v>
      </c>
      <c r="W50" s="154"/>
    </row>
    <row r="51" spans="1:23">
      <c r="A51" s="129">
        <v>2009</v>
      </c>
      <c r="B51" s="567">
        <v>109329</v>
      </c>
      <c r="C51" s="79">
        <v>-9</v>
      </c>
      <c r="D51" s="78">
        <v>12505</v>
      </c>
      <c r="E51" s="79">
        <v>11.4</v>
      </c>
      <c r="F51" s="79">
        <v>-7.3</v>
      </c>
      <c r="G51" s="78">
        <v>12505</v>
      </c>
      <c r="H51" s="79">
        <v>11.4</v>
      </c>
      <c r="I51" s="79">
        <v>1.7</v>
      </c>
      <c r="J51" s="351">
        <v>0</v>
      </c>
      <c r="K51" s="351">
        <v>0</v>
      </c>
      <c r="L51" s="351">
        <v>0</v>
      </c>
      <c r="M51" s="351">
        <v>0</v>
      </c>
      <c r="N51" s="351">
        <v>0</v>
      </c>
      <c r="O51" s="351">
        <v>0</v>
      </c>
      <c r="P51" s="78">
        <v>96824</v>
      </c>
      <c r="Q51" s="79">
        <v>88.6</v>
      </c>
      <c r="R51" s="79">
        <v>-9.1999999999999993</v>
      </c>
      <c r="S51" s="351">
        <v>0</v>
      </c>
      <c r="T51" s="351">
        <v>0</v>
      </c>
      <c r="U51" s="370" t="s">
        <v>173</v>
      </c>
      <c r="V51" s="378" t="s">
        <v>173</v>
      </c>
      <c r="W51" s="154"/>
    </row>
    <row r="52" spans="1:23">
      <c r="A52" s="129">
        <v>2008</v>
      </c>
      <c r="B52" s="567">
        <v>120086</v>
      </c>
      <c r="C52" s="79">
        <v>7.7</v>
      </c>
      <c r="D52" s="78">
        <v>13483</v>
      </c>
      <c r="E52" s="79">
        <v>11.2</v>
      </c>
      <c r="F52" s="79">
        <v>20.100000000000001</v>
      </c>
      <c r="G52" s="78">
        <v>12295</v>
      </c>
      <c r="H52" s="79">
        <v>10.199999999999999</v>
      </c>
      <c r="I52" s="79">
        <v>12.2</v>
      </c>
      <c r="J52" s="78">
        <v>1188</v>
      </c>
      <c r="K52" s="80">
        <v>1</v>
      </c>
      <c r="L52" s="80">
        <v>343.3</v>
      </c>
      <c r="M52" s="351">
        <v>0</v>
      </c>
      <c r="N52" s="351">
        <v>0</v>
      </c>
      <c r="O52" s="351">
        <v>0</v>
      </c>
      <c r="P52" s="78">
        <v>106603</v>
      </c>
      <c r="Q52" s="79">
        <v>88.8</v>
      </c>
      <c r="R52" s="79">
        <v>6.3</v>
      </c>
      <c r="S52" s="351">
        <v>0</v>
      </c>
      <c r="T52" s="351">
        <v>0</v>
      </c>
      <c r="U52" s="370" t="s">
        <v>173</v>
      </c>
      <c r="V52" s="378" t="s">
        <v>173</v>
      </c>
      <c r="W52" s="154"/>
    </row>
    <row r="53" spans="1:23">
      <c r="A53" s="129">
        <v>2007</v>
      </c>
      <c r="B53" s="649">
        <v>111473</v>
      </c>
      <c r="C53" s="641">
        <v>4.5</v>
      </c>
      <c r="D53" s="649">
        <v>11222</v>
      </c>
      <c r="E53" s="641">
        <v>10.1</v>
      </c>
      <c r="F53" s="641">
        <v>-12.6</v>
      </c>
      <c r="G53" s="649">
        <v>10954</v>
      </c>
      <c r="H53" s="641">
        <v>9.8000000000000007</v>
      </c>
      <c r="I53" s="641">
        <v>-4.7</v>
      </c>
      <c r="J53" s="78">
        <v>268</v>
      </c>
      <c r="K53" s="642">
        <v>0.2</v>
      </c>
      <c r="L53" s="642">
        <v>-80</v>
      </c>
      <c r="M53" s="675">
        <v>0</v>
      </c>
      <c r="N53" s="675">
        <v>0</v>
      </c>
      <c r="O53" s="675">
        <v>0</v>
      </c>
      <c r="P53" s="78">
        <v>100251</v>
      </c>
      <c r="Q53" s="641">
        <v>89.9</v>
      </c>
      <c r="R53" s="641">
        <v>6.9</v>
      </c>
      <c r="S53" s="675">
        <v>0</v>
      </c>
      <c r="T53" s="675">
        <v>0</v>
      </c>
      <c r="U53" s="674" t="s">
        <v>173</v>
      </c>
      <c r="V53" s="378" t="s">
        <v>173</v>
      </c>
      <c r="W53" s="544"/>
    </row>
    <row r="54" spans="1:23">
      <c r="A54" s="129">
        <v>2006</v>
      </c>
      <c r="B54" s="649">
        <v>106643</v>
      </c>
      <c r="C54" s="36" t="s">
        <v>173</v>
      </c>
      <c r="D54" s="78">
        <v>12835</v>
      </c>
      <c r="E54" s="641">
        <v>12</v>
      </c>
      <c r="F54" s="36" t="s">
        <v>173</v>
      </c>
      <c r="G54" s="78">
        <v>11494</v>
      </c>
      <c r="H54" s="641">
        <v>10.8</v>
      </c>
      <c r="I54" s="36" t="s">
        <v>173</v>
      </c>
      <c r="J54" s="78">
        <v>1341</v>
      </c>
      <c r="K54" s="642">
        <v>1.3</v>
      </c>
      <c r="L54" s="36" t="s">
        <v>173</v>
      </c>
      <c r="M54" s="675">
        <v>0</v>
      </c>
      <c r="N54" s="675">
        <v>0</v>
      </c>
      <c r="O54" s="675">
        <v>0</v>
      </c>
      <c r="P54" s="78">
        <v>93808</v>
      </c>
      <c r="Q54" s="641">
        <v>88</v>
      </c>
      <c r="R54" s="36" t="s">
        <v>173</v>
      </c>
      <c r="S54" s="675">
        <v>0</v>
      </c>
      <c r="T54" s="675">
        <v>0</v>
      </c>
      <c r="U54" s="674" t="s">
        <v>173</v>
      </c>
      <c r="V54" s="378" t="s">
        <v>173</v>
      </c>
      <c r="W54" s="544"/>
    </row>
    <row r="55" spans="1:23">
      <c r="A55" s="1069" t="s">
        <v>17</v>
      </c>
      <c r="B55" s="1069"/>
      <c r="C55" s="1069"/>
      <c r="D55" s="487"/>
      <c r="E55" s="487"/>
      <c r="F55" s="487"/>
      <c r="G55" s="487"/>
      <c r="H55" s="487"/>
      <c r="I55" s="487"/>
      <c r="J55" s="487"/>
      <c r="K55" s="487"/>
      <c r="L55" s="487"/>
      <c r="M55" s="487"/>
      <c r="N55" s="487"/>
      <c r="O55" s="487"/>
      <c r="P55" s="487"/>
      <c r="Q55" s="487"/>
      <c r="R55" s="487"/>
      <c r="S55" s="487"/>
      <c r="T55" s="487"/>
      <c r="U55" s="487"/>
      <c r="V55" s="487"/>
      <c r="W55" s="544"/>
    </row>
    <row r="56" spans="1:23" s="298" customFormat="1">
      <c r="A56" s="129" t="s">
        <v>392</v>
      </c>
      <c r="B56" s="726">
        <v>223523</v>
      </c>
      <c r="C56" s="641">
        <v>-4.8275362874210686</v>
      </c>
      <c r="D56" s="676">
        <v>8274</v>
      </c>
      <c r="E56" s="641">
        <v>3.7016324941952283</v>
      </c>
      <c r="F56" s="641">
        <v>-27.497371188222914</v>
      </c>
      <c r="G56" s="726">
        <v>2032</v>
      </c>
      <c r="H56" s="641">
        <v>0.90907870778398647</v>
      </c>
      <c r="I56" s="641">
        <v>-14.478114478114477</v>
      </c>
      <c r="J56" s="726">
        <v>6206</v>
      </c>
      <c r="K56" s="642">
        <v>2.7764480612733364</v>
      </c>
      <c r="L56" s="641">
        <v>-16.021650879566991</v>
      </c>
      <c r="M56" s="726">
        <v>36</v>
      </c>
      <c r="N56" s="641">
        <v>1.6105725137905272E-2</v>
      </c>
      <c r="O56" s="641">
        <v>-97.81287970838396</v>
      </c>
      <c r="P56" s="676">
        <v>211452</v>
      </c>
      <c r="Q56" s="641">
        <v>94.599660885009598</v>
      </c>
      <c r="R56" s="641">
        <v>-5.3690103782071077</v>
      </c>
      <c r="S56" s="729" t="s">
        <v>173</v>
      </c>
      <c r="T56" s="378" t="s">
        <v>173</v>
      </c>
      <c r="U56" s="612">
        <v>3797</v>
      </c>
      <c r="V56" s="641">
        <v>1.6987066207951755</v>
      </c>
      <c r="W56" s="771"/>
    </row>
    <row r="57" spans="1:23">
      <c r="A57" s="129" t="s">
        <v>397</v>
      </c>
      <c r="B57" s="636">
        <v>234861</v>
      </c>
      <c r="C57" s="641">
        <v>2.7842572615197412</v>
      </c>
      <c r="D57" s="676">
        <v>11412</v>
      </c>
      <c r="E57" s="641">
        <v>4.8590442857690288</v>
      </c>
      <c r="F57" s="641">
        <v>-5.678155219439617</v>
      </c>
      <c r="G57" s="636">
        <v>2376</v>
      </c>
      <c r="H57" s="641">
        <v>1.0116622172263594</v>
      </c>
      <c r="I57" s="641">
        <v>-16.131309565831273</v>
      </c>
      <c r="J57" s="636">
        <v>7390</v>
      </c>
      <c r="K57" s="642">
        <v>3.1465419971813118</v>
      </c>
      <c r="L57" s="641">
        <v>-12.409624274031046</v>
      </c>
      <c r="M57" s="636">
        <v>1646</v>
      </c>
      <c r="N57" s="641">
        <v>0.70084007136135851</v>
      </c>
      <c r="O57" s="641">
        <v>98.552472858866111</v>
      </c>
      <c r="P57" s="676">
        <v>223449</v>
      </c>
      <c r="Q57" s="641">
        <v>95.140955714230969</v>
      </c>
      <c r="R57" s="641">
        <v>3.2573937153419479</v>
      </c>
      <c r="S57" s="674" t="s">
        <v>173</v>
      </c>
      <c r="T57" s="378" t="s">
        <v>173</v>
      </c>
      <c r="U57" s="675">
        <v>0</v>
      </c>
      <c r="V57" s="675">
        <v>0</v>
      </c>
      <c r="W57" s="544"/>
    </row>
    <row r="58" spans="1:23" s="298" customFormat="1">
      <c r="A58" s="129" t="s">
        <v>172</v>
      </c>
      <c r="B58" s="636">
        <v>228499</v>
      </c>
      <c r="C58" s="641">
        <v>-7.3390998268429826</v>
      </c>
      <c r="D58" s="636">
        <v>12099</v>
      </c>
      <c r="E58" s="641">
        <v>5.2949903500671773</v>
      </c>
      <c r="F58" s="641">
        <v>-17.056282991704947</v>
      </c>
      <c r="G58" s="636">
        <v>2833</v>
      </c>
      <c r="H58" s="641">
        <v>1.2398303712488896</v>
      </c>
      <c r="I58" s="641">
        <v>11.755424063116365</v>
      </c>
      <c r="J58" s="636">
        <v>8437</v>
      </c>
      <c r="K58" s="641">
        <v>3.6923575157878155</v>
      </c>
      <c r="L58" s="641">
        <v>-4.9673349853570699</v>
      </c>
      <c r="M58" s="636">
        <v>829</v>
      </c>
      <c r="N58" s="641">
        <v>0.36280246303047275</v>
      </c>
      <c r="O58" s="641">
        <v>-73.881537492123499</v>
      </c>
      <c r="P58" s="636">
        <v>216400</v>
      </c>
      <c r="Q58" s="641">
        <v>94.705009649932819</v>
      </c>
      <c r="R58" s="641">
        <v>-6.7281582690401365</v>
      </c>
      <c r="S58" s="674" t="s">
        <v>173</v>
      </c>
      <c r="T58" s="378" t="s">
        <v>173</v>
      </c>
      <c r="U58" s="675">
        <v>0</v>
      </c>
      <c r="V58" s="675">
        <v>0</v>
      </c>
      <c r="W58" s="544"/>
    </row>
    <row r="59" spans="1:23">
      <c r="A59" s="129">
        <v>2013</v>
      </c>
      <c r="B59" s="649">
        <v>246597</v>
      </c>
      <c r="C59" s="641">
        <v>3.6</v>
      </c>
      <c r="D59" s="78">
        <v>14587</v>
      </c>
      <c r="E59" s="641">
        <v>5.9</v>
      </c>
      <c r="F59" s="641">
        <v>-32.700000000000003</v>
      </c>
      <c r="G59" s="78">
        <v>2535</v>
      </c>
      <c r="H59" s="641">
        <v>1</v>
      </c>
      <c r="I59" s="641">
        <v>-51.8</v>
      </c>
      <c r="J59" s="78">
        <v>8878</v>
      </c>
      <c r="K59" s="642">
        <v>3.6</v>
      </c>
      <c r="L59" s="642">
        <v>-33.1</v>
      </c>
      <c r="M59" s="78">
        <v>3174</v>
      </c>
      <c r="N59" s="641">
        <v>1.3</v>
      </c>
      <c r="O59" s="642">
        <v>1.7</v>
      </c>
      <c r="P59" s="78">
        <v>232010</v>
      </c>
      <c r="Q59" s="641">
        <v>94.1</v>
      </c>
      <c r="R59" s="641">
        <v>7.2</v>
      </c>
      <c r="S59" s="674" t="s">
        <v>173</v>
      </c>
      <c r="T59" s="378" t="s">
        <v>173</v>
      </c>
      <c r="U59" s="675">
        <v>0</v>
      </c>
      <c r="V59" s="675">
        <v>0</v>
      </c>
      <c r="W59" s="544"/>
    </row>
    <row r="60" spans="1:23">
      <c r="A60" s="129">
        <v>2012</v>
      </c>
      <c r="B60" s="649">
        <v>238112</v>
      </c>
      <c r="C60" s="641">
        <v>-2.6</v>
      </c>
      <c r="D60" s="78">
        <v>21659</v>
      </c>
      <c r="E60" s="641">
        <v>9.1</v>
      </c>
      <c r="F60" s="641">
        <v>-9.1</v>
      </c>
      <c r="G60" s="78">
        <v>5264</v>
      </c>
      <c r="H60" s="641">
        <v>2.2000000000000002</v>
      </c>
      <c r="I60" s="641">
        <v>-0.8</v>
      </c>
      <c r="J60" s="78">
        <v>13274</v>
      </c>
      <c r="K60" s="642">
        <v>5.6</v>
      </c>
      <c r="L60" s="642">
        <v>-18.600000000000001</v>
      </c>
      <c r="M60" s="78">
        <v>3121</v>
      </c>
      <c r="N60" s="641">
        <v>1.3</v>
      </c>
      <c r="O60" s="642">
        <v>40.6</v>
      </c>
      <c r="P60" s="78">
        <v>216453</v>
      </c>
      <c r="Q60" s="641">
        <v>90.9</v>
      </c>
      <c r="R60" s="641">
        <v>-1.9</v>
      </c>
      <c r="S60" s="675">
        <v>0</v>
      </c>
      <c r="T60" s="675">
        <v>0</v>
      </c>
      <c r="U60" s="674" t="s">
        <v>173</v>
      </c>
      <c r="V60" s="378" t="s">
        <v>173</v>
      </c>
      <c r="W60" s="544"/>
    </row>
    <row r="61" spans="1:23">
      <c r="A61" s="129">
        <v>2011</v>
      </c>
      <c r="B61" s="649">
        <v>244505</v>
      </c>
      <c r="C61" s="641">
        <v>0.7</v>
      </c>
      <c r="D61" s="78">
        <v>23829</v>
      </c>
      <c r="E61" s="641">
        <v>9.6999999999999993</v>
      </c>
      <c r="F61" s="641">
        <v>-2.9</v>
      </c>
      <c r="G61" s="78">
        <v>5306</v>
      </c>
      <c r="H61" s="641">
        <v>2.2000000000000002</v>
      </c>
      <c r="I61" s="641">
        <v>-26.4</v>
      </c>
      <c r="J61" s="78">
        <v>16304</v>
      </c>
      <c r="K61" s="642">
        <v>6.7</v>
      </c>
      <c r="L61" s="642">
        <v>5.0999999999999996</v>
      </c>
      <c r="M61" s="78">
        <v>2219</v>
      </c>
      <c r="N61" s="641">
        <v>0.9</v>
      </c>
      <c r="O61" s="642">
        <v>21.5</v>
      </c>
      <c r="P61" s="78">
        <v>220676</v>
      </c>
      <c r="Q61" s="641">
        <v>90.3</v>
      </c>
      <c r="R61" s="641">
        <v>1.1000000000000001</v>
      </c>
      <c r="S61" s="675">
        <v>0</v>
      </c>
      <c r="T61" s="675">
        <v>0</v>
      </c>
      <c r="U61" s="674" t="s">
        <v>173</v>
      </c>
      <c r="V61" s="378" t="s">
        <v>173</v>
      </c>
      <c r="W61" s="544"/>
    </row>
    <row r="62" spans="1:23">
      <c r="A62" s="129">
        <v>2010</v>
      </c>
      <c r="B62" s="567">
        <v>242856</v>
      </c>
      <c r="C62" s="38">
        <v>-7</v>
      </c>
      <c r="D62" s="78">
        <v>24547</v>
      </c>
      <c r="E62" s="38">
        <v>10.1</v>
      </c>
      <c r="F62" s="38">
        <v>-17.899999999999999</v>
      </c>
      <c r="G62" s="78">
        <v>7211</v>
      </c>
      <c r="H62" s="38">
        <v>3</v>
      </c>
      <c r="I62" s="38">
        <v>19.600000000000001</v>
      </c>
      <c r="J62" s="78">
        <v>15509</v>
      </c>
      <c r="K62" s="80">
        <v>6.4</v>
      </c>
      <c r="L62" s="80">
        <v>-24.7</v>
      </c>
      <c r="M62" s="78">
        <v>1827</v>
      </c>
      <c r="N62" s="79">
        <v>0.8</v>
      </c>
      <c r="O62" s="80">
        <v>-44.1</v>
      </c>
      <c r="P62" s="78">
        <v>218309</v>
      </c>
      <c r="Q62" s="79">
        <v>89.9</v>
      </c>
      <c r="R62" s="79">
        <v>-5.5</v>
      </c>
      <c r="S62" s="351">
        <v>0</v>
      </c>
      <c r="T62" s="351">
        <v>0</v>
      </c>
      <c r="U62" s="370" t="s">
        <v>173</v>
      </c>
      <c r="V62" s="378" t="s">
        <v>173</v>
      </c>
      <c r="W62" s="544"/>
    </row>
    <row r="63" spans="1:23">
      <c r="A63" s="129">
        <v>2009</v>
      </c>
      <c r="B63" s="567">
        <v>261000</v>
      </c>
      <c r="C63" s="38">
        <v>-0.5</v>
      </c>
      <c r="D63" s="78">
        <v>29886</v>
      </c>
      <c r="E63" s="38">
        <v>11.5</v>
      </c>
      <c r="F63" s="38">
        <v>-11.9</v>
      </c>
      <c r="G63" s="78">
        <v>6030</v>
      </c>
      <c r="H63" s="38">
        <v>2.2999999999999998</v>
      </c>
      <c r="I63" s="38">
        <v>3</v>
      </c>
      <c r="J63" s="78">
        <v>20586</v>
      </c>
      <c r="K63" s="80">
        <v>7.9</v>
      </c>
      <c r="L63" s="80">
        <v>-9.8000000000000007</v>
      </c>
      <c r="M63" s="78">
        <v>3270</v>
      </c>
      <c r="N63" s="79">
        <v>1.3</v>
      </c>
      <c r="O63" s="80">
        <v>-38</v>
      </c>
      <c r="P63" s="78">
        <v>231114</v>
      </c>
      <c r="Q63" s="79">
        <v>88.5</v>
      </c>
      <c r="R63" s="79">
        <v>1.6</v>
      </c>
      <c r="S63" s="351">
        <v>0</v>
      </c>
      <c r="T63" s="351">
        <v>0</v>
      </c>
      <c r="U63" s="370" t="s">
        <v>173</v>
      </c>
      <c r="V63" s="378" t="s">
        <v>173</v>
      </c>
      <c r="W63" s="544"/>
    </row>
    <row r="64" spans="1:23">
      <c r="A64" s="129">
        <v>2008</v>
      </c>
      <c r="B64" s="567">
        <v>262282</v>
      </c>
      <c r="C64" s="38">
        <v>-0.4</v>
      </c>
      <c r="D64" s="78">
        <v>33940</v>
      </c>
      <c r="E64" s="38">
        <v>12.9</v>
      </c>
      <c r="F64" s="38">
        <v>-32.9</v>
      </c>
      <c r="G64" s="78">
        <v>5853</v>
      </c>
      <c r="H64" s="38">
        <v>2.2000000000000002</v>
      </c>
      <c r="I64" s="38">
        <v>-23</v>
      </c>
      <c r="J64" s="78">
        <v>22815</v>
      </c>
      <c r="K64" s="80">
        <v>8.6999999999999993</v>
      </c>
      <c r="L64" s="80">
        <v>-38.799999999999997</v>
      </c>
      <c r="M64" s="78">
        <v>5272</v>
      </c>
      <c r="N64" s="79">
        <v>2</v>
      </c>
      <c r="O64" s="80">
        <v>-7.6</v>
      </c>
      <c r="P64" s="78">
        <v>227521</v>
      </c>
      <c r="Q64" s="79">
        <v>86.7</v>
      </c>
      <c r="R64" s="79">
        <v>7.4</v>
      </c>
      <c r="S64" s="78">
        <v>821</v>
      </c>
      <c r="T64" s="79">
        <v>0.3</v>
      </c>
      <c r="U64" s="370" t="s">
        <v>173</v>
      </c>
      <c r="V64" s="378" t="s">
        <v>173</v>
      </c>
      <c r="W64" s="544"/>
    </row>
    <row r="65" spans="1:24">
      <c r="A65" s="129">
        <v>2007</v>
      </c>
      <c r="B65" s="567">
        <v>263413</v>
      </c>
      <c r="C65" s="38">
        <v>-2</v>
      </c>
      <c r="D65" s="78">
        <v>50600</v>
      </c>
      <c r="E65" s="38">
        <v>19.2</v>
      </c>
      <c r="F65" s="38">
        <v>-24.2</v>
      </c>
      <c r="G65" s="78">
        <v>7604</v>
      </c>
      <c r="H65" s="38">
        <v>2.9</v>
      </c>
      <c r="I65" s="38">
        <v>-59.8</v>
      </c>
      <c r="J65" s="78">
        <v>37291</v>
      </c>
      <c r="K65" s="80">
        <v>14.2</v>
      </c>
      <c r="L65" s="80">
        <v>-12.4</v>
      </c>
      <c r="M65" s="78">
        <v>5705</v>
      </c>
      <c r="N65" s="79">
        <v>2.2000000000000002</v>
      </c>
      <c r="O65" s="80">
        <v>8.1999999999999993</v>
      </c>
      <c r="P65" s="78">
        <v>211865</v>
      </c>
      <c r="Q65" s="79">
        <v>80.400000000000006</v>
      </c>
      <c r="R65" s="79">
        <v>5.5</v>
      </c>
      <c r="S65" s="78">
        <v>948</v>
      </c>
      <c r="T65" s="79">
        <v>0.4</v>
      </c>
      <c r="U65" s="370" t="s">
        <v>173</v>
      </c>
      <c r="V65" s="378" t="s">
        <v>173</v>
      </c>
      <c r="W65" s="544"/>
    </row>
    <row r="66" spans="1:24">
      <c r="A66" s="586">
        <v>2006</v>
      </c>
      <c r="B66" s="683">
        <v>268772</v>
      </c>
      <c r="C66" s="684" t="s">
        <v>173</v>
      </c>
      <c r="D66" s="685">
        <v>66734</v>
      </c>
      <c r="E66" s="686">
        <v>24.8</v>
      </c>
      <c r="F66" s="684" t="s">
        <v>173</v>
      </c>
      <c r="G66" s="685">
        <v>18907</v>
      </c>
      <c r="H66" s="686">
        <v>7</v>
      </c>
      <c r="I66" s="684" t="s">
        <v>173</v>
      </c>
      <c r="J66" s="685">
        <v>42555</v>
      </c>
      <c r="K66" s="687">
        <v>15.8</v>
      </c>
      <c r="L66" s="594" t="s">
        <v>173</v>
      </c>
      <c r="M66" s="685">
        <v>5272</v>
      </c>
      <c r="N66" s="682">
        <v>2</v>
      </c>
      <c r="O66" s="684" t="s">
        <v>173</v>
      </c>
      <c r="P66" s="685">
        <v>200834</v>
      </c>
      <c r="Q66" s="682">
        <v>74.7</v>
      </c>
      <c r="R66" s="684" t="s">
        <v>173</v>
      </c>
      <c r="S66" s="685">
        <v>1204</v>
      </c>
      <c r="T66" s="682">
        <v>0.4</v>
      </c>
      <c r="U66" s="688" t="s">
        <v>173</v>
      </c>
      <c r="V66" s="591" t="s">
        <v>173</v>
      </c>
      <c r="W66" s="689"/>
      <c r="X66" s="380"/>
    </row>
    <row r="67" spans="1:24">
      <c r="A67" s="1070" t="s">
        <v>247</v>
      </c>
      <c r="B67" s="1070"/>
      <c r="C67" s="690"/>
      <c r="D67" s="690"/>
      <c r="E67" s="690"/>
      <c r="F67" s="690"/>
      <c r="G67" s="690"/>
      <c r="H67" s="690"/>
      <c r="I67" s="690"/>
      <c r="J67" s="690"/>
      <c r="K67" s="690"/>
      <c r="L67" s="690"/>
      <c r="M67" s="690"/>
      <c r="N67" s="690"/>
      <c r="O67" s="690"/>
      <c r="P67" s="690"/>
      <c r="Q67" s="690"/>
      <c r="R67" s="690"/>
      <c r="S67" s="690"/>
      <c r="T67" s="690"/>
      <c r="U67" s="690"/>
      <c r="V67" s="690"/>
      <c r="W67" s="689"/>
      <c r="X67" s="380"/>
    </row>
    <row r="68" spans="1:24" s="298" customFormat="1">
      <c r="A68" s="129" t="s">
        <v>392</v>
      </c>
      <c r="B68" s="726">
        <v>290306</v>
      </c>
      <c r="C68" s="641">
        <v>2.343667374091325</v>
      </c>
      <c r="D68" s="676">
        <v>95690</v>
      </c>
      <c r="E68" s="641">
        <v>32.961771372276147</v>
      </c>
      <c r="F68" s="641">
        <v>-1.4977610787997264</v>
      </c>
      <c r="G68" s="726">
        <v>41387</v>
      </c>
      <c r="H68" s="641">
        <v>14.256336417435394</v>
      </c>
      <c r="I68" s="641">
        <v>5.0884899575959253</v>
      </c>
      <c r="J68" s="726">
        <v>53167</v>
      </c>
      <c r="K68" s="641">
        <v>18.314123717732326</v>
      </c>
      <c r="L68" s="641">
        <v>-4.3896561645806287</v>
      </c>
      <c r="M68" s="726">
        <v>1136</v>
      </c>
      <c r="N68" s="641">
        <v>0.39131123710843035</v>
      </c>
      <c r="O68" s="641">
        <v>-47.260909935004648</v>
      </c>
      <c r="P68" s="676">
        <v>194304</v>
      </c>
      <c r="Q68" s="641">
        <v>66.930755823165896</v>
      </c>
      <c r="R68" s="641">
        <v>4.2823024285522564</v>
      </c>
      <c r="S68" s="729" t="s">
        <v>173</v>
      </c>
      <c r="T68" s="378" t="s">
        <v>173</v>
      </c>
      <c r="U68" s="681">
        <v>312</v>
      </c>
      <c r="V68" s="641">
        <v>0.10747280455794921</v>
      </c>
      <c r="W68" s="771"/>
    </row>
    <row r="69" spans="1:24">
      <c r="A69" s="586" t="s">
        <v>397</v>
      </c>
      <c r="B69" s="594">
        <v>283658</v>
      </c>
      <c r="C69" s="682">
        <v>0.37757748831350568</v>
      </c>
      <c r="D69" s="691">
        <v>97145</v>
      </c>
      <c r="E69" s="682">
        <v>34.247227294840968</v>
      </c>
      <c r="F69" s="682">
        <v>-11.503739535222692</v>
      </c>
      <c r="G69" s="594">
        <v>39383</v>
      </c>
      <c r="H69" s="682">
        <v>13.883972953345225</v>
      </c>
      <c r="I69" s="682">
        <v>-16.683238486111406</v>
      </c>
      <c r="J69" s="594">
        <v>55608</v>
      </c>
      <c r="K69" s="682">
        <v>19.603889190504056</v>
      </c>
      <c r="L69" s="682">
        <v>-7.8697107260015287</v>
      </c>
      <c r="M69" s="594">
        <v>2154</v>
      </c>
      <c r="N69" s="682">
        <v>0.75936515099168711</v>
      </c>
      <c r="O69" s="682">
        <v>0.37278657968313667</v>
      </c>
      <c r="P69" s="691">
        <v>186325</v>
      </c>
      <c r="Q69" s="682">
        <v>65.68649570962215</v>
      </c>
      <c r="R69" s="682">
        <v>8.2479317717047707</v>
      </c>
      <c r="S69" s="688" t="s">
        <v>173</v>
      </c>
      <c r="T69" s="591" t="s">
        <v>173</v>
      </c>
      <c r="U69" s="692">
        <v>188</v>
      </c>
      <c r="V69" s="682">
        <v>6.6276995536878922E-2</v>
      </c>
      <c r="W69" s="689"/>
      <c r="X69" s="380"/>
    </row>
    <row r="70" spans="1:24">
      <c r="A70" s="586" t="s">
        <v>172</v>
      </c>
      <c r="B70" s="594">
        <v>282591</v>
      </c>
      <c r="C70" s="682">
        <v>6.6115608942678392</v>
      </c>
      <c r="D70" s="594">
        <v>109773</v>
      </c>
      <c r="E70" s="682">
        <v>38.845186152425235</v>
      </c>
      <c r="F70" s="682">
        <v>3.8739957796723985</v>
      </c>
      <c r="G70" s="594">
        <v>47269</v>
      </c>
      <c r="H70" s="682">
        <v>16.727001213768308</v>
      </c>
      <c r="I70" s="682">
        <v>0.80182543236730908</v>
      </c>
      <c r="J70" s="594">
        <v>60358</v>
      </c>
      <c r="K70" s="682">
        <v>21.358783542292574</v>
      </c>
      <c r="L70" s="682">
        <v>6.9892759017991608</v>
      </c>
      <c r="M70" s="594">
        <v>2146</v>
      </c>
      <c r="N70" s="682">
        <v>0.759401396364357</v>
      </c>
      <c r="O70" s="682">
        <v>-9.4896668072543235</v>
      </c>
      <c r="P70" s="594">
        <v>172128</v>
      </c>
      <c r="Q70" s="682">
        <v>60.910644712676621</v>
      </c>
      <c r="R70" s="682">
        <v>8.694801053302939</v>
      </c>
      <c r="S70" s="688" t="s">
        <v>173</v>
      </c>
      <c r="T70" s="591" t="s">
        <v>173</v>
      </c>
      <c r="U70" s="594">
        <v>690</v>
      </c>
      <c r="V70" s="682">
        <v>0.24416913489813899</v>
      </c>
      <c r="W70" s="689"/>
      <c r="X70" s="380"/>
    </row>
    <row r="71" spans="1:24">
      <c r="A71" s="586">
        <v>2013</v>
      </c>
      <c r="B71" s="683">
        <v>265066</v>
      </c>
      <c r="C71" s="682">
        <v>-0.6</v>
      </c>
      <c r="D71" s="685">
        <v>105679</v>
      </c>
      <c r="E71" s="682">
        <v>39.9</v>
      </c>
      <c r="F71" s="682">
        <v>-7.6</v>
      </c>
      <c r="G71" s="685">
        <v>46893</v>
      </c>
      <c r="H71" s="682">
        <v>17.7</v>
      </c>
      <c r="I71" s="682">
        <v>-2.4</v>
      </c>
      <c r="J71" s="685">
        <v>56415</v>
      </c>
      <c r="K71" s="687">
        <v>21.3</v>
      </c>
      <c r="L71" s="687">
        <v>-15</v>
      </c>
      <c r="M71" s="685">
        <v>2371</v>
      </c>
      <c r="N71" s="682">
        <v>0.9</v>
      </c>
      <c r="O71" s="591" t="s">
        <v>173</v>
      </c>
      <c r="P71" s="685">
        <v>158359</v>
      </c>
      <c r="Q71" s="682">
        <v>59.7</v>
      </c>
      <c r="R71" s="682">
        <v>3.9</v>
      </c>
      <c r="S71" s="688" t="s">
        <v>173</v>
      </c>
      <c r="T71" s="591" t="s">
        <v>173</v>
      </c>
      <c r="U71" s="685">
        <v>1028</v>
      </c>
      <c r="V71" s="682">
        <v>0.4</v>
      </c>
      <c r="W71" s="689"/>
      <c r="X71" s="380"/>
    </row>
    <row r="72" spans="1:24">
      <c r="A72" s="586">
        <v>2012</v>
      </c>
      <c r="B72" s="683">
        <v>266761</v>
      </c>
      <c r="C72" s="682">
        <v>-2.2999999999999998</v>
      </c>
      <c r="D72" s="685">
        <v>114366</v>
      </c>
      <c r="E72" s="682">
        <v>42.9</v>
      </c>
      <c r="F72" s="682">
        <v>-7.2</v>
      </c>
      <c r="G72" s="685">
        <v>48030</v>
      </c>
      <c r="H72" s="682">
        <v>18</v>
      </c>
      <c r="I72" s="682">
        <v>-8.6999999999999993</v>
      </c>
      <c r="J72" s="685">
        <v>66336</v>
      </c>
      <c r="K72" s="687">
        <v>24.9</v>
      </c>
      <c r="L72" s="687">
        <v>-6.1</v>
      </c>
      <c r="M72" s="593">
        <v>0</v>
      </c>
      <c r="N72" s="593">
        <v>0</v>
      </c>
      <c r="O72" s="593">
        <v>0</v>
      </c>
      <c r="P72" s="685">
        <v>152395</v>
      </c>
      <c r="Q72" s="682">
        <v>57.1</v>
      </c>
      <c r="R72" s="682">
        <v>1.6</v>
      </c>
      <c r="S72" s="593">
        <v>0</v>
      </c>
      <c r="T72" s="593">
        <v>0</v>
      </c>
      <c r="U72" s="688" t="s">
        <v>173</v>
      </c>
      <c r="V72" s="591" t="s">
        <v>173</v>
      </c>
      <c r="W72" s="689"/>
      <c r="X72" s="380"/>
    </row>
    <row r="73" spans="1:24">
      <c r="A73" s="586">
        <v>2011</v>
      </c>
      <c r="B73" s="683">
        <v>273161</v>
      </c>
      <c r="C73" s="682">
        <v>0.4</v>
      </c>
      <c r="D73" s="685">
        <v>123190</v>
      </c>
      <c r="E73" s="682">
        <v>45.1</v>
      </c>
      <c r="F73" s="682">
        <v>-0.7</v>
      </c>
      <c r="G73" s="685">
        <v>52582</v>
      </c>
      <c r="H73" s="682">
        <v>19.2</v>
      </c>
      <c r="I73" s="682">
        <v>4.4000000000000004</v>
      </c>
      <c r="J73" s="685">
        <v>70608</v>
      </c>
      <c r="K73" s="687">
        <v>25.8</v>
      </c>
      <c r="L73" s="687">
        <v>-4.3</v>
      </c>
      <c r="M73" s="593">
        <v>0</v>
      </c>
      <c r="N73" s="593">
        <v>0</v>
      </c>
      <c r="O73" s="593">
        <v>0</v>
      </c>
      <c r="P73" s="685">
        <v>149971</v>
      </c>
      <c r="Q73" s="682">
        <v>54.9</v>
      </c>
      <c r="R73" s="682">
        <v>1.3</v>
      </c>
      <c r="S73" s="593">
        <v>0</v>
      </c>
      <c r="T73" s="593">
        <v>0</v>
      </c>
      <c r="U73" s="688" t="s">
        <v>173</v>
      </c>
      <c r="V73" s="591" t="s">
        <v>173</v>
      </c>
      <c r="W73" s="689"/>
      <c r="X73" s="380"/>
    </row>
    <row r="74" spans="1:24">
      <c r="A74" s="129">
        <v>2010</v>
      </c>
      <c r="B74" s="567">
        <v>272166</v>
      </c>
      <c r="C74" s="137">
        <v>-3.6</v>
      </c>
      <c r="D74" s="78">
        <v>124104</v>
      </c>
      <c r="E74" s="79">
        <v>45.6</v>
      </c>
      <c r="F74" s="38">
        <v>-9.1999999999999993</v>
      </c>
      <c r="G74" s="78">
        <v>50345</v>
      </c>
      <c r="H74" s="79">
        <v>18.5</v>
      </c>
      <c r="I74" s="38">
        <v>-10</v>
      </c>
      <c r="J74" s="78">
        <v>73759</v>
      </c>
      <c r="K74" s="80">
        <v>27.1</v>
      </c>
      <c r="L74" s="80">
        <v>-8.6</v>
      </c>
      <c r="M74" s="351">
        <v>0</v>
      </c>
      <c r="N74" s="351">
        <v>0</v>
      </c>
      <c r="O74" s="351">
        <v>0</v>
      </c>
      <c r="P74" s="78">
        <v>148062</v>
      </c>
      <c r="Q74" s="79">
        <v>54.4</v>
      </c>
      <c r="R74" s="79">
        <v>1.6</v>
      </c>
      <c r="S74" s="351">
        <v>0</v>
      </c>
      <c r="T74" s="351">
        <v>0</v>
      </c>
      <c r="U74" s="370" t="s">
        <v>173</v>
      </c>
      <c r="V74" s="378" t="s">
        <v>173</v>
      </c>
      <c r="W74" s="544"/>
    </row>
    <row r="75" spans="1:24">
      <c r="A75" s="129">
        <v>2009</v>
      </c>
      <c r="B75" s="567">
        <v>282395</v>
      </c>
      <c r="C75" s="137">
        <v>-1.8</v>
      </c>
      <c r="D75" s="78">
        <v>136618</v>
      </c>
      <c r="E75" s="79">
        <v>48.4</v>
      </c>
      <c r="F75" s="38">
        <v>-1.8</v>
      </c>
      <c r="G75" s="78">
        <v>55909</v>
      </c>
      <c r="H75" s="79">
        <v>19.8</v>
      </c>
      <c r="I75" s="38">
        <v>5.5</v>
      </c>
      <c r="J75" s="78">
        <v>80709</v>
      </c>
      <c r="K75" s="80">
        <v>28.6</v>
      </c>
      <c r="L75" s="80">
        <v>-6.2</v>
      </c>
      <c r="M75" s="351">
        <v>0</v>
      </c>
      <c r="N75" s="351">
        <v>0</v>
      </c>
      <c r="O75" s="351">
        <v>0</v>
      </c>
      <c r="P75" s="78">
        <v>145777</v>
      </c>
      <c r="Q75" s="79">
        <v>51.6</v>
      </c>
      <c r="R75" s="79">
        <v>-1.9</v>
      </c>
      <c r="S75" s="351">
        <v>0</v>
      </c>
      <c r="T75" s="351">
        <v>0</v>
      </c>
      <c r="U75" s="370" t="s">
        <v>173</v>
      </c>
      <c r="V75" s="378" t="s">
        <v>173</v>
      </c>
      <c r="W75" s="544"/>
    </row>
    <row r="76" spans="1:24">
      <c r="A76" s="129">
        <v>2008</v>
      </c>
      <c r="B76" s="567">
        <v>287632</v>
      </c>
      <c r="C76" s="137">
        <v>0.7</v>
      </c>
      <c r="D76" s="78">
        <v>139074</v>
      </c>
      <c r="E76" s="79">
        <v>48.4</v>
      </c>
      <c r="F76" s="38">
        <v>-10.1</v>
      </c>
      <c r="G76" s="78">
        <v>52998</v>
      </c>
      <c r="H76" s="79">
        <v>18.399999999999999</v>
      </c>
      <c r="I76" s="38">
        <v>-6.5</v>
      </c>
      <c r="J76" s="78">
        <v>86076</v>
      </c>
      <c r="K76" s="80">
        <v>29.9</v>
      </c>
      <c r="L76" s="80">
        <v>-12.2</v>
      </c>
      <c r="M76" s="351">
        <v>0</v>
      </c>
      <c r="N76" s="351">
        <v>0</v>
      </c>
      <c r="O76" s="351">
        <v>0</v>
      </c>
      <c r="P76" s="78">
        <v>148558</v>
      </c>
      <c r="Q76" s="79">
        <v>51.6</v>
      </c>
      <c r="R76" s="79">
        <v>13.6</v>
      </c>
      <c r="S76" s="351">
        <v>0</v>
      </c>
      <c r="T76" s="351">
        <v>0</v>
      </c>
      <c r="U76" s="370" t="s">
        <v>173</v>
      </c>
      <c r="V76" s="378" t="s">
        <v>173</v>
      </c>
      <c r="W76" s="544"/>
    </row>
    <row r="77" spans="1:24">
      <c r="A77" s="129">
        <v>2007</v>
      </c>
      <c r="B77" s="649">
        <v>285549</v>
      </c>
      <c r="C77" s="137">
        <v>-0.5</v>
      </c>
      <c r="D77" s="78">
        <v>154733</v>
      </c>
      <c r="E77" s="641">
        <v>54.2</v>
      </c>
      <c r="F77" s="38">
        <v>-2.5</v>
      </c>
      <c r="G77" s="78">
        <v>56712</v>
      </c>
      <c r="H77" s="641">
        <v>19.899999999999999</v>
      </c>
      <c r="I77" s="38">
        <v>-2.8</v>
      </c>
      <c r="J77" s="78">
        <v>98021</v>
      </c>
      <c r="K77" s="642">
        <v>34.299999999999997</v>
      </c>
      <c r="L77" s="642">
        <v>-2.2999999999999998</v>
      </c>
      <c r="M77" s="675">
        <v>0</v>
      </c>
      <c r="N77" s="675">
        <v>0</v>
      </c>
      <c r="O77" s="675">
        <v>0</v>
      </c>
      <c r="P77" s="78">
        <v>130816</v>
      </c>
      <c r="Q77" s="641">
        <v>45.8</v>
      </c>
      <c r="R77" s="641">
        <v>2.2999999999999998</v>
      </c>
      <c r="S77" s="675">
        <v>0</v>
      </c>
      <c r="T77" s="675">
        <v>0</v>
      </c>
      <c r="U77" s="674" t="s">
        <v>173</v>
      </c>
      <c r="V77" s="378" t="s">
        <v>173</v>
      </c>
      <c r="W77" s="544"/>
    </row>
    <row r="78" spans="1:24">
      <c r="A78" s="129">
        <v>2006</v>
      </c>
      <c r="B78" s="649">
        <v>287089</v>
      </c>
      <c r="C78" s="36" t="s">
        <v>173</v>
      </c>
      <c r="D78" s="649">
        <v>158658</v>
      </c>
      <c r="E78" s="641">
        <v>55.3</v>
      </c>
      <c r="F78" s="36" t="s">
        <v>173</v>
      </c>
      <c r="G78" s="649">
        <v>58360</v>
      </c>
      <c r="H78" s="641">
        <v>20.3</v>
      </c>
      <c r="I78" s="36" t="s">
        <v>173</v>
      </c>
      <c r="J78" s="78">
        <v>100298</v>
      </c>
      <c r="K78" s="642">
        <v>34.9</v>
      </c>
      <c r="L78" s="36" t="s">
        <v>173</v>
      </c>
      <c r="M78" s="675">
        <v>0</v>
      </c>
      <c r="N78" s="675">
        <v>0</v>
      </c>
      <c r="O78" s="675">
        <v>0</v>
      </c>
      <c r="P78" s="78">
        <v>127832</v>
      </c>
      <c r="Q78" s="641">
        <v>44.5</v>
      </c>
      <c r="R78" s="36" t="s">
        <v>173</v>
      </c>
      <c r="S78" s="78">
        <v>599</v>
      </c>
      <c r="T78" s="641">
        <v>0.2</v>
      </c>
      <c r="U78" s="674" t="s">
        <v>173</v>
      </c>
      <c r="V78" s="378" t="s">
        <v>173</v>
      </c>
      <c r="W78" s="544"/>
    </row>
    <row r="79" spans="1:24">
      <c r="A79" s="1069" t="s">
        <v>19</v>
      </c>
      <c r="B79" s="1069"/>
      <c r="C79" s="487"/>
      <c r="D79" s="487"/>
      <c r="E79" s="487"/>
      <c r="F79" s="487"/>
      <c r="G79" s="487"/>
      <c r="H79" s="487"/>
      <c r="I79" s="487"/>
      <c r="J79" s="487"/>
      <c r="K79" s="487"/>
      <c r="L79" s="487"/>
      <c r="M79" s="487"/>
      <c r="N79" s="487"/>
      <c r="O79" s="487"/>
      <c r="P79" s="487"/>
      <c r="Q79" s="487"/>
      <c r="R79" s="487"/>
      <c r="S79" s="487"/>
      <c r="T79" s="487"/>
      <c r="U79" s="487"/>
      <c r="V79" s="487"/>
      <c r="W79" s="544"/>
    </row>
    <row r="80" spans="1:24" s="298" customFormat="1">
      <c r="A80" s="129" t="s">
        <v>392</v>
      </c>
      <c r="B80" s="726">
        <v>50871</v>
      </c>
      <c r="C80" s="641">
        <v>-4.1399713575035832</v>
      </c>
      <c r="D80" s="778">
        <v>0</v>
      </c>
      <c r="E80" s="778">
        <v>0</v>
      </c>
      <c r="F80" s="778">
        <v>0</v>
      </c>
      <c r="G80" s="778">
        <v>0</v>
      </c>
      <c r="H80" s="778">
        <v>0</v>
      </c>
      <c r="I80" s="778">
        <v>0</v>
      </c>
      <c r="J80" s="778">
        <v>0</v>
      </c>
      <c r="K80" s="778">
        <v>0</v>
      </c>
      <c r="L80" s="778">
        <v>0</v>
      </c>
      <c r="M80" s="778">
        <v>0</v>
      </c>
      <c r="N80" s="778">
        <v>0</v>
      </c>
      <c r="O80" s="778">
        <v>0</v>
      </c>
      <c r="P80" s="676">
        <v>50871</v>
      </c>
      <c r="Q80" s="762">
        <v>100</v>
      </c>
      <c r="R80" s="641">
        <v>-4.1399713575035832</v>
      </c>
      <c r="S80" s="729" t="s">
        <v>173</v>
      </c>
      <c r="T80" s="378" t="s">
        <v>173</v>
      </c>
      <c r="U80" s="778">
        <v>0</v>
      </c>
      <c r="V80" s="778">
        <v>0</v>
      </c>
      <c r="W80" s="771"/>
    </row>
    <row r="81" spans="1:24">
      <c r="A81" s="129" t="s">
        <v>397</v>
      </c>
      <c r="B81" s="636">
        <v>53068</v>
      </c>
      <c r="C81" s="641">
        <v>1.7329959358944933</v>
      </c>
      <c r="D81" s="675">
        <v>0</v>
      </c>
      <c r="E81" s="675">
        <v>0</v>
      </c>
      <c r="F81" s="675">
        <v>0</v>
      </c>
      <c r="G81" s="675">
        <v>0</v>
      </c>
      <c r="H81" s="675">
        <v>0</v>
      </c>
      <c r="I81" s="675">
        <v>0</v>
      </c>
      <c r="J81" s="675">
        <v>0</v>
      </c>
      <c r="K81" s="675">
        <v>0</v>
      </c>
      <c r="L81" s="675">
        <v>0</v>
      </c>
      <c r="M81" s="675">
        <v>0</v>
      </c>
      <c r="N81" s="675">
        <v>0</v>
      </c>
      <c r="O81" s="675">
        <v>0</v>
      </c>
      <c r="P81" s="676">
        <v>53068</v>
      </c>
      <c r="Q81" s="11">
        <v>100</v>
      </c>
      <c r="R81" s="641">
        <v>1.7329959358944933</v>
      </c>
      <c r="S81" s="674" t="s">
        <v>173</v>
      </c>
      <c r="T81" s="378" t="s">
        <v>173</v>
      </c>
      <c r="U81" s="675">
        <v>0</v>
      </c>
      <c r="V81" s="668">
        <v>0</v>
      </c>
      <c r="W81" s="544"/>
    </row>
    <row r="82" spans="1:24">
      <c r="A82" s="129" t="s">
        <v>172</v>
      </c>
      <c r="B82" s="636">
        <v>52164</v>
      </c>
      <c r="C82" s="641">
        <v>10.735134905640351</v>
      </c>
      <c r="D82" s="675">
        <v>0</v>
      </c>
      <c r="E82" s="675">
        <v>0</v>
      </c>
      <c r="F82" s="675">
        <v>0</v>
      </c>
      <c r="G82" s="675">
        <v>0</v>
      </c>
      <c r="H82" s="675">
        <v>0</v>
      </c>
      <c r="I82" s="675">
        <v>0</v>
      </c>
      <c r="J82" s="675">
        <v>0</v>
      </c>
      <c r="K82" s="675">
        <v>0</v>
      </c>
      <c r="L82" s="675">
        <v>0</v>
      </c>
      <c r="M82" s="675">
        <v>0</v>
      </c>
      <c r="N82" s="675">
        <v>0</v>
      </c>
      <c r="O82" s="675">
        <v>0</v>
      </c>
      <c r="P82" s="636">
        <v>52164</v>
      </c>
      <c r="Q82" s="11">
        <v>100</v>
      </c>
      <c r="R82" s="641">
        <v>10.735134905640351</v>
      </c>
      <c r="S82" s="674" t="s">
        <v>173</v>
      </c>
      <c r="T82" s="378" t="s">
        <v>173</v>
      </c>
      <c r="U82" s="675">
        <v>0</v>
      </c>
      <c r="V82" s="351">
        <v>0</v>
      </c>
      <c r="W82" s="544"/>
    </row>
    <row r="83" spans="1:24">
      <c r="A83" s="129">
        <v>2013</v>
      </c>
      <c r="B83" s="649">
        <v>47107</v>
      </c>
      <c r="C83" s="641">
        <v>0.1</v>
      </c>
      <c r="D83" s="675">
        <v>0</v>
      </c>
      <c r="E83" s="675">
        <v>0</v>
      </c>
      <c r="F83" s="675">
        <v>0</v>
      </c>
      <c r="G83" s="675">
        <v>0</v>
      </c>
      <c r="H83" s="675">
        <v>0</v>
      </c>
      <c r="I83" s="675">
        <v>0</v>
      </c>
      <c r="J83" s="675">
        <v>0</v>
      </c>
      <c r="K83" s="675">
        <v>0</v>
      </c>
      <c r="L83" s="675">
        <v>0</v>
      </c>
      <c r="M83" s="675">
        <v>0</v>
      </c>
      <c r="N83" s="675">
        <v>0</v>
      </c>
      <c r="O83" s="675">
        <v>0</v>
      </c>
      <c r="P83" s="78">
        <v>47107</v>
      </c>
      <c r="Q83" s="11">
        <v>100</v>
      </c>
      <c r="R83" s="641">
        <v>0.1</v>
      </c>
      <c r="S83" s="674" t="s">
        <v>173</v>
      </c>
      <c r="T83" s="378" t="s">
        <v>173</v>
      </c>
      <c r="U83" s="675">
        <v>0</v>
      </c>
      <c r="V83" s="351">
        <v>0</v>
      </c>
      <c r="W83" s="544"/>
    </row>
    <row r="84" spans="1:24">
      <c r="A84" s="129">
        <v>2012</v>
      </c>
      <c r="B84" s="649">
        <v>47043</v>
      </c>
      <c r="C84" s="641">
        <v>6.1</v>
      </c>
      <c r="D84" s="675">
        <v>0</v>
      </c>
      <c r="E84" s="675">
        <v>0</v>
      </c>
      <c r="F84" s="675">
        <v>0</v>
      </c>
      <c r="G84" s="675">
        <v>0</v>
      </c>
      <c r="H84" s="675">
        <v>0</v>
      </c>
      <c r="I84" s="675">
        <v>0</v>
      </c>
      <c r="J84" s="675">
        <v>0</v>
      </c>
      <c r="K84" s="675">
        <v>0</v>
      </c>
      <c r="L84" s="675">
        <v>0</v>
      </c>
      <c r="M84" s="675">
        <v>0</v>
      </c>
      <c r="N84" s="675">
        <v>0</v>
      </c>
      <c r="O84" s="675">
        <v>0</v>
      </c>
      <c r="P84" s="78">
        <v>47043</v>
      </c>
      <c r="Q84" s="11">
        <v>100</v>
      </c>
      <c r="R84" s="641">
        <v>6.1</v>
      </c>
      <c r="S84" s="675">
        <v>0</v>
      </c>
      <c r="T84" s="675">
        <v>0</v>
      </c>
      <c r="U84" s="674" t="s">
        <v>173</v>
      </c>
      <c r="V84" s="378" t="s">
        <v>173</v>
      </c>
      <c r="W84" s="544"/>
    </row>
    <row r="85" spans="1:24">
      <c r="A85" s="129">
        <v>2011</v>
      </c>
      <c r="B85" s="649">
        <v>44351</v>
      </c>
      <c r="C85" s="641">
        <v>7.3</v>
      </c>
      <c r="D85" s="675">
        <v>0</v>
      </c>
      <c r="E85" s="675">
        <v>0</v>
      </c>
      <c r="F85" s="675">
        <v>0</v>
      </c>
      <c r="G85" s="675">
        <v>0</v>
      </c>
      <c r="H85" s="675">
        <v>0</v>
      </c>
      <c r="I85" s="675">
        <v>0</v>
      </c>
      <c r="J85" s="675">
        <v>0</v>
      </c>
      <c r="K85" s="675">
        <v>0</v>
      </c>
      <c r="L85" s="675">
        <v>0</v>
      </c>
      <c r="M85" s="675">
        <v>0</v>
      </c>
      <c r="N85" s="675">
        <v>0</v>
      </c>
      <c r="O85" s="675">
        <v>0</v>
      </c>
      <c r="P85" s="78">
        <v>44351</v>
      </c>
      <c r="Q85" s="11">
        <v>100</v>
      </c>
      <c r="R85" s="641">
        <v>7.3</v>
      </c>
      <c r="S85" s="675">
        <v>0</v>
      </c>
      <c r="T85" s="675">
        <v>0</v>
      </c>
      <c r="U85" s="674" t="s">
        <v>173</v>
      </c>
      <c r="V85" s="378" t="s">
        <v>173</v>
      </c>
      <c r="W85" s="544"/>
    </row>
    <row r="86" spans="1:24">
      <c r="A86" s="129">
        <v>2010</v>
      </c>
      <c r="B86" s="649">
        <v>41320</v>
      </c>
      <c r="C86" s="38">
        <v>0.5</v>
      </c>
      <c r="D86" s="675">
        <v>0</v>
      </c>
      <c r="E86" s="675">
        <v>0</v>
      </c>
      <c r="F86" s="675">
        <v>0</v>
      </c>
      <c r="G86" s="675">
        <v>0</v>
      </c>
      <c r="H86" s="675">
        <v>0</v>
      </c>
      <c r="I86" s="675">
        <v>0</v>
      </c>
      <c r="J86" s="675">
        <v>0</v>
      </c>
      <c r="K86" s="675">
        <v>0</v>
      </c>
      <c r="L86" s="675">
        <v>0</v>
      </c>
      <c r="M86" s="675">
        <v>0</v>
      </c>
      <c r="N86" s="675">
        <v>0</v>
      </c>
      <c r="O86" s="675">
        <v>0</v>
      </c>
      <c r="P86" s="78">
        <v>41320</v>
      </c>
      <c r="Q86" s="11">
        <v>100</v>
      </c>
      <c r="R86" s="641">
        <v>0.5</v>
      </c>
      <c r="S86" s="675">
        <v>0</v>
      </c>
      <c r="T86" s="675">
        <v>0</v>
      </c>
      <c r="U86" s="674" t="s">
        <v>173</v>
      </c>
      <c r="V86" s="378" t="s">
        <v>173</v>
      </c>
      <c r="W86" s="544"/>
    </row>
    <row r="87" spans="1:24">
      <c r="A87" s="129">
        <v>2009</v>
      </c>
      <c r="B87" s="649">
        <v>41128</v>
      </c>
      <c r="C87" s="38">
        <v>-13.9</v>
      </c>
      <c r="D87" s="675">
        <v>0</v>
      </c>
      <c r="E87" s="675">
        <v>0</v>
      </c>
      <c r="F87" s="675">
        <v>0</v>
      </c>
      <c r="G87" s="675">
        <v>0</v>
      </c>
      <c r="H87" s="675">
        <v>0</v>
      </c>
      <c r="I87" s="675">
        <v>0</v>
      </c>
      <c r="J87" s="675">
        <v>0</v>
      </c>
      <c r="K87" s="675">
        <v>0</v>
      </c>
      <c r="L87" s="675">
        <v>0</v>
      </c>
      <c r="M87" s="675">
        <v>0</v>
      </c>
      <c r="N87" s="675">
        <v>0</v>
      </c>
      <c r="O87" s="675">
        <v>0</v>
      </c>
      <c r="P87" s="78">
        <v>41128</v>
      </c>
      <c r="Q87" s="11">
        <v>100</v>
      </c>
      <c r="R87" s="641">
        <v>-13.9</v>
      </c>
      <c r="S87" s="675">
        <v>0</v>
      </c>
      <c r="T87" s="675">
        <v>0</v>
      </c>
      <c r="U87" s="674" t="s">
        <v>173</v>
      </c>
      <c r="V87" s="378" t="s">
        <v>173</v>
      </c>
      <c r="W87" s="544"/>
    </row>
    <row r="88" spans="1:24">
      <c r="A88" s="129">
        <v>2008</v>
      </c>
      <c r="B88" s="649">
        <v>47788</v>
      </c>
      <c r="C88" s="38">
        <v>12.5</v>
      </c>
      <c r="D88" s="675">
        <v>0</v>
      </c>
      <c r="E88" s="675">
        <v>0</v>
      </c>
      <c r="F88" s="675">
        <v>0</v>
      </c>
      <c r="G88" s="675">
        <v>0</v>
      </c>
      <c r="H88" s="675">
        <v>0</v>
      </c>
      <c r="I88" s="675">
        <v>0</v>
      </c>
      <c r="J88" s="675">
        <v>0</v>
      </c>
      <c r="K88" s="675">
        <v>0</v>
      </c>
      <c r="L88" s="675">
        <v>0</v>
      </c>
      <c r="M88" s="675">
        <v>0</v>
      </c>
      <c r="N88" s="675">
        <v>0</v>
      </c>
      <c r="O88" s="675">
        <v>0</v>
      </c>
      <c r="P88" s="78">
        <v>47788</v>
      </c>
      <c r="Q88" s="11">
        <v>100</v>
      </c>
      <c r="R88" s="641">
        <v>12.5</v>
      </c>
      <c r="S88" s="675">
        <v>0</v>
      </c>
      <c r="T88" s="675">
        <v>0</v>
      </c>
      <c r="U88" s="674" t="s">
        <v>173</v>
      </c>
      <c r="V88" s="378" t="s">
        <v>173</v>
      </c>
      <c r="W88" s="544"/>
    </row>
    <row r="89" spans="1:24">
      <c r="A89" s="129">
        <v>2007</v>
      </c>
      <c r="B89" s="649">
        <v>42490</v>
      </c>
      <c r="C89" s="38">
        <v>9</v>
      </c>
      <c r="D89" s="675">
        <v>0</v>
      </c>
      <c r="E89" s="675">
        <v>0</v>
      </c>
      <c r="F89" s="675">
        <v>0</v>
      </c>
      <c r="G89" s="675">
        <v>0</v>
      </c>
      <c r="H89" s="675">
        <v>0</v>
      </c>
      <c r="I89" s="675">
        <v>0</v>
      </c>
      <c r="J89" s="675">
        <v>0</v>
      </c>
      <c r="K89" s="675">
        <v>0</v>
      </c>
      <c r="L89" s="675">
        <v>0</v>
      </c>
      <c r="M89" s="675">
        <v>0</v>
      </c>
      <c r="N89" s="675">
        <v>0</v>
      </c>
      <c r="O89" s="675">
        <v>0</v>
      </c>
      <c r="P89" s="78">
        <v>42490</v>
      </c>
      <c r="Q89" s="11">
        <v>100</v>
      </c>
      <c r="R89" s="641">
        <v>9</v>
      </c>
      <c r="S89" s="675">
        <v>0</v>
      </c>
      <c r="T89" s="675">
        <v>0</v>
      </c>
      <c r="U89" s="674" t="s">
        <v>173</v>
      </c>
      <c r="V89" s="378" t="s">
        <v>173</v>
      </c>
      <c r="W89" s="544"/>
    </row>
    <row r="90" spans="1:24">
      <c r="A90" s="129">
        <v>2006</v>
      </c>
      <c r="B90" s="649">
        <v>38971</v>
      </c>
      <c r="C90" s="36" t="s">
        <v>173</v>
      </c>
      <c r="D90" s="675">
        <v>0</v>
      </c>
      <c r="E90" s="675">
        <v>0</v>
      </c>
      <c r="F90" s="675">
        <v>0</v>
      </c>
      <c r="G90" s="675">
        <v>0</v>
      </c>
      <c r="H90" s="675">
        <v>0</v>
      </c>
      <c r="I90" s="675">
        <v>0</v>
      </c>
      <c r="J90" s="675">
        <v>0</v>
      </c>
      <c r="K90" s="675">
        <v>0</v>
      </c>
      <c r="L90" s="675">
        <v>0</v>
      </c>
      <c r="M90" s="675">
        <v>0</v>
      </c>
      <c r="N90" s="675">
        <v>0</v>
      </c>
      <c r="O90" s="675">
        <v>0</v>
      </c>
      <c r="P90" s="78">
        <v>38971</v>
      </c>
      <c r="Q90" s="11">
        <v>100</v>
      </c>
      <c r="R90" s="36" t="s">
        <v>173</v>
      </c>
      <c r="S90" s="675">
        <v>0</v>
      </c>
      <c r="T90" s="675">
        <v>0</v>
      </c>
      <c r="U90" s="674" t="s">
        <v>173</v>
      </c>
      <c r="V90" s="378" t="s">
        <v>173</v>
      </c>
      <c r="W90" s="544"/>
    </row>
    <row r="91" spans="1:24">
      <c r="A91" s="1069" t="s">
        <v>20</v>
      </c>
      <c r="B91" s="1069"/>
      <c r="C91" s="1069"/>
      <c r="D91" s="487"/>
      <c r="E91" s="487"/>
      <c r="F91" s="487"/>
      <c r="G91" s="487"/>
      <c r="H91" s="487"/>
      <c r="I91" s="487"/>
      <c r="J91" s="487"/>
      <c r="K91" s="487"/>
      <c r="L91" s="487"/>
      <c r="M91" s="487"/>
      <c r="N91" s="487"/>
      <c r="O91" s="487"/>
      <c r="P91" s="487"/>
      <c r="Q91" s="487"/>
      <c r="R91" s="487"/>
      <c r="S91" s="487"/>
      <c r="T91" s="487"/>
      <c r="U91" s="487"/>
      <c r="V91" s="487"/>
      <c r="W91" s="544"/>
      <c r="X91" s="79"/>
    </row>
    <row r="92" spans="1:24" s="298" customFormat="1">
      <c r="A92" s="129" t="s">
        <v>392</v>
      </c>
      <c r="B92" s="726">
        <v>74015</v>
      </c>
      <c r="C92" s="641">
        <v>-2.7717569786535279</v>
      </c>
      <c r="D92" s="637">
        <v>28881</v>
      </c>
      <c r="E92" s="641">
        <v>39.02046882388705</v>
      </c>
      <c r="F92" s="641">
        <v>-3.8517877355349839</v>
      </c>
      <c r="G92" s="726">
        <v>13772</v>
      </c>
      <c r="H92" s="641">
        <v>18.607039113693169</v>
      </c>
      <c r="I92" s="823">
        <v>-5.7938299473288168</v>
      </c>
      <c r="J92" s="726">
        <v>13413</v>
      </c>
      <c r="K92" s="823">
        <v>18.122002296831724</v>
      </c>
      <c r="L92" s="823">
        <v>-4.1243745532523235</v>
      </c>
      <c r="M92" s="726">
        <v>1696</v>
      </c>
      <c r="N92" s="823">
        <v>2.2914274133621562</v>
      </c>
      <c r="O92" s="823">
        <v>18.684394681595521</v>
      </c>
      <c r="P92" s="637">
        <v>45134</v>
      </c>
      <c r="Q92" s="823">
        <v>60.97953117611295</v>
      </c>
      <c r="R92" s="823">
        <v>-0.14822680914139141</v>
      </c>
      <c r="S92" s="729" t="s">
        <v>173</v>
      </c>
      <c r="T92" s="378" t="s">
        <v>173</v>
      </c>
      <c r="U92" s="778">
        <v>0</v>
      </c>
      <c r="V92" s="778">
        <v>0</v>
      </c>
      <c r="W92" s="771"/>
      <c r="X92" s="641"/>
    </row>
    <row r="93" spans="1:24">
      <c r="A93" s="129" t="s">
        <v>397</v>
      </c>
      <c r="B93" s="636">
        <v>76125</v>
      </c>
      <c r="C93" s="641">
        <v>1.4499513573303915</v>
      </c>
      <c r="D93" s="637">
        <v>30038</v>
      </c>
      <c r="E93" s="641">
        <v>39.458784893267648</v>
      </c>
      <c r="F93" s="641">
        <v>-2.7707645497507656</v>
      </c>
      <c r="G93" s="636">
        <v>14619</v>
      </c>
      <c r="H93" s="641">
        <v>19.20394088669951</v>
      </c>
      <c r="I93" s="823">
        <v>2.2736812648663829</v>
      </c>
      <c r="J93" s="636">
        <v>13990</v>
      </c>
      <c r="K93" s="823">
        <v>18.377668308702791</v>
      </c>
      <c r="L93" s="823">
        <v>-3.0223208096492442</v>
      </c>
      <c r="M93" s="636">
        <v>1429</v>
      </c>
      <c r="N93" s="823">
        <v>1.8771756978653531</v>
      </c>
      <c r="O93" s="823">
        <v>-34.268629254829804</v>
      </c>
      <c r="P93" s="637">
        <v>45201</v>
      </c>
      <c r="Q93" s="823">
        <v>59.377339901477832</v>
      </c>
      <c r="R93" s="823">
        <v>3.4300489680106239</v>
      </c>
      <c r="S93" s="674" t="s">
        <v>173</v>
      </c>
      <c r="T93" s="378" t="s">
        <v>173</v>
      </c>
      <c r="U93" s="599">
        <v>886</v>
      </c>
      <c r="V93" s="487"/>
      <c r="W93" s="544"/>
      <c r="X93" s="79"/>
    </row>
    <row r="94" spans="1:24">
      <c r="A94" s="129" t="s">
        <v>172</v>
      </c>
      <c r="B94" s="11">
        <v>75037</v>
      </c>
      <c r="C94" s="79">
        <v>-8.2127435750021505</v>
      </c>
      <c r="D94" s="14">
        <v>30894</v>
      </c>
      <c r="E94" s="641">
        <v>41.171688633607417</v>
      </c>
      <c r="F94" s="79">
        <v>-2.5948229656020345</v>
      </c>
      <c r="G94" s="14">
        <v>14294</v>
      </c>
      <c r="H94" s="79">
        <v>19.049269027279873</v>
      </c>
      <c r="I94" s="79">
        <v>-12.107237287093398</v>
      </c>
      <c r="J94" s="14">
        <v>14426</v>
      </c>
      <c r="K94" s="79">
        <v>19.225182243426573</v>
      </c>
      <c r="L94" s="79">
        <v>9.603403738033748</v>
      </c>
      <c r="M94" s="14">
        <v>2174</v>
      </c>
      <c r="N94" s="79">
        <v>2.8972373629009689</v>
      </c>
      <c r="O94" s="79">
        <v>-5.1483420593368123</v>
      </c>
      <c r="P94" s="14">
        <v>43702</v>
      </c>
      <c r="Q94" s="79">
        <v>58.24060130335701</v>
      </c>
      <c r="R94" s="79">
        <v>-12.655394331854339</v>
      </c>
      <c r="S94" s="370" t="s">
        <v>173</v>
      </c>
      <c r="T94" s="378" t="s">
        <v>173</v>
      </c>
      <c r="U94" s="14">
        <v>441</v>
      </c>
      <c r="V94" s="79">
        <v>0.58771006303556905</v>
      </c>
      <c r="W94" s="544"/>
    </row>
    <row r="95" spans="1:24">
      <c r="A95" s="129">
        <v>2013</v>
      </c>
      <c r="B95" s="567">
        <v>81751</v>
      </c>
      <c r="C95" s="79">
        <v>-3.2</v>
      </c>
      <c r="D95" s="78">
        <v>31717</v>
      </c>
      <c r="E95" s="79">
        <v>38.799999999999997</v>
      </c>
      <c r="F95" s="79">
        <v>-9.8000000000000007</v>
      </c>
      <c r="G95" s="78">
        <v>16263</v>
      </c>
      <c r="H95" s="79">
        <v>19.899999999999999</v>
      </c>
      <c r="I95" s="79">
        <v>-7.3</v>
      </c>
      <c r="J95" s="78">
        <v>13162</v>
      </c>
      <c r="K95" s="79">
        <v>16.100000000000001</v>
      </c>
      <c r="L95" s="79">
        <v>-14.3</v>
      </c>
      <c r="M95" s="78">
        <v>2292</v>
      </c>
      <c r="N95" s="79">
        <v>2.8</v>
      </c>
      <c r="O95" s="79">
        <v>1.4</v>
      </c>
      <c r="P95" s="78">
        <v>50034</v>
      </c>
      <c r="Q95" s="79">
        <v>61.2</v>
      </c>
      <c r="R95" s="79">
        <v>1.5</v>
      </c>
      <c r="S95" s="370" t="s">
        <v>173</v>
      </c>
      <c r="T95" s="378" t="s">
        <v>173</v>
      </c>
      <c r="U95" s="351">
        <v>0</v>
      </c>
      <c r="V95" s="351">
        <v>0</v>
      </c>
      <c r="W95" s="544"/>
    </row>
    <row r="96" spans="1:24">
      <c r="A96" s="129">
        <v>2012</v>
      </c>
      <c r="B96" s="567">
        <v>84443</v>
      </c>
      <c r="C96" s="79">
        <v>-5.2</v>
      </c>
      <c r="D96" s="78">
        <v>35156</v>
      </c>
      <c r="E96" s="79">
        <v>41.6</v>
      </c>
      <c r="F96" s="79">
        <v>-2.1</v>
      </c>
      <c r="G96" s="78">
        <v>17546</v>
      </c>
      <c r="H96" s="79">
        <v>20.8</v>
      </c>
      <c r="I96" s="79">
        <v>-3.9</v>
      </c>
      <c r="J96" s="78">
        <v>15350</v>
      </c>
      <c r="K96" s="79">
        <v>18.2</v>
      </c>
      <c r="L96" s="79">
        <v>-2.8</v>
      </c>
      <c r="M96" s="78">
        <v>2260</v>
      </c>
      <c r="N96" s="79">
        <v>2.7</v>
      </c>
      <c r="O96" s="79">
        <v>20</v>
      </c>
      <c r="P96" s="78">
        <v>49287</v>
      </c>
      <c r="Q96" s="79">
        <v>58.4</v>
      </c>
      <c r="R96" s="79">
        <v>-7.3</v>
      </c>
      <c r="S96" s="351">
        <v>0</v>
      </c>
      <c r="T96" s="351">
        <v>0</v>
      </c>
      <c r="U96" s="370" t="s">
        <v>173</v>
      </c>
      <c r="V96" s="378" t="s">
        <v>173</v>
      </c>
      <c r="W96" s="544"/>
    </row>
    <row r="97" spans="1:23">
      <c r="A97" s="129">
        <v>2011</v>
      </c>
      <c r="B97" s="567">
        <v>89100</v>
      </c>
      <c r="C97" s="79">
        <v>0.6</v>
      </c>
      <c r="D97" s="78">
        <v>35928</v>
      </c>
      <c r="E97" s="79">
        <v>40.299999999999997</v>
      </c>
      <c r="F97" s="79">
        <v>-8.1999999999999993</v>
      </c>
      <c r="G97" s="78">
        <v>18257</v>
      </c>
      <c r="H97" s="79">
        <v>20.5</v>
      </c>
      <c r="I97" s="79">
        <v>9.9</v>
      </c>
      <c r="J97" s="78">
        <v>15788</v>
      </c>
      <c r="K97" s="79">
        <v>17.7</v>
      </c>
      <c r="L97" s="79">
        <v>-22.6</v>
      </c>
      <c r="M97" s="78">
        <v>1883</v>
      </c>
      <c r="N97" s="79">
        <v>2.1</v>
      </c>
      <c r="O97" s="79">
        <v>-11.6</v>
      </c>
      <c r="P97" s="78">
        <v>53172</v>
      </c>
      <c r="Q97" s="79">
        <v>59.7</v>
      </c>
      <c r="R97" s="79">
        <v>7.4</v>
      </c>
      <c r="S97" s="351">
        <v>0</v>
      </c>
      <c r="T97" s="351">
        <v>0</v>
      </c>
      <c r="U97" s="370" t="s">
        <v>173</v>
      </c>
      <c r="V97" s="378" t="s">
        <v>173</v>
      </c>
      <c r="W97" s="544"/>
    </row>
    <row r="98" spans="1:23">
      <c r="A98" s="129">
        <v>2010</v>
      </c>
      <c r="B98" s="567">
        <v>88610</v>
      </c>
      <c r="C98" s="38">
        <v>-3.4</v>
      </c>
      <c r="D98" s="78">
        <v>39123</v>
      </c>
      <c r="E98" s="79">
        <v>44.2</v>
      </c>
      <c r="F98" s="79">
        <v>7.1</v>
      </c>
      <c r="G98" s="78">
        <v>16605</v>
      </c>
      <c r="H98" s="79">
        <v>18.7</v>
      </c>
      <c r="I98" s="79">
        <v>-7.4</v>
      </c>
      <c r="J98" s="78">
        <v>20389</v>
      </c>
      <c r="K98" s="79">
        <v>23</v>
      </c>
      <c r="L98" s="79">
        <v>28.3</v>
      </c>
      <c r="M98" s="78">
        <v>2129</v>
      </c>
      <c r="N98" s="79">
        <v>2.4</v>
      </c>
      <c r="O98" s="79">
        <v>-21.1</v>
      </c>
      <c r="P98" s="78">
        <v>49487</v>
      </c>
      <c r="Q98" s="79">
        <v>55.8</v>
      </c>
      <c r="R98" s="79">
        <v>-10.3</v>
      </c>
      <c r="S98" s="351">
        <v>0</v>
      </c>
      <c r="T98" s="351">
        <v>0</v>
      </c>
      <c r="U98" s="370" t="s">
        <v>173</v>
      </c>
      <c r="V98" s="378" t="s">
        <v>173</v>
      </c>
      <c r="W98" s="544"/>
    </row>
    <row r="99" spans="1:23">
      <c r="A99" s="129">
        <v>2009</v>
      </c>
      <c r="B99" s="567">
        <v>91686</v>
      </c>
      <c r="C99" s="38">
        <v>-4.2</v>
      </c>
      <c r="D99" s="78">
        <v>36529</v>
      </c>
      <c r="E99" s="79">
        <v>39.799999999999997</v>
      </c>
      <c r="F99" s="79">
        <v>-12.9</v>
      </c>
      <c r="G99" s="78">
        <v>17935</v>
      </c>
      <c r="H99" s="79">
        <v>19.600000000000001</v>
      </c>
      <c r="I99" s="79">
        <v>-10.5</v>
      </c>
      <c r="J99" s="78">
        <v>15894</v>
      </c>
      <c r="K99" s="79">
        <v>17.3</v>
      </c>
      <c r="L99" s="79">
        <v>-18.7</v>
      </c>
      <c r="M99" s="78">
        <v>2700</v>
      </c>
      <c r="N99" s="79">
        <v>2.9</v>
      </c>
      <c r="O99" s="79">
        <v>15.3</v>
      </c>
      <c r="P99" s="78">
        <v>55157</v>
      </c>
      <c r="Q99" s="79">
        <v>60.2</v>
      </c>
      <c r="R99" s="79">
        <v>2.6</v>
      </c>
      <c r="S99" s="351">
        <v>0</v>
      </c>
      <c r="T99" s="351">
        <v>0</v>
      </c>
      <c r="U99" s="370" t="s">
        <v>173</v>
      </c>
      <c r="V99" s="378" t="s">
        <v>173</v>
      </c>
      <c r="W99" s="544"/>
    </row>
    <row r="100" spans="1:23">
      <c r="A100" s="129">
        <v>2008</v>
      </c>
      <c r="B100" s="567">
        <v>95695</v>
      </c>
      <c r="C100" s="38">
        <v>9.8000000000000007</v>
      </c>
      <c r="D100" s="78">
        <v>41917</v>
      </c>
      <c r="E100" s="79">
        <v>43.8</v>
      </c>
      <c r="F100" s="79">
        <v>11.1</v>
      </c>
      <c r="G100" s="78">
        <v>20035</v>
      </c>
      <c r="H100" s="79">
        <v>20.9</v>
      </c>
      <c r="I100" s="79">
        <v>14.8</v>
      </c>
      <c r="J100" s="78">
        <v>19541</v>
      </c>
      <c r="K100" s="79">
        <v>20.399999999999999</v>
      </c>
      <c r="L100" s="79">
        <v>17.600000000000001</v>
      </c>
      <c r="M100" s="78">
        <v>2341</v>
      </c>
      <c r="N100" s="79">
        <v>2.4</v>
      </c>
      <c r="O100" s="79">
        <v>-36.1</v>
      </c>
      <c r="P100" s="78">
        <v>53777</v>
      </c>
      <c r="Q100" s="79">
        <v>56.2</v>
      </c>
      <c r="R100" s="79">
        <v>10.7</v>
      </c>
      <c r="S100" s="78">
        <v>1</v>
      </c>
      <c r="T100" s="79">
        <v>0</v>
      </c>
      <c r="U100" s="370" t="s">
        <v>173</v>
      </c>
      <c r="V100" s="378" t="s">
        <v>173</v>
      </c>
      <c r="W100" s="544"/>
    </row>
    <row r="101" spans="1:23">
      <c r="A101" s="129">
        <v>2007</v>
      </c>
      <c r="B101" s="567">
        <v>87191</v>
      </c>
      <c r="C101" s="38">
        <v>2.8</v>
      </c>
      <c r="D101" s="78">
        <v>37726</v>
      </c>
      <c r="E101" s="79">
        <v>43.3</v>
      </c>
      <c r="F101" s="79">
        <v>-21</v>
      </c>
      <c r="G101" s="78">
        <v>17447</v>
      </c>
      <c r="H101" s="79">
        <v>20</v>
      </c>
      <c r="I101" s="79">
        <v>8.3000000000000007</v>
      </c>
      <c r="J101" s="78">
        <v>16618</v>
      </c>
      <c r="K101" s="79">
        <v>19.100000000000001</v>
      </c>
      <c r="L101" s="79">
        <v>2.5</v>
      </c>
      <c r="M101" s="78">
        <v>3661</v>
      </c>
      <c r="N101" s="79">
        <v>4.2</v>
      </c>
      <c r="O101" s="79">
        <v>-76.3</v>
      </c>
      <c r="P101" s="78">
        <v>48574</v>
      </c>
      <c r="Q101" s="79">
        <v>55.7</v>
      </c>
      <c r="R101" s="79">
        <v>31.3</v>
      </c>
      <c r="S101" s="78">
        <v>891</v>
      </c>
      <c r="T101" s="79">
        <v>1</v>
      </c>
      <c r="U101" s="370" t="s">
        <v>173</v>
      </c>
      <c r="V101" s="378" t="s">
        <v>173</v>
      </c>
      <c r="W101" s="544"/>
    </row>
    <row r="102" spans="1:23">
      <c r="A102" s="129">
        <v>2006</v>
      </c>
      <c r="B102" s="567">
        <v>84854</v>
      </c>
      <c r="C102" s="36" t="s">
        <v>173</v>
      </c>
      <c r="D102" s="78">
        <v>47781</v>
      </c>
      <c r="E102" s="79">
        <v>56.3</v>
      </c>
      <c r="F102" s="36" t="s">
        <v>173</v>
      </c>
      <c r="G102" s="78">
        <v>16117</v>
      </c>
      <c r="H102" s="79">
        <v>19</v>
      </c>
      <c r="I102" s="36" t="s">
        <v>173</v>
      </c>
      <c r="J102" s="78">
        <v>16208</v>
      </c>
      <c r="K102" s="79">
        <v>19.100000000000001</v>
      </c>
      <c r="L102" s="36" t="s">
        <v>173</v>
      </c>
      <c r="M102" s="78">
        <v>15456</v>
      </c>
      <c r="N102" s="79">
        <v>18.2</v>
      </c>
      <c r="O102" s="36" t="s">
        <v>173</v>
      </c>
      <c r="P102" s="78">
        <v>36984</v>
      </c>
      <c r="Q102" s="79">
        <v>43.6</v>
      </c>
      <c r="R102" s="36" t="s">
        <v>173</v>
      </c>
      <c r="S102" s="78">
        <v>89</v>
      </c>
      <c r="T102" s="79">
        <v>0.1</v>
      </c>
      <c r="U102" s="370" t="s">
        <v>173</v>
      </c>
      <c r="V102" s="378" t="s">
        <v>173</v>
      </c>
      <c r="W102" s="544"/>
    </row>
    <row r="103" spans="1:23">
      <c r="A103" s="1069" t="s">
        <v>21</v>
      </c>
      <c r="B103" s="1069"/>
      <c r="C103" s="1069"/>
      <c r="D103" s="487"/>
      <c r="E103" s="487"/>
      <c r="F103" s="487"/>
      <c r="G103" s="487"/>
      <c r="H103" s="487"/>
      <c r="I103" s="487"/>
      <c r="J103" s="487"/>
      <c r="K103" s="487"/>
      <c r="L103" s="487"/>
      <c r="M103" s="487"/>
      <c r="N103" s="487"/>
      <c r="O103" s="487"/>
      <c r="P103" s="487"/>
      <c r="Q103" s="487"/>
      <c r="R103" s="487"/>
      <c r="S103" s="487"/>
      <c r="T103" s="487"/>
      <c r="U103" s="487"/>
      <c r="V103" s="487"/>
      <c r="W103" s="544"/>
    </row>
    <row r="104" spans="1:23" s="298" customFormat="1">
      <c r="A104" s="129" t="s">
        <v>392</v>
      </c>
      <c r="B104" s="726">
        <v>20031</v>
      </c>
      <c r="C104" s="641">
        <v>-1.7991959996078037</v>
      </c>
      <c r="D104" s="637">
        <v>7113</v>
      </c>
      <c r="E104" s="641">
        <v>35.509959562677849</v>
      </c>
      <c r="F104" s="641">
        <v>8.4464095136453636</v>
      </c>
      <c r="G104" s="726">
        <v>5635</v>
      </c>
      <c r="H104" s="641">
        <v>28.1313963356797</v>
      </c>
      <c r="I104" s="641">
        <v>4.0243677312165431</v>
      </c>
      <c r="J104" s="726">
        <v>1478</v>
      </c>
      <c r="K104" s="641">
        <v>7.3785632269981525</v>
      </c>
      <c r="L104" s="641">
        <v>29.422066549912444</v>
      </c>
      <c r="M104" s="778">
        <v>0</v>
      </c>
      <c r="N104" s="778">
        <v>0</v>
      </c>
      <c r="O104" s="778">
        <v>0</v>
      </c>
      <c r="P104" s="637">
        <v>12918</v>
      </c>
      <c r="Q104" s="641">
        <v>64.490040437322151</v>
      </c>
      <c r="R104" s="641">
        <v>-6.6551051376544592</v>
      </c>
      <c r="S104" s="729" t="s">
        <v>173</v>
      </c>
      <c r="T104" s="378" t="s">
        <v>173</v>
      </c>
      <c r="U104" s="778">
        <v>0</v>
      </c>
      <c r="V104" s="778">
        <v>0</v>
      </c>
      <c r="W104" s="771"/>
    </row>
    <row r="105" spans="1:23" s="298" customFormat="1">
      <c r="A105" s="129" t="s">
        <v>397</v>
      </c>
      <c r="B105" s="636">
        <v>20398</v>
      </c>
      <c r="C105" s="641">
        <v>-5.5604426130839357</v>
      </c>
      <c r="D105" s="637">
        <v>6559</v>
      </c>
      <c r="E105" s="641">
        <v>32.155113246396702</v>
      </c>
      <c r="F105" s="641">
        <v>-42.635997900997026</v>
      </c>
      <c r="G105" s="636">
        <v>5417</v>
      </c>
      <c r="H105" s="641">
        <v>26.556525149524461</v>
      </c>
      <c r="I105" s="641">
        <v>-32.649508889717765</v>
      </c>
      <c r="J105" s="636">
        <v>1142</v>
      </c>
      <c r="K105" s="641">
        <v>5.5985880968722421</v>
      </c>
      <c r="L105" s="641">
        <v>-66.322618696549682</v>
      </c>
      <c r="M105" s="675">
        <v>0</v>
      </c>
      <c r="N105" s="675">
        <v>0</v>
      </c>
      <c r="O105" s="675">
        <v>0</v>
      </c>
      <c r="P105" s="637">
        <v>13839</v>
      </c>
      <c r="Q105" s="641">
        <v>67.844886753603291</v>
      </c>
      <c r="R105" s="641">
        <v>36.143630103295607</v>
      </c>
      <c r="S105" s="674" t="s">
        <v>173</v>
      </c>
      <c r="T105" s="378" t="s">
        <v>173</v>
      </c>
      <c r="U105" s="675">
        <v>0</v>
      </c>
      <c r="V105" s="675">
        <v>0</v>
      </c>
      <c r="W105" s="544"/>
    </row>
    <row r="106" spans="1:23" s="298" customFormat="1">
      <c r="A106" s="129" t="s">
        <v>172</v>
      </c>
      <c r="B106" s="636">
        <v>21599</v>
      </c>
      <c r="C106" s="641">
        <v>23.627725945853115</v>
      </c>
      <c r="D106" s="636">
        <v>11434</v>
      </c>
      <c r="E106" s="641">
        <v>52.937636001666746</v>
      </c>
      <c r="F106" s="641">
        <v>53.188638799571265</v>
      </c>
      <c r="G106" s="636">
        <v>8043</v>
      </c>
      <c r="H106" s="641">
        <v>37.237835084957638</v>
      </c>
      <c r="I106" s="641">
        <v>7.7572347266880968</v>
      </c>
      <c r="J106" s="636">
        <v>3391</v>
      </c>
      <c r="K106" s="641">
        <v>15.699800916709105</v>
      </c>
      <c r="L106" s="675">
        <v>0</v>
      </c>
      <c r="M106" s="675">
        <v>0</v>
      </c>
      <c r="N106" s="675">
        <v>0</v>
      </c>
      <c r="O106" s="675">
        <v>0</v>
      </c>
      <c r="P106" s="636">
        <v>10165</v>
      </c>
      <c r="Q106" s="641">
        <v>47.062363998333254</v>
      </c>
      <c r="R106" s="641">
        <v>1.5788947736584475</v>
      </c>
      <c r="S106" s="674" t="s">
        <v>173</v>
      </c>
      <c r="T106" s="378" t="s">
        <v>173</v>
      </c>
      <c r="U106" s="675">
        <v>0</v>
      </c>
      <c r="V106" s="675">
        <v>0</v>
      </c>
      <c r="W106" s="544"/>
    </row>
    <row r="107" spans="1:23">
      <c r="A107" s="129">
        <v>2013</v>
      </c>
      <c r="B107" s="567">
        <v>17471</v>
      </c>
      <c r="C107" s="79">
        <v>-13</v>
      </c>
      <c r="D107" s="78">
        <v>7464</v>
      </c>
      <c r="E107" s="79">
        <v>42.7</v>
      </c>
      <c r="F107" s="79">
        <v>-35.700000000000003</v>
      </c>
      <c r="G107" s="78">
        <v>7464</v>
      </c>
      <c r="H107" s="79">
        <v>42.7</v>
      </c>
      <c r="I107" s="79">
        <v>-33.200000000000003</v>
      </c>
      <c r="J107" s="351">
        <v>0</v>
      </c>
      <c r="K107" s="351">
        <v>0</v>
      </c>
      <c r="L107" s="351">
        <v>0</v>
      </c>
      <c r="M107" s="351">
        <v>0</v>
      </c>
      <c r="N107" s="351">
        <v>0</v>
      </c>
      <c r="O107" s="351">
        <v>0</v>
      </c>
      <c r="P107" s="78">
        <v>10007</v>
      </c>
      <c r="Q107" s="79">
        <v>57.3</v>
      </c>
      <c r="R107" s="79">
        <v>18.3</v>
      </c>
      <c r="S107" s="370" t="s">
        <v>173</v>
      </c>
      <c r="T107" s="378" t="s">
        <v>173</v>
      </c>
      <c r="U107" s="351">
        <v>0</v>
      </c>
      <c r="V107" s="351">
        <v>0</v>
      </c>
      <c r="W107" s="544"/>
    </row>
    <row r="108" spans="1:23">
      <c r="A108" s="129">
        <v>2012</v>
      </c>
      <c r="B108" s="567">
        <v>20075</v>
      </c>
      <c r="C108" s="79">
        <v>5.5</v>
      </c>
      <c r="D108" s="78">
        <v>11614</v>
      </c>
      <c r="E108" s="79">
        <v>57.9</v>
      </c>
      <c r="F108" s="79">
        <v>-8.5</v>
      </c>
      <c r="G108" s="78">
        <v>11168</v>
      </c>
      <c r="H108" s="79">
        <v>55.6</v>
      </c>
      <c r="I108" s="79">
        <v>-6.3</v>
      </c>
      <c r="J108" s="78">
        <v>446</v>
      </c>
      <c r="K108" s="79">
        <v>2.2000000000000002</v>
      </c>
      <c r="L108" s="79">
        <v>-42.2</v>
      </c>
      <c r="M108" s="351">
        <v>0</v>
      </c>
      <c r="N108" s="351">
        <v>0</v>
      </c>
      <c r="O108" s="351">
        <v>0</v>
      </c>
      <c r="P108" s="78">
        <v>8461</v>
      </c>
      <c r="Q108" s="79">
        <v>42.1</v>
      </c>
      <c r="R108" s="79">
        <v>33.299999999999997</v>
      </c>
      <c r="S108" s="351">
        <v>0</v>
      </c>
      <c r="T108" s="351">
        <v>0</v>
      </c>
      <c r="U108" s="370" t="s">
        <v>173</v>
      </c>
      <c r="V108" s="378" t="s">
        <v>173</v>
      </c>
      <c r="W108" s="544"/>
    </row>
    <row r="109" spans="1:23">
      <c r="A109" s="129">
        <v>2011</v>
      </c>
      <c r="B109" s="567">
        <v>19031</v>
      </c>
      <c r="C109" s="79">
        <v>-3</v>
      </c>
      <c r="D109" s="78">
        <v>12686</v>
      </c>
      <c r="E109" s="79">
        <v>66.7</v>
      </c>
      <c r="F109" s="79">
        <v>-12.8</v>
      </c>
      <c r="G109" s="78">
        <v>11914</v>
      </c>
      <c r="H109" s="79">
        <v>62.6</v>
      </c>
      <c r="I109" s="79">
        <v>-10.9</v>
      </c>
      <c r="J109" s="78">
        <v>772</v>
      </c>
      <c r="K109" s="79">
        <v>4.0999999999999996</v>
      </c>
      <c r="L109" s="79">
        <v>-34.1</v>
      </c>
      <c r="M109" s="351">
        <v>0</v>
      </c>
      <c r="N109" s="351">
        <v>0</v>
      </c>
      <c r="O109" s="351">
        <v>0</v>
      </c>
      <c r="P109" s="78">
        <v>6345</v>
      </c>
      <c r="Q109" s="79">
        <v>33.299999999999997</v>
      </c>
      <c r="R109" s="79">
        <v>24.9</v>
      </c>
      <c r="S109" s="351">
        <v>0</v>
      </c>
      <c r="T109" s="351">
        <v>0</v>
      </c>
      <c r="U109" s="370" t="s">
        <v>173</v>
      </c>
      <c r="V109" s="378" t="s">
        <v>173</v>
      </c>
      <c r="W109" s="544"/>
    </row>
    <row r="110" spans="1:23">
      <c r="A110" s="129">
        <v>2010</v>
      </c>
      <c r="B110" s="567">
        <v>19621</v>
      </c>
      <c r="C110" s="79">
        <v>3.8</v>
      </c>
      <c r="D110" s="78">
        <v>14542</v>
      </c>
      <c r="E110" s="79">
        <v>74.099999999999994</v>
      </c>
      <c r="F110" s="79">
        <v>16.3</v>
      </c>
      <c r="G110" s="78">
        <v>13370</v>
      </c>
      <c r="H110" s="79">
        <v>68.099999999999994</v>
      </c>
      <c r="I110" s="79">
        <v>6.9</v>
      </c>
      <c r="J110" s="78">
        <v>1172</v>
      </c>
      <c r="K110" s="79">
        <v>6</v>
      </c>
      <c r="L110" s="13">
        <v>0</v>
      </c>
      <c r="M110" s="351">
        <v>0</v>
      </c>
      <c r="N110" s="351">
        <v>0</v>
      </c>
      <c r="O110" s="351">
        <v>0</v>
      </c>
      <c r="P110" s="78">
        <v>5079</v>
      </c>
      <c r="Q110" s="79">
        <v>25.9</v>
      </c>
      <c r="R110" s="79">
        <v>-20.6</v>
      </c>
      <c r="S110" s="351">
        <v>0</v>
      </c>
      <c r="T110" s="351">
        <v>0</v>
      </c>
      <c r="U110" s="370" t="s">
        <v>173</v>
      </c>
      <c r="V110" s="378" t="s">
        <v>173</v>
      </c>
      <c r="W110" s="544"/>
    </row>
    <row r="111" spans="1:23">
      <c r="A111" s="129">
        <v>2009</v>
      </c>
      <c r="B111" s="567">
        <v>18901</v>
      </c>
      <c r="C111" s="79">
        <v>-12.1</v>
      </c>
      <c r="D111" s="78">
        <v>12505</v>
      </c>
      <c r="E111" s="79">
        <v>66.2</v>
      </c>
      <c r="F111" s="79">
        <v>-7.3</v>
      </c>
      <c r="G111" s="78">
        <v>12505</v>
      </c>
      <c r="H111" s="79">
        <v>66.2</v>
      </c>
      <c r="I111" s="79">
        <v>1.7</v>
      </c>
      <c r="J111" s="78">
        <v>0</v>
      </c>
      <c r="K111" s="13">
        <v>0</v>
      </c>
      <c r="L111" s="78">
        <v>0</v>
      </c>
      <c r="M111" s="351">
        <v>0</v>
      </c>
      <c r="N111" s="351">
        <v>0</v>
      </c>
      <c r="O111" s="351">
        <v>0</v>
      </c>
      <c r="P111" s="78">
        <v>6396</v>
      </c>
      <c r="Q111" s="79">
        <v>33.799999999999997</v>
      </c>
      <c r="R111" s="79">
        <v>-20.2</v>
      </c>
      <c r="S111" s="351">
        <v>0</v>
      </c>
      <c r="T111" s="351">
        <v>0</v>
      </c>
      <c r="U111" s="370" t="s">
        <v>173</v>
      </c>
      <c r="V111" s="378" t="s">
        <v>173</v>
      </c>
      <c r="W111" s="544"/>
    </row>
    <row r="112" spans="1:23">
      <c r="A112" s="129">
        <v>2008</v>
      </c>
      <c r="B112" s="567">
        <v>21498</v>
      </c>
      <c r="C112" s="79">
        <v>13.7</v>
      </c>
      <c r="D112" s="78">
        <v>13483</v>
      </c>
      <c r="E112" s="79">
        <v>62.7</v>
      </c>
      <c r="F112" s="79">
        <v>20.100000000000001</v>
      </c>
      <c r="G112" s="78">
        <v>12295</v>
      </c>
      <c r="H112" s="79">
        <v>57.2</v>
      </c>
      <c r="I112" s="79">
        <v>12.2</v>
      </c>
      <c r="J112" s="78">
        <v>1188</v>
      </c>
      <c r="K112" s="79">
        <v>5.5</v>
      </c>
      <c r="L112" s="79">
        <v>343.3</v>
      </c>
      <c r="M112" s="351">
        <v>0</v>
      </c>
      <c r="N112" s="351">
        <v>0</v>
      </c>
      <c r="O112" s="351">
        <v>0</v>
      </c>
      <c r="P112" s="78">
        <v>8015</v>
      </c>
      <c r="Q112" s="79">
        <v>37.299999999999997</v>
      </c>
      <c r="R112" s="79">
        <v>4.3</v>
      </c>
      <c r="S112" s="351">
        <v>0</v>
      </c>
      <c r="T112" s="351">
        <v>0</v>
      </c>
      <c r="U112" s="370" t="s">
        <v>173</v>
      </c>
      <c r="V112" s="378" t="s">
        <v>173</v>
      </c>
      <c r="W112" s="544"/>
    </row>
    <row r="113" spans="1:23">
      <c r="A113" s="129">
        <v>2007</v>
      </c>
      <c r="B113" s="567">
        <v>18903</v>
      </c>
      <c r="C113" s="79">
        <v>-8.1999999999999993</v>
      </c>
      <c r="D113" s="78">
        <v>11222</v>
      </c>
      <c r="E113" s="79">
        <v>59.4</v>
      </c>
      <c r="F113" s="79">
        <v>-12.6</v>
      </c>
      <c r="G113" s="78">
        <v>10954</v>
      </c>
      <c r="H113" s="79">
        <v>57.9</v>
      </c>
      <c r="I113" s="79">
        <v>-4.7</v>
      </c>
      <c r="J113" s="78">
        <v>268</v>
      </c>
      <c r="K113" s="79">
        <v>1.4</v>
      </c>
      <c r="L113" s="79">
        <v>-80</v>
      </c>
      <c r="M113" s="351">
        <v>0</v>
      </c>
      <c r="N113" s="351">
        <v>0</v>
      </c>
      <c r="O113" s="351">
        <v>0</v>
      </c>
      <c r="P113" s="78">
        <v>7681</v>
      </c>
      <c r="Q113" s="79">
        <v>40.6</v>
      </c>
      <c r="R113" s="79">
        <v>-1</v>
      </c>
      <c r="S113" s="351">
        <v>0</v>
      </c>
      <c r="T113" s="351">
        <v>0</v>
      </c>
      <c r="U113" s="370" t="s">
        <v>173</v>
      </c>
      <c r="V113" s="378" t="s">
        <v>173</v>
      </c>
      <c r="W113" s="544"/>
    </row>
    <row r="114" spans="1:23">
      <c r="A114" s="129">
        <v>2006</v>
      </c>
      <c r="B114" s="649">
        <v>20593</v>
      </c>
      <c r="C114" s="36" t="s">
        <v>173</v>
      </c>
      <c r="D114" s="78">
        <v>12835</v>
      </c>
      <c r="E114" s="641">
        <v>62.3</v>
      </c>
      <c r="F114" s="36" t="s">
        <v>173</v>
      </c>
      <c r="G114" s="78">
        <v>11494</v>
      </c>
      <c r="H114" s="641">
        <v>55.8</v>
      </c>
      <c r="I114" s="36" t="s">
        <v>173</v>
      </c>
      <c r="J114" s="78">
        <v>1341</v>
      </c>
      <c r="K114" s="641">
        <v>6.5</v>
      </c>
      <c r="L114" s="36" t="s">
        <v>173</v>
      </c>
      <c r="M114" s="675">
        <v>0</v>
      </c>
      <c r="N114" s="675">
        <v>0</v>
      </c>
      <c r="O114" s="675">
        <v>0</v>
      </c>
      <c r="P114" s="78">
        <v>7758</v>
      </c>
      <c r="Q114" s="641">
        <v>37.700000000000003</v>
      </c>
      <c r="R114" s="36" t="s">
        <v>173</v>
      </c>
      <c r="S114" s="675">
        <v>0</v>
      </c>
      <c r="T114" s="675">
        <v>0</v>
      </c>
      <c r="U114" s="674" t="s">
        <v>173</v>
      </c>
      <c r="V114" s="378" t="s">
        <v>173</v>
      </c>
      <c r="W114" s="544"/>
    </row>
    <row r="115" spans="1:23">
      <c r="A115" s="1069" t="s">
        <v>22</v>
      </c>
      <c r="B115" s="1069"/>
      <c r="C115" s="487"/>
      <c r="D115" s="487"/>
      <c r="E115" s="487"/>
      <c r="F115" s="487"/>
      <c r="G115" s="487"/>
      <c r="H115" s="487"/>
      <c r="I115" s="487"/>
      <c r="J115" s="487"/>
      <c r="K115" s="487"/>
      <c r="L115" s="487"/>
      <c r="M115" s="487"/>
      <c r="N115" s="487"/>
      <c r="O115" s="487"/>
      <c r="P115" s="487"/>
      <c r="Q115" s="487"/>
      <c r="R115" s="487"/>
      <c r="S115" s="487"/>
      <c r="T115" s="487"/>
      <c r="U115" s="487"/>
      <c r="V115" s="487"/>
      <c r="W115" s="544"/>
    </row>
    <row r="116" spans="1:23" s="298" customFormat="1">
      <c r="A116" s="129" t="s">
        <v>392</v>
      </c>
      <c r="B116" s="726">
        <v>50619</v>
      </c>
      <c r="C116" s="641">
        <v>0.27535657686212289</v>
      </c>
      <c r="D116" s="778">
        <v>0</v>
      </c>
      <c r="E116" s="778">
        <v>0</v>
      </c>
      <c r="F116" s="778">
        <v>0</v>
      </c>
      <c r="G116" s="778">
        <v>0</v>
      </c>
      <c r="H116" s="778">
        <v>0</v>
      </c>
      <c r="I116" s="778">
        <v>0</v>
      </c>
      <c r="J116" s="778">
        <v>0</v>
      </c>
      <c r="K116" s="778">
        <v>0</v>
      </c>
      <c r="L116" s="778">
        <v>0</v>
      </c>
      <c r="M116" s="778">
        <v>0</v>
      </c>
      <c r="N116" s="778">
        <v>0</v>
      </c>
      <c r="O116" s="778">
        <v>0</v>
      </c>
      <c r="P116" s="637">
        <v>50619</v>
      </c>
      <c r="Q116" s="70">
        <v>100</v>
      </c>
      <c r="R116" s="641">
        <v>0.27535657686212289</v>
      </c>
      <c r="S116" s="729" t="s">
        <v>173</v>
      </c>
      <c r="T116" s="378" t="s">
        <v>173</v>
      </c>
      <c r="U116" s="778">
        <v>0</v>
      </c>
      <c r="V116" s="778">
        <v>0</v>
      </c>
      <c r="W116" s="771"/>
    </row>
    <row r="117" spans="1:23">
      <c r="A117" s="129" t="s">
        <v>397</v>
      </c>
      <c r="B117" s="636">
        <v>50480</v>
      </c>
      <c r="C117" s="641">
        <v>3.97528321318228</v>
      </c>
      <c r="D117" s="675">
        <v>0</v>
      </c>
      <c r="E117" s="675">
        <v>0</v>
      </c>
      <c r="F117" s="675">
        <v>0</v>
      </c>
      <c r="G117" s="675">
        <v>0</v>
      </c>
      <c r="H117" s="675">
        <v>0</v>
      </c>
      <c r="I117" s="675">
        <v>0</v>
      </c>
      <c r="J117" s="675">
        <v>0</v>
      </c>
      <c r="K117" s="675">
        <v>0</v>
      </c>
      <c r="L117" s="675">
        <v>0</v>
      </c>
      <c r="M117" s="675">
        <v>0</v>
      </c>
      <c r="N117" s="675">
        <v>0</v>
      </c>
      <c r="O117" s="675">
        <v>0</v>
      </c>
      <c r="P117" s="636">
        <v>50480</v>
      </c>
      <c r="Q117" s="70">
        <v>100</v>
      </c>
      <c r="R117" s="641">
        <v>3.97528321318228</v>
      </c>
      <c r="S117" s="674" t="s">
        <v>173</v>
      </c>
      <c r="T117" s="378" t="s">
        <v>173</v>
      </c>
      <c r="U117" s="675">
        <v>0</v>
      </c>
      <c r="V117" s="669">
        <v>0</v>
      </c>
      <c r="W117" s="544"/>
    </row>
    <row r="118" spans="1:23">
      <c r="A118" s="129" t="s">
        <v>172</v>
      </c>
      <c r="B118" s="636">
        <v>48550</v>
      </c>
      <c r="C118" s="641">
        <v>2.1847112308469434</v>
      </c>
      <c r="D118" s="675">
        <v>0</v>
      </c>
      <c r="E118" s="675">
        <v>0</v>
      </c>
      <c r="F118" s="675">
        <v>0</v>
      </c>
      <c r="G118" s="675">
        <v>0</v>
      </c>
      <c r="H118" s="675">
        <v>0</v>
      </c>
      <c r="I118" s="675">
        <v>0</v>
      </c>
      <c r="J118" s="675">
        <v>0</v>
      </c>
      <c r="K118" s="675">
        <v>0</v>
      </c>
      <c r="L118" s="675">
        <v>0</v>
      </c>
      <c r="M118" s="675">
        <v>0</v>
      </c>
      <c r="N118" s="675">
        <v>0</v>
      </c>
      <c r="O118" s="675">
        <v>0</v>
      </c>
      <c r="P118" s="636">
        <v>48550</v>
      </c>
      <c r="Q118" s="70">
        <v>100</v>
      </c>
      <c r="R118" s="641">
        <v>2.1847112308469434</v>
      </c>
      <c r="S118" s="674" t="s">
        <v>173</v>
      </c>
      <c r="T118" s="378" t="s">
        <v>173</v>
      </c>
      <c r="U118" s="675">
        <v>0</v>
      </c>
      <c r="V118" s="351">
        <v>0</v>
      </c>
      <c r="W118" s="544"/>
    </row>
    <row r="119" spans="1:23">
      <c r="A119" s="129">
        <v>2013</v>
      </c>
      <c r="B119" s="649">
        <v>47512</v>
      </c>
      <c r="C119" s="641">
        <v>-2.5</v>
      </c>
      <c r="D119" s="675">
        <v>0</v>
      </c>
      <c r="E119" s="675">
        <v>0</v>
      </c>
      <c r="F119" s="675">
        <v>0</v>
      </c>
      <c r="G119" s="675">
        <v>0</v>
      </c>
      <c r="H119" s="675">
        <v>0</v>
      </c>
      <c r="I119" s="675">
        <v>0</v>
      </c>
      <c r="J119" s="675">
        <v>0</v>
      </c>
      <c r="K119" s="675">
        <v>0</v>
      </c>
      <c r="L119" s="675">
        <v>0</v>
      </c>
      <c r="M119" s="675">
        <v>0</v>
      </c>
      <c r="N119" s="675">
        <v>0</v>
      </c>
      <c r="O119" s="675">
        <v>0</v>
      </c>
      <c r="P119" s="78">
        <v>47512</v>
      </c>
      <c r="Q119" s="70">
        <v>100</v>
      </c>
      <c r="R119" s="641">
        <v>-2.5</v>
      </c>
      <c r="S119" s="674" t="s">
        <v>173</v>
      </c>
      <c r="T119" s="378" t="s">
        <v>173</v>
      </c>
      <c r="U119" s="675">
        <v>0</v>
      </c>
      <c r="V119" s="351">
        <v>0</v>
      </c>
      <c r="W119" s="544"/>
    </row>
    <row r="120" spans="1:23">
      <c r="A120" s="129">
        <v>2012</v>
      </c>
      <c r="B120" s="649">
        <v>48712</v>
      </c>
      <c r="C120" s="641">
        <v>4.3</v>
      </c>
      <c r="D120" s="675">
        <v>0</v>
      </c>
      <c r="E120" s="675">
        <v>0</v>
      </c>
      <c r="F120" s="675">
        <v>0</v>
      </c>
      <c r="G120" s="675">
        <v>0</v>
      </c>
      <c r="H120" s="675">
        <v>0</v>
      </c>
      <c r="I120" s="675">
        <v>0</v>
      </c>
      <c r="J120" s="675">
        <v>0</v>
      </c>
      <c r="K120" s="675">
        <v>0</v>
      </c>
      <c r="L120" s="675">
        <v>0</v>
      </c>
      <c r="M120" s="675">
        <v>0</v>
      </c>
      <c r="N120" s="675">
        <v>0</v>
      </c>
      <c r="O120" s="675">
        <v>0</v>
      </c>
      <c r="P120" s="78">
        <v>48712</v>
      </c>
      <c r="Q120" s="70">
        <v>100</v>
      </c>
      <c r="R120" s="641">
        <v>4.3</v>
      </c>
      <c r="S120" s="675">
        <v>0</v>
      </c>
      <c r="T120" s="675">
        <v>0</v>
      </c>
      <c r="U120" s="674" t="s">
        <v>173</v>
      </c>
      <c r="V120" s="378" t="s">
        <v>173</v>
      </c>
      <c r="W120" s="544"/>
    </row>
    <row r="121" spans="1:23">
      <c r="A121" s="129">
        <v>2011</v>
      </c>
      <c r="B121" s="649">
        <v>46700</v>
      </c>
      <c r="C121" s="641">
        <v>2.6</v>
      </c>
      <c r="D121" s="675">
        <v>0</v>
      </c>
      <c r="E121" s="675">
        <v>0</v>
      </c>
      <c r="F121" s="675">
        <v>0</v>
      </c>
      <c r="G121" s="675">
        <v>0</v>
      </c>
      <c r="H121" s="675">
        <v>0</v>
      </c>
      <c r="I121" s="675">
        <v>0</v>
      </c>
      <c r="J121" s="675">
        <v>0</v>
      </c>
      <c r="K121" s="675">
        <v>0</v>
      </c>
      <c r="L121" s="675">
        <v>0</v>
      </c>
      <c r="M121" s="675">
        <v>0</v>
      </c>
      <c r="N121" s="675">
        <v>0</v>
      </c>
      <c r="O121" s="675">
        <v>0</v>
      </c>
      <c r="P121" s="78">
        <v>46700</v>
      </c>
      <c r="Q121" s="70">
        <v>100</v>
      </c>
      <c r="R121" s="641">
        <v>2.6</v>
      </c>
      <c r="S121" s="675">
        <v>0</v>
      </c>
      <c r="T121" s="675">
        <v>0</v>
      </c>
      <c r="U121" s="674" t="s">
        <v>173</v>
      </c>
      <c r="V121" s="378" t="s">
        <v>173</v>
      </c>
      <c r="W121" s="544"/>
    </row>
    <row r="122" spans="1:23">
      <c r="A122" s="129">
        <v>2010</v>
      </c>
      <c r="B122" s="649">
        <v>45538</v>
      </c>
      <c r="C122" s="641">
        <v>-7.6</v>
      </c>
      <c r="D122" s="675">
        <v>0</v>
      </c>
      <c r="E122" s="675">
        <v>0</v>
      </c>
      <c r="F122" s="675">
        <v>0</v>
      </c>
      <c r="G122" s="675">
        <v>0</v>
      </c>
      <c r="H122" s="675">
        <v>0</v>
      </c>
      <c r="I122" s="675">
        <v>0</v>
      </c>
      <c r="J122" s="675">
        <v>0</v>
      </c>
      <c r="K122" s="675">
        <v>0</v>
      </c>
      <c r="L122" s="675">
        <v>0</v>
      </c>
      <c r="M122" s="675">
        <v>0</v>
      </c>
      <c r="N122" s="675">
        <v>0</v>
      </c>
      <c r="O122" s="675">
        <v>0</v>
      </c>
      <c r="P122" s="78">
        <v>45538</v>
      </c>
      <c r="Q122" s="70">
        <v>100</v>
      </c>
      <c r="R122" s="641">
        <v>-7.6</v>
      </c>
      <c r="S122" s="675">
        <v>0</v>
      </c>
      <c r="T122" s="675">
        <v>0</v>
      </c>
      <c r="U122" s="674" t="s">
        <v>173</v>
      </c>
      <c r="V122" s="378" t="s">
        <v>173</v>
      </c>
      <c r="W122" s="544"/>
    </row>
    <row r="123" spans="1:23">
      <c r="A123" s="129">
        <v>2009</v>
      </c>
      <c r="B123" s="649">
        <v>49300</v>
      </c>
      <c r="C123" s="641">
        <v>-3</v>
      </c>
      <c r="D123" s="675">
        <v>0</v>
      </c>
      <c r="E123" s="675">
        <v>0</v>
      </c>
      <c r="F123" s="675">
        <v>0</v>
      </c>
      <c r="G123" s="675">
        <v>0</v>
      </c>
      <c r="H123" s="675">
        <v>0</v>
      </c>
      <c r="I123" s="675">
        <v>0</v>
      </c>
      <c r="J123" s="675">
        <v>0</v>
      </c>
      <c r="K123" s="675">
        <v>0</v>
      </c>
      <c r="L123" s="675">
        <v>0</v>
      </c>
      <c r="M123" s="675">
        <v>0</v>
      </c>
      <c r="N123" s="675">
        <v>0</v>
      </c>
      <c r="O123" s="675">
        <v>0</v>
      </c>
      <c r="P123" s="78">
        <v>49300</v>
      </c>
      <c r="Q123" s="70">
        <v>100</v>
      </c>
      <c r="R123" s="641">
        <v>-3</v>
      </c>
      <c r="S123" s="675">
        <v>0</v>
      </c>
      <c r="T123" s="675">
        <v>0</v>
      </c>
      <c r="U123" s="674" t="s">
        <v>173</v>
      </c>
      <c r="V123" s="378" t="s">
        <v>173</v>
      </c>
      <c r="W123" s="544"/>
    </row>
    <row r="124" spans="1:23">
      <c r="A124" s="129">
        <v>2008</v>
      </c>
      <c r="B124" s="649">
        <v>50800</v>
      </c>
      <c r="C124" s="641">
        <v>1.4</v>
      </c>
      <c r="D124" s="675">
        <v>0</v>
      </c>
      <c r="E124" s="675">
        <v>0</v>
      </c>
      <c r="F124" s="675">
        <v>0</v>
      </c>
      <c r="G124" s="675">
        <v>0</v>
      </c>
      <c r="H124" s="675">
        <v>0</v>
      </c>
      <c r="I124" s="675">
        <v>0</v>
      </c>
      <c r="J124" s="675">
        <v>0</v>
      </c>
      <c r="K124" s="675">
        <v>0</v>
      </c>
      <c r="L124" s="675">
        <v>0</v>
      </c>
      <c r="M124" s="675">
        <v>0</v>
      </c>
      <c r="N124" s="675">
        <v>0</v>
      </c>
      <c r="O124" s="675">
        <v>0</v>
      </c>
      <c r="P124" s="78">
        <v>50800</v>
      </c>
      <c r="Q124" s="70">
        <v>100</v>
      </c>
      <c r="R124" s="641">
        <v>1.4</v>
      </c>
      <c r="S124" s="675">
        <v>0</v>
      </c>
      <c r="T124" s="675">
        <v>0</v>
      </c>
      <c r="U124" s="674" t="s">
        <v>173</v>
      </c>
      <c r="V124" s="378" t="s">
        <v>173</v>
      </c>
      <c r="W124" s="544"/>
    </row>
    <row r="125" spans="1:23">
      <c r="A125" s="129">
        <v>2007</v>
      </c>
      <c r="B125" s="649">
        <v>50080</v>
      </c>
      <c r="C125" s="641">
        <v>6.4</v>
      </c>
      <c r="D125" s="675">
        <v>0</v>
      </c>
      <c r="E125" s="675">
        <v>0</v>
      </c>
      <c r="F125" s="675">
        <v>0</v>
      </c>
      <c r="G125" s="675">
        <v>0</v>
      </c>
      <c r="H125" s="675">
        <v>0</v>
      </c>
      <c r="I125" s="675">
        <v>0</v>
      </c>
      <c r="J125" s="675">
        <v>0</v>
      </c>
      <c r="K125" s="675">
        <v>0</v>
      </c>
      <c r="L125" s="675">
        <v>0</v>
      </c>
      <c r="M125" s="675">
        <v>0</v>
      </c>
      <c r="N125" s="675">
        <v>0</v>
      </c>
      <c r="O125" s="675">
        <v>0</v>
      </c>
      <c r="P125" s="78">
        <v>50080</v>
      </c>
      <c r="Q125" s="70">
        <v>100</v>
      </c>
      <c r="R125" s="641">
        <v>6.4</v>
      </c>
      <c r="S125" s="675">
        <v>0</v>
      </c>
      <c r="T125" s="675">
        <v>0</v>
      </c>
      <c r="U125" s="674" t="s">
        <v>173</v>
      </c>
      <c r="V125" s="378" t="s">
        <v>173</v>
      </c>
      <c r="W125" s="544"/>
    </row>
    <row r="126" spans="1:23">
      <c r="A126" s="129">
        <v>2006</v>
      </c>
      <c r="B126" s="649">
        <v>47079</v>
      </c>
      <c r="C126" s="36" t="s">
        <v>173</v>
      </c>
      <c r="D126" s="675">
        <v>0</v>
      </c>
      <c r="E126" s="675">
        <v>0</v>
      </c>
      <c r="F126" s="675">
        <v>0</v>
      </c>
      <c r="G126" s="675">
        <v>0</v>
      </c>
      <c r="H126" s="675">
        <v>0</v>
      </c>
      <c r="I126" s="675">
        <v>0</v>
      </c>
      <c r="J126" s="675">
        <v>0</v>
      </c>
      <c r="K126" s="675">
        <v>0</v>
      </c>
      <c r="L126" s="675">
        <v>0</v>
      </c>
      <c r="M126" s="675">
        <v>0</v>
      </c>
      <c r="N126" s="675">
        <v>0</v>
      </c>
      <c r="O126" s="675">
        <v>0</v>
      </c>
      <c r="P126" s="78">
        <v>47079</v>
      </c>
      <c r="Q126" s="70">
        <v>100</v>
      </c>
      <c r="R126" s="36" t="s">
        <v>173</v>
      </c>
      <c r="S126" s="675">
        <v>0</v>
      </c>
      <c r="T126" s="675">
        <v>0</v>
      </c>
      <c r="U126" s="674" t="s">
        <v>173</v>
      </c>
      <c r="V126" s="378" t="s">
        <v>173</v>
      </c>
      <c r="W126" s="544"/>
    </row>
    <row r="127" spans="1:23">
      <c r="A127" s="1069" t="s">
        <v>23</v>
      </c>
      <c r="B127" s="1069"/>
      <c r="C127" s="487"/>
      <c r="D127" s="487"/>
      <c r="E127" s="487"/>
      <c r="F127" s="487"/>
      <c r="G127" s="487"/>
      <c r="H127" s="487"/>
      <c r="I127" s="487"/>
      <c r="J127" s="487"/>
      <c r="K127" s="487"/>
      <c r="L127" s="487"/>
      <c r="M127" s="487"/>
      <c r="N127" s="487"/>
      <c r="O127" s="487"/>
      <c r="P127" s="487"/>
      <c r="Q127" s="487"/>
      <c r="R127" s="487"/>
      <c r="S127" s="487"/>
      <c r="T127" s="487"/>
      <c r="U127" s="487"/>
      <c r="V127" s="487"/>
      <c r="W127" s="544"/>
    </row>
    <row r="128" spans="1:23" s="298" customFormat="1">
      <c r="A128" s="129" t="s">
        <v>392</v>
      </c>
      <c r="B128" s="726">
        <v>156282</v>
      </c>
      <c r="C128" s="641">
        <v>2.9735980338540884</v>
      </c>
      <c r="D128" s="676">
        <v>67606</v>
      </c>
      <c r="E128" s="641">
        <v>43.258980560781154</v>
      </c>
      <c r="F128" s="641">
        <v>-0.23757876252453514</v>
      </c>
      <c r="G128" s="726">
        <v>52369</v>
      </c>
      <c r="H128" s="641">
        <v>33.509297295913797</v>
      </c>
      <c r="I128" s="641">
        <v>3.147466073151989</v>
      </c>
      <c r="J128" s="726">
        <v>12868</v>
      </c>
      <c r="K128" s="641">
        <v>8.2338337108560165</v>
      </c>
      <c r="L128" s="641">
        <v>-9.5140988678714535</v>
      </c>
      <c r="M128" s="726">
        <v>2369</v>
      </c>
      <c r="N128" s="641">
        <v>1.5158495540113386</v>
      </c>
      <c r="O128" s="641">
        <v>-14.63063063063062</v>
      </c>
      <c r="P128" s="676">
        <v>88676</v>
      </c>
      <c r="Q128" s="641">
        <v>56.741019439218846</v>
      </c>
      <c r="R128" s="641">
        <v>5.5641532344467919</v>
      </c>
      <c r="S128" s="729" t="s">
        <v>173</v>
      </c>
      <c r="T128" s="378" t="s">
        <v>173</v>
      </c>
      <c r="U128" s="778">
        <v>0</v>
      </c>
      <c r="V128" s="778">
        <v>0</v>
      </c>
      <c r="W128" s="771"/>
    </row>
    <row r="129" spans="1:23">
      <c r="A129" s="129" t="s">
        <v>397</v>
      </c>
      <c r="B129" s="636">
        <v>151769</v>
      </c>
      <c r="C129" s="641">
        <v>-2.4570672013985302</v>
      </c>
      <c r="D129" s="637">
        <v>67767</v>
      </c>
      <c r="E129" s="641">
        <v>44.6514110259671</v>
      </c>
      <c r="F129" s="641">
        <v>-12.183648874548069</v>
      </c>
      <c r="G129" s="636">
        <v>50771</v>
      </c>
      <c r="H129" s="641">
        <v>33.452813156837038</v>
      </c>
      <c r="I129" s="641">
        <v>-6.3766619336517465</v>
      </c>
      <c r="J129" s="636">
        <v>14221</v>
      </c>
      <c r="K129" s="641">
        <v>9.3701612318721228</v>
      </c>
      <c r="L129" s="641">
        <v>-31.049696969696967</v>
      </c>
      <c r="M129" s="636">
        <v>2775</v>
      </c>
      <c r="N129" s="641">
        <v>1.8284366372579379</v>
      </c>
      <c r="O129" s="641">
        <v>19.870410367170635</v>
      </c>
      <c r="P129" s="637">
        <v>84002</v>
      </c>
      <c r="Q129" s="641">
        <v>55.348588974032907</v>
      </c>
      <c r="R129" s="641">
        <v>7.1139844178365905</v>
      </c>
      <c r="S129" s="674" t="s">
        <v>173</v>
      </c>
      <c r="T129" s="378" t="s">
        <v>173</v>
      </c>
      <c r="U129" s="675">
        <v>0</v>
      </c>
      <c r="V129" s="670">
        <v>0</v>
      </c>
      <c r="W129" s="544"/>
    </row>
    <row r="130" spans="1:23">
      <c r="A130" s="129" t="s">
        <v>172</v>
      </c>
      <c r="B130" s="636">
        <v>155592</v>
      </c>
      <c r="C130" s="641">
        <v>6.1308013423917487</v>
      </c>
      <c r="D130" s="636">
        <v>77169</v>
      </c>
      <c r="E130" s="641">
        <v>49.597022983186797</v>
      </c>
      <c r="F130" s="641">
        <v>15.19308563836934</v>
      </c>
      <c r="G130" s="636">
        <v>54229</v>
      </c>
      <c r="H130" s="641">
        <v>34.85333436166384</v>
      </c>
      <c r="I130" s="641">
        <v>12.087389677766055</v>
      </c>
      <c r="J130" s="636">
        <v>20625</v>
      </c>
      <c r="K130" s="641">
        <v>13.255822921486965</v>
      </c>
      <c r="L130" s="641">
        <v>25.954198473282446</v>
      </c>
      <c r="M130" s="636">
        <v>2315</v>
      </c>
      <c r="N130" s="641">
        <v>1.4878657000359916</v>
      </c>
      <c r="O130" s="641">
        <v>3.5794183445190271</v>
      </c>
      <c r="P130" s="636">
        <v>78423</v>
      </c>
      <c r="Q130" s="641">
        <v>50.402977016813196</v>
      </c>
      <c r="R130" s="641">
        <v>-1.4947307600517519</v>
      </c>
      <c r="S130" s="674" t="s">
        <v>173</v>
      </c>
      <c r="T130" s="378" t="s">
        <v>173</v>
      </c>
      <c r="U130" s="675">
        <v>0</v>
      </c>
      <c r="V130" s="351">
        <v>0</v>
      </c>
      <c r="W130" s="544"/>
    </row>
    <row r="131" spans="1:23">
      <c r="A131" s="129">
        <v>2013</v>
      </c>
      <c r="B131" s="649">
        <v>146604</v>
      </c>
      <c r="C131" s="641">
        <v>-3.2</v>
      </c>
      <c r="D131" s="78">
        <v>66991</v>
      </c>
      <c r="E131" s="641">
        <v>45.7</v>
      </c>
      <c r="F131" s="641">
        <v>-11.8</v>
      </c>
      <c r="G131" s="78">
        <v>48381</v>
      </c>
      <c r="H131" s="641">
        <v>33</v>
      </c>
      <c r="I131" s="641">
        <v>-11.4</v>
      </c>
      <c r="J131" s="78">
        <v>16375</v>
      </c>
      <c r="K131" s="641">
        <v>11.2</v>
      </c>
      <c r="L131" s="641">
        <v>-9.1999999999999993</v>
      </c>
      <c r="M131" s="78">
        <v>2235</v>
      </c>
      <c r="N131" s="641">
        <v>1.5</v>
      </c>
      <c r="O131" s="641">
        <v>-32.4</v>
      </c>
      <c r="P131" s="78">
        <v>79613</v>
      </c>
      <c r="Q131" s="641">
        <v>54.3</v>
      </c>
      <c r="R131" s="641">
        <v>5.4</v>
      </c>
      <c r="S131" s="674" t="s">
        <v>173</v>
      </c>
      <c r="T131" s="378" t="s">
        <v>173</v>
      </c>
      <c r="U131" s="675">
        <v>0</v>
      </c>
      <c r="V131" s="351">
        <v>0</v>
      </c>
      <c r="W131" s="544"/>
    </row>
    <row r="132" spans="1:23">
      <c r="A132" s="129">
        <v>2012</v>
      </c>
      <c r="B132" s="649">
        <v>151441</v>
      </c>
      <c r="C132" s="641">
        <v>-3.7</v>
      </c>
      <c r="D132" s="78">
        <v>75932</v>
      </c>
      <c r="E132" s="641">
        <v>50.1</v>
      </c>
      <c r="F132" s="641">
        <v>-5.6</v>
      </c>
      <c r="G132" s="78">
        <v>54599</v>
      </c>
      <c r="H132" s="641">
        <v>36.1</v>
      </c>
      <c r="I132" s="641">
        <v>-3</v>
      </c>
      <c r="J132" s="78">
        <v>18027</v>
      </c>
      <c r="K132" s="641">
        <v>11.9</v>
      </c>
      <c r="L132" s="641">
        <v>-21.6</v>
      </c>
      <c r="M132" s="78">
        <v>3306</v>
      </c>
      <c r="N132" s="641">
        <v>2.2000000000000002</v>
      </c>
      <c r="O132" s="641">
        <v>192</v>
      </c>
      <c r="P132" s="78">
        <v>75509</v>
      </c>
      <c r="Q132" s="641">
        <v>49.9</v>
      </c>
      <c r="R132" s="641">
        <v>-1.7</v>
      </c>
      <c r="S132" s="675">
        <v>0</v>
      </c>
      <c r="T132" s="675">
        <v>0</v>
      </c>
      <c r="U132" s="674" t="s">
        <v>173</v>
      </c>
      <c r="V132" s="378" t="s">
        <v>173</v>
      </c>
      <c r="W132" s="544"/>
    </row>
    <row r="133" spans="1:23">
      <c r="A133" s="129">
        <v>2011</v>
      </c>
      <c r="B133" s="649">
        <v>157254</v>
      </c>
      <c r="C133" s="641">
        <v>2.7</v>
      </c>
      <c r="D133" s="78">
        <v>80409</v>
      </c>
      <c r="E133" s="641">
        <v>51.1</v>
      </c>
      <c r="F133" s="641">
        <v>2.7</v>
      </c>
      <c r="G133" s="78">
        <v>56283</v>
      </c>
      <c r="H133" s="641">
        <v>35.799999999999997</v>
      </c>
      <c r="I133" s="641">
        <v>4.4000000000000004</v>
      </c>
      <c r="J133" s="78">
        <v>22994</v>
      </c>
      <c r="K133" s="641">
        <v>14.6</v>
      </c>
      <c r="L133" s="641">
        <v>-1.2</v>
      </c>
      <c r="M133" s="78">
        <v>1132</v>
      </c>
      <c r="N133" s="641">
        <v>0.7</v>
      </c>
      <c r="O133" s="641">
        <v>-2.2000000000000002</v>
      </c>
      <c r="P133" s="78">
        <v>76845</v>
      </c>
      <c r="Q133" s="641">
        <v>48.9</v>
      </c>
      <c r="R133" s="641">
        <v>2.7</v>
      </c>
      <c r="S133" s="675">
        <v>0</v>
      </c>
      <c r="T133" s="675">
        <v>0</v>
      </c>
      <c r="U133" s="674" t="s">
        <v>173</v>
      </c>
      <c r="V133" s="378" t="s">
        <v>173</v>
      </c>
      <c r="W133" s="544"/>
    </row>
    <row r="134" spans="1:23">
      <c r="A134" s="129">
        <v>2010</v>
      </c>
      <c r="B134" s="649">
        <v>153123</v>
      </c>
      <c r="C134" s="641">
        <v>-3.4</v>
      </c>
      <c r="D134" s="78">
        <v>78330</v>
      </c>
      <c r="E134" s="641">
        <v>51.2</v>
      </c>
      <c r="F134" s="641">
        <v>-5.9</v>
      </c>
      <c r="G134" s="78">
        <v>53890</v>
      </c>
      <c r="H134" s="641">
        <v>35.200000000000003</v>
      </c>
      <c r="I134" s="641">
        <v>2.9</v>
      </c>
      <c r="J134" s="78">
        <v>23282</v>
      </c>
      <c r="K134" s="641">
        <v>15.2</v>
      </c>
      <c r="L134" s="641">
        <v>-21</v>
      </c>
      <c r="M134" s="78">
        <v>1158</v>
      </c>
      <c r="N134" s="641">
        <v>0.8</v>
      </c>
      <c r="O134" s="641">
        <v>-17.5</v>
      </c>
      <c r="P134" s="78">
        <v>74793</v>
      </c>
      <c r="Q134" s="641">
        <v>48.8</v>
      </c>
      <c r="R134" s="641">
        <v>-0.6</v>
      </c>
      <c r="S134" s="675">
        <v>0</v>
      </c>
      <c r="T134" s="675">
        <v>0</v>
      </c>
      <c r="U134" s="674" t="s">
        <v>173</v>
      </c>
      <c r="V134" s="378" t="s">
        <v>173</v>
      </c>
      <c r="W134" s="544"/>
    </row>
    <row r="135" spans="1:23">
      <c r="A135" s="129">
        <v>2009</v>
      </c>
      <c r="B135" s="567">
        <v>158512</v>
      </c>
      <c r="C135" s="79">
        <v>-0.1</v>
      </c>
      <c r="D135" s="78">
        <v>83260</v>
      </c>
      <c r="E135" s="79">
        <v>52.5</v>
      </c>
      <c r="F135" s="79">
        <v>-4.8</v>
      </c>
      <c r="G135" s="78">
        <v>52387</v>
      </c>
      <c r="H135" s="79">
        <v>33</v>
      </c>
      <c r="I135" s="79">
        <v>6.5</v>
      </c>
      <c r="J135" s="78">
        <v>29470</v>
      </c>
      <c r="K135" s="79">
        <v>18.600000000000001</v>
      </c>
      <c r="L135" s="79">
        <v>-18.8</v>
      </c>
      <c r="M135" s="78">
        <v>1403</v>
      </c>
      <c r="N135" s="79">
        <v>0.9</v>
      </c>
      <c r="O135" s="79">
        <v>-27.5</v>
      </c>
      <c r="P135" s="78">
        <v>75252</v>
      </c>
      <c r="Q135" s="79">
        <v>47.5</v>
      </c>
      <c r="R135" s="79">
        <v>5.7</v>
      </c>
      <c r="S135" s="351">
        <v>0</v>
      </c>
      <c r="T135" s="351">
        <v>0</v>
      </c>
      <c r="U135" s="370" t="s">
        <v>173</v>
      </c>
      <c r="V135" s="378" t="s">
        <v>173</v>
      </c>
      <c r="W135" s="544"/>
    </row>
    <row r="136" spans="1:23">
      <c r="A136" s="129">
        <v>2008</v>
      </c>
      <c r="B136" s="567">
        <v>158633</v>
      </c>
      <c r="C136" s="79">
        <v>-2.7</v>
      </c>
      <c r="D136" s="78">
        <v>87427</v>
      </c>
      <c r="E136" s="79">
        <v>55.1</v>
      </c>
      <c r="F136" s="79">
        <v>-7</v>
      </c>
      <c r="G136" s="78">
        <v>49178</v>
      </c>
      <c r="H136" s="79">
        <v>31</v>
      </c>
      <c r="I136" s="79">
        <v>-3.5</v>
      </c>
      <c r="J136" s="78">
        <v>36315</v>
      </c>
      <c r="K136" s="79">
        <v>22.9</v>
      </c>
      <c r="L136" s="79">
        <v>-7.9</v>
      </c>
      <c r="M136" s="78">
        <v>1934</v>
      </c>
      <c r="N136" s="79">
        <v>1.2</v>
      </c>
      <c r="O136" s="79">
        <v>-45.7</v>
      </c>
      <c r="P136" s="78">
        <v>71173</v>
      </c>
      <c r="Q136" s="79">
        <v>44.9</v>
      </c>
      <c r="R136" s="79">
        <v>3</v>
      </c>
      <c r="S136" s="78">
        <v>33</v>
      </c>
      <c r="T136" s="79">
        <v>0</v>
      </c>
      <c r="U136" s="370" t="s">
        <v>173</v>
      </c>
      <c r="V136" s="378" t="s">
        <v>173</v>
      </c>
      <c r="W136" s="544"/>
    </row>
    <row r="137" spans="1:23">
      <c r="A137" s="129">
        <v>2007</v>
      </c>
      <c r="B137" s="567">
        <v>163066</v>
      </c>
      <c r="C137" s="79">
        <v>5.7</v>
      </c>
      <c r="D137" s="78">
        <v>93981</v>
      </c>
      <c r="E137" s="79">
        <v>57.6</v>
      </c>
      <c r="F137" s="79">
        <v>7.7</v>
      </c>
      <c r="G137" s="78">
        <v>50975</v>
      </c>
      <c r="H137" s="79">
        <v>31.3</v>
      </c>
      <c r="I137" s="79">
        <v>17.3</v>
      </c>
      <c r="J137" s="78">
        <v>39447</v>
      </c>
      <c r="K137" s="79">
        <v>24.2</v>
      </c>
      <c r="L137" s="79">
        <v>-0.4</v>
      </c>
      <c r="M137" s="78">
        <v>3559</v>
      </c>
      <c r="N137" s="79">
        <v>2.2000000000000002</v>
      </c>
      <c r="O137" s="79">
        <v>-15.6</v>
      </c>
      <c r="P137" s="78">
        <v>69085</v>
      </c>
      <c r="Q137" s="79">
        <v>42.4</v>
      </c>
      <c r="R137" s="79">
        <v>3.6</v>
      </c>
      <c r="S137" s="351">
        <v>0</v>
      </c>
      <c r="T137" s="351">
        <v>0</v>
      </c>
      <c r="U137" s="370" t="s">
        <v>173</v>
      </c>
      <c r="V137" s="378" t="s">
        <v>173</v>
      </c>
      <c r="W137" s="544"/>
    </row>
    <row r="138" spans="1:23">
      <c r="A138" s="129">
        <v>2006</v>
      </c>
      <c r="B138" s="649">
        <v>154209</v>
      </c>
      <c r="C138" s="36" t="s">
        <v>173</v>
      </c>
      <c r="D138" s="78">
        <v>87262</v>
      </c>
      <c r="E138" s="641">
        <v>56.6</v>
      </c>
      <c r="F138" s="36" t="s">
        <v>173</v>
      </c>
      <c r="G138" s="78">
        <v>43453</v>
      </c>
      <c r="H138" s="641">
        <v>28.2</v>
      </c>
      <c r="I138" s="36" t="s">
        <v>173</v>
      </c>
      <c r="J138" s="78">
        <v>39590</v>
      </c>
      <c r="K138" s="641">
        <v>25.7</v>
      </c>
      <c r="L138" s="36" t="s">
        <v>173</v>
      </c>
      <c r="M138" s="78">
        <v>4219</v>
      </c>
      <c r="N138" s="641">
        <v>2.7</v>
      </c>
      <c r="O138" s="36" t="s">
        <v>173</v>
      </c>
      <c r="P138" s="78">
        <v>66662</v>
      </c>
      <c r="Q138" s="641">
        <v>43.2</v>
      </c>
      <c r="R138" s="36" t="s">
        <v>173</v>
      </c>
      <c r="S138" s="78">
        <v>285</v>
      </c>
      <c r="T138" s="79">
        <v>0.2</v>
      </c>
      <c r="U138" s="370" t="s">
        <v>173</v>
      </c>
      <c r="V138" s="378" t="s">
        <v>173</v>
      </c>
      <c r="W138" s="544"/>
    </row>
    <row r="139" spans="1:23">
      <c r="A139" s="1069" t="s">
        <v>24</v>
      </c>
      <c r="B139" s="1069"/>
      <c r="C139" s="1069"/>
      <c r="D139" s="298"/>
      <c r="E139" s="487"/>
      <c r="F139" s="487"/>
      <c r="G139" s="487"/>
      <c r="H139" s="487"/>
      <c r="I139" s="487"/>
      <c r="J139" s="487"/>
      <c r="K139" s="487"/>
      <c r="L139" s="487"/>
      <c r="M139" s="487"/>
      <c r="N139" s="487"/>
      <c r="O139" s="487"/>
      <c r="P139" s="487"/>
      <c r="Q139" s="487"/>
      <c r="R139" s="487"/>
      <c r="S139" s="487"/>
      <c r="T139" s="487"/>
      <c r="U139" s="487"/>
      <c r="V139" s="487"/>
      <c r="W139" s="544"/>
    </row>
    <row r="140" spans="1:23" s="298" customFormat="1">
      <c r="A140" s="129" t="s">
        <v>392</v>
      </c>
      <c r="B140" s="726">
        <v>34508</v>
      </c>
      <c r="C140" s="641">
        <v>5.290779276255563</v>
      </c>
      <c r="D140" s="676">
        <v>26404</v>
      </c>
      <c r="E140" s="641">
        <v>76.515590587689815</v>
      </c>
      <c r="F140" s="641">
        <v>1.7024882520607036</v>
      </c>
      <c r="G140" s="726">
        <v>23109</v>
      </c>
      <c r="H140" s="641">
        <v>66.967080097368722</v>
      </c>
      <c r="I140" s="641">
        <v>4.2542632861138685</v>
      </c>
      <c r="J140" s="726">
        <v>2286</v>
      </c>
      <c r="K140" s="641">
        <v>6.624550828793323</v>
      </c>
      <c r="L140" s="641">
        <v>-1.2100259291270561</v>
      </c>
      <c r="M140" s="726">
        <v>1009</v>
      </c>
      <c r="N140" s="641">
        <v>2.9239596615277619</v>
      </c>
      <c r="O140" s="641">
        <v>-31.916329284750333</v>
      </c>
      <c r="P140" s="676">
        <v>8104</v>
      </c>
      <c r="Q140" s="641">
        <v>23.484409412310189</v>
      </c>
      <c r="R140" s="641">
        <v>18.966529653552541</v>
      </c>
      <c r="S140" s="729" t="s">
        <v>173</v>
      </c>
      <c r="T140" s="378" t="s">
        <v>173</v>
      </c>
      <c r="U140" s="778">
        <v>0</v>
      </c>
      <c r="V140" s="778">
        <v>0</v>
      </c>
      <c r="W140" s="771"/>
    </row>
    <row r="141" spans="1:23">
      <c r="A141" s="129" t="s">
        <v>397</v>
      </c>
      <c r="B141" s="636">
        <v>32774</v>
      </c>
      <c r="C141" s="641">
        <v>-9.3463889580394408</v>
      </c>
      <c r="D141" s="676">
        <v>25962</v>
      </c>
      <c r="E141" s="641">
        <v>79.215231586013303</v>
      </c>
      <c r="F141" s="641">
        <v>-20.49122592104861</v>
      </c>
      <c r="G141" s="636">
        <v>22166</v>
      </c>
      <c r="H141" s="641">
        <v>67.632879721730646</v>
      </c>
      <c r="I141" s="641">
        <v>-26.388150903294374</v>
      </c>
      <c r="J141" s="636">
        <v>2314</v>
      </c>
      <c r="K141" s="641">
        <v>7.0604747665832672</v>
      </c>
      <c r="L141" s="641">
        <v>69.028487947406859</v>
      </c>
      <c r="M141" s="636">
        <v>1482</v>
      </c>
      <c r="N141" s="641">
        <v>4.5218770976993961</v>
      </c>
      <c r="O141" s="641">
        <v>26.450511945392492</v>
      </c>
      <c r="P141" s="676">
        <v>6812</v>
      </c>
      <c r="Q141" s="641">
        <v>20.784768413986697</v>
      </c>
      <c r="R141" s="641">
        <v>96.821727824328235</v>
      </c>
      <c r="S141" s="674" t="s">
        <v>173</v>
      </c>
      <c r="T141" s="378" t="s">
        <v>173</v>
      </c>
      <c r="U141" s="675">
        <v>0</v>
      </c>
      <c r="V141" s="675">
        <v>0</v>
      </c>
      <c r="W141" s="544"/>
    </row>
    <row r="142" spans="1:23">
      <c r="A142" s="129" t="s">
        <v>172</v>
      </c>
      <c r="B142" s="636">
        <v>36153</v>
      </c>
      <c r="C142" s="641">
        <v>-4.7853568606794852</v>
      </c>
      <c r="D142" s="636">
        <v>32653</v>
      </c>
      <c r="E142" s="641">
        <v>90.318922357757316</v>
      </c>
      <c r="F142" s="641">
        <v>-9.8431719034734186</v>
      </c>
      <c r="G142" s="636">
        <v>30112</v>
      </c>
      <c r="H142" s="641">
        <v>83.290459989489122</v>
      </c>
      <c r="I142" s="641">
        <v>-8.6878733662855865</v>
      </c>
      <c r="J142" s="636">
        <v>1369</v>
      </c>
      <c r="K142" s="641">
        <v>3.7866843692086412</v>
      </c>
      <c r="L142" s="641">
        <v>-12.468030690537077</v>
      </c>
      <c r="M142" s="636">
        <v>1172</v>
      </c>
      <c r="N142" s="641">
        <v>3.2417779990595523</v>
      </c>
      <c r="O142" s="641">
        <v>-30.113297555158027</v>
      </c>
      <c r="P142" s="636">
        <v>3461</v>
      </c>
      <c r="Q142" s="641">
        <v>9.5732027770862711</v>
      </c>
      <c r="R142" s="641">
        <v>110.65124771758977</v>
      </c>
      <c r="S142" s="674" t="s">
        <v>173</v>
      </c>
      <c r="T142" s="378" t="s">
        <v>173</v>
      </c>
      <c r="U142" s="14">
        <v>39</v>
      </c>
      <c r="V142" s="79">
        <v>0.10787486515641855</v>
      </c>
      <c r="W142" s="544"/>
    </row>
    <row r="143" spans="1:23">
      <c r="A143" s="129">
        <v>2013</v>
      </c>
      <c r="B143" s="649">
        <v>37970</v>
      </c>
      <c r="C143" s="641">
        <v>-3.6</v>
      </c>
      <c r="D143" s="78">
        <v>36218</v>
      </c>
      <c r="E143" s="641">
        <v>95.4</v>
      </c>
      <c r="F143" s="641">
        <v>-4.7</v>
      </c>
      <c r="G143" s="78">
        <v>32977</v>
      </c>
      <c r="H143" s="641">
        <v>86.9</v>
      </c>
      <c r="I143" s="641">
        <v>-5.4</v>
      </c>
      <c r="J143" s="78">
        <v>1564</v>
      </c>
      <c r="K143" s="641">
        <v>4.0999999999999996</v>
      </c>
      <c r="L143" s="641">
        <v>-11.2</v>
      </c>
      <c r="M143" s="78">
        <v>1677</v>
      </c>
      <c r="N143" s="641">
        <v>4.4000000000000004</v>
      </c>
      <c r="O143" s="641">
        <v>20.6</v>
      </c>
      <c r="P143" s="78">
        <v>1643</v>
      </c>
      <c r="Q143" s="641">
        <v>4.3</v>
      </c>
      <c r="R143" s="641">
        <v>18.7</v>
      </c>
      <c r="S143" s="674" t="s">
        <v>173</v>
      </c>
      <c r="T143" s="378" t="s">
        <v>173</v>
      </c>
      <c r="U143" s="78">
        <v>109</v>
      </c>
      <c r="V143" s="80">
        <v>0.3</v>
      </c>
      <c r="W143" s="544"/>
    </row>
    <row r="144" spans="1:23">
      <c r="A144" s="129">
        <v>2012</v>
      </c>
      <c r="B144" s="649">
        <v>39395</v>
      </c>
      <c r="C144" s="641">
        <v>2</v>
      </c>
      <c r="D144" s="78">
        <v>38011</v>
      </c>
      <c r="E144" s="641">
        <v>96.5</v>
      </c>
      <c r="F144" s="641">
        <v>2</v>
      </c>
      <c r="G144" s="78">
        <v>34858</v>
      </c>
      <c r="H144" s="641">
        <v>88.5</v>
      </c>
      <c r="I144" s="641">
        <v>3.1</v>
      </c>
      <c r="J144" s="78">
        <v>1762</v>
      </c>
      <c r="K144" s="641">
        <v>4.5</v>
      </c>
      <c r="L144" s="641">
        <v>-17.600000000000001</v>
      </c>
      <c r="M144" s="78">
        <v>1391</v>
      </c>
      <c r="N144" s="641">
        <v>3.5</v>
      </c>
      <c r="O144" s="641">
        <v>5.5</v>
      </c>
      <c r="P144" s="78">
        <v>1384</v>
      </c>
      <c r="Q144" s="641">
        <v>3.5</v>
      </c>
      <c r="R144" s="641">
        <v>0.9</v>
      </c>
      <c r="S144" s="675">
        <v>0</v>
      </c>
      <c r="T144" s="351">
        <v>0</v>
      </c>
      <c r="U144" s="370" t="s">
        <v>173</v>
      </c>
      <c r="V144" s="378" t="s">
        <v>173</v>
      </c>
      <c r="W144" s="544"/>
    </row>
    <row r="145" spans="1:23">
      <c r="A145" s="129">
        <v>2011</v>
      </c>
      <c r="B145" s="649">
        <v>38625</v>
      </c>
      <c r="C145" s="641">
        <v>-2.7</v>
      </c>
      <c r="D145" s="78">
        <v>37254</v>
      </c>
      <c r="E145" s="641">
        <v>96.5</v>
      </c>
      <c r="F145" s="641">
        <v>-4.3</v>
      </c>
      <c r="G145" s="78">
        <v>33796</v>
      </c>
      <c r="H145" s="641">
        <v>87.5</v>
      </c>
      <c r="I145" s="641">
        <v>-5.8</v>
      </c>
      <c r="J145" s="78">
        <v>2139</v>
      </c>
      <c r="K145" s="641">
        <v>5.5</v>
      </c>
      <c r="L145" s="641">
        <v>1.4</v>
      </c>
      <c r="M145" s="78">
        <v>1319</v>
      </c>
      <c r="N145" s="641">
        <v>3.4</v>
      </c>
      <c r="O145" s="641">
        <v>42.3</v>
      </c>
      <c r="P145" s="78">
        <v>1371</v>
      </c>
      <c r="Q145" s="641">
        <v>3.5</v>
      </c>
      <c r="R145" s="641">
        <v>77.599999999999994</v>
      </c>
      <c r="S145" s="675">
        <v>0</v>
      </c>
      <c r="T145" s="351">
        <v>0</v>
      </c>
      <c r="U145" s="370" t="s">
        <v>173</v>
      </c>
      <c r="V145" s="378" t="s">
        <v>173</v>
      </c>
      <c r="W145" s="544"/>
    </row>
    <row r="146" spans="1:23">
      <c r="A146" s="129">
        <v>2010</v>
      </c>
      <c r="B146" s="567">
        <v>39683</v>
      </c>
      <c r="C146" s="79">
        <v>9</v>
      </c>
      <c r="D146" s="78">
        <v>38911</v>
      </c>
      <c r="E146" s="79">
        <v>98.1</v>
      </c>
      <c r="F146" s="79">
        <v>11.3</v>
      </c>
      <c r="G146" s="78">
        <v>35875</v>
      </c>
      <c r="H146" s="79">
        <v>90.4</v>
      </c>
      <c r="I146" s="79">
        <v>13.6</v>
      </c>
      <c r="J146" s="78">
        <v>2109</v>
      </c>
      <c r="K146" s="79">
        <v>5.3</v>
      </c>
      <c r="L146" s="79">
        <v>-13</v>
      </c>
      <c r="M146" s="78">
        <v>927</v>
      </c>
      <c r="N146" s="79">
        <v>2.2999999999999998</v>
      </c>
      <c r="O146" s="79">
        <v>-1.2</v>
      </c>
      <c r="P146" s="78">
        <v>772</v>
      </c>
      <c r="Q146" s="79">
        <v>1.9</v>
      </c>
      <c r="R146" s="79">
        <v>-46.5</v>
      </c>
      <c r="S146" s="351">
        <v>0</v>
      </c>
      <c r="T146" s="351">
        <v>0</v>
      </c>
      <c r="U146" s="370" t="s">
        <v>173</v>
      </c>
      <c r="V146" s="378" t="s">
        <v>173</v>
      </c>
      <c r="W146" s="544"/>
    </row>
    <row r="147" spans="1:23">
      <c r="A147" s="129">
        <v>2009</v>
      </c>
      <c r="B147" s="567">
        <v>36396</v>
      </c>
      <c r="C147" s="79">
        <v>-11.5</v>
      </c>
      <c r="D147" s="78">
        <v>34952</v>
      </c>
      <c r="E147" s="79">
        <v>96</v>
      </c>
      <c r="F147" s="79">
        <v>-13.2</v>
      </c>
      <c r="G147" s="78">
        <v>31590</v>
      </c>
      <c r="H147" s="79">
        <v>86.8</v>
      </c>
      <c r="I147" s="79">
        <v>-12.1</v>
      </c>
      <c r="J147" s="78">
        <v>2424</v>
      </c>
      <c r="K147" s="79">
        <v>6.7</v>
      </c>
      <c r="L147" s="79">
        <v>-22.7</v>
      </c>
      <c r="M147" s="78">
        <v>938</v>
      </c>
      <c r="N147" s="79">
        <v>2.6</v>
      </c>
      <c r="O147" s="79">
        <v>-21.8</v>
      </c>
      <c r="P147" s="78">
        <v>1444</v>
      </c>
      <c r="Q147" s="79">
        <v>4</v>
      </c>
      <c r="R147" s="79">
        <v>67.7</v>
      </c>
      <c r="S147" s="351">
        <v>0</v>
      </c>
      <c r="T147" s="351">
        <v>0</v>
      </c>
      <c r="U147" s="370" t="s">
        <v>173</v>
      </c>
      <c r="V147" s="378" t="s">
        <v>173</v>
      </c>
      <c r="W147" s="544"/>
    </row>
    <row r="148" spans="1:23">
      <c r="A148" s="129">
        <v>2008</v>
      </c>
      <c r="B148" s="567">
        <v>41147</v>
      </c>
      <c r="C148" s="79">
        <v>2.5</v>
      </c>
      <c r="D148" s="78">
        <v>40286</v>
      </c>
      <c r="E148" s="79">
        <v>97.9</v>
      </c>
      <c r="F148" s="79">
        <v>2.7</v>
      </c>
      <c r="G148" s="78">
        <v>35953</v>
      </c>
      <c r="H148" s="79">
        <v>87.4</v>
      </c>
      <c r="I148" s="79">
        <v>1.7</v>
      </c>
      <c r="J148" s="78">
        <v>3134</v>
      </c>
      <c r="K148" s="79">
        <v>7.6</v>
      </c>
      <c r="L148" s="79">
        <v>2.5</v>
      </c>
      <c r="M148" s="78">
        <v>1199</v>
      </c>
      <c r="N148" s="79">
        <v>2.9</v>
      </c>
      <c r="O148" s="79">
        <v>50.6</v>
      </c>
      <c r="P148" s="78">
        <v>861</v>
      </c>
      <c r="Q148" s="79">
        <v>2.1</v>
      </c>
      <c r="R148" s="79">
        <v>-8.3000000000000007</v>
      </c>
      <c r="S148" s="351">
        <v>0</v>
      </c>
      <c r="T148" s="351">
        <v>0</v>
      </c>
      <c r="U148" s="370" t="s">
        <v>173</v>
      </c>
      <c r="V148" s="378" t="s">
        <v>173</v>
      </c>
      <c r="W148" s="544"/>
    </row>
    <row r="149" spans="1:23">
      <c r="A149" s="129">
        <v>2007</v>
      </c>
      <c r="B149" s="567">
        <v>40153</v>
      </c>
      <c r="C149" s="79">
        <v>-3</v>
      </c>
      <c r="D149" s="78">
        <v>39214</v>
      </c>
      <c r="E149" s="79">
        <v>97.7</v>
      </c>
      <c r="F149" s="79">
        <v>-4.0999999999999996</v>
      </c>
      <c r="G149" s="78">
        <v>35361</v>
      </c>
      <c r="H149" s="79">
        <v>88.1</v>
      </c>
      <c r="I149" s="79">
        <v>12.8</v>
      </c>
      <c r="J149" s="78">
        <v>3057</v>
      </c>
      <c r="K149" s="79">
        <v>7.6</v>
      </c>
      <c r="L149" s="79">
        <v>-67.7</v>
      </c>
      <c r="M149" s="78">
        <v>796</v>
      </c>
      <c r="N149" s="79">
        <v>2</v>
      </c>
      <c r="O149" s="79">
        <v>1374.1</v>
      </c>
      <c r="P149" s="78">
        <v>939</v>
      </c>
      <c r="Q149" s="79">
        <v>2.2999999999999998</v>
      </c>
      <c r="R149" s="79">
        <v>87.8</v>
      </c>
      <c r="S149" s="351">
        <v>0</v>
      </c>
      <c r="T149" s="351">
        <v>0</v>
      </c>
      <c r="U149" s="370" t="s">
        <v>173</v>
      </c>
      <c r="V149" s="378" t="s">
        <v>173</v>
      </c>
      <c r="W149" s="544"/>
    </row>
    <row r="150" spans="1:23">
      <c r="A150" s="129">
        <v>2006</v>
      </c>
      <c r="B150" s="567">
        <v>41381</v>
      </c>
      <c r="C150" s="36" t="s">
        <v>173</v>
      </c>
      <c r="D150" s="78">
        <v>40881</v>
      </c>
      <c r="E150" s="79">
        <v>98.8</v>
      </c>
      <c r="F150" s="36" t="s">
        <v>173</v>
      </c>
      <c r="G150" s="78">
        <v>31360</v>
      </c>
      <c r="H150" s="79">
        <v>75.8</v>
      </c>
      <c r="I150" s="36" t="s">
        <v>173</v>
      </c>
      <c r="J150" s="78">
        <v>9467</v>
      </c>
      <c r="K150" s="79">
        <v>22.9</v>
      </c>
      <c r="L150" s="36" t="s">
        <v>173</v>
      </c>
      <c r="M150" s="78">
        <v>54</v>
      </c>
      <c r="N150" s="79">
        <v>0.1</v>
      </c>
      <c r="O150" s="36" t="s">
        <v>173</v>
      </c>
      <c r="P150" s="78">
        <v>500</v>
      </c>
      <c r="Q150" s="79">
        <v>1.2</v>
      </c>
      <c r="R150" s="36" t="s">
        <v>173</v>
      </c>
      <c r="S150" s="351">
        <v>0</v>
      </c>
      <c r="T150" s="675">
        <v>0</v>
      </c>
      <c r="U150" s="674" t="s">
        <v>173</v>
      </c>
      <c r="V150" s="378" t="s">
        <v>173</v>
      </c>
      <c r="W150" s="544"/>
    </row>
    <row r="151" spans="1:23">
      <c r="A151" s="1069" t="s">
        <v>25</v>
      </c>
      <c r="B151" s="1069"/>
      <c r="C151" s="1069"/>
      <c r="D151" s="487"/>
      <c r="E151" s="487"/>
      <c r="F151" s="487"/>
      <c r="G151" s="487"/>
      <c r="H151" s="487"/>
      <c r="I151" s="487"/>
      <c r="J151" s="487"/>
      <c r="K151" s="487"/>
      <c r="L151" s="487"/>
      <c r="M151" s="487"/>
      <c r="N151" s="487"/>
      <c r="O151" s="487"/>
      <c r="P151" s="487"/>
      <c r="Q151" s="487"/>
      <c r="R151" s="487"/>
      <c r="S151" s="487"/>
      <c r="T151" s="487"/>
      <c r="U151" s="487"/>
      <c r="V151" s="487"/>
      <c r="W151" s="544"/>
    </row>
    <row r="152" spans="1:23" s="298" customFormat="1">
      <c r="A152" s="129" t="s">
        <v>392</v>
      </c>
      <c r="B152" s="726">
        <v>143951</v>
      </c>
      <c r="C152" s="641">
        <v>0.60312534943531659</v>
      </c>
      <c r="D152" s="676">
        <v>102377</v>
      </c>
      <c r="E152" s="641">
        <v>71.11933921959556</v>
      </c>
      <c r="F152" s="641">
        <v>-3.0226962715974537</v>
      </c>
      <c r="G152" s="726">
        <v>80999</v>
      </c>
      <c r="H152" s="641">
        <v>56.268452459517469</v>
      </c>
      <c r="I152" s="641">
        <v>7.536632978329294E-2</v>
      </c>
      <c r="J152" s="726">
        <v>14410</v>
      </c>
      <c r="K152" s="641">
        <v>10.010350744350509</v>
      </c>
      <c r="L152" s="641">
        <v>-11.290322580645167</v>
      </c>
      <c r="M152" s="726">
        <v>6968</v>
      </c>
      <c r="N152" s="641">
        <v>4.8405360157275741</v>
      </c>
      <c r="O152" s="641">
        <v>-16.909134271404724</v>
      </c>
      <c r="P152" s="676">
        <v>41424</v>
      </c>
      <c r="Q152" s="641">
        <v>28.776458656070471</v>
      </c>
      <c r="R152" s="641">
        <v>10.74751363490536</v>
      </c>
      <c r="S152" s="729" t="s">
        <v>173</v>
      </c>
      <c r="T152" s="378" t="s">
        <v>173</v>
      </c>
      <c r="U152" s="681">
        <v>150</v>
      </c>
      <c r="V152" s="641">
        <v>0.10420212433397476</v>
      </c>
      <c r="W152" s="771"/>
    </row>
    <row r="153" spans="1:23">
      <c r="A153" s="129" t="s">
        <v>397</v>
      </c>
      <c r="B153" s="636">
        <v>143088</v>
      </c>
      <c r="C153" s="641">
        <v>-2.8139454326874187</v>
      </c>
      <c r="D153" s="676">
        <v>105568</v>
      </c>
      <c r="E153" s="641">
        <v>73.778374147377832</v>
      </c>
      <c r="F153" s="641">
        <v>-2.9009768032229033</v>
      </c>
      <c r="G153" s="636">
        <v>80938</v>
      </c>
      <c r="H153" s="641">
        <v>56.565190651906519</v>
      </c>
      <c r="I153" s="641">
        <v>-10.15274632565162</v>
      </c>
      <c r="J153" s="636">
        <v>16244</v>
      </c>
      <c r="K153" s="641">
        <v>11.352454433635245</v>
      </c>
      <c r="L153" s="641">
        <v>45.594693914134609</v>
      </c>
      <c r="M153" s="636">
        <v>8386</v>
      </c>
      <c r="N153" s="641">
        <v>5.8607290618360732</v>
      </c>
      <c r="O153" s="641">
        <v>12.097313193423332</v>
      </c>
      <c r="P153" s="676">
        <v>37404</v>
      </c>
      <c r="Q153" s="641">
        <v>26.140556860114057</v>
      </c>
      <c r="R153" s="641">
        <v>-2.5048872670402744</v>
      </c>
      <c r="S153" s="674" t="s">
        <v>173</v>
      </c>
      <c r="T153" s="378" t="s">
        <v>173</v>
      </c>
      <c r="U153" s="681">
        <v>116</v>
      </c>
      <c r="V153" s="641">
        <v>8.1068992508106896E-2</v>
      </c>
      <c r="W153" s="544"/>
    </row>
    <row r="154" spans="1:23">
      <c r="A154" s="129" t="s">
        <v>172</v>
      </c>
      <c r="B154" s="636">
        <v>147231</v>
      </c>
      <c r="C154" s="641">
        <v>-5.6030005770340381</v>
      </c>
      <c r="D154" s="636">
        <v>108722</v>
      </c>
      <c r="E154" s="641">
        <v>73.844502856056124</v>
      </c>
      <c r="F154" s="641">
        <v>-15.106700294372573</v>
      </c>
      <c r="G154" s="636">
        <v>90084</v>
      </c>
      <c r="H154" s="641">
        <v>61.185484035291481</v>
      </c>
      <c r="I154" s="641">
        <v>-0.3462504286646606</v>
      </c>
      <c r="J154" s="636">
        <v>11157</v>
      </c>
      <c r="K154" s="641">
        <v>7.5778878089532782</v>
      </c>
      <c r="L154" s="641">
        <v>-17.398386022062638</v>
      </c>
      <c r="M154" s="636">
        <v>7481</v>
      </c>
      <c r="N154" s="641">
        <v>5.0811310118113715</v>
      </c>
      <c r="O154" s="641">
        <v>-69.042002896751498</v>
      </c>
      <c r="P154" s="636">
        <v>38365</v>
      </c>
      <c r="Q154" s="641">
        <v>26.057691654610782</v>
      </c>
      <c r="R154" s="641">
        <v>37.504032113544319</v>
      </c>
      <c r="S154" s="674" t="s">
        <v>173</v>
      </c>
      <c r="T154" s="378" t="s">
        <v>173</v>
      </c>
      <c r="U154" s="636">
        <v>144</v>
      </c>
      <c r="V154" s="79">
        <v>9.7805489333088816E-2</v>
      </c>
      <c r="W154" s="544"/>
    </row>
    <row r="155" spans="1:23">
      <c r="A155" s="129">
        <v>2013</v>
      </c>
      <c r="B155" s="649">
        <v>155970</v>
      </c>
      <c r="C155" s="641">
        <v>-16.600000000000001</v>
      </c>
      <c r="D155" s="78">
        <v>128069</v>
      </c>
      <c r="E155" s="641">
        <v>82.1</v>
      </c>
      <c r="F155" s="641">
        <v>-21.6</v>
      </c>
      <c r="G155" s="78">
        <v>90397</v>
      </c>
      <c r="H155" s="641">
        <v>58</v>
      </c>
      <c r="I155" s="641">
        <v>-27</v>
      </c>
      <c r="J155" s="78">
        <v>13507</v>
      </c>
      <c r="K155" s="641">
        <v>8.6999999999999993</v>
      </c>
      <c r="L155" s="641">
        <v>-14.3</v>
      </c>
      <c r="M155" s="78">
        <v>24165</v>
      </c>
      <c r="N155" s="641">
        <v>15.5</v>
      </c>
      <c r="O155" s="641">
        <v>1.5</v>
      </c>
      <c r="P155" s="78">
        <v>27901</v>
      </c>
      <c r="Q155" s="641">
        <v>17.899999999999999</v>
      </c>
      <c r="R155" s="641">
        <v>18.3</v>
      </c>
      <c r="S155" s="674" t="s">
        <v>173</v>
      </c>
      <c r="T155" s="378" t="s">
        <v>173</v>
      </c>
      <c r="U155" s="351">
        <v>0</v>
      </c>
      <c r="V155" s="351">
        <v>0</v>
      </c>
      <c r="W155" s="544"/>
    </row>
    <row r="156" spans="1:23">
      <c r="A156" s="129">
        <v>2012</v>
      </c>
      <c r="B156" s="567">
        <v>186940</v>
      </c>
      <c r="C156" s="79">
        <v>-6.8</v>
      </c>
      <c r="D156" s="78">
        <v>163351</v>
      </c>
      <c r="E156" s="79">
        <v>87.4</v>
      </c>
      <c r="F156" s="79">
        <v>-2.2999999999999998</v>
      </c>
      <c r="G156" s="78">
        <v>123783</v>
      </c>
      <c r="H156" s="79">
        <v>66.2</v>
      </c>
      <c r="I156" s="79">
        <v>-3.4</v>
      </c>
      <c r="J156" s="78">
        <v>15757</v>
      </c>
      <c r="K156" s="79">
        <v>8.4</v>
      </c>
      <c r="L156" s="79">
        <v>-16.5</v>
      </c>
      <c r="M156" s="78">
        <v>23811</v>
      </c>
      <c r="N156" s="79">
        <v>12.7</v>
      </c>
      <c r="O156" s="79">
        <v>17.899999999999999</v>
      </c>
      <c r="P156" s="78">
        <v>23589</v>
      </c>
      <c r="Q156" s="79">
        <v>12.6</v>
      </c>
      <c r="R156" s="79">
        <v>-29.4</v>
      </c>
      <c r="S156" s="351">
        <v>0</v>
      </c>
      <c r="T156" s="351">
        <v>0</v>
      </c>
      <c r="U156" s="370" t="s">
        <v>173</v>
      </c>
      <c r="V156" s="378" t="s">
        <v>173</v>
      </c>
      <c r="W156" s="544"/>
    </row>
    <row r="157" spans="1:23">
      <c r="A157" s="129">
        <v>2011</v>
      </c>
      <c r="B157" s="567">
        <v>200648</v>
      </c>
      <c r="C157" s="79">
        <v>1.9</v>
      </c>
      <c r="D157" s="78">
        <v>167231</v>
      </c>
      <c r="E157" s="79">
        <v>83.3</v>
      </c>
      <c r="F157" s="79">
        <v>-2.5</v>
      </c>
      <c r="G157" s="78">
        <v>128169</v>
      </c>
      <c r="H157" s="79">
        <v>63.9</v>
      </c>
      <c r="I157" s="79">
        <v>-3.3</v>
      </c>
      <c r="J157" s="78">
        <v>18869</v>
      </c>
      <c r="K157" s="79">
        <v>9.4</v>
      </c>
      <c r="L157" s="79">
        <v>12.4</v>
      </c>
      <c r="M157" s="78">
        <v>20193</v>
      </c>
      <c r="N157" s="79">
        <v>10.1</v>
      </c>
      <c r="O157" s="79">
        <v>-8.6</v>
      </c>
      <c r="P157" s="78">
        <v>33417</v>
      </c>
      <c r="Q157" s="79">
        <v>16.7</v>
      </c>
      <c r="R157" s="79">
        <v>31.3</v>
      </c>
      <c r="S157" s="351">
        <v>0</v>
      </c>
      <c r="T157" s="351">
        <v>0</v>
      </c>
      <c r="U157" s="370" t="s">
        <v>173</v>
      </c>
      <c r="V157" s="378" t="s">
        <v>173</v>
      </c>
      <c r="W157" s="544"/>
    </row>
    <row r="158" spans="1:23">
      <c r="A158" s="129">
        <v>2010</v>
      </c>
      <c r="B158" s="567">
        <v>196882</v>
      </c>
      <c r="C158" s="79">
        <v>-0.1</v>
      </c>
      <c r="D158" s="78">
        <v>171438</v>
      </c>
      <c r="E158" s="79">
        <v>87.1</v>
      </c>
      <c r="F158" s="79">
        <v>-0.4</v>
      </c>
      <c r="G158" s="78">
        <v>132547</v>
      </c>
      <c r="H158" s="79">
        <v>67.3</v>
      </c>
      <c r="I158" s="79">
        <v>-2.6</v>
      </c>
      <c r="J158" s="78">
        <v>16792</v>
      </c>
      <c r="K158" s="79">
        <v>8.5</v>
      </c>
      <c r="L158" s="79">
        <v>10.5</v>
      </c>
      <c r="M158" s="78">
        <v>22099</v>
      </c>
      <c r="N158" s="79">
        <v>11.2</v>
      </c>
      <c r="O158" s="79">
        <v>5.3</v>
      </c>
      <c r="P158" s="78">
        <v>25444</v>
      </c>
      <c r="Q158" s="79">
        <v>12.9</v>
      </c>
      <c r="R158" s="79">
        <v>2</v>
      </c>
      <c r="S158" s="351">
        <v>0</v>
      </c>
      <c r="T158" s="351">
        <v>0</v>
      </c>
      <c r="U158" s="370" t="s">
        <v>173</v>
      </c>
      <c r="V158" s="378" t="s">
        <v>173</v>
      </c>
      <c r="W158" s="544"/>
    </row>
    <row r="159" spans="1:23">
      <c r="A159" s="129">
        <v>2009</v>
      </c>
      <c r="B159" s="567">
        <v>197130</v>
      </c>
      <c r="C159" s="79">
        <v>-2.6</v>
      </c>
      <c r="D159" s="78">
        <v>172195</v>
      </c>
      <c r="E159" s="79">
        <v>87.4</v>
      </c>
      <c r="F159" s="79">
        <v>-3.9</v>
      </c>
      <c r="G159" s="78">
        <v>136023</v>
      </c>
      <c r="H159" s="79">
        <v>69</v>
      </c>
      <c r="I159" s="79">
        <v>-1.7</v>
      </c>
      <c r="J159" s="78">
        <v>15194</v>
      </c>
      <c r="K159" s="79">
        <v>7.7</v>
      </c>
      <c r="L159" s="79">
        <v>-15.1</v>
      </c>
      <c r="M159" s="78">
        <v>20978</v>
      </c>
      <c r="N159" s="79">
        <v>10.6</v>
      </c>
      <c r="O159" s="79">
        <v>-8.5</v>
      </c>
      <c r="P159" s="78">
        <v>24935</v>
      </c>
      <c r="Q159" s="79">
        <v>12.6</v>
      </c>
      <c r="R159" s="79">
        <v>6.8</v>
      </c>
      <c r="S159" s="351">
        <v>0</v>
      </c>
      <c r="T159" s="351">
        <v>0</v>
      </c>
      <c r="U159" s="370" t="s">
        <v>173</v>
      </c>
      <c r="V159" s="378" t="s">
        <v>173</v>
      </c>
      <c r="W159" s="544"/>
    </row>
    <row r="160" spans="1:23">
      <c r="A160" s="129">
        <v>2008</v>
      </c>
      <c r="B160" s="567">
        <v>202469</v>
      </c>
      <c r="C160" s="79">
        <v>1.5</v>
      </c>
      <c r="D160" s="78">
        <v>179130</v>
      </c>
      <c r="E160" s="79">
        <v>88.5</v>
      </c>
      <c r="F160" s="79">
        <v>1.4</v>
      </c>
      <c r="G160" s="78">
        <v>138327</v>
      </c>
      <c r="H160" s="79">
        <v>68.3</v>
      </c>
      <c r="I160" s="79">
        <v>-1.8</v>
      </c>
      <c r="J160" s="78">
        <v>17888</v>
      </c>
      <c r="K160" s="79">
        <v>8.8000000000000007</v>
      </c>
      <c r="L160" s="79">
        <v>35.700000000000003</v>
      </c>
      <c r="M160" s="78">
        <v>22915</v>
      </c>
      <c r="N160" s="79">
        <v>11.3</v>
      </c>
      <c r="O160" s="79">
        <v>1.7</v>
      </c>
      <c r="P160" s="78">
        <v>23339</v>
      </c>
      <c r="Q160" s="79">
        <v>11.5</v>
      </c>
      <c r="R160" s="79">
        <v>5</v>
      </c>
      <c r="S160" s="351">
        <v>0</v>
      </c>
      <c r="T160" s="351">
        <v>0</v>
      </c>
      <c r="U160" s="370" t="s">
        <v>173</v>
      </c>
      <c r="V160" s="378" t="s">
        <v>173</v>
      </c>
      <c r="W160" s="544"/>
    </row>
    <row r="161" spans="1:23">
      <c r="A161" s="129">
        <v>2007</v>
      </c>
      <c r="B161" s="567">
        <v>199521</v>
      </c>
      <c r="C161" s="79">
        <v>-2.2000000000000002</v>
      </c>
      <c r="D161" s="78">
        <v>176597</v>
      </c>
      <c r="E161" s="79">
        <v>88.5</v>
      </c>
      <c r="F161" s="79">
        <v>-1.4</v>
      </c>
      <c r="G161" s="78">
        <v>140874</v>
      </c>
      <c r="H161" s="79">
        <v>70.599999999999994</v>
      </c>
      <c r="I161" s="79">
        <v>-5.5</v>
      </c>
      <c r="J161" s="78">
        <v>13182</v>
      </c>
      <c r="K161" s="79">
        <v>6.6</v>
      </c>
      <c r="L161" s="79">
        <v>5.3</v>
      </c>
      <c r="M161" s="78">
        <v>22541</v>
      </c>
      <c r="N161" s="79">
        <v>11.3</v>
      </c>
      <c r="O161" s="79">
        <v>28.5</v>
      </c>
      <c r="P161" s="78">
        <v>22222</v>
      </c>
      <c r="Q161" s="79">
        <v>11.1</v>
      </c>
      <c r="R161" s="79">
        <v>-5.0999999999999996</v>
      </c>
      <c r="S161" s="78">
        <v>702</v>
      </c>
      <c r="T161" s="79">
        <v>0.4</v>
      </c>
      <c r="U161" s="370" t="s">
        <v>173</v>
      </c>
      <c r="V161" s="378" t="s">
        <v>173</v>
      </c>
      <c r="W161" s="544"/>
    </row>
    <row r="162" spans="1:23">
      <c r="A162" s="129">
        <v>2006</v>
      </c>
      <c r="B162" s="649">
        <v>204082</v>
      </c>
      <c r="C162" s="36" t="s">
        <v>173</v>
      </c>
      <c r="D162" s="78">
        <v>179118</v>
      </c>
      <c r="E162" s="641">
        <v>87.8</v>
      </c>
      <c r="F162" s="36" t="s">
        <v>173</v>
      </c>
      <c r="G162" s="78">
        <v>149051</v>
      </c>
      <c r="H162" s="641">
        <v>73</v>
      </c>
      <c r="I162" s="36" t="s">
        <v>173</v>
      </c>
      <c r="J162" s="78">
        <v>12519</v>
      </c>
      <c r="K162" s="641">
        <v>6.1</v>
      </c>
      <c r="L162" s="36" t="s">
        <v>173</v>
      </c>
      <c r="M162" s="78">
        <v>17548</v>
      </c>
      <c r="N162" s="641">
        <v>8.6</v>
      </c>
      <c r="O162" s="36" t="s">
        <v>173</v>
      </c>
      <c r="P162" s="78">
        <v>23419</v>
      </c>
      <c r="Q162" s="641">
        <v>11.5</v>
      </c>
      <c r="R162" s="36" t="s">
        <v>173</v>
      </c>
      <c r="S162" s="78">
        <v>1545</v>
      </c>
      <c r="T162" s="641">
        <v>0.8</v>
      </c>
      <c r="U162" s="674" t="s">
        <v>173</v>
      </c>
      <c r="V162" s="378" t="s">
        <v>173</v>
      </c>
      <c r="W162" s="544"/>
    </row>
    <row r="163" spans="1:23">
      <c r="A163" s="1069" t="s">
        <v>26</v>
      </c>
      <c r="B163" s="1069"/>
      <c r="C163" s="1069"/>
      <c r="D163" s="298"/>
      <c r="E163" s="487"/>
      <c r="F163" s="487"/>
      <c r="G163" s="487"/>
      <c r="H163" s="487"/>
      <c r="I163" s="487"/>
      <c r="J163" s="487"/>
      <c r="K163" s="487"/>
      <c r="L163" s="487"/>
      <c r="M163" s="487"/>
      <c r="N163" s="487"/>
      <c r="O163" s="487"/>
      <c r="P163" s="487"/>
      <c r="Q163" s="487"/>
      <c r="R163" s="487"/>
      <c r="S163" s="487"/>
      <c r="T163" s="487"/>
      <c r="U163" s="487"/>
      <c r="V163" s="487"/>
      <c r="W163" s="544"/>
    </row>
    <row r="164" spans="1:23" s="298" customFormat="1">
      <c r="A164" s="129" t="s">
        <v>392</v>
      </c>
      <c r="B164" s="726">
        <v>383341</v>
      </c>
      <c r="C164" s="641">
        <v>-5.1260601950734213</v>
      </c>
      <c r="D164" s="676">
        <v>66204</v>
      </c>
      <c r="E164" s="641">
        <v>17.270263290386367</v>
      </c>
      <c r="F164" s="641">
        <v>-7.1342404264272687</v>
      </c>
      <c r="G164" s="726">
        <v>57884</v>
      </c>
      <c r="H164" s="641">
        <v>15.099871915605167</v>
      </c>
      <c r="I164" s="641">
        <v>-4.7145585039836675</v>
      </c>
      <c r="J164" s="726">
        <v>5502</v>
      </c>
      <c r="K164" s="641">
        <v>1.4352756423132407</v>
      </c>
      <c r="L164" s="641">
        <v>-29.116207163102288</v>
      </c>
      <c r="M164" s="726">
        <v>2818</v>
      </c>
      <c r="N164" s="641">
        <v>0.73511573246795936</v>
      </c>
      <c r="O164" s="641">
        <v>1.3669064748201407</v>
      </c>
      <c r="P164" s="676">
        <v>317137</v>
      </c>
      <c r="Q164" s="641">
        <v>82.729736709613633</v>
      </c>
      <c r="R164" s="641">
        <v>-4.6958345729543254</v>
      </c>
      <c r="S164" s="729" t="s">
        <v>173</v>
      </c>
      <c r="T164" s="378" t="s">
        <v>173</v>
      </c>
      <c r="U164" s="778">
        <v>0</v>
      </c>
      <c r="V164" s="778">
        <v>0</v>
      </c>
      <c r="W164" s="771"/>
    </row>
    <row r="165" spans="1:23">
      <c r="A165" s="129" t="s">
        <v>397</v>
      </c>
      <c r="B165" s="636">
        <v>404053</v>
      </c>
      <c r="C165" s="641">
        <v>-1.6661028622605585</v>
      </c>
      <c r="D165" s="637">
        <v>71290</v>
      </c>
      <c r="E165" s="641">
        <v>17.643724956874468</v>
      </c>
      <c r="F165" s="641">
        <v>-18.032032929759808</v>
      </c>
      <c r="G165" s="636">
        <v>60748</v>
      </c>
      <c r="H165" s="641">
        <v>15.034661294434146</v>
      </c>
      <c r="I165" s="641">
        <v>-10.559481743227323</v>
      </c>
      <c r="J165" s="636">
        <v>7762</v>
      </c>
      <c r="K165" s="641">
        <v>1.9210351117303917</v>
      </c>
      <c r="L165" s="641">
        <v>-41.931622652801678</v>
      </c>
      <c r="M165" s="636">
        <v>2780</v>
      </c>
      <c r="N165" s="641">
        <v>0.68802855070993163</v>
      </c>
      <c r="O165" s="641">
        <v>-51.10798452339079</v>
      </c>
      <c r="P165" s="637">
        <v>332763</v>
      </c>
      <c r="Q165" s="641">
        <v>82.356275043125521</v>
      </c>
      <c r="R165" s="641">
        <v>2.7280922185931331</v>
      </c>
      <c r="S165" s="674" t="s">
        <v>173</v>
      </c>
      <c r="T165" s="378" t="s">
        <v>173</v>
      </c>
      <c r="U165" s="675">
        <v>0</v>
      </c>
      <c r="V165" s="675">
        <v>0</v>
      </c>
      <c r="W165" s="544"/>
    </row>
    <row r="166" spans="1:23">
      <c r="A166" s="129" t="s">
        <v>172</v>
      </c>
      <c r="B166" s="636">
        <v>410899</v>
      </c>
      <c r="C166" s="641">
        <v>2.6621261030771279</v>
      </c>
      <c r="D166" s="636">
        <v>86973</v>
      </c>
      <c r="E166" s="641">
        <v>21.166515372390784</v>
      </c>
      <c r="F166" s="641">
        <v>-12.67771084337349</v>
      </c>
      <c r="G166" s="636">
        <v>67920</v>
      </c>
      <c r="H166" s="641">
        <v>16.529609466073172</v>
      </c>
      <c r="I166" s="641">
        <v>-12.011607420458077</v>
      </c>
      <c r="J166" s="636">
        <v>13367</v>
      </c>
      <c r="K166" s="641">
        <v>3.2531108617932873</v>
      </c>
      <c r="L166" s="641">
        <v>34.31471061093248</v>
      </c>
      <c r="M166" s="636">
        <v>5686</v>
      </c>
      <c r="N166" s="641">
        <v>1.3837950445243234</v>
      </c>
      <c r="O166" s="641">
        <v>-54.351316634553633</v>
      </c>
      <c r="P166" s="636">
        <v>323926</v>
      </c>
      <c r="Q166" s="641">
        <v>78.833484627609224</v>
      </c>
      <c r="R166" s="641">
        <v>7.7440427881481089</v>
      </c>
      <c r="S166" s="674" t="s">
        <v>173</v>
      </c>
      <c r="T166" s="378" t="s">
        <v>173</v>
      </c>
      <c r="U166" s="675">
        <v>0</v>
      </c>
      <c r="V166" s="675">
        <v>0</v>
      </c>
      <c r="W166" s="544"/>
    </row>
    <row r="167" spans="1:23">
      <c r="A167" s="129">
        <v>2013</v>
      </c>
      <c r="B167" s="649">
        <v>400244</v>
      </c>
      <c r="C167" s="641">
        <v>-3.5</v>
      </c>
      <c r="D167" s="78">
        <v>99600</v>
      </c>
      <c r="E167" s="641">
        <v>24.9</v>
      </c>
      <c r="F167" s="641">
        <v>-7.5</v>
      </c>
      <c r="G167" s="78">
        <v>77192</v>
      </c>
      <c r="H167" s="641">
        <v>19.3</v>
      </c>
      <c r="I167" s="641">
        <v>-3.2</v>
      </c>
      <c r="J167" s="78">
        <v>9952</v>
      </c>
      <c r="K167" s="641">
        <v>2.5</v>
      </c>
      <c r="L167" s="641">
        <v>-29.1</v>
      </c>
      <c r="M167" s="78">
        <v>12456</v>
      </c>
      <c r="N167" s="641">
        <v>3.1</v>
      </c>
      <c r="O167" s="641">
        <v>-10.1</v>
      </c>
      <c r="P167" s="78">
        <v>300644</v>
      </c>
      <c r="Q167" s="641">
        <v>75.099999999999994</v>
      </c>
      <c r="R167" s="641">
        <v>-2.2000000000000002</v>
      </c>
      <c r="S167" s="674" t="s">
        <v>173</v>
      </c>
      <c r="T167" s="378" t="s">
        <v>173</v>
      </c>
      <c r="U167" s="675">
        <v>0</v>
      </c>
      <c r="V167" s="675">
        <v>0</v>
      </c>
      <c r="W167" s="544"/>
    </row>
    <row r="168" spans="1:23">
      <c r="A168" s="129">
        <v>2012</v>
      </c>
      <c r="B168" s="649">
        <v>414924</v>
      </c>
      <c r="C168" s="641">
        <v>-11.5</v>
      </c>
      <c r="D168" s="78">
        <v>107663</v>
      </c>
      <c r="E168" s="641">
        <v>25.9</v>
      </c>
      <c r="F168" s="641">
        <v>-7.8</v>
      </c>
      <c r="G168" s="78">
        <v>79769</v>
      </c>
      <c r="H168" s="641">
        <v>19.2</v>
      </c>
      <c r="I168" s="641">
        <v>-7.9</v>
      </c>
      <c r="J168" s="78">
        <v>14032</v>
      </c>
      <c r="K168" s="641">
        <v>3.4</v>
      </c>
      <c r="L168" s="641">
        <v>1.9</v>
      </c>
      <c r="M168" s="78">
        <v>13862</v>
      </c>
      <c r="N168" s="641">
        <v>3.3</v>
      </c>
      <c r="O168" s="641">
        <v>-15.9</v>
      </c>
      <c r="P168" s="78">
        <v>307261</v>
      </c>
      <c r="Q168" s="641">
        <v>74.099999999999994</v>
      </c>
      <c r="R168" s="641">
        <v>-12.7</v>
      </c>
      <c r="S168" s="675">
        <v>0</v>
      </c>
      <c r="T168" s="675">
        <v>0</v>
      </c>
      <c r="U168" s="674" t="s">
        <v>173</v>
      </c>
      <c r="V168" s="378" t="s">
        <v>173</v>
      </c>
      <c r="W168" s="544"/>
    </row>
    <row r="169" spans="1:23">
      <c r="A169" s="129">
        <v>2011</v>
      </c>
      <c r="B169" s="567">
        <v>468728</v>
      </c>
      <c r="C169" s="79">
        <v>10.199999999999999</v>
      </c>
      <c r="D169" s="78">
        <v>116815</v>
      </c>
      <c r="E169" s="79">
        <v>24.9</v>
      </c>
      <c r="F169" s="79">
        <v>-0.6</v>
      </c>
      <c r="G169" s="78">
        <v>86570</v>
      </c>
      <c r="H169" s="79">
        <v>18.5</v>
      </c>
      <c r="I169" s="79">
        <v>-3.5</v>
      </c>
      <c r="J169" s="78">
        <v>13766</v>
      </c>
      <c r="K169" s="79">
        <v>2.9</v>
      </c>
      <c r="L169" s="79">
        <v>36.5</v>
      </c>
      <c r="M169" s="78">
        <v>16479</v>
      </c>
      <c r="N169" s="79">
        <v>3.5</v>
      </c>
      <c r="O169" s="79">
        <v>-7.2</v>
      </c>
      <c r="P169" s="78">
        <v>351913</v>
      </c>
      <c r="Q169" s="79">
        <v>75.099999999999994</v>
      </c>
      <c r="R169" s="79">
        <v>14.3</v>
      </c>
      <c r="S169" s="351">
        <v>0</v>
      </c>
      <c r="T169" s="351">
        <v>0</v>
      </c>
      <c r="U169" s="370" t="s">
        <v>173</v>
      </c>
      <c r="V169" s="378" t="s">
        <v>173</v>
      </c>
      <c r="W169" s="544"/>
    </row>
    <row r="170" spans="1:23">
      <c r="A170" s="129">
        <v>2010</v>
      </c>
      <c r="B170" s="567">
        <v>425393</v>
      </c>
      <c r="C170" s="79">
        <v>-1.8</v>
      </c>
      <c r="D170" s="78">
        <v>117518</v>
      </c>
      <c r="E170" s="79">
        <v>27.6</v>
      </c>
      <c r="F170" s="79">
        <v>-7.6</v>
      </c>
      <c r="G170" s="78">
        <v>89683</v>
      </c>
      <c r="H170" s="79">
        <v>21.1</v>
      </c>
      <c r="I170" s="79">
        <v>-1</v>
      </c>
      <c r="J170" s="78">
        <v>10087</v>
      </c>
      <c r="K170" s="79">
        <v>2.4</v>
      </c>
      <c r="L170" s="79">
        <v>-43.5</v>
      </c>
      <c r="M170" s="78">
        <v>17748</v>
      </c>
      <c r="N170" s="79">
        <v>4.2</v>
      </c>
      <c r="O170" s="79">
        <v>-5</v>
      </c>
      <c r="P170" s="78">
        <v>307875</v>
      </c>
      <c r="Q170" s="79">
        <v>72.400000000000006</v>
      </c>
      <c r="R170" s="79">
        <v>0.6</v>
      </c>
      <c r="S170" s="351">
        <v>0</v>
      </c>
      <c r="T170" s="351">
        <v>0</v>
      </c>
      <c r="U170" s="370" t="s">
        <v>173</v>
      </c>
      <c r="V170" s="378" t="s">
        <v>173</v>
      </c>
      <c r="W170" s="544"/>
    </row>
    <row r="171" spans="1:23">
      <c r="A171" s="129">
        <v>2009</v>
      </c>
      <c r="B171" s="567">
        <v>433260</v>
      </c>
      <c r="C171" s="79">
        <v>-11.9</v>
      </c>
      <c r="D171" s="78">
        <v>127146</v>
      </c>
      <c r="E171" s="79">
        <v>29.3</v>
      </c>
      <c r="F171" s="79">
        <v>-9.3000000000000007</v>
      </c>
      <c r="G171" s="78">
        <v>90601</v>
      </c>
      <c r="H171" s="79">
        <v>20.9</v>
      </c>
      <c r="I171" s="79">
        <v>-6.2</v>
      </c>
      <c r="J171" s="78">
        <v>17862</v>
      </c>
      <c r="K171" s="79">
        <v>4.0999999999999996</v>
      </c>
      <c r="L171" s="79">
        <v>-41.3</v>
      </c>
      <c r="M171" s="78">
        <v>18683</v>
      </c>
      <c r="N171" s="79">
        <v>4.3</v>
      </c>
      <c r="O171" s="79">
        <v>41.2</v>
      </c>
      <c r="P171" s="78">
        <v>306114</v>
      </c>
      <c r="Q171" s="79">
        <v>70.7</v>
      </c>
      <c r="R171" s="79">
        <v>-13</v>
      </c>
      <c r="S171" s="351">
        <v>0</v>
      </c>
      <c r="T171" s="351">
        <v>0</v>
      </c>
      <c r="U171" s="370" t="s">
        <v>173</v>
      </c>
      <c r="V171" s="378" t="s">
        <v>173</v>
      </c>
      <c r="W171" s="544"/>
    </row>
    <row r="172" spans="1:23">
      <c r="A172" s="129">
        <v>2008</v>
      </c>
      <c r="B172" s="567">
        <v>491967</v>
      </c>
      <c r="C172" s="79">
        <v>-2.1</v>
      </c>
      <c r="D172" s="78">
        <v>140207</v>
      </c>
      <c r="E172" s="79">
        <v>28.5</v>
      </c>
      <c r="F172" s="79">
        <v>-12.2</v>
      </c>
      <c r="G172" s="78">
        <v>96566</v>
      </c>
      <c r="H172" s="79">
        <v>19.600000000000001</v>
      </c>
      <c r="I172" s="79">
        <v>-4.5</v>
      </c>
      <c r="J172" s="78">
        <v>30411</v>
      </c>
      <c r="K172" s="79">
        <v>6.2</v>
      </c>
      <c r="L172" s="79">
        <v>13.6</v>
      </c>
      <c r="M172" s="78">
        <v>13230</v>
      </c>
      <c r="N172" s="79">
        <v>2.7</v>
      </c>
      <c r="O172" s="79">
        <v>-58.3</v>
      </c>
      <c r="P172" s="78">
        <v>351760</v>
      </c>
      <c r="Q172" s="79">
        <v>71.5</v>
      </c>
      <c r="R172" s="79">
        <v>2.6</v>
      </c>
      <c r="S172" s="351">
        <v>0</v>
      </c>
      <c r="T172" s="351">
        <v>0</v>
      </c>
      <c r="U172" s="370" t="s">
        <v>173</v>
      </c>
      <c r="V172" s="378" t="s">
        <v>173</v>
      </c>
      <c r="W172" s="544"/>
    </row>
    <row r="173" spans="1:23">
      <c r="A173" s="129">
        <v>2007</v>
      </c>
      <c r="B173" s="567">
        <v>502511</v>
      </c>
      <c r="C173" s="79">
        <v>2.6</v>
      </c>
      <c r="D173" s="78">
        <v>159620</v>
      </c>
      <c r="E173" s="79">
        <v>31.8</v>
      </c>
      <c r="F173" s="79">
        <v>0.9</v>
      </c>
      <c r="G173" s="78">
        <v>101133</v>
      </c>
      <c r="H173" s="79">
        <v>20.100000000000001</v>
      </c>
      <c r="I173" s="79">
        <v>-5.5</v>
      </c>
      <c r="J173" s="78">
        <v>26778</v>
      </c>
      <c r="K173" s="79">
        <v>5.3</v>
      </c>
      <c r="L173" s="79">
        <v>-32.200000000000003</v>
      </c>
      <c r="M173" s="78">
        <v>31709</v>
      </c>
      <c r="N173" s="79">
        <v>6.3</v>
      </c>
      <c r="O173" s="79">
        <v>171.2</v>
      </c>
      <c r="P173" s="78">
        <v>342891</v>
      </c>
      <c r="Q173" s="79">
        <v>68.2</v>
      </c>
      <c r="R173" s="79">
        <v>3.5</v>
      </c>
      <c r="S173" s="351">
        <v>0</v>
      </c>
      <c r="T173" s="351">
        <v>0</v>
      </c>
      <c r="U173" s="370" t="s">
        <v>173</v>
      </c>
      <c r="V173" s="378" t="s">
        <v>173</v>
      </c>
      <c r="W173" s="544"/>
    </row>
    <row r="174" spans="1:23">
      <c r="A174" s="129">
        <v>2006</v>
      </c>
      <c r="B174" s="567">
        <v>489660</v>
      </c>
      <c r="C174" s="36" t="s">
        <v>173</v>
      </c>
      <c r="D174" s="78">
        <v>158235</v>
      </c>
      <c r="E174" s="79">
        <v>32.299999999999997</v>
      </c>
      <c r="F174" s="36" t="s">
        <v>173</v>
      </c>
      <c r="G174" s="78">
        <v>107027</v>
      </c>
      <c r="H174" s="79">
        <v>21.9</v>
      </c>
      <c r="I174" s="36" t="s">
        <v>173</v>
      </c>
      <c r="J174" s="78">
        <v>39515</v>
      </c>
      <c r="K174" s="79">
        <v>8.1</v>
      </c>
      <c r="L174" s="36" t="s">
        <v>173</v>
      </c>
      <c r="M174" s="78">
        <v>11693</v>
      </c>
      <c r="N174" s="79">
        <v>2.4</v>
      </c>
      <c r="O174" s="36" t="s">
        <v>173</v>
      </c>
      <c r="P174" s="78">
        <v>331425</v>
      </c>
      <c r="Q174" s="79">
        <v>67.7</v>
      </c>
      <c r="R174" s="36" t="s">
        <v>173</v>
      </c>
      <c r="S174" s="351">
        <v>0</v>
      </c>
      <c r="T174" s="351">
        <v>0</v>
      </c>
      <c r="U174" s="370" t="s">
        <v>173</v>
      </c>
      <c r="V174" s="378" t="s">
        <v>173</v>
      </c>
      <c r="W174" s="544"/>
    </row>
    <row r="175" spans="1:23">
      <c r="A175" s="1069" t="s">
        <v>27</v>
      </c>
      <c r="B175" s="1069"/>
      <c r="C175" s="1069"/>
      <c r="D175" s="487"/>
      <c r="E175" s="487"/>
      <c r="F175" s="487"/>
      <c r="G175" s="487"/>
      <c r="H175" s="487"/>
      <c r="I175" s="487"/>
      <c r="J175" s="487"/>
      <c r="K175" s="487"/>
      <c r="L175" s="487"/>
      <c r="M175" s="487"/>
      <c r="N175" s="487"/>
      <c r="O175" s="487"/>
      <c r="P175" s="487"/>
      <c r="Q175" s="487"/>
      <c r="R175" s="487"/>
      <c r="S175" s="487"/>
      <c r="T175" s="487"/>
      <c r="U175" s="487"/>
      <c r="V175" s="487"/>
      <c r="W175" s="544"/>
    </row>
    <row r="176" spans="1:23" s="298" customFormat="1">
      <c r="A176" s="129" t="s">
        <v>392</v>
      </c>
      <c r="B176" s="726">
        <v>86162</v>
      </c>
      <c r="C176" s="641">
        <v>-4.705973434199322</v>
      </c>
      <c r="D176" s="637">
        <v>60013</v>
      </c>
      <c r="E176" s="641">
        <v>69.651354425384739</v>
      </c>
      <c r="F176" s="641">
        <v>-6.5043310276063977</v>
      </c>
      <c r="G176" s="726">
        <v>55343</v>
      </c>
      <c r="H176" s="641">
        <v>64.231331677537668</v>
      </c>
      <c r="I176" s="641">
        <v>-8.7246219055629837</v>
      </c>
      <c r="J176" s="726">
        <v>808</v>
      </c>
      <c r="K176" s="641">
        <v>0.93776838977739607</v>
      </c>
      <c r="L176" s="641">
        <v>0.87390761548064688</v>
      </c>
      <c r="M176" s="726">
        <v>3862</v>
      </c>
      <c r="N176" s="641">
        <v>4.4822543580696834</v>
      </c>
      <c r="O176" s="641">
        <v>40.232389251997091</v>
      </c>
      <c r="P176" s="637">
        <v>26149</v>
      </c>
      <c r="Q176" s="641">
        <v>30.348645574615258</v>
      </c>
      <c r="R176" s="641">
        <v>-0.3050059094894948</v>
      </c>
      <c r="S176" s="729" t="s">
        <v>173</v>
      </c>
      <c r="T176" s="378" t="s">
        <v>173</v>
      </c>
      <c r="U176" s="778">
        <v>0</v>
      </c>
      <c r="V176" s="778">
        <v>0</v>
      </c>
      <c r="W176" s="771"/>
    </row>
    <row r="177" spans="1:23">
      <c r="A177" s="129" t="s">
        <v>397</v>
      </c>
      <c r="B177" s="594">
        <v>90417</v>
      </c>
      <c r="C177" s="682">
        <v>1.1839881824998031</v>
      </c>
      <c r="D177" s="595">
        <v>64188</v>
      </c>
      <c r="E177" s="682">
        <v>70.991074687282264</v>
      </c>
      <c r="F177" s="682">
        <v>-3.6866981769074982</v>
      </c>
      <c r="G177" s="594">
        <v>60633</v>
      </c>
      <c r="H177" s="682">
        <v>67.059291947310797</v>
      </c>
      <c r="I177" s="682">
        <v>-0.16958640674393166</v>
      </c>
      <c r="J177" s="594">
        <v>801</v>
      </c>
      <c r="K177" s="682">
        <v>0.88589535153787458</v>
      </c>
      <c r="L177" s="682">
        <v>-75.353846153846149</v>
      </c>
      <c r="M177" s="594">
        <v>2754</v>
      </c>
      <c r="N177" s="682">
        <v>3.0458873884335911</v>
      </c>
      <c r="O177" s="682">
        <v>3.5727717186912429</v>
      </c>
      <c r="P177" s="595">
        <v>26229</v>
      </c>
      <c r="Q177" s="641">
        <v>29.008925312717743</v>
      </c>
      <c r="R177" s="641">
        <v>15.785988610780024</v>
      </c>
      <c r="S177" s="671" t="s">
        <v>173</v>
      </c>
      <c r="T177" s="378" t="s">
        <v>173</v>
      </c>
      <c r="U177" s="672">
        <v>0</v>
      </c>
      <c r="V177" s="672">
        <v>0</v>
      </c>
      <c r="W177" s="544"/>
    </row>
    <row r="178" spans="1:23">
      <c r="A178" s="129" t="s">
        <v>172</v>
      </c>
      <c r="B178" s="14">
        <v>89359</v>
      </c>
      <c r="C178" s="79">
        <v>4.719214362724415</v>
      </c>
      <c r="D178" s="14">
        <v>66645</v>
      </c>
      <c r="E178" s="641">
        <v>74.581183764366216</v>
      </c>
      <c r="F178" s="79">
        <v>4.2288985158192673</v>
      </c>
      <c r="G178" s="14">
        <v>60736</v>
      </c>
      <c r="H178" s="79">
        <v>67.968531429402745</v>
      </c>
      <c r="I178" s="79">
        <v>5.8265960412601032</v>
      </c>
      <c r="J178" s="14">
        <v>3250</v>
      </c>
      <c r="K178" s="79">
        <v>3.6370147383028009</v>
      </c>
      <c r="L178" s="79">
        <v>9.5013477088948832</v>
      </c>
      <c r="M178" s="14">
        <v>2659</v>
      </c>
      <c r="N178" s="79">
        <v>2.9756375966606607</v>
      </c>
      <c r="O178" s="79">
        <v>-25.746998045238755</v>
      </c>
      <c r="P178" s="14">
        <v>22653</v>
      </c>
      <c r="Q178" s="79">
        <v>25.350552266699495</v>
      </c>
      <c r="R178" s="79">
        <v>7.4110953058321476</v>
      </c>
      <c r="S178" s="370" t="s">
        <v>173</v>
      </c>
      <c r="T178" s="378" t="s">
        <v>173</v>
      </c>
      <c r="U178" s="14">
        <v>61</v>
      </c>
      <c r="V178" s="79">
        <v>6.826396893429873E-2</v>
      </c>
      <c r="W178" s="544"/>
    </row>
    <row r="179" spans="1:23">
      <c r="A179" s="129">
        <v>2013</v>
      </c>
      <c r="B179" s="567">
        <v>85332</v>
      </c>
      <c r="C179" s="79">
        <v>0.2</v>
      </c>
      <c r="D179" s="78">
        <v>63941</v>
      </c>
      <c r="E179" s="79">
        <v>74.900000000000006</v>
      </c>
      <c r="F179" s="79">
        <v>-0.2</v>
      </c>
      <c r="G179" s="78">
        <v>57392</v>
      </c>
      <c r="H179" s="79">
        <v>67.3</v>
      </c>
      <c r="I179" s="79">
        <v>-1.5</v>
      </c>
      <c r="J179" s="78">
        <v>2968</v>
      </c>
      <c r="K179" s="79">
        <v>3.5</v>
      </c>
      <c r="L179" s="79">
        <v>10.1</v>
      </c>
      <c r="M179" s="78">
        <v>3581</v>
      </c>
      <c r="N179" s="79">
        <v>4.2</v>
      </c>
      <c r="O179" s="79">
        <v>15.2</v>
      </c>
      <c r="P179" s="78">
        <v>21090</v>
      </c>
      <c r="Q179" s="79">
        <v>24.7</v>
      </c>
      <c r="R179" s="79">
        <v>0.1</v>
      </c>
      <c r="S179" s="370" t="s">
        <v>173</v>
      </c>
      <c r="T179" s="378" t="s">
        <v>173</v>
      </c>
      <c r="U179" s="78">
        <v>301</v>
      </c>
      <c r="V179" s="79">
        <v>0.4</v>
      </c>
      <c r="W179" s="544"/>
    </row>
    <row r="180" spans="1:23">
      <c r="A180" s="129">
        <v>2012</v>
      </c>
      <c r="B180" s="567">
        <v>85129</v>
      </c>
      <c r="C180" s="79">
        <v>-8.6</v>
      </c>
      <c r="D180" s="78">
        <v>64051</v>
      </c>
      <c r="E180" s="79">
        <v>75.2</v>
      </c>
      <c r="F180" s="79">
        <v>-9.4</v>
      </c>
      <c r="G180" s="78">
        <v>58246</v>
      </c>
      <c r="H180" s="79">
        <v>68.400000000000006</v>
      </c>
      <c r="I180" s="79">
        <v>-10</v>
      </c>
      <c r="J180" s="78">
        <v>2696</v>
      </c>
      <c r="K180" s="79">
        <v>3.2</v>
      </c>
      <c r="L180" s="79">
        <v>-6.2</v>
      </c>
      <c r="M180" s="78">
        <v>3109</v>
      </c>
      <c r="N180" s="79">
        <v>3.7</v>
      </c>
      <c r="O180" s="79">
        <v>-1.1000000000000001</v>
      </c>
      <c r="P180" s="78">
        <v>21078</v>
      </c>
      <c r="Q180" s="79">
        <v>24.8</v>
      </c>
      <c r="R180" s="79">
        <v>-6</v>
      </c>
      <c r="S180" s="351">
        <v>0</v>
      </c>
      <c r="T180" s="351">
        <v>0</v>
      </c>
      <c r="U180" s="370" t="s">
        <v>173</v>
      </c>
      <c r="V180" s="378" t="s">
        <v>173</v>
      </c>
      <c r="W180" s="544"/>
    </row>
    <row r="181" spans="1:23">
      <c r="A181" s="129">
        <v>2011</v>
      </c>
      <c r="B181" s="567">
        <v>93135</v>
      </c>
      <c r="C181" s="79">
        <v>3.2</v>
      </c>
      <c r="D181" s="78">
        <v>70715</v>
      </c>
      <c r="E181" s="79">
        <v>75.900000000000006</v>
      </c>
      <c r="F181" s="79">
        <v>2.6</v>
      </c>
      <c r="G181" s="78">
        <v>64697</v>
      </c>
      <c r="H181" s="79">
        <v>69.5</v>
      </c>
      <c r="I181" s="79">
        <v>2.7</v>
      </c>
      <c r="J181" s="78">
        <v>2875</v>
      </c>
      <c r="K181" s="79">
        <v>3.1</v>
      </c>
      <c r="L181" s="79">
        <v>13.1</v>
      </c>
      <c r="M181" s="78">
        <v>3143</v>
      </c>
      <c r="N181" s="79">
        <v>3.4</v>
      </c>
      <c r="O181" s="79">
        <v>-7.4</v>
      </c>
      <c r="P181" s="78">
        <v>22420</v>
      </c>
      <c r="Q181" s="79">
        <v>24.1</v>
      </c>
      <c r="R181" s="79">
        <v>5.2</v>
      </c>
      <c r="S181" s="351">
        <v>0</v>
      </c>
      <c r="T181" s="351">
        <v>0</v>
      </c>
      <c r="U181" s="370" t="s">
        <v>173</v>
      </c>
      <c r="V181" s="378" t="s">
        <v>173</v>
      </c>
      <c r="W181" s="544"/>
    </row>
    <row r="182" spans="1:23">
      <c r="A182" s="129">
        <v>2010</v>
      </c>
      <c r="B182" s="567">
        <v>90215</v>
      </c>
      <c r="C182" s="79">
        <v>-2</v>
      </c>
      <c r="D182" s="78">
        <v>68910</v>
      </c>
      <c r="E182" s="79">
        <v>76.400000000000006</v>
      </c>
      <c r="F182" s="79">
        <v>-3.2</v>
      </c>
      <c r="G182" s="78">
        <v>62975</v>
      </c>
      <c r="H182" s="79">
        <v>69.8</v>
      </c>
      <c r="I182" s="79">
        <v>-3.2</v>
      </c>
      <c r="J182" s="78">
        <v>2541</v>
      </c>
      <c r="K182" s="79">
        <v>2.8</v>
      </c>
      <c r="L182" s="79">
        <v>-25.5</v>
      </c>
      <c r="M182" s="78">
        <v>3394</v>
      </c>
      <c r="N182" s="79">
        <v>3.8</v>
      </c>
      <c r="O182" s="79">
        <v>26.1</v>
      </c>
      <c r="P182" s="78">
        <v>21305</v>
      </c>
      <c r="Q182" s="79">
        <v>23.6</v>
      </c>
      <c r="R182" s="79">
        <v>2.1</v>
      </c>
      <c r="S182" s="351">
        <v>0</v>
      </c>
      <c r="T182" s="351">
        <v>0</v>
      </c>
      <c r="U182" s="370" t="s">
        <v>173</v>
      </c>
      <c r="V182" s="378" t="s">
        <v>173</v>
      </c>
      <c r="W182" s="544"/>
    </row>
    <row r="183" spans="1:23">
      <c r="A183" s="129">
        <v>2009</v>
      </c>
      <c r="B183" s="649">
        <v>92031</v>
      </c>
      <c r="C183" s="641">
        <v>-8.3000000000000007</v>
      </c>
      <c r="D183" s="78">
        <v>71158</v>
      </c>
      <c r="E183" s="641">
        <v>77.3</v>
      </c>
      <c r="F183" s="641">
        <v>-6</v>
      </c>
      <c r="G183" s="78">
        <v>65055</v>
      </c>
      <c r="H183" s="641">
        <v>70.7</v>
      </c>
      <c r="I183" s="641">
        <v>-5.6</v>
      </c>
      <c r="J183" s="78">
        <v>3411</v>
      </c>
      <c r="K183" s="641">
        <v>3.7</v>
      </c>
      <c r="L183" s="641">
        <v>-11.3</v>
      </c>
      <c r="M183" s="78">
        <v>2692</v>
      </c>
      <c r="N183" s="641">
        <v>2.9</v>
      </c>
      <c r="O183" s="641">
        <v>-7.8</v>
      </c>
      <c r="P183" s="78">
        <v>20873</v>
      </c>
      <c r="Q183" s="641">
        <v>22.7</v>
      </c>
      <c r="R183" s="641">
        <v>-15.4</v>
      </c>
      <c r="S183" s="675">
        <v>0</v>
      </c>
      <c r="T183" s="675">
        <v>0</v>
      </c>
      <c r="U183" s="674" t="s">
        <v>173</v>
      </c>
      <c r="V183" s="378" t="s">
        <v>173</v>
      </c>
      <c r="W183" s="544"/>
    </row>
    <row r="184" spans="1:23">
      <c r="A184" s="129">
        <v>2008</v>
      </c>
      <c r="B184" s="649">
        <v>100367</v>
      </c>
      <c r="C184" s="641">
        <v>6.7</v>
      </c>
      <c r="D184" s="78">
        <v>75688</v>
      </c>
      <c r="E184" s="641">
        <v>75.400000000000006</v>
      </c>
      <c r="F184" s="641">
        <v>7.4</v>
      </c>
      <c r="G184" s="78">
        <v>68923</v>
      </c>
      <c r="H184" s="641">
        <v>68.7</v>
      </c>
      <c r="I184" s="641">
        <v>9.8000000000000007</v>
      </c>
      <c r="J184" s="78">
        <v>3844</v>
      </c>
      <c r="K184" s="641">
        <v>3.8</v>
      </c>
      <c r="L184" s="641">
        <v>-23.6</v>
      </c>
      <c r="M184" s="78">
        <v>2921</v>
      </c>
      <c r="N184" s="641">
        <v>2.9</v>
      </c>
      <c r="O184" s="641">
        <v>8.1999999999999993</v>
      </c>
      <c r="P184" s="78">
        <v>24679</v>
      </c>
      <c r="Q184" s="641">
        <v>24.6</v>
      </c>
      <c r="R184" s="641">
        <v>4.7</v>
      </c>
      <c r="S184" s="675">
        <v>0</v>
      </c>
      <c r="T184" s="675">
        <v>0</v>
      </c>
      <c r="U184" s="674" t="s">
        <v>173</v>
      </c>
      <c r="V184" s="378" t="s">
        <v>173</v>
      </c>
      <c r="W184" s="544"/>
    </row>
    <row r="185" spans="1:23">
      <c r="A185" s="129">
        <v>2007</v>
      </c>
      <c r="B185" s="649">
        <v>94042</v>
      </c>
      <c r="C185" s="641">
        <v>4.0999999999999996</v>
      </c>
      <c r="D185" s="78">
        <v>70476</v>
      </c>
      <c r="E185" s="641">
        <v>74.900000000000006</v>
      </c>
      <c r="F185" s="641">
        <v>5</v>
      </c>
      <c r="G185" s="78">
        <v>62747</v>
      </c>
      <c r="H185" s="641">
        <v>66.7</v>
      </c>
      <c r="I185" s="641">
        <v>3.1</v>
      </c>
      <c r="J185" s="78">
        <v>5030</v>
      </c>
      <c r="K185" s="641">
        <v>5.3</v>
      </c>
      <c r="L185" s="641">
        <v>48.9</v>
      </c>
      <c r="M185" s="78">
        <v>2699</v>
      </c>
      <c r="N185" s="641">
        <v>2.9</v>
      </c>
      <c r="O185" s="641">
        <v>-7.5</v>
      </c>
      <c r="P185" s="78">
        <v>23566</v>
      </c>
      <c r="Q185" s="641">
        <v>25.1</v>
      </c>
      <c r="R185" s="641">
        <v>1.6</v>
      </c>
      <c r="S185" s="675">
        <v>0</v>
      </c>
      <c r="T185" s="675">
        <v>0</v>
      </c>
      <c r="U185" s="674" t="s">
        <v>173</v>
      </c>
      <c r="V185" s="378" t="s">
        <v>173</v>
      </c>
      <c r="W185" s="544"/>
    </row>
    <row r="186" spans="1:23">
      <c r="A186" s="129">
        <v>2006</v>
      </c>
      <c r="B186" s="649">
        <v>90341</v>
      </c>
      <c r="C186" s="36" t="s">
        <v>173</v>
      </c>
      <c r="D186" s="78">
        <v>67145</v>
      </c>
      <c r="E186" s="641">
        <v>74.3</v>
      </c>
      <c r="F186" s="36" t="s">
        <v>173</v>
      </c>
      <c r="G186" s="78">
        <v>60848</v>
      </c>
      <c r="H186" s="641">
        <v>67.400000000000006</v>
      </c>
      <c r="I186" s="36" t="s">
        <v>173</v>
      </c>
      <c r="J186" s="78">
        <v>3379</v>
      </c>
      <c r="K186" s="641">
        <v>3.7</v>
      </c>
      <c r="L186" s="36" t="s">
        <v>173</v>
      </c>
      <c r="M186" s="78">
        <v>2918</v>
      </c>
      <c r="N186" s="641">
        <v>3.2</v>
      </c>
      <c r="O186" s="36" t="s">
        <v>173</v>
      </c>
      <c r="P186" s="78">
        <v>23196</v>
      </c>
      <c r="Q186" s="641">
        <v>25.7</v>
      </c>
      <c r="R186" s="36" t="s">
        <v>173</v>
      </c>
      <c r="S186" s="675">
        <v>0</v>
      </c>
      <c r="T186" s="675">
        <v>0</v>
      </c>
      <c r="U186" s="674" t="s">
        <v>173</v>
      </c>
      <c r="V186" s="378" t="s">
        <v>173</v>
      </c>
      <c r="W186" s="544"/>
    </row>
    <row r="187" spans="1:23">
      <c r="A187" s="1069" t="s">
        <v>28</v>
      </c>
      <c r="B187" s="1069"/>
      <c r="C187" s="1069"/>
      <c r="D187" s="487"/>
      <c r="E187" s="487"/>
      <c r="F187" s="487"/>
      <c r="G187" s="487"/>
      <c r="H187" s="487"/>
      <c r="I187" s="487"/>
      <c r="J187" s="487"/>
      <c r="K187" s="487"/>
      <c r="L187" s="487"/>
      <c r="M187" s="487"/>
      <c r="N187" s="487"/>
      <c r="O187" s="487"/>
      <c r="P187" s="487"/>
      <c r="Q187" s="487"/>
      <c r="R187" s="487"/>
      <c r="S187" s="487"/>
      <c r="T187" s="487"/>
      <c r="U187" s="487"/>
      <c r="V187" s="487"/>
      <c r="W187" s="544"/>
    </row>
    <row r="188" spans="1:23" s="298" customFormat="1">
      <c r="A188" s="129" t="s">
        <v>392</v>
      </c>
      <c r="B188" s="726">
        <v>19022</v>
      </c>
      <c r="C188" s="641">
        <v>0.76279266871490847</v>
      </c>
      <c r="D188" s="637">
        <v>9870</v>
      </c>
      <c r="E188" s="641">
        <v>51.887288402901902</v>
      </c>
      <c r="F188" s="641">
        <v>-16.638513513513516</v>
      </c>
      <c r="G188" s="726">
        <v>5089</v>
      </c>
      <c r="H188" s="641">
        <v>26.753233098517505</v>
      </c>
      <c r="I188" s="641">
        <v>-22.940642035130224</v>
      </c>
      <c r="J188" s="726">
        <v>4781</v>
      </c>
      <c r="K188" s="641">
        <v>25.134055304384397</v>
      </c>
      <c r="L188" s="641">
        <v>-8.6898395721925112</v>
      </c>
      <c r="M188" s="778">
        <v>0</v>
      </c>
      <c r="N188" s="778">
        <v>0</v>
      </c>
      <c r="O188" s="778">
        <v>0</v>
      </c>
      <c r="P188" s="637">
        <v>9152</v>
      </c>
      <c r="Q188" s="641">
        <v>48.112711597098098</v>
      </c>
      <c r="R188" s="641">
        <v>30.036942313157141</v>
      </c>
      <c r="S188" s="729" t="s">
        <v>173</v>
      </c>
      <c r="T188" s="378" t="s">
        <v>173</v>
      </c>
      <c r="U188" s="778">
        <v>0</v>
      </c>
      <c r="V188" s="778">
        <v>0</v>
      </c>
      <c r="W188" s="771"/>
    </row>
    <row r="189" spans="1:23">
      <c r="A189" s="129" t="s">
        <v>397</v>
      </c>
      <c r="B189" s="636">
        <v>18878</v>
      </c>
      <c r="C189" s="641">
        <v>-2.7659026525882098</v>
      </c>
      <c r="D189" s="637">
        <v>11840</v>
      </c>
      <c r="E189" s="641">
        <v>62.71850831655896</v>
      </c>
      <c r="F189" s="641">
        <v>-0.14337522138821157</v>
      </c>
      <c r="G189" s="636">
        <v>6604</v>
      </c>
      <c r="H189" s="641">
        <v>34.982519334675281</v>
      </c>
      <c r="I189" s="641">
        <v>-18.125464914455733</v>
      </c>
      <c r="J189" s="636">
        <v>5236</v>
      </c>
      <c r="K189" s="641">
        <v>27.735988981883676</v>
      </c>
      <c r="L189" s="641">
        <v>38.116591928251125</v>
      </c>
      <c r="M189" s="675">
        <v>0</v>
      </c>
      <c r="N189" s="675">
        <v>0</v>
      </c>
      <c r="O189" s="675">
        <v>0</v>
      </c>
      <c r="P189" s="637">
        <v>7038</v>
      </c>
      <c r="Q189" s="641">
        <v>37.28149168344104</v>
      </c>
      <c r="R189" s="641">
        <v>-6.8801270177295493</v>
      </c>
      <c r="S189" s="674" t="s">
        <v>173</v>
      </c>
      <c r="T189" s="378" t="s">
        <v>173</v>
      </c>
      <c r="U189" s="675">
        <v>0</v>
      </c>
      <c r="V189" s="675">
        <v>0</v>
      </c>
      <c r="W189" s="544"/>
    </row>
    <row r="190" spans="1:23">
      <c r="A190" s="129" t="s">
        <v>172</v>
      </c>
      <c r="B190" s="636">
        <v>19415</v>
      </c>
      <c r="C190" s="641">
        <v>-1.3014081643027708</v>
      </c>
      <c r="D190" s="636">
        <v>11857</v>
      </c>
      <c r="E190" s="641">
        <v>61.071336595415914</v>
      </c>
      <c r="F190" s="641">
        <v>-2.5238408418283456</v>
      </c>
      <c r="G190" s="636">
        <v>8066</v>
      </c>
      <c r="H190" s="641">
        <v>41.545197012619113</v>
      </c>
      <c r="I190" s="641">
        <v>-11.566714176077184</v>
      </c>
      <c r="J190" s="636">
        <v>3791</v>
      </c>
      <c r="K190" s="641">
        <v>19.526139582796805</v>
      </c>
      <c r="L190" s="641">
        <v>24.58100558659217</v>
      </c>
      <c r="M190" s="675">
        <v>0</v>
      </c>
      <c r="N190" s="675">
        <v>0</v>
      </c>
      <c r="O190" s="675">
        <v>0</v>
      </c>
      <c r="P190" s="636">
        <v>7558</v>
      </c>
      <c r="Q190" s="641">
        <v>38.928663404584086</v>
      </c>
      <c r="R190" s="641">
        <v>0.67936592513653926</v>
      </c>
      <c r="S190" s="674" t="s">
        <v>173</v>
      </c>
      <c r="T190" s="378" t="s">
        <v>173</v>
      </c>
      <c r="U190" s="675">
        <v>0</v>
      </c>
      <c r="V190" s="675">
        <v>0</v>
      </c>
      <c r="W190" s="544"/>
    </row>
    <row r="191" spans="1:23">
      <c r="A191" s="129">
        <v>2013</v>
      </c>
      <c r="B191" s="649">
        <v>19671</v>
      </c>
      <c r="C191" s="641">
        <v>-1.9</v>
      </c>
      <c r="D191" s="78">
        <v>12164</v>
      </c>
      <c r="E191" s="641">
        <v>61.8</v>
      </c>
      <c r="F191" s="641">
        <v>-8.8000000000000007</v>
      </c>
      <c r="G191" s="78">
        <v>9121</v>
      </c>
      <c r="H191" s="641">
        <v>46.4</v>
      </c>
      <c r="I191" s="641">
        <v>3.5</v>
      </c>
      <c r="J191" s="78">
        <v>3043</v>
      </c>
      <c r="K191" s="641">
        <v>15.5</v>
      </c>
      <c r="L191" s="641">
        <v>-32.9</v>
      </c>
      <c r="M191" s="675">
        <v>0</v>
      </c>
      <c r="N191" s="675">
        <v>0</v>
      </c>
      <c r="O191" s="675">
        <v>0</v>
      </c>
      <c r="P191" s="78">
        <v>7507</v>
      </c>
      <c r="Q191" s="641">
        <v>38.200000000000003</v>
      </c>
      <c r="R191" s="641">
        <v>12</v>
      </c>
      <c r="S191" s="674" t="s">
        <v>173</v>
      </c>
      <c r="T191" s="378" t="s">
        <v>173</v>
      </c>
      <c r="U191" s="675">
        <v>0</v>
      </c>
      <c r="V191" s="675">
        <v>0</v>
      </c>
      <c r="W191" s="544"/>
    </row>
    <row r="192" spans="1:23">
      <c r="A192" s="129">
        <v>2012</v>
      </c>
      <c r="B192" s="649">
        <v>20049</v>
      </c>
      <c r="C192" s="641">
        <v>1.6</v>
      </c>
      <c r="D192" s="78">
        <v>13345</v>
      </c>
      <c r="E192" s="641">
        <v>66.599999999999994</v>
      </c>
      <c r="F192" s="641">
        <v>19.2</v>
      </c>
      <c r="G192" s="78">
        <v>8809</v>
      </c>
      <c r="H192" s="641">
        <v>43.9</v>
      </c>
      <c r="I192" s="641">
        <v>-6.4</v>
      </c>
      <c r="J192" s="78">
        <v>4536</v>
      </c>
      <c r="K192" s="641">
        <v>22.6</v>
      </c>
      <c r="L192" s="641">
        <v>154.30000000000001</v>
      </c>
      <c r="M192" s="675">
        <v>0</v>
      </c>
      <c r="N192" s="675">
        <v>0</v>
      </c>
      <c r="O192" s="675">
        <v>0</v>
      </c>
      <c r="P192" s="78">
        <v>6704</v>
      </c>
      <c r="Q192" s="641">
        <v>33.4</v>
      </c>
      <c r="R192" s="641">
        <v>-21.5</v>
      </c>
      <c r="S192" s="675">
        <v>0</v>
      </c>
      <c r="T192" s="675">
        <v>0</v>
      </c>
      <c r="U192" s="674" t="s">
        <v>173</v>
      </c>
      <c r="V192" s="378" t="s">
        <v>173</v>
      </c>
      <c r="W192" s="544"/>
    </row>
    <row r="193" spans="1:23">
      <c r="A193" s="129">
        <v>2011</v>
      </c>
      <c r="B193" s="649">
        <v>19740</v>
      </c>
      <c r="C193" s="641">
        <v>5</v>
      </c>
      <c r="D193" s="78">
        <v>11198</v>
      </c>
      <c r="E193" s="641">
        <v>56.7</v>
      </c>
      <c r="F193" s="641">
        <v>38.4</v>
      </c>
      <c r="G193" s="78">
        <v>9414</v>
      </c>
      <c r="H193" s="641">
        <v>47.7</v>
      </c>
      <c r="I193" s="641">
        <v>16.3</v>
      </c>
      <c r="J193" s="78">
        <v>1784</v>
      </c>
      <c r="K193" s="641">
        <v>9</v>
      </c>
      <c r="L193" s="675">
        <v>0</v>
      </c>
      <c r="M193" s="675">
        <v>0</v>
      </c>
      <c r="N193" s="675">
        <v>0</v>
      </c>
      <c r="O193" s="675">
        <v>0</v>
      </c>
      <c r="P193" s="78">
        <v>8542</v>
      </c>
      <c r="Q193" s="641">
        <v>43.3</v>
      </c>
      <c r="R193" s="641">
        <v>-20.3</v>
      </c>
      <c r="S193" s="675">
        <v>0</v>
      </c>
      <c r="T193" s="675">
        <v>0</v>
      </c>
      <c r="U193" s="674" t="s">
        <v>173</v>
      </c>
      <c r="V193" s="378" t="s">
        <v>173</v>
      </c>
      <c r="W193" s="544"/>
    </row>
    <row r="194" spans="1:23">
      <c r="A194" s="129">
        <v>2010</v>
      </c>
      <c r="B194" s="649">
        <v>18808</v>
      </c>
      <c r="C194" s="641">
        <v>-0.3</v>
      </c>
      <c r="D194" s="78">
        <v>8093</v>
      </c>
      <c r="E194" s="641">
        <v>43</v>
      </c>
      <c r="F194" s="641">
        <v>7</v>
      </c>
      <c r="G194" s="78">
        <v>8093</v>
      </c>
      <c r="H194" s="641">
        <v>43</v>
      </c>
      <c r="I194" s="641">
        <v>7</v>
      </c>
      <c r="J194" s="675">
        <v>0</v>
      </c>
      <c r="K194" s="675">
        <v>0</v>
      </c>
      <c r="L194" s="675">
        <v>0</v>
      </c>
      <c r="M194" s="675">
        <v>0</v>
      </c>
      <c r="N194" s="675">
        <v>0</v>
      </c>
      <c r="O194" s="675">
        <v>0</v>
      </c>
      <c r="P194" s="78">
        <v>10715</v>
      </c>
      <c r="Q194" s="641">
        <v>57</v>
      </c>
      <c r="R194" s="641">
        <v>-5.2</v>
      </c>
      <c r="S194" s="675">
        <v>0</v>
      </c>
      <c r="T194" s="675">
        <v>0</v>
      </c>
      <c r="U194" s="674" t="s">
        <v>173</v>
      </c>
      <c r="V194" s="378" t="s">
        <v>173</v>
      </c>
      <c r="W194" s="544"/>
    </row>
    <row r="195" spans="1:23">
      <c r="A195" s="129">
        <v>2009</v>
      </c>
      <c r="B195" s="649">
        <v>18859</v>
      </c>
      <c r="C195" s="641">
        <v>-2.5</v>
      </c>
      <c r="D195" s="78">
        <v>7561</v>
      </c>
      <c r="E195" s="641">
        <v>40.1</v>
      </c>
      <c r="F195" s="641">
        <v>7.2</v>
      </c>
      <c r="G195" s="78">
        <v>7561</v>
      </c>
      <c r="H195" s="641">
        <v>40.1</v>
      </c>
      <c r="I195" s="641">
        <v>7.2</v>
      </c>
      <c r="J195" s="675">
        <v>0</v>
      </c>
      <c r="K195" s="675">
        <v>0</v>
      </c>
      <c r="L195" s="675">
        <v>0</v>
      </c>
      <c r="M195" s="675">
        <v>0</v>
      </c>
      <c r="N195" s="675">
        <v>0</v>
      </c>
      <c r="O195" s="675">
        <v>0</v>
      </c>
      <c r="P195" s="78">
        <v>11298</v>
      </c>
      <c r="Q195" s="641">
        <v>59.9</v>
      </c>
      <c r="R195" s="641">
        <v>-8</v>
      </c>
      <c r="S195" s="675">
        <v>0</v>
      </c>
      <c r="T195" s="675">
        <v>0</v>
      </c>
      <c r="U195" s="674" t="s">
        <v>173</v>
      </c>
      <c r="V195" s="378" t="s">
        <v>173</v>
      </c>
      <c r="W195" s="544"/>
    </row>
    <row r="196" spans="1:23">
      <c r="A196" s="129">
        <v>2008</v>
      </c>
      <c r="B196" s="649">
        <v>19335</v>
      </c>
      <c r="C196" s="641">
        <v>1.4</v>
      </c>
      <c r="D196" s="78">
        <v>7051</v>
      </c>
      <c r="E196" s="641">
        <v>36.5</v>
      </c>
      <c r="F196" s="641">
        <v>3.3</v>
      </c>
      <c r="G196" s="78">
        <v>7051</v>
      </c>
      <c r="H196" s="641">
        <v>36.5</v>
      </c>
      <c r="I196" s="641">
        <v>3.3</v>
      </c>
      <c r="J196" s="675">
        <v>0</v>
      </c>
      <c r="K196" s="675">
        <v>0</v>
      </c>
      <c r="L196" s="675">
        <v>0</v>
      </c>
      <c r="M196" s="675">
        <v>0</v>
      </c>
      <c r="N196" s="675">
        <v>0</v>
      </c>
      <c r="O196" s="675">
        <v>0</v>
      </c>
      <c r="P196" s="78">
        <v>12284</v>
      </c>
      <c r="Q196" s="641">
        <v>63.5</v>
      </c>
      <c r="R196" s="641">
        <v>0.3</v>
      </c>
      <c r="S196" s="675">
        <v>0</v>
      </c>
      <c r="T196" s="675">
        <v>0</v>
      </c>
      <c r="U196" s="674" t="s">
        <v>173</v>
      </c>
      <c r="V196" s="378" t="s">
        <v>173</v>
      </c>
      <c r="W196" s="544"/>
    </row>
    <row r="197" spans="1:23">
      <c r="A197" s="129">
        <v>2007</v>
      </c>
      <c r="B197" s="649">
        <v>19068</v>
      </c>
      <c r="C197" s="641">
        <v>-0.5</v>
      </c>
      <c r="D197" s="78">
        <v>6825</v>
      </c>
      <c r="E197" s="641">
        <v>35.799999999999997</v>
      </c>
      <c r="F197" s="641">
        <v>53.7</v>
      </c>
      <c r="G197" s="78">
        <v>6825</v>
      </c>
      <c r="H197" s="641">
        <v>35.799999999999997</v>
      </c>
      <c r="I197" s="641">
        <v>53.7</v>
      </c>
      <c r="J197" s="675">
        <v>0</v>
      </c>
      <c r="K197" s="675">
        <v>0</v>
      </c>
      <c r="L197" s="675">
        <v>0</v>
      </c>
      <c r="M197" s="675">
        <v>0</v>
      </c>
      <c r="N197" s="675">
        <v>0</v>
      </c>
      <c r="O197" s="675">
        <v>0</v>
      </c>
      <c r="P197" s="78">
        <v>12243</v>
      </c>
      <c r="Q197" s="641">
        <v>64.2</v>
      </c>
      <c r="R197" s="641">
        <v>-16.8</v>
      </c>
      <c r="S197" s="675">
        <v>0</v>
      </c>
      <c r="T197" s="675">
        <v>0</v>
      </c>
      <c r="U197" s="674" t="s">
        <v>173</v>
      </c>
      <c r="V197" s="378" t="s">
        <v>173</v>
      </c>
      <c r="W197" s="544"/>
    </row>
    <row r="198" spans="1:23">
      <c r="A198" s="129">
        <v>2006</v>
      </c>
      <c r="B198" s="649">
        <v>19161</v>
      </c>
      <c r="C198" s="36" t="s">
        <v>173</v>
      </c>
      <c r="D198" s="78">
        <v>4440</v>
      </c>
      <c r="E198" s="641">
        <v>23.2</v>
      </c>
      <c r="F198" s="36" t="s">
        <v>173</v>
      </c>
      <c r="G198" s="78">
        <v>4440</v>
      </c>
      <c r="H198" s="641">
        <v>23.2</v>
      </c>
      <c r="I198" s="36" t="s">
        <v>173</v>
      </c>
      <c r="J198" s="675">
        <v>0</v>
      </c>
      <c r="K198" s="675">
        <v>0</v>
      </c>
      <c r="L198" s="675">
        <v>0</v>
      </c>
      <c r="M198" s="675">
        <v>0</v>
      </c>
      <c r="N198" s="675">
        <v>0</v>
      </c>
      <c r="O198" s="675">
        <v>0</v>
      </c>
      <c r="P198" s="78">
        <v>14721</v>
      </c>
      <c r="Q198" s="641">
        <v>76.8</v>
      </c>
      <c r="R198" s="36" t="s">
        <v>173</v>
      </c>
      <c r="S198" s="675">
        <v>0</v>
      </c>
      <c r="T198" s="675">
        <v>0</v>
      </c>
      <c r="U198" s="674" t="s">
        <v>173</v>
      </c>
      <c r="V198" s="378" t="s">
        <v>173</v>
      </c>
      <c r="W198" s="544"/>
    </row>
    <row r="199" spans="1:23">
      <c r="A199" s="1070" t="s">
        <v>29</v>
      </c>
      <c r="B199" s="1070"/>
      <c r="C199" s="690"/>
      <c r="D199" s="690"/>
      <c r="E199" s="690"/>
      <c r="F199" s="690"/>
      <c r="G199" s="690"/>
      <c r="H199" s="690"/>
      <c r="I199" s="690"/>
      <c r="J199" s="690"/>
      <c r="K199" s="690"/>
      <c r="L199" s="690"/>
      <c r="M199" s="690"/>
      <c r="N199" s="690"/>
      <c r="O199" s="690"/>
      <c r="P199" s="690"/>
      <c r="Q199" s="690"/>
      <c r="R199" s="690"/>
      <c r="S199" s="690"/>
      <c r="T199" s="487"/>
      <c r="U199" s="487"/>
      <c r="V199" s="487"/>
      <c r="W199" s="544"/>
    </row>
    <row r="200" spans="1:23" s="298" customFormat="1">
      <c r="A200" s="129" t="s">
        <v>392</v>
      </c>
      <c r="B200" s="726">
        <v>70108</v>
      </c>
      <c r="C200" s="641">
        <v>-6.4078603086452688</v>
      </c>
      <c r="D200" s="637">
        <v>35445</v>
      </c>
      <c r="E200" s="641">
        <v>50.557710960232782</v>
      </c>
      <c r="F200" s="641">
        <v>-13.914120561519411</v>
      </c>
      <c r="G200" s="726">
        <v>11530</v>
      </c>
      <c r="H200" s="641">
        <v>16.446054658526844</v>
      </c>
      <c r="I200" s="641">
        <v>30.562790170988563</v>
      </c>
      <c r="J200" s="726">
        <v>20266</v>
      </c>
      <c r="K200" s="641">
        <v>28.906829463114054</v>
      </c>
      <c r="L200" s="641">
        <v>-27.912353715362997</v>
      </c>
      <c r="M200" s="726">
        <v>3649</v>
      </c>
      <c r="N200" s="641">
        <v>5.2048268385918872</v>
      </c>
      <c r="O200" s="641">
        <v>-13.735224586288425</v>
      </c>
      <c r="P200" s="637">
        <v>34663</v>
      </c>
      <c r="Q200" s="641">
        <v>49.442289039767218</v>
      </c>
      <c r="R200" s="641">
        <v>2.7538981443054382</v>
      </c>
      <c r="S200" s="729" t="s">
        <v>173</v>
      </c>
      <c r="T200" s="378" t="s">
        <v>173</v>
      </c>
      <c r="U200" s="778">
        <v>0</v>
      </c>
      <c r="V200" s="778">
        <v>0</v>
      </c>
      <c r="W200" s="641"/>
    </row>
    <row r="201" spans="1:23">
      <c r="A201" s="586" t="s">
        <v>397</v>
      </c>
      <c r="B201" s="594">
        <v>74908</v>
      </c>
      <c r="C201" s="682">
        <v>4.5602378526262868</v>
      </c>
      <c r="D201" s="595">
        <v>41174</v>
      </c>
      <c r="E201" s="682">
        <v>54.966091739200081</v>
      </c>
      <c r="F201" s="682">
        <v>-21.444652192162394</v>
      </c>
      <c r="G201" s="594">
        <v>8831</v>
      </c>
      <c r="H201" s="682">
        <v>11.789127997009667</v>
      </c>
      <c r="I201" s="682">
        <v>-21.953159522757403</v>
      </c>
      <c r="J201" s="594">
        <v>28113</v>
      </c>
      <c r="K201" s="682">
        <v>37.530036845196776</v>
      </c>
      <c r="L201" s="682">
        <v>-22.7240241891149</v>
      </c>
      <c r="M201" s="594">
        <v>4230</v>
      </c>
      <c r="N201" s="682">
        <v>5.6469268969936453</v>
      </c>
      <c r="O201" s="682">
        <v>-10.362364907819455</v>
      </c>
      <c r="P201" s="595">
        <v>33734</v>
      </c>
      <c r="Q201" s="682">
        <v>45.033908260799919</v>
      </c>
      <c r="R201" s="682">
        <v>76.23027896771498</v>
      </c>
      <c r="S201" s="688" t="s">
        <v>173</v>
      </c>
      <c r="T201" s="378" t="s">
        <v>173</v>
      </c>
      <c r="U201" s="673">
        <v>0</v>
      </c>
      <c r="V201" s="673">
        <v>0</v>
      </c>
      <c r="W201" s="641"/>
    </row>
    <row r="202" spans="1:23">
      <c r="A202" s="586" t="s">
        <v>172</v>
      </c>
      <c r="B202" s="594">
        <v>71641</v>
      </c>
      <c r="C202" s="682">
        <v>-0.65315065453738441</v>
      </c>
      <c r="D202" s="594">
        <v>52414</v>
      </c>
      <c r="E202" s="682">
        <v>73.162016163928485</v>
      </c>
      <c r="F202" s="682">
        <v>-5.446214348853573</v>
      </c>
      <c r="G202" s="594">
        <v>11315</v>
      </c>
      <c r="H202" s="682">
        <v>15.794028559065341</v>
      </c>
      <c r="I202" s="682">
        <v>-10.397529299968326</v>
      </c>
      <c r="J202" s="594">
        <v>36380</v>
      </c>
      <c r="K202" s="682">
        <v>50.780977373291826</v>
      </c>
      <c r="L202" s="682">
        <v>-6.8087504482811596</v>
      </c>
      <c r="M202" s="594">
        <v>4719</v>
      </c>
      <c r="N202" s="682">
        <v>6.5870102315713064</v>
      </c>
      <c r="O202" s="682">
        <v>25.272099814175732</v>
      </c>
      <c r="P202" s="594">
        <v>19142</v>
      </c>
      <c r="Q202" s="682">
        <v>26.719336692675981</v>
      </c>
      <c r="R202" s="682">
        <v>14.767072366448827</v>
      </c>
      <c r="S202" s="688" t="s">
        <v>173</v>
      </c>
      <c r="T202" s="378" t="s">
        <v>173</v>
      </c>
      <c r="U202" s="14">
        <v>85</v>
      </c>
      <c r="V202" s="79">
        <v>0.11864714339554167</v>
      </c>
      <c r="W202" s="641"/>
    </row>
    <row r="203" spans="1:23">
      <c r="A203" s="586">
        <v>2013</v>
      </c>
      <c r="B203" s="683">
        <v>72112</v>
      </c>
      <c r="C203" s="682">
        <v>-8.1999999999999993</v>
      </c>
      <c r="D203" s="685">
        <v>55433</v>
      </c>
      <c r="E203" s="682">
        <v>76.900000000000006</v>
      </c>
      <c r="F203" s="682">
        <v>-13.1</v>
      </c>
      <c r="G203" s="685">
        <v>12628</v>
      </c>
      <c r="H203" s="682">
        <v>17.5</v>
      </c>
      <c r="I203" s="682">
        <v>-11.2</v>
      </c>
      <c r="J203" s="685">
        <v>39038</v>
      </c>
      <c r="K203" s="682">
        <v>54.1</v>
      </c>
      <c r="L203" s="682">
        <v>-16.8</v>
      </c>
      <c r="M203" s="685">
        <v>3767</v>
      </c>
      <c r="N203" s="682">
        <v>5.2</v>
      </c>
      <c r="O203" s="682">
        <v>42</v>
      </c>
      <c r="P203" s="685">
        <v>16679</v>
      </c>
      <c r="Q203" s="682">
        <v>23.1</v>
      </c>
      <c r="R203" s="682">
        <v>12.9</v>
      </c>
      <c r="S203" s="688" t="s">
        <v>173</v>
      </c>
      <c r="T203" s="378" t="s">
        <v>173</v>
      </c>
      <c r="U203" s="351">
        <v>0</v>
      </c>
      <c r="V203" s="351">
        <v>0</v>
      </c>
      <c r="W203" s="641"/>
    </row>
    <row r="204" spans="1:23">
      <c r="A204" s="586">
        <v>2012</v>
      </c>
      <c r="B204" s="683">
        <v>78573</v>
      </c>
      <c r="C204" s="682">
        <v>-6.6</v>
      </c>
      <c r="D204" s="685">
        <v>63799</v>
      </c>
      <c r="E204" s="682">
        <v>81.2</v>
      </c>
      <c r="F204" s="682">
        <v>-8.3000000000000007</v>
      </c>
      <c r="G204" s="685">
        <v>14214</v>
      </c>
      <c r="H204" s="682">
        <v>18.100000000000001</v>
      </c>
      <c r="I204" s="682">
        <v>-1.2</v>
      </c>
      <c r="J204" s="685">
        <v>46932</v>
      </c>
      <c r="K204" s="682">
        <v>59.7</v>
      </c>
      <c r="L204" s="682">
        <v>-10.9</v>
      </c>
      <c r="M204" s="685">
        <v>2653</v>
      </c>
      <c r="N204" s="682">
        <v>3.4</v>
      </c>
      <c r="O204" s="682">
        <v>4.5</v>
      </c>
      <c r="P204" s="685">
        <v>14774</v>
      </c>
      <c r="Q204" s="682">
        <v>18.8</v>
      </c>
      <c r="R204" s="682">
        <v>1.5</v>
      </c>
      <c r="S204" s="593">
        <v>0</v>
      </c>
      <c r="T204" s="351">
        <v>0</v>
      </c>
      <c r="U204" s="370" t="s">
        <v>173</v>
      </c>
      <c r="V204" s="378" t="s">
        <v>173</v>
      </c>
      <c r="W204" s="641"/>
    </row>
    <row r="205" spans="1:23">
      <c r="A205" s="586">
        <v>2011</v>
      </c>
      <c r="B205" s="683">
        <v>84157</v>
      </c>
      <c r="C205" s="682">
        <v>-2.2000000000000002</v>
      </c>
      <c r="D205" s="685">
        <v>69597</v>
      </c>
      <c r="E205" s="682">
        <v>82.7</v>
      </c>
      <c r="F205" s="682">
        <v>-3.1</v>
      </c>
      <c r="G205" s="685">
        <v>14387</v>
      </c>
      <c r="H205" s="682">
        <v>17.100000000000001</v>
      </c>
      <c r="I205" s="682">
        <v>4</v>
      </c>
      <c r="J205" s="685">
        <v>52671</v>
      </c>
      <c r="K205" s="682">
        <v>62.6</v>
      </c>
      <c r="L205" s="682">
        <v>-5.5</v>
      </c>
      <c r="M205" s="685">
        <v>2539</v>
      </c>
      <c r="N205" s="682">
        <v>3</v>
      </c>
      <c r="O205" s="682">
        <v>11.7</v>
      </c>
      <c r="P205" s="685">
        <v>14560</v>
      </c>
      <c r="Q205" s="682">
        <v>17.3</v>
      </c>
      <c r="R205" s="682">
        <v>2.8</v>
      </c>
      <c r="S205" s="593">
        <v>0</v>
      </c>
      <c r="T205" s="351">
        <v>0</v>
      </c>
      <c r="U205" s="370" t="s">
        <v>173</v>
      </c>
      <c r="V205" s="378" t="s">
        <v>173</v>
      </c>
      <c r="W205" s="641"/>
    </row>
    <row r="206" spans="1:23">
      <c r="A206" s="129">
        <v>2010</v>
      </c>
      <c r="B206" s="567">
        <v>86017</v>
      </c>
      <c r="C206" s="79">
        <v>2.2999999999999998</v>
      </c>
      <c r="D206" s="78">
        <v>71850</v>
      </c>
      <c r="E206" s="79">
        <v>83.5</v>
      </c>
      <c r="F206" s="79">
        <v>7.2</v>
      </c>
      <c r="G206" s="78">
        <v>13831</v>
      </c>
      <c r="H206" s="79">
        <v>16.100000000000001</v>
      </c>
      <c r="I206" s="79">
        <v>20.2</v>
      </c>
      <c r="J206" s="78">
        <v>55746</v>
      </c>
      <c r="K206" s="79">
        <v>64.8</v>
      </c>
      <c r="L206" s="79">
        <v>5.2</v>
      </c>
      <c r="M206" s="78">
        <v>2273</v>
      </c>
      <c r="N206" s="79">
        <v>2.6</v>
      </c>
      <c r="O206" s="79">
        <v>-9.3000000000000007</v>
      </c>
      <c r="P206" s="78">
        <v>14167</v>
      </c>
      <c r="Q206" s="79">
        <v>16.5</v>
      </c>
      <c r="R206" s="79">
        <v>-17</v>
      </c>
      <c r="S206" s="351">
        <v>0</v>
      </c>
      <c r="T206" s="351">
        <v>0</v>
      </c>
      <c r="U206" s="370" t="s">
        <v>173</v>
      </c>
      <c r="V206" s="378" t="s">
        <v>173</v>
      </c>
      <c r="W206" s="641"/>
    </row>
    <row r="207" spans="1:23">
      <c r="A207" s="129">
        <v>2009</v>
      </c>
      <c r="B207" s="567">
        <v>84098</v>
      </c>
      <c r="C207" s="79">
        <v>1.3</v>
      </c>
      <c r="D207" s="78">
        <v>67021</v>
      </c>
      <c r="E207" s="79">
        <v>79.7</v>
      </c>
      <c r="F207" s="79">
        <v>0.6</v>
      </c>
      <c r="G207" s="78">
        <v>11509</v>
      </c>
      <c r="H207" s="79">
        <v>13.7</v>
      </c>
      <c r="I207" s="79">
        <v>34.5</v>
      </c>
      <c r="J207" s="78">
        <v>53007</v>
      </c>
      <c r="K207" s="79">
        <v>63</v>
      </c>
      <c r="L207" s="79">
        <v>-4.5</v>
      </c>
      <c r="M207" s="78">
        <v>2505</v>
      </c>
      <c r="N207" s="79">
        <v>3</v>
      </c>
      <c r="O207" s="79">
        <v>-2.8</v>
      </c>
      <c r="P207" s="78">
        <v>17077</v>
      </c>
      <c r="Q207" s="79">
        <v>20.3</v>
      </c>
      <c r="R207" s="79">
        <v>4.2</v>
      </c>
      <c r="S207" s="351">
        <v>0</v>
      </c>
      <c r="T207" s="351">
        <v>0</v>
      </c>
      <c r="U207" s="370" t="s">
        <v>173</v>
      </c>
      <c r="V207" s="378" t="s">
        <v>173</v>
      </c>
      <c r="W207" s="641"/>
    </row>
    <row r="208" spans="1:23">
      <c r="A208" s="129">
        <v>2008</v>
      </c>
      <c r="B208" s="567">
        <v>83038</v>
      </c>
      <c r="C208" s="79">
        <v>-9.8000000000000007</v>
      </c>
      <c r="D208" s="78">
        <v>66654</v>
      </c>
      <c r="E208" s="79">
        <v>80.3</v>
      </c>
      <c r="F208" s="79">
        <v>-17.5</v>
      </c>
      <c r="G208" s="78">
        <v>8560</v>
      </c>
      <c r="H208" s="79">
        <v>10.3</v>
      </c>
      <c r="I208" s="79">
        <v>9.5</v>
      </c>
      <c r="J208" s="78">
        <v>55517</v>
      </c>
      <c r="K208" s="79">
        <v>66.900000000000006</v>
      </c>
      <c r="L208" s="79">
        <v>-20.5</v>
      </c>
      <c r="M208" s="78">
        <v>2577</v>
      </c>
      <c r="N208" s="79">
        <v>3.1</v>
      </c>
      <c r="O208" s="79">
        <v>-18.8</v>
      </c>
      <c r="P208" s="78">
        <v>16384</v>
      </c>
      <c r="Q208" s="79">
        <v>19.7</v>
      </c>
      <c r="R208" s="79">
        <v>45.1</v>
      </c>
      <c r="S208" s="351">
        <v>0</v>
      </c>
      <c r="T208" s="351">
        <v>0</v>
      </c>
      <c r="U208" s="370" t="s">
        <v>173</v>
      </c>
      <c r="V208" s="378" t="s">
        <v>173</v>
      </c>
      <c r="W208" s="641"/>
    </row>
    <row r="209" spans="1:23">
      <c r="A209" s="129">
        <v>2007</v>
      </c>
      <c r="B209" s="567">
        <v>92077</v>
      </c>
      <c r="C209" s="79">
        <v>-7.7</v>
      </c>
      <c r="D209" s="78">
        <v>80788</v>
      </c>
      <c r="E209" s="79">
        <v>87.7</v>
      </c>
      <c r="F209" s="79">
        <v>-9.8000000000000007</v>
      </c>
      <c r="G209" s="78">
        <v>7818</v>
      </c>
      <c r="H209" s="79">
        <v>8.5</v>
      </c>
      <c r="I209" s="79">
        <v>39.299999999999997</v>
      </c>
      <c r="J209" s="78">
        <v>69797</v>
      </c>
      <c r="K209" s="79">
        <v>75.8</v>
      </c>
      <c r="L209" s="79">
        <v>-14.5</v>
      </c>
      <c r="M209" s="78">
        <v>3173</v>
      </c>
      <c r="N209" s="79">
        <v>3.4</v>
      </c>
      <c r="O209" s="79">
        <v>34.799999999999997</v>
      </c>
      <c r="P209" s="78">
        <v>11289</v>
      </c>
      <c r="Q209" s="79">
        <v>12.3</v>
      </c>
      <c r="R209" s="79">
        <v>10.4</v>
      </c>
      <c r="S209" s="351">
        <v>0</v>
      </c>
      <c r="T209" s="351">
        <v>0</v>
      </c>
      <c r="U209" s="370" t="s">
        <v>173</v>
      </c>
      <c r="V209" s="378" t="s">
        <v>173</v>
      </c>
      <c r="W209" s="641"/>
    </row>
    <row r="210" spans="1:23">
      <c r="A210" s="129">
        <v>2006</v>
      </c>
      <c r="B210" s="649">
        <v>99801</v>
      </c>
      <c r="C210" s="36" t="s">
        <v>173</v>
      </c>
      <c r="D210" s="78">
        <v>89573</v>
      </c>
      <c r="E210" s="641">
        <v>89.8</v>
      </c>
      <c r="F210" s="36" t="s">
        <v>173</v>
      </c>
      <c r="G210" s="78">
        <v>5611</v>
      </c>
      <c r="H210" s="641">
        <v>5.6</v>
      </c>
      <c r="I210" s="36" t="s">
        <v>173</v>
      </c>
      <c r="J210" s="78">
        <v>81608</v>
      </c>
      <c r="K210" s="641">
        <v>81.8</v>
      </c>
      <c r="L210" s="36" t="s">
        <v>173</v>
      </c>
      <c r="M210" s="78">
        <v>2354</v>
      </c>
      <c r="N210" s="641">
        <v>2.4</v>
      </c>
      <c r="O210" s="36" t="s">
        <v>173</v>
      </c>
      <c r="P210" s="78">
        <v>10228</v>
      </c>
      <c r="Q210" s="641">
        <v>10.199999999999999</v>
      </c>
      <c r="R210" s="36" t="s">
        <v>173</v>
      </c>
      <c r="S210" s="675">
        <v>0</v>
      </c>
      <c r="T210" s="675">
        <v>0</v>
      </c>
      <c r="U210" s="674" t="s">
        <v>173</v>
      </c>
      <c r="V210" s="378" t="s">
        <v>173</v>
      </c>
      <c r="W210" s="641"/>
    </row>
    <row r="211" spans="1:23">
      <c r="A211" s="1069" t="s">
        <v>30</v>
      </c>
      <c r="B211" s="1069"/>
      <c r="C211" s="1069"/>
      <c r="D211" s="298"/>
      <c r="E211" s="487"/>
      <c r="F211" s="487"/>
      <c r="G211" s="487"/>
      <c r="H211" s="487"/>
      <c r="I211" s="487"/>
      <c r="J211" s="487"/>
      <c r="K211" s="487"/>
      <c r="L211" s="487"/>
      <c r="M211" s="487"/>
      <c r="N211" s="487"/>
      <c r="O211" s="487"/>
      <c r="P211" s="487"/>
      <c r="Q211" s="487"/>
      <c r="R211" s="487"/>
      <c r="S211" s="487"/>
      <c r="T211" s="487"/>
      <c r="U211" s="487"/>
      <c r="V211" s="487"/>
      <c r="W211" s="544"/>
    </row>
    <row r="212" spans="1:23" s="298" customFormat="1">
      <c r="A212" s="129" t="s">
        <v>392</v>
      </c>
      <c r="B212" s="726">
        <v>57775</v>
      </c>
      <c r="C212" s="641">
        <v>0.97523463306359304</v>
      </c>
      <c r="D212" s="637">
        <v>38218</v>
      </c>
      <c r="E212" s="641">
        <v>66.149718736477709</v>
      </c>
      <c r="F212" s="641">
        <v>-1.3754483755257922</v>
      </c>
      <c r="G212" s="726">
        <v>15625</v>
      </c>
      <c r="H212" s="641">
        <v>27.044569450454347</v>
      </c>
      <c r="I212" s="641">
        <v>-4.5510079413561471</v>
      </c>
      <c r="J212" s="726">
        <v>17179</v>
      </c>
      <c r="K212" s="641">
        <v>29.734314149718738</v>
      </c>
      <c r="L212" s="641">
        <v>-4.3485523385300695</v>
      </c>
      <c r="M212" s="726">
        <v>5414</v>
      </c>
      <c r="N212" s="641">
        <v>9.3708351363046294</v>
      </c>
      <c r="O212" s="641">
        <v>22.460981678353306</v>
      </c>
      <c r="P212" s="637">
        <v>17889</v>
      </c>
      <c r="Q212" s="641">
        <v>30.963219385547379</v>
      </c>
      <c r="R212" s="641">
        <v>3.4345186470078062</v>
      </c>
      <c r="S212" s="729" t="s">
        <v>173</v>
      </c>
      <c r="T212" s="378" t="s">
        <v>173</v>
      </c>
      <c r="U212" s="635">
        <v>1668</v>
      </c>
      <c r="V212" s="641">
        <v>2.8870618779749027</v>
      </c>
      <c r="W212" s="641"/>
    </row>
    <row r="213" spans="1:23">
      <c r="A213" s="129" t="s">
        <v>397</v>
      </c>
      <c r="B213" s="636">
        <v>57217</v>
      </c>
      <c r="C213" s="641">
        <v>-5.0308723941043638</v>
      </c>
      <c r="D213" s="637">
        <v>38751</v>
      </c>
      <c r="E213" s="641">
        <v>67.726375028400653</v>
      </c>
      <c r="F213" s="641">
        <v>-12.756377062836293</v>
      </c>
      <c r="G213" s="636">
        <v>16370</v>
      </c>
      <c r="H213" s="641">
        <v>28.610378034500233</v>
      </c>
      <c r="I213" s="641">
        <v>-15.509677419354844</v>
      </c>
      <c r="J213" s="636">
        <v>17960</v>
      </c>
      <c r="K213" s="641">
        <v>31.389272419036303</v>
      </c>
      <c r="L213" s="641">
        <v>-10.033562089866251</v>
      </c>
      <c r="M213" s="636">
        <v>4421</v>
      </c>
      <c r="N213" s="641">
        <v>7.7267245748641136</v>
      </c>
      <c r="O213" s="641">
        <v>-12.955306162630436</v>
      </c>
      <c r="P213" s="637">
        <v>17295</v>
      </c>
      <c r="Q213" s="641">
        <v>30.227030428019646</v>
      </c>
      <c r="R213" s="641">
        <v>17.349708237209938</v>
      </c>
      <c r="S213" s="674" t="s">
        <v>173</v>
      </c>
      <c r="T213" s="378" t="s">
        <v>173</v>
      </c>
      <c r="U213" s="635">
        <v>1171</v>
      </c>
      <c r="V213" s="641">
        <v>2.0465945435797055</v>
      </c>
      <c r="W213" s="641"/>
    </row>
    <row r="214" spans="1:23">
      <c r="A214" s="129" t="s">
        <v>172</v>
      </c>
      <c r="B214" s="636">
        <v>60248</v>
      </c>
      <c r="C214" s="641">
        <v>5.428201448920305</v>
      </c>
      <c r="D214" s="636">
        <v>44417</v>
      </c>
      <c r="E214" s="641">
        <v>73.723609082459177</v>
      </c>
      <c r="F214" s="641">
        <v>5.6013884596181782</v>
      </c>
      <c r="G214" s="636">
        <v>19375</v>
      </c>
      <c r="H214" s="641">
        <v>32.158743858717301</v>
      </c>
      <c r="I214" s="641">
        <v>-5.1035901454670096</v>
      </c>
      <c r="J214" s="636">
        <v>19963</v>
      </c>
      <c r="K214" s="641">
        <v>33.134709865887665</v>
      </c>
      <c r="L214" s="641">
        <v>8.4945652173913118</v>
      </c>
      <c r="M214" s="636">
        <v>5079</v>
      </c>
      <c r="N214" s="641">
        <v>8.4301553578542023</v>
      </c>
      <c r="O214" s="641">
        <v>56.565967940813806</v>
      </c>
      <c r="P214" s="636">
        <v>14738</v>
      </c>
      <c r="Q214" s="641">
        <v>24.462222812375515</v>
      </c>
      <c r="R214" s="641">
        <v>18.121343271619779</v>
      </c>
      <c r="S214" s="674" t="s">
        <v>173</v>
      </c>
      <c r="T214" s="378" t="s">
        <v>173</v>
      </c>
      <c r="U214" s="636">
        <v>1093</v>
      </c>
      <c r="V214" s="79">
        <v>1.8141681051653167</v>
      </c>
      <c r="W214" s="641"/>
    </row>
    <row r="215" spans="1:23">
      <c r="A215" s="129">
        <v>2013</v>
      </c>
      <c r="B215" s="649">
        <v>57146</v>
      </c>
      <c r="C215" s="641">
        <v>-0.1</v>
      </c>
      <c r="D215" s="78">
        <v>42061</v>
      </c>
      <c r="E215" s="641">
        <v>73.599999999999994</v>
      </c>
      <c r="F215" s="641">
        <v>-2</v>
      </c>
      <c r="G215" s="78">
        <v>20417</v>
      </c>
      <c r="H215" s="641">
        <v>35.700000000000003</v>
      </c>
      <c r="I215" s="641">
        <v>-6.1</v>
      </c>
      <c r="J215" s="78">
        <v>18400</v>
      </c>
      <c r="K215" s="641">
        <v>32.200000000000003</v>
      </c>
      <c r="L215" s="641">
        <v>-0.4</v>
      </c>
      <c r="M215" s="78">
        <v>3244</v>
      </c>
      <c r="N215" s="641">
        <v>5.7</v>
      </c>
      <c r="O215" s="641">
        <v>19.100000000000001</v>
      </c>
      <c r="P215" s="78">
        <v>12477</v>
      </c>
      <c r="Q215" s="641">
        <v>21.8</v>
      </c>
      <c r="R215" s="641">
        <v>-12.5</v>
      </c>
      <c r="S215" s="674" t="s">
        <v>173</v>
      </c>
      <c r="T215" s="378" t="s">
        <v>173</v>
      </c>
      <c r="U215" s="78">
        <v>2608</v>
      </c>
      <c r="V215" s="79">
        <v>4.5999999999999996</v>
      </c>
      <c r="W215" s="641"/>
    </row>
    <row r="216" spans="1:23">
      <c r="A216" s="129">
        <v>2012</v>
      </c>
      <c r="B216" s="567">
        <v>57194</v>
      </c>
      <c r="C216" s="79">
        <v>-3.6</v>
      </c>
      <c r="D216" s="78">
        <v>42939</v>
      </c>
      <c r="E216" s="79">
        <v>75.099999999999994</v>
      </c>
      <c r="F216" s="79">
        <v>-5</v>
      </c>
      <c r="G216" s="78">
        <v>21750</v>
      </c>
      <c r="H216" s="79">
        <v>38</v>
      </c>
      <c r="I216" s="79">
        <v>13.1</v>
      </c>
      <c r="J216" s="78">
        <v>18465</v>
      </c>
      <c r="K216" s="79">
        <v>32.299999999999997</v>
      </c>
      <c r="L216" s="79">
        <v>10.199999999999999</v>
      </c>
      <c r="M216" s="78">
        <v>2724</v>
      </c>
      <c r="N216" s="79">
        <v>4.8</v>
      </c>
      <c r="O216" s="79">
        <v>-70.400000000000006</v>
      </c>
      <c r="P216" s="78">
        <v>14255</v>
      </c>
      <c r="Q216" s="79">
        <v>24.9</v>
      </c>
      <c r="R216" s="79">
        <v>1</v>
      </c>
      <c r="S216" s="351">
        <v>0</v>
      </c>
      <c r="T216" s="351">
        <v>0</v>
      </c>
      <c r="U216" s="370" t="s">
        <v>173</v>
      </c>
      <c r="V216" s="378" t="s">
        <v>173</v>
      </c>
      <c r="W216" s="641"/>
    </row>
    <row r="217" spans="1:23">
      <c r="A217" s="129">
        <v>2011</v>
      </c>
      <c r="B217" s="567">
        <v>59318</v>
      </c>
      <c r="C217" s="79">
        <v>-1.6</v>
      </c>
      <c r="D217" s="78">
        <v>45200</v>
      </c>
      <c r="E217" s="79">
        <v>76.2</v>
      </c>
      <c r="F217" s="79">
        <v>2.6</v>
      </c>
      <c r="G217" s="78">
        <v>19235</v>
      </c>
      <c r="H217" s="79">
        <v>32.4</v>
      </c>
      <c r="I217" s="79">
        <v>-2.5</v>
      </c>
      <c r="J217" s="78">
        <v>16761</v>
      </c>
      <c r="K217" s="79">
        <v>28.3</v>
      </c>
      <c r="L217" s="79">
        <v>-14.9</v>
      </c>
      <c r="M217" s="78">
        <v>9204</v>
      </c>
      <c r="N217" s="79">
        <v>15.5</v>
      </c>
      <c r="O217" s="79">
        <v>98.7</v>
      </c>
      <c r="P217" s="78">
        <v>14118</v>
      </c>
      <c r="Q217" s="79">
        <v>23.8</v>
      </c>
      <c r="R217" s="79">
        <v>-13</v>
      </c>
      <c r="S217" s="351">
        <v>0</v>
      </c>
      <c r="T217" s="351">
        <v>0</v>
      </c>
      <c r="U217" s="370" t="s">
        <v>173</v>
      </c>
      <c r="V217" s="378" t="s">
        <v>173</v>
      </c>
      <c r="W217" s="641"/>
    </row>
    <row r="218" spans="1:23">
      <c r="A218" s="129">
        <v>2010</v>
      </c>
      <c r="B218" s="567">
        <v>60273</v>
      </c>
      <c r="C218" s="79">
        <v>-7.7</v>
      </c>
      <c r="D218" s="78">
        <v>44049</v>
      </c>
      <c r="E218" s="79">
        <v>73.099999999999994</v>
      </c>
      <c r="F218" s="79">
        <v>-11.1</v>
      </c>
      <c r="G218" s="78">
        <v>19721</v>
      </c>
      <c r="H218" s="79">
        <v>32.700000000000003</v>
      </c>
      <c r="I218" s="79">
        <v>-6.5</v>
      </c>
      <c r="J218" s="78">
        <v>19695</v>
      </c>
      <c r="K218" s="79">
        <v>32.700000000000003</v>
      </c>
      <c r="L218" s="79">
        <v>-26.7</v>
      </c>
      <c r="M218" s="78">
        <v>4633</v>
      </c>
      <c r="N218" s="79">
        <v>7.7</v>
      </c>
      <c r="O218" s="79">
        <v>195.3</v>
      </c>
      <c r="P218" s="78">
        <v>16224</v>
      </c>
      <c r="Q218" s="79">
        <v>26.9</v>
      </c>
      <c r="R218" s="79">
        <v>9.1</v>
      </c>
      <c r="S218" s="351">
        <v>0</v>
      </c>
      <c r="T218" s="351">
        <v>0</v>
      </c>
      <c r="U218" s="370" t="s">
        <v>173</v>
      </c>
      <c r="V218" s="378" t="s">
        <v>173</v>
      </c>
      <c r="W218" s="641"/>
    </row>
    <row r="219" spans="1:23">
      <c r="A219" s="129">
        <v>2009</v>
      </c>
      <c r="B219" s="567">
        <v>65309</v>
      </c>
      <c r="C219" s="79">
        <v>-4.5999999999999996</v>
      </c>
      <c r="D219" s="78">
        <v>49538</v>
      </c>
      <c r="E219" s="79">
        <v>75.900000000000006</v>
      </c>
      <c r="F219" s="79">
        <v>-3.7</v>
      </c>
      <c r="G219" s="78">
        <v>21102</v>
      </c>
      <c r="H219" s="79">
        <v>32.299999999999997</v>
      </c>
      <c r="I219" s="79">
        <v>19.600000000000001</v>
      </c>
      <c r="J219" s="78">
        <v>26867</v>
      </c>
      <c r="K219" s="79">
        <v>41.1</v>
      </c>
      <c r="L219" s="79">
        <v>-19.600000000000001</v>
      </c>
      <c r="M219" s="78">
        <v>1569</v>
      </c>
      <c r="N219" s="79">
        <v>2.4</v>
      </c>
      <c r="O219" s="79">
        <v>279</v>
      </c>
      <c r="P219" s="78">
        <v>14874</v>
      </c>
      <c r="Q219" s="79">
        <v>22.8</v>
      </c>
      <c r="R219" s="79">
        <v>-5.3</v>
      </c>
      <c r="S219" s="78">
        <v>897</v>
      </c>
      <c r="T219" s="79">
        <v>1.4</v>
      </c>
      <c r="U219" s="370" t="s">
        <v>173</v>
      </c>
      <c r="V219" s="378" t="s">
        <v>173</v>
      </c>
      <c r="W219" s="641"/>
    </row>
    <row r="220" spans="1:23">
      <c r="A220" s="129">
        <v>2008</v>
      </c>
      <c r="B220" s="567">
        <v>68443</v>
      </c>
      <c r="C220" s="79">
        <v>7.3</v>
      </c>
      <c r="D220" s="78">
        <v>51465</v>
      </c>
      <c r="E220" s="79">
        <v>75.2</v>
      </c>
      <c r="F220" s="79">
        <v>6.3</v>
      </c>
      <c r="G220" s="78">
        <v>17645</v>
      </c>
      <c r="H220" s="79">
        <v>25.8</v>
      </c>
      <c r="I220" s="79">
        <v>12.6</v>
      </c>
      <c r="J220" s="78">
        <v>33406</v>
      </c>
      <c r="K220" s="79">
        <v>48.8</v>
      </c>
      <c r="L220" s="79">
        <v>4.2</v>
      </c>
      <c r="M220" s="78">
        <v>414</v>
      </c>
      <c r="N220" s="79">
        <v>0.6</v>
      </c>
      <c r="O220" s="79">
        <v>-38.799999999999997</v>
      </c>
      <c r="P220" s="78">
        <v>15706</v>
      </c>
      <c r="Q220" s="79">
        <v>22.9</v>
      </c>
      <c r="R220" s="79">
        <v>8.6</v>
      </c>
      <c r="S220" s="78">
        <v>1272</v>
      </c>
      <c r="T220" s="79">
        <v>1.9</v>
      </c>
      <c r="U220" s="370" t="s">
        <v>173</v>
      </c>
      <c r="V220" s="378" t="s">
        <v>173</v>
      </c>
      <c r="W220" s="641"/>
    </row>
    <row r="221" spans="1:23">
      <c r="A221" s="129">
        <v>2007</v>
      </c>
      <c r="B221" s="649">
        <v>63767</v>
      </c>
      <c r="C221" s="641">
        <v>-1.6</v>
      </c>
      <c r="D221" s="78">
        <v>48395</v>
      </c>
      <c r="E221" s="641">
        <v>75.900000000000006</v>
      </c>
      <c r="F221" s="641">
        <v>-2.9</v>
      </c>
      <c r="G221" s="78">
        <v>15666</v>
      </c>
      <c r="H221" s="641">
        <v>24.6</v>
      </c>
      <c r="I221" s="641">
        <v>-25.7</v>
      </c>
      <c r="J221" s="78">
        <v>32053</v>
      </c>
      <c r="K221" s="641">
        <v>50.3</v>
      </c>
      <c r="L221" s="641">
        <v>28.6</v>
      </c>
      <c r="M221" s="78">
        <v>676</v>
      </c>
      <c r="N221" s="641">
        <v>1.1000000000000001</v>
      </c>
      <c r="O221" s="641">
        <v>-82.5</v>
      </c>
      <c r="P221" s="78">
        <v>14457</v>
      </c>
      <c r="Q221" s="641">
        <v>22.7</v>
      </c>
      <c r="R221" s="641">
        <v>4.5999999999999996</v>
      </c>
      <c r="S221" s="78">
        <v>915</v>
      </c>
      <c r="T221" s="641">
        <v>1.4</v>
      </c>
      <c r="U221" s="674" t="s">
        <v>173</v>
      </c>
      <c r="V221" s="378" t="s">
        <v>173</v>
      </c>
      <c r="W221" s="641"/>
    </row>
    <row r="222" spans="1:23">
      <c r="A222" s="129">
        <v>2006</v>
      </c>
      <c r="B222" s="649">
        <v>64830</v>
      </c>
      <c r="C222" s="36" t="s">
        <v>173</v>
      </c>
      <c r="D222" s="78">
        <v>49863</v>
      </c>
      <c r="E222" s="641">
        <v>76.900000000000006</v>
      </c>
      <c r="F222" s="36" t="s">
        <v>173</v>
      </c>
      <c r="G222" s="78">
        <v>21095</v>
      </c>
      <c r="H222" s="641">
        <v>32.5</v>
      </c>
      <c r="I222" s="36" t="s">
        <v>173</v>
      </c>
      <c r="J222" s="78">
        <v>24916</v>
      </c>
      <c r="K222" s="641">
        <v>38.4</v>
      </c>
      <c r="L222" s="36" t="s">
        <v>173</v>
      </c>
      <c r="M222" s="78">
        <v>3852</v>
      </c>
      <c r="N222" s="641">
        <v>5.9</v>
      </c>
      <c r="O222" s="36" t="s">
        <v>173</v>
      </c>
      <c r="P222" s="78">
        <v>13819</v>
      </c>
      <c r="Q222" s="641">
        <v>21.3</v>
      </c>
      <c r="R222" s="36" t="s">
        <v>173</v>
      </c>
      <c r="S222" s="78">
        <v>1148</v>
      </c>
      <c r="T222" s="641">
        <v>1.8</v>
      </c>
      <c r="U222" s="674" t="s">
        <v>173</v>
      </c>
      <c r="V222" s="378" t="s">
        <v>173</v>
      </c>
      <c r="W222" s="641"/>
    </row>
    <row r="223" spans="1:23">
      <c r="A223" s="1069" t="s">
        <v>31</v>
      </c>
      <c r="B223" s="1069"/>
      <c r="C223" s="1069"/>
      <c r="D223" s="487"/>
      <c r="E223" s="487"/>
      <c r="F223" s="487"/>
      <c r="G223" s="487"/>
      <c r="H223" s="487"/>
      <c r="I223" s="487"/>
      <c r="J223" s="487"/>
      <c r="K223" s="487"/>
      <c r="L223" s="487"/>
      <c r="M223" s="487"/>
      <c r="N223" s="487"/>
      <c r="O223" s="487"/>
      <c r="P223" s="487"/>
      <c r="Q223" s="487"/>
      <c r="R223" s="487"/>
      <c r="S223" s="487"/>
      <c r="T223" s="487"/>
      <c r="U223" s="487"/>
      <c r="V223" s="487"/>
      <c r="W223" s="641"/>
    </row>
    <row r="224" spans="1:23" s="298" customFormat="1">
      <c r="A224" s="129" t="s">
        <v>392</v>
      </c>
      <c r="B224" s="726">
        <v>75622</v>
      </c>
      <c r="C224" s="641">
        <v>4.0020904389921839</v>
      </c>
      <c r="D224" s="637">
        <v>52544</v>
      </c>
      <c r="E224" s="641">
        <v>69.482425749120623</v>
      </c>
      <c r="F224" s="641">
        <v>2.327211824962518</v>
      </c>
      <c r="G224" s="726">
        <v>51821</v>
      </c>
      <c r="H224" s="641">
        <v>68.526354764486527</v>
      </c>
      <c r="I224" s="641">
        <v>3.1489480284241438</v>
      </c>
      <c r="J224" s="726">
        <v>30</v>
      </c>
      <c r="K224" s="641">
        <v>3.9670995213033244E-2</v>
      </c>
      <c r="L224" s="641">
        <v>-85.781990521327018</v>
      </c>
      <c r="M224" s="726">
        <v>693</v>
      </c>
      <c r="N224" s="641">
        <v>0.91639998942106804</v>
      </c>
      <c r="O224" s="641">
        <v>-22.914349276974406</v>
      </c>
      <c r="P224" s="637">
        <v>22712</v>
      </c>
      <c r="Q224" s="641">
        <v>30.03358810928037</v>
      </c>
      <c r="R224" s="641">
        <v>9.5821673260638676</v>
      </c>
      <c r="S224" s="729" t="s">
        <v>173</v>
      </c>
      <c r="T224" s="378" t="s">
        <v>173</v>
      </c>
      <c r="U224" s="681">
        <v>366</v>
      </c>
      <c r="V224" s="641">
        <v>0.48398614159900555</v>
      </c>
      <c r="W224" s="641"/>
    </row>
    <row r="225" spans="1:23">
      <c r="A225" s="129" t="s">
        <v>397</v>
      </c>
      <c r="B225" s="636">
        <v>72712</v>
      </c>
      <c r="C225" s="641">
        <v>6.2419637638807757</v>
      </c>
      <c r="D225" s="637">
        <v>51349</v>
      </c>
      <c r="E225" s="641">
        <v>70.619705138078999</v>
      </c>
      <c r="F225" s="641">
        <v>6.8257468586169665</v>
      </c>
      <c r="G225" s="636">
        <v>50239</v>
      </c>
      <c r="H225" s="641">
        <v>69.093134558257233</v>
      </c>
      <c r="I225" s="641">
        <v>6.3079267002412251</v>
      </c>
      <c r="J225" s="636">
        <v>211</v>
      </c>
      <c r="K225" s="641">
        <v>0.29018593904719991</v>
      </c>
      <c r="L225" s="641">
        <v>8.7628865979381345</v>
      </c>
      <c r="M225" s="636">
        <v>899</v>
      </c>
      <c r="N225" s="641">
        <v>1.2363846407745627</v>
      </c>
      <c r="O225" s="641">
        <v>45.941558441558442</v>
      </c>
      <c r="P225" s="637">
        <v>20726</v>
      </c>
      <c r="Q225" s="641">
        <v>28.504235889536805</v>
      </c>
      <c r="R225" s="641">
        <v>2.184095054972147</v>
      </c>
      <c r="S225" s="674" t="s">
        <v>173</v>
      </c>
      <c r="T225" s="378" t="s">
        <v>173</v>
      </c>
      <c r="U225" s="681">
        <v>637</v>
      </c>
      <c r="V225" s="641">
        <v>0.87605897238420061</v>
      </c>
      <c r="W225" s="641"/>
    </row>
    <row r="226" spans="1:23">
      <c r="A226" s="129" t="s">
        <v>172</v>
      </c>
      <c r="B226" s="636">
        <v>68440</v>
      </c>
      <c r="C226" s="641">
        <v>-6.2979189485213567</v>
      </c>
      <c r="D226" s="636">
        <v>48068</v>
      </c>
      <c r="E226" s="641">
        <v>70.23378141437756</v>
      </c>
      <c r="F226" s="641">
        <v>-9.650013157400096</v>
      </c>
      <c r="G226" s="636">
        <v>47258</v>
      </c>
      <c r="H226" s="641">
        <v>69.050263004091178</v>
      </c>
      <c r="I226" s="641">
        <v>-8.7982708377559504</v>
      </c>
      <c r="J226" s="636">
        <v>194</v>
      </c>
      <c r="K226" s="641">
        <v>0.28345996493278786</v>
      </c>
      <c r="L226" s="641">
        <v>-63.940520446096656</v>
      </c>
      <c r="M226" s="636">
        <v>616</v>
      </c>
      <c r="N226" s="641">
        <v>0.90005844535359436</v>
      </c>
      <c r="O226" s="641">
        <v>-27.272727272727266</v>
      </c>
      <c r="P226" s="636">
        <v>20283</v>
      </c>
      <c r="Q226" s="641">
        <v>29.636177673874926</v>
      </c>
      <c r="R226" s="641">
        <v>3.2108691227355992</v>
      </c>
      <c r="S226" s="674" t="s">
        <v>173</v>
      </c>
      <c r="T226" s="378" t="s">
        <v>173</v>
      </c>
      <c r="U226" s="636">
        <v>89</v>
      </c>
      <c r="V226" s="641">
        <v>0.13004091174751606</v>
      </c>
      <c r="W226" s="641"/>
    </row>
    <row r="227" spans="1:23">
      <c r="A227" s="129">
        <v>2013</v>
      </c>
      <c r="B227" s="649">
        <v>73040</v>
      </c>
      <c r="C227" s="641">
        <v>0.9</v>
      </c>
      <c r="D227" s="78">
        <v>53202</v>
      </c>
      <c r="E227" s="641">
        <v>72.8</v>
      </c>
      <c r="F227" s="641">
        <v>0</v>
      </c>
      <c r="G227" s="78">
        <v>51817</v>
      </c>
      <c r="H227" s="641">
        <v>70.900000000000006</v>
      </c>
      <c r="I227" s="641">
        <v>-0.3</v>
      </c>
      <c r="J227" s="78">
        <v>538</v>
      </c>
      <c r="K227" s="641">
        <v>0.7</v>
      </c>
      <c r="L227" s="641">
        <v>77.599999999999994</v>
      </c>
      <c r="M227" s="78">
        <v>847</v>
      </c>
      <c r="N227" s="641">
        <v>1.2</v>
      </c>
      <c r="O227" s="641">
        <v>-4.9000000000000004</v>
      </c>
      <c r="P227" s="78">
        <v>19652</v>
      </c>
      <c r="Q227" s="641">
        <v>26.9</v>
      </c>
      <c r="R227" s="641">
        <v>2.4</v>
      </c>
      <c r="S227" s="674" t="s">
        <v>173</v>
      </c>
      <c r="T227" s="378" t="s">
        <v>173</v>
      </c>
      <c r="U227" s="78">
        <v>186</v>
      </c>
      <c r="V227" s="641">
        <v>0.3</v>
      </c>
      <c r="W227" s="641"/>
    </row>
    <row r="228" spans="1:23">
      <c r="A228" s="129">
        <v>2012</v>
      </c>
      <c r="B228" s="567">
        <v>72368</v>
      </c>
      <c r="C228" s="79">
        <v>-2.9</v>
      </c>
      <c r="D228" s="78">
        <v>53181</v>
      </c>
      <c r="E228" s="79">
        <v>73.5</v>
      </c>
      <c r="F228" s="79">
        <v>-2.5</v>
      </c>
      <c r="G228" s="78">
        <v>51987</v>
      </c>
      <c r="H228" s="79">
        <v>71.8</v>
      </c>
      <c r="I228" s="79">
        <v>-1</v>
      </c>
      <c r="J228" s="78">
        <v>303</v>
      </c>
      <c r="K228" s="79">
        <v>0.4</v>
      </c>
      <c r="L228" s="79">
        <v>-2.9</v>
      </c>
      <c r="M228" s="78">
        <v>891</v>
      </c>
      <c r="N228" s="79">
        <v>1.2</v>
      </c>
      <c r="O228" s="79">
        <v>-48.1</v>
      </c>
      <c r="P228" s="78">
        <v>19187</v>
      </c>
      <c r="Q228" s="79">
        <v>26.5</v>
      </c>
      <c r="R228" s="79">
        <v>-4.0999999999999996</v>
      </c>
      <c r="S228" s="351">
        <v>0</v>
      </c>
      <c r="T228" s="351">
        <v>0</v>
      </c>
      <c r="U228" s="370" t="s">
        <v>173</v>
      </c>
      <c r="V228" s="378" t="s">
        <v>173</v>
      </c>
      <c r="W228" s="641"/>
    </row>
    <row r="229" spans="1:23">
      <c r="A229" s="129">
        <v>2011</v>
      </c>
      <c r="B229" s="567">
        <v>74530</v>
      </c>
      <c r="C229" s="79">
        <v>-3.2</v>
      </c>
      <c r="D229" s="78">
        <v>54521</v>
      </c>
      <c r="E229" s="79">
        <v>73.2</v>
      </c>
      <c r="F229" s="79">
        <v>-2.2999999999999998</v>
      </c>
      <c r="G229" s="78">
        <v>52492</v>
      </c>
      <c r="H229" s="79">
        <v>70.400000000000006</v>
      </c>
      <c r="I229" s="79">
        <v>-3.9</v>
      </c>
      <c r="J229" s="78">
        <v>312</v>
      </c>
      <c r="K229" s="79">
        <v>0.4</v>
      </c>
      <c r="L229" s="79">
        <v>79.3</v>
      </c>
      <c r="M229" s="78">
        <v>1717</v>
      </c>
      <c r="N229" s="79">
        <v>2.2999999999999998</v>
      </c>
      <c r="O229" s="79">
        <v>66.400000000000006</v>
      </c>
      <c r="P229" s="78">
        <v>20009</v>
      </c>
      <c r="Q229" s="79">
        <v>26.8</v>
      </c>
      <c r="R229" s="79">
        <v>-5.4</v>
      </c>
      <c r="S229" s="351">
        <v>0</v>
      </c>
      <c r="T229" s="351">
        <v>0</v>
      </c>
      <c r="U229" s="370" t="s">
        <v>173</v>
      </c>
      <c r="V229" s="378" t="s">
        <v>173</v>
      </c>
      <c r="W229" s="641"/>
    </row>
    <row r="230" spans="1:23">
      <c r="A230" s="129">
        <v>2010</v>
      </c>
      <c r="B230" s="567">
        <v>76990</v>
      </c>
      <c r="C230" s="79">
        <v>2.8</v>
      </c>
      <c r="D230" s="78">
        <v>55830</v>
      </c>
      <c r="E230" s="79">
        <v>72.5</v>
      </c>
      <c r="F230" s="79">
        <v>8.1</v>
      </c>
      <c r="G230" s="78">
        <v>54624</v>
      </c>
      <c r="H230" s="79">
        <v>70.900000000000006</v>
      </c>
      <c r="I230" s="79">
        <v>8.8000000000000007</v>
      </c>
      <c r="J230" s="78">
        <v>174</v>
      </c>
      <c r="K230" s="79">
        <v>0.2</v>
      </c>
      <c r="L230" s="79">
        <v>-63.9</v>
      </c>
      <c r="M230" s="78">
        <v>1032</v>
      </c>
      <c r="N230" s="79">
        <v>1.3</v>
      </c>
      <c r="O230" s="79">
        <v>9.8000000000000007</v>
      </c>
      <c r="P230" s="78">
        <v>21160</v>
      </c>
      <c r="Q230" s="79">
        <v>27.5</v>
      </c>
      <c r="R230" s="79">
        <v>-9.1999999999999993</v>
      </c>
      <c r="S230" s="351">
        <v>0</v>
      </c>
      <c r="T230" s="351">
        <v>0</v>
      </c>
      <c r="U230" s="370" t="s">
        <v>173</v>
      </c>
      <c r="V230" s="378" t="s">
        <v>173</v>
      </c>
      <c r="W230" s="641"/>
    </row>
    <row r="231" spans="1:23">
      <c r="A231" s="129">
        <v>2009</v>
      </c>
      <c r="B231" s="567">
        <v>74922</v>
      </c>
      <c r="C231" s="79">
        <v>-6.6</v>
      </c>
      <c r="D231" s="78">
        <v>51623</v>
      </c>
      <c r="E231" s="79">
        <v>68.900000000000006</v>
      </c>
      <c r="F231" s="79">
        <v>-11.1</v>
      </c>
      <c r="G231" s="78">
        <v>50201</v>
      </c>
      <c r="H231" s="79">
        <v>67</v>
      </c>
      <c r="I231" s="79">
        <v>-9.3000000000000007</v>
      </c>
      <c r="J231" s="78">
        <v>482</v>
      </c>
      <c r="K231" s="79">
        <v>0.6</v>
      </c>
      <c r="L231" s="79">
        <v>-57</v>
      </c>
      <c r="M231" s="78">
        <v>940</v>
      </c>
      <c r="N231" s="79">
        <v>1.3</v>
      </c>
      <c r="O231" s="79">
        <v>-39.4</v>
      </c>
      <c r="P231" s="78">
        <v>23299</v>
      </c>
      <c r="Q231" s="79">
        <v>31.1</v>
      </c>
      <c r="R231" s="79">
        <v>5.0999999999999996</v>
      </c>
      <c r="S231" s="351">
        <v>0</v>
      </c>
      <c r="T231" s="351">
        <v>0</v>
      </c>
      <c r="U231" s="370" t="s">
        <v>173</v>
      </c>
      <c r="V231" s="378" t="s">
        <v>173</v>
      </c>
      <c r="W231" s="641"/>
    </row>
    <row r="232" spans="1:23">
      <c r="A232" s="129">
        <v>2008</v>
      </c>
      <c r="B232" s="567">
        <v>80226</v>
      </c>
      <c r="C232" s="79">
        <v>-13.1</v>
      </c>
      <c r="D232" s="78">
        <v>58049</v>
      </c>
      <c r="E232" s="79">
        <v>72.400000000000006</v>
      </c>
      <c r="F232" s="79">
        <v>-13.3</v>
      </c>
      <c r="G232" s="78">
        <v>55377</v>
      </c>
      <c r="H232" s="79">
        <v>69</v>
      </c>
      <c r="I232" s="79">
        <v>-11.7</v>
      </c>
      <c r="J232" s="78">
        <v>1120</v>
      </c>
      <c r="K232" s="79">
        <v>1.4</v>
      </c>
      <c r="L232" s="79">
        <v>-69.900000000000006</v>
      </c>
      <c r="M232" s="78">
        <v>1552</v>
      </c>
      <c r="N232" s="79">
        <v>1.9</v>
      </c>
      <c r="O232" s="79">
        <v>214.8</v>
      </c>
      <c r="P232" s="78">
        <v>22177</v>
      </c>
      <c r="Q232" s="79">
        <v>27.6</v>
      </c>
      <c r="R232" s="79">
        <v>-11.8</v>
      </c>
      <c r="S232" s="351">
        <v>0</v>
      </c>
      <c r="T232" s="351">
        <v>0</v>
      </c>
      <c r="U232" s="370" t="s">
        <v>173</v>
      </c>
      <c r="V232" s="378" t="s">
        <v>173</v>
      </c>
      <c r="W232" s="641"/>
    </row>
    <row r="233" spans="1:23">
      <c r="A233" s="129">
        <v>2007</v>
      </c>
      <c r="B233" s="649">
        <v>92276</v>
      </c>
      <c r="C233" s="641">
        <v>9.5</v>
      </c>
      <c r="D233" s="78">
        <v>66948</v>
      </c>
      <c r="E233" s="641">
        <v>72.599999999999994</v>
      </c>
      <c r="F233" s="641">
        <v>4.9000000000000004</v>
      </c>
      <c r="G233" s="78">
        <v>62731</v>
      </c>
      <c r="H233" s="641">
        <v>68</v>
      </c>
      <c r="I233" s="641">
        <v>7.1</v>
      </c>
      <c r="J233" s="78">
        <v>3724</v>
      </c>
      <c r="K233" s="641">
        <v>4</v>
      </c>
      <c r="L233" s="641">
        <v>24.3</v>
      </c>
      <c r="M233" s="78">
        <v>493</v>
      </c>
      <c r="N233" s="641">
        <v>0.5</v>
      </c>
      <c r="O233" s="641">
        <v>-78</v>
      </c>
      <c r="P233" s="78">
        <v>25142</v>
      </c>
      <c r="Q233" s="641">
        <v>27.2</v>
      </c>
      <c r="R233" s="641">
        <v>24.2</v>
      </c>
      <c r="S233" s="78">
        <v>186</v>
      </c>
      <c r="T233" s="79">
        <v>0.2</v>
      </c>
      <c r="U233" s="370" t="s">
        <v>173</v>
      </c>
      <c r="V233" s="378" t="s">
        <v>173</v>
      </c>
      <c r="W233" s="641"/>
    </row>
    <row r="234" spans="1:23">
      <c r="A234" s="129">
        <v>2006</v>
      </c>
      <c r="B234" s="649">
        <v>84248</v>
      </c>
      <c r="C234" s="36" t="s">
        <v>173</v>
      </c>
      <c r="D234" s="78">
        <v>63804</v>
      </c>
      <c r="E234" s="641">
        <v>75.7</v>
      </c>
      <c r="F234" s="36" t="s">
        <v>173</v>
      </c>
      <c r="G234" s="78">
        <v>58567</v>
      </c>
      <c r="H234" s="641">
        <v>69.5</v>
      </c>
      <c r="I234" s="36" t="s">
        <v>173</v>
      </c>
      <c r="J234" s="78">
        <v>2995</v>
      </c>
      <c r="K234" s="641">
        <v>3.6</v>
      </c>
      <c r="L234" s="36" t="s">
        <v>173</v>
      </c>
      <c r="M234" s="78">
        <v>2242</v>
      </c>
      <c r="N234" s="641">
        <v>2.7</v>
      </c>
      <c r="O234" s="36" t="s">
        <v>173</v>
      </c>
      <c r="P234" s="78">
        <v>20244</v>
      </c>
      <c r="Q234" s="641">
        <v>24</v>
      </c>
      <c r="R234" s="36" t="s">
        <v>173</v>
      </c>
      <c r="S234" s="78">
        <v>200</v>
      </c>
      <c r="T234" s="79">
        <v>0.2</v>
      </c>
      <c r="U234" s="370" t="s">
        <v>173</v>
      </c>
      <c r="V234" s="378" t="s">
        <v>173</v>
      </c>
      <c r="W234" s="641"/>
    </row>
    <row r="235" spans="1:23">
      <c r="A235" s="1069" t="s">
        <v>32</v>
      </c>
      <c r="B235" s="1069"/>
      <c r="C235" s="1069"/>
      <c r="D235" s="487"/>
      <c r="E235" s="487"/>
      <c r="F235" s="487"/>
      <c r="G235" s="487"/>
      <c r="H235" s="487"/>
      <c r="I235" s="487"/>
      <c r="J235" s="487"/>
      <c r="K235" s="487"/>
      <c r="L235" s="487"/>
      <c r="M235" s="487"/>
      <c r="N235" s="487"/>
      <c r="O235" s="487"/>
      <c r="P235" s="487"/>
      <c r="Q235" s="487"/>
      <c r="R235" s="487"/>
      <c r="S235" s="487"/>
      <c r="T235" s="487"/>
      <c r="U235" s="487"/>
      <c r="V235" s="487"/>
      <c r="W235" s="544"/>
    </row>
    <row r="236" spans="1:23" s="298" customFormat="1">
      <c r="A236" s="129" t="s">
        <v>392</v>
      </c>
      <c r="B236" s="726">
        <v>37050</v>
      </c>
      <c r="C236" s="402">
        <v>-4.2165404203614116</v>
      </c>
      <c r="D236" s="637">
        <v>25361</v>
      </c>
      <c r="E236" s="825">
        <v>68.450742240215916</v>
      </c>
      <c r="F236" s="825">
        <v>-10.596820248880746</v>
      </c>
      <c r="G236" s="726">
        <v>6902</v>
      </c>
      <c r="H236" s="825">
        <v>18.628879892037787</v>
      </c>
      <c r="I236" s="825">
        <v>-20.124985534081702</v>
      </c>
      <c r="J236" s="726">
        <v>17045</v>
      </c>
      <c r="K236" s="825">
        <v>46.005398110661268</v>
      </c>
      <c r="L236" s="825">
        <v>-10.922393519728246</v>
      </c>
      <c r="M236" s="726">
        <v>1414</v>
      </c>
      <c r="N236" s="825">
        <v>3.8164642375168691</v>
      </c>
      <c r="O236" s="825">
        <v>139.25549915397633</v>
      </c>
      <c r="P236" s="637">
        <v>11689</v>
      </c>
      <c r="Q236" s="825">
        <v>31.549257759784076</v>
      </c>
      <c r="R236" s="825">
        <v>13.331394221446573</v>
      </c>
      <c r="S236" s="729" t="s">
        <v>173</v>
      </c>
      <c r="T236" s="378" t="s">
        <v>173</v>
      </c>
      <c r="U236" s="778">
        <v>0</v>
      </c>
      <c r="V236" s="778">
        <v>0</v>
      </c>
      <c r="W236" s="641"/>
    </row>
    <row r="237" spans="1:23">
      <c r="A237" s="129" t="s">
        <v>397</v>
      </c>
      <c r="B237" s="636">
        <v>38681</v>
      </c>
      <c r="C237" s="402">
        <v>8.7461343829069449</v>
      </c>
      <c r="D237" s="637">
        <v>28367</v>
      </c>
      <c r="E237" s="825">
        <v>73.335746232000204</v>
      </c>
      <c r="F237" s="825">
        <v>-3.1776913099870256</v>
      </c>
      <c r="G237" s="636">
        <v>8641</v>
      </c>
      <c r="H237" s="825">
        <v>22.339132907629068</v>
      </c>
      <c r="I237" s="825">
        <v>-7.5631151048352621</v>
      </c>
      <c r="J237" s="636">
        <v>19135</v>
      </c>
      <c r="K237" s="825">
        <v>49.468731418525891</v>
      </c>
      <c r="L237" s="825">
        <v>-1.5689300411522566</v>
      </c>
      <c r="M237" s="636">
        <v>591</v>
      </c>
      <c r="N237" s="825">
        <v>1.5278819058452471</v>
      </c>
      <c r="O237" s="825">
        <v>15.882352941176478</v>
      </c>
      <c r="P237" s="637">
        <v>10314</v>
      </c>
      <c r="Q237" s="825">
        <v>26.664253767999789</v>
      </c>
      <c r="R237" s="825">
        <v>64.445153061224488</v>
      </c>
      <c r="S237" s="674" t="s">
        <v>173</v>
      </c>
      <c r="T237" s="378" t="s">
        <v>173</v>
      </c>
      <c r="U237" s="675">
        <v>0</v>
      </c>
      <c r="V237" s="675">
        <v>0</v>
      </c>
      <c r="W237" s="641"/>
    </row>
    <row r="238" spans="1:23">
      <c r="A238" s="129" t="s">
        <v>172</v>
      </c>
      <c r="B238" s="636">
        <v>35570</v>
      </c>
      <c r="C238" s="641">
        <v>3.7691813991481524</v>
      </c>
      <c r="D238" s="636">
        <v>29298</v>
      </c>
      <c r="E238" s="641">
        <v>82.367163339893168</v>
      </c>
      <c r="F238" s="641">
        <v>-7.6995778463864895</v>
      </c>
      <c r="G238" s="636">
        <v>9348</v>
      </c>
      <c r="H238" s="641">
        <v>26.280573517008715</v>
      </c>
      <c r="I238" s="641">
        <v>-14.917629926276504</v>
      </c>
      <c r="J238" s="636">
        <v>19440</v>
      </c>
      <c r="K238" s="641">
        <v>54.652797301096435</v>
      </c>
      <c r="L238" s="641">
        <v>-2.1739130434782652</v>
      </c>
      <c r="M238" s="636">
        <v>510</v>
      </c>
      <c r="N238" s="641">
        <v>1.4337925217880236</v>
      </c>
      <c r="O238" s="641">
        <v>-42.242355605889017</v>
      </c>
      <c r="P238" s="636">
        <v>6272</v>
      </c>
      <c r="Q238" s="641">
        <v>17.632836660106832</v>
      </c>
      <c r="R238" s="641">
        <v>147.3186119873817</v>
      </c>
      <c r="S238" s="370" t="s">
        <v>173</v>
      </c>
      <c r="T238" s="378" t="s">
        <v>173</v>
      </c>
      <c r="U238" s="351">
        <v>0</v>
      </c>
      <c r="V238" s="351">
        <v>0</v>
      </c>
      <c r="W238" s="641"/>
    </row>
    <row r="239" spans="1:23">
      <c r="A239" s="129">
        <v>2013</v>
      </c>
      <c r="B239" s="649">
        <v>34278</v>
      </c>
      <c r="C239" s="641">
        <v>3.4</v>
      </c>
      <c r="D239" s="78">
        <v>31742</v>
      </c>
      <c r="E239" s="641">
        <v>92.6</v>
      </c>
      <c r="F239" s="641">
        <v>4.4000000000000004</v>
      </c>
      <c r="G239" s="78">
        <v>10987</v>
      </c>
      <c r="H239" s="641">
        <v>32.1</v>
      </c>
      <c r="I239" s="641">
        <v>-7.8</v>
      </c>
      <c r="J239" s="78">
        <v>19872</v>
      </c>
      <c r="K239" s="641">
        <v>58</v>
      </c>
      <c r="L239" s="641">
        <v>13.4</v>
      </c>
      <c r="M239" s="78">
        <v>883</v>
      </c>
      <c r="N239" s="641">
        <v>2.6</v>
      </c>
      <c r="O239" s="641">
        <v>-9.8000000000000007</v>
      </c>
      <c r="P239" s="78">
        <v>2536</v>
      </c>
      <c r="Q239" s="641">
        <v>7.4</v>
      </c>
      <c r="R239" s="641">
        <v>-7.4</v>
      </c>
      <c r="S239" s="370" t="s">
        <v>173</v>
      </c>
      <c r="T239" s="378" t="s">
        <v>173</v>
      </c>
      <c r="U239" s="351">
        <v>0</v>
      </c>
      <c r="V239" s="351">
        <v>0</v>
      </c>
      <c r="W239" s="641"/>
    </row>
    <row r="240" spans="1:23">
      <c r="A240" s="129">
        <v>2012</v>
      </c>
      <c r="B240" s="649">
        <v>33152</v>
      </c>
      <c r="C240" s="641">
        <v>-1.5</v>
      </c>
      <c r="D240" s="78">
        <v>30414</v>
      </c>
      <c r="E240" s="641">
        <v>91.7</v>
      </c>
      <c r="F240" s="641">
        <v>-0.8</v>
      </c>
      <c r="G240" s="78">
        <v>11912</v>
      </c>
      <c r="H240" s="641">
        <v>35.9</v>
      </c>
      <c r="I240" s="641">
        <v>12.3</v>
      </c>
      <c r="J240" s="78">
        <v>17523</v>
      </c>
      <c r="K240" s="641">
        <v>52.9</v>
      </c>
      <c r="L240" s="641">
        <v>-6.6</v>
      </c>
      <c r="M240" s="78">
        <v>979</v>
      </c>
      <c r="N240" s="641">
        <v>3</v>
      </c>
      <c r="O240" s="641">
        <v>-23.4</v>
      </c>
      <c r="P240" s="78">
        <v>2738</v>
      </c>
      <c r="Q240" s="641">
        <v>8.3000000000000007</v>
      </c>
      <c r="R240" s="641">
        <v>-9.4</v>
      </c>
      <c r="S240" s="351">
        <v>0</v>
      </c>
      <c r="T240" s="351">
        <v>0</v>
      </c>
      <c r="U240" s="370" t="s">
        <v>173</v>
      </c>
      <c r="V240" s="378" t="s">
        <v>173</v>
      </c>
      <c r="W240" s="641"/>
    </row>
    <row r="241" spans="1:25">
      <c r="A241" s="129">
        <v>2011</v>
      </c>
      <c r="B241" s="649">
        <v>33666</v>
      </c>
      <c r="C241" s="641">
        <v>6.1</v>
      </c>
      <c r="D241" s="78">
        <v>30645</v>
      </c>
      <c r="E241" s="641">
        <v>91</v>
      </c>
      <c r="F241" s="641">
        <v>8.5</v>
      </c>
      <c r="G241" s="78">
        <v>10608</v>
      </c>
      <c r="H241" s="641">
        <v>31.5</v>
      </c>
      <c r="I241" s="641">
        <v>13.5</v>
      </c>
      <c r="J241" s="78">
        <v>18759</v>
      </c>
      <c r="K241" s="641">
        <v>55.7</v>
      </c>
      <c r="L241" s="641">
        <v>3.9</v>
      </c>
      <c r="M241" s="78">
        <v>1278</v>
      </c>
      <c r="N241" s="641">
        <v>3.8</v>
      </c>
      <c r="O241" s="641">
        <v>53.6</v>
      </c>
      <c r="P241" s="78">
        <v>3021</v>
      </c>
      <c r="Q241" s="641">
        <v>9</v>
      </c>
      <c r="R241" s="641">
        <v>-13.7</v>
      </c>
      <c r="S241" s="351">
        <v>0</v>
      </c>
      <c r="T241" s="351">
        <v>0</v>
      </c>
      <c r="U241" s="370" t="s">
        <v>173</v>
      </c>
      <c r="V241" s="378" t="s">
        <v>173</v>
      </c>
      <c r="W241" s="641"/>
    </row>
    <row r="242" spans="1:25">
      <c r="A242" s="129">
        <v>2010</v>
      </c>
      <c r="B242" s="567">
        <v>31734</v>
      </c>
      <c r="C242" s="79">
        <v>1.5</v>
      </c>
      <c r="D242" s="78">
        <v>28235</v>
      </c>
      <c r="E242" s="79">
        <v>89</v>
      </c>
      <c r="F242" s="79">
        <v>3.6</v>
      </c>
      <c r="G242" s="78">
        <v>9346</v>
      </c>
      <c r="H242" s="79">
        <v>29.5</v>
      </c>
      <c r="I242" s="79">
        <v>-10.8</v>
      </c>
      <c r="J242" s="78">
        <v>18057</v>
      </c>
      <c r="K242" s="79">
        <v>56.9</v>
      </c>
      <c r="L242" s="79">
        <v>9.1</v>
      </c>
      <c r="M242" s="78">
        <v>832</v>
      </c>
      <c r="N242" s="79">
        <v>2.6</v>
      </c>
      <c r="O242" s="79">
        <v>255.6</v>
      </c>
      <c r="P242" s="78">
        <v>3499</v>
      </c>
      <c r="Q242" s="79">
        <v>11</v>
      </c>
      <c r="R242" s="79">
        <v>-12.4</v>
      </c>
      <c r="S242" s="351">
        <v>0</v>
      </c>
      <c r="T242" s="351">
        <v>0</v>
      </c>
      <c r="U242" s="370" t="s">
        <v>173</v>
      </c>
      <c r="V242" s="378" t="s">
        <v>173</v>
      </c>
      <c r="W242" s="641"/>
    </row>
    <row r="243" spans="1:25">
      <c r="A243" s="129">
        <v>2009</v>
      </c>
      <c r="B243" s="567">
        <v>31251</v>
      </c>
      <c r="C243" s="79">
        <v>-7.4</v>
      </c>
      <c r="D243" s="78">
        <v>27255</v>
      </c>
      <c r="E243" s="79">
        <v>87.2</v>
      </c>
      <c r="F243" s="79">
        <v>-10.9</v>
      </c>
      <c r="G243" s="78">
        <v>10472</v>
      </c>
      <c r="H243" s="79">
        <v>33.5</v>
      </c>
      <c r="I243" s="79">
        <v>4.2</v>
      </c>
      <c r="J243" s="78">
        <v>16549</v>
      </c>
      <c r="K243" s="79">
        <v>53</v>
      </c>
      <c r="L243" s="79">
        <v>-18.5</v>
      </c>
      <c r="M243" s="78">
        <v>234</v>
      </c>
      <c r="N243" s="79">
        <v>0.7</v>
      </c>
      <c r="O243" s="79">
        <v>-7.9</v>
      </c>
      <c r="P243" s="78">
        <v>3996</v>
      </c>
      <c r="Q243" s="79">
        <v>12.8</v>
      </c>
      <c r="R243" s="79">
        <v>42.6</v>
      </c>
      <c r="S243" s="351">
        <v>0</v>
      </c>
      <c r="T243" s="351">
        <v>0</v>
      </c>
      <c r="U243" s="370" t="s">
        <v>173</v>
      </c>
      <c r="V243" s="378" t="s">
        <v>173</v>
      </c>
      <c r="W243" s="641"/>
    </row>
    <row r="244" spans="1:25">
      <c r="A244" s="129">
        <v>2008</v>
      </c>
      <c r="B244" s="567">
        <v>33762</v>
      </c>
      <c r="C244" s="79">
        <v>-6.3</v>
      </c>
      <c r="D244" s="78">
        <v>30606</v>
      </c>
      <c r="E244" s="79">
        <v>90.7</v>
      </c>
      <c r="F244" s="79">
        <v>-9.9</v>
      </c>
      <c r="G244" s="78">
        <v>10051</v>
      </c>
      <c r="H244" s="79">
        <v>29.8</v>
      </c>
      <c r="I244" s="79">
        <v>0.9</v>
      </c>
      <c r="J244" s="78">
        <v>20301</v>
      </c>
      <c r="K244" s="79">
        <v>60.1</v>
      </c>
      <c r="L244" s="79">
        <v>-14.1</v>
      </c>
      <c r="M244" s="78">
        <v>254</v>
      </c>
      <c r="N244" s="79">
        <v>0.8</v>
      </c>
      <c r="O244" s="79">
        <v>-29.2</v>
      </c>
      <c r="P244" s="78">
        <v>2802</v>
      </c>
      <c r="Q244" s="79">
        <v>8.3000000000000007</v>
      </c>
      <c r="R244" s="79">
        <v>67.400000000000006</v>
      </c>
      <c r="S244" s="78">
        <v>354</v>
      </c>
      <c r="T244" s="79">
        <v>1</v>
      </c>
      <c r="U244" s="370" t="s">
        <v>173</v>
      </c>
      <c r="V244" s="378" t="s">
        <v>173</v>
      </c>
      <c r="W244" s="641"/>
    </row>
    <row r="245" spans="1:25">
      <c r="A245" s="129">
        <v>2007</v>
      </c>
      <c r="B245" s="567">
        <v>36049</v>
      </c>
      <c r="C245" s="79">
        <v>-5.6</v>
      </c>
      <c r="D245" s="78">
        <v>33969</v>
      </c>
      <c r="E245" s="79">
        <v>94.2</v>
      </c>
      <c r="F245" s="79">
        <v>-7.4</v>
      </c>
      <c r="G245" s="78">
        <v>9964</v>
      </c>
      <c r="H245" s="79">
        <v>27.6</v>
      </c>
      <c r="I245" s="79">
        <v>-0.7</v>
      </c>
      <c r="J245" s="78">
        <v>23646</v>
      </c>
      <c r="K245" s="79">
        <v>65.599999999999994</v>
      </c>
      <c r="L245" s="79">
        <v>-6.6</v>
      </c>
      <c r="M245" s="78">
        <v>359</v>
      </c>
      <c r="N245" s="79">
        <v>1</v>
      </c>
      <c r="O245" s="79">
        <v>-73.3</v>
      </c>
      <c r="P245" s="78">
        <v>1674</v>
      </c>
      <c r="Q245" s="79">
        <v>4.5999999999999996</v>
      </c>
      <c r="R245" s="79">
        <v>16</v>
      </c>
      <c r="S245" s="78">
        <v>406</v>
      </c>
      <c r="T245" s="79">
        <v>1.1000000000000001</v>
      </c>
      <c r="U245" s="370" t="s">
        <v>173</v>
      </c>
      <c r="V245" s="378" t="s">
        <v>173</v>
      </c>
      <c r="W245" s="641"/>
    </row>
    <row r="246" spans="1:25">
      <c r="A246" s="129">
        <v>2006</v>
      </c>
      <c r="B246" s="567">
        <v>38202</v>
      </c>
      <c r="C246" s="36" t="s">
        <v>173</v>
      </c>
      <c r="D246" s="78">
        <v>36701</v>
      </c>
      <c r="E246" s="79">
        <v>96.1</v>
      </c>
      <c r="F246" s="36" t="s">
        <v>173</v>
      </c>
      <c r="G246" s="78">
        <v>10034</v>
      </c>
      <c r="H246" s="79">
        <v>26.3</v>
      </c>
      <c r="I246" s="36" t="s">
        <v>173</v>
      </c>
      <c r="J246" s="78">
        <v>25321</v>
      </c>
      <c r="K246" s="79">
        <v>66.3</v>
      </c>
      <c r="L246" s="36" t="s">
        <v>173</v>
      </c>
      <c r="M246" s="78">
        <v>1346</v>
      </c>
      <c r="N246" s="79">
        <v>3.5</v>
      </c>
      <c r="O246" s="36" t="s">
        <v>173</v>
      </c>
      <c r="P246" s="78">
        <v>1443</v>
      </c>
      <c r="Q246" s="79">
        <v>3.8</v>
      </c>
      <c r="R246" s="36" t="s">
        <v>173</v>
      </c>
      <c r="S246" s="78">
        <v>58</v>
      </c>
      <c r="T246" s="79">
        <v>0.2</v>
      </c>
      <c r="U246" s="370" t="s">
        <v>173</v>
      </c>
      <c r="V246" s="378" t="s">
        <v>173</v>
      </c>
      <c r="W246" s="641"/>
    </row>
    <row r="247" spans="1:25">
      <c r="A247" s="25"/>
      <c r="B247" s="365"/>
      <c r="C247" s="12"/>
      <c r="D247" s="11"/>
      <c r="E247" s="12"/>
      <c r="F247" s="12"/>
      <c r="G247" s="16"/>
      <c r="H247" s="12"/>
      <c r="I247" s="12"/>
      <c r="J247" s="16"/>
      <c r="K247" s="20"/>
      <c r="L247" s="20"/>
      <c r="M247" s="16"/>
      <c r="N247" s="20"/>
      <c r="O247" s="20"/>
      <c r="P247" s="16"/>
      <c r="Q247" s="20"/>
      <c r="R247" s="20"/>
      <c r="S247" s="14"/>
      <c r="T247" s="14"/>
      <c r="U247" s="154"/>
      <c r="V247" s="154"/>
      <c r="W247" s="641"/>
    </row>
    <row r="248" spans="1:25" ht="15" customHeight="1">
      <c r="A248" s="1040" t="s">
        <v>339</v>
      </c>
      <c r="B248" s="1040"/>
      <c r="C248" s="1040"/>
      <c r="D248" s="1040"/>
      <c r="E248" s="1040"/>
      <c r="F248" s="1040"/>
      <c r="G248" s="1040"/>
      <c r="H248" s="1040"/>
      <c r="I248" s="1040"/>
      <c r="J248" s="1040"/>
      <c r="K248" s="1040"/>
      <c r="L248" s="1040"/>
      <c r="M248" s="1040"/>
      <c r="N248" s="1040"/>
      <c r="O248" s="1040"/>
      <c r="P248" s="1040"/>
      <c r="Q248" s="1040"/>
      <c r="R248" s="1040"/>
      <c r="S248" s="1040"/>
      <c r="T248" s="1040"/>
      <c r="U248" s="1040"/>
      <c r="V248" s="1040"/>
      <c r="W248" s="154"/>
    </row>
    <row r="249" spans="1:25" ht="15" customHeight="1">
      <c r="A249" s="1015" t="s">
        <v>514</v>
      </c>
      <c r="B249" s="1015"/>
      <c r="C249" s="1015"/>
      <c r="D249" s="1015"/>
      <c r="E249" s="1015"/>
      <c r="F249" s="1015"/>
      <c r="G249" s="1015"/>
      <c r="H249" s="1015"/>
      <c r="I249" s="1015"/>
      <c r="J249" s="1015"/>
      <c r="K249" s="1015"/>
      <c r="L249" s="1015"/>
      <c r="M249" s="1015"/>
      <c r="N249" s="1015"/>
      <c r="O249" s="1015"/>
      <c r="P249" s="1015"/>
      <c r="Q249" s="1015"/>
      <c r="R249" s="1015"/>
      <c r="S249" s="1015"/>
      <c r="T249" s="1015"/>
      <c r="U249" s="1015"/>
      <c r="V249" s="1015"/>
      <c r="W249" s="1015"/>
      <c r="X249" s="1015"/>
      <c r="Y249" s="1015"/>
    </row>
    <row r="250" spans="1:25">
      <c r="A250" s="554" t="s">
        <v>180</v>
      </c>
      <c r="B250" s="174"/>
      <c r="C250" s="554"/>
      <c r="D250" s="554"/>
      <c r="E250" s="554"/>
      <c r="F250" s="554"/>
      <c r="G250" s="554"/>
      <c r="H250" s="558"/>
      <c r="I250" s="558"/>
      <c r="J250" s="175"/>
      <c r="K250" s="558"/>
      <c r="L250" s="558"/>
      <c r="M250" s="558"/>
      <c r="N250" s="558"/>
      <c r="O250" s="558"/>
      <c r="P250" s="558"/>
      <c r="Q250" s="558"/>
      <c r="R250" s="558"/>
      <c r="S250" s="558"/>
      <c r="T250" s="558"/>
      <c r="U250" s="154"/>
      <c r="V250" s="154"/>
      <c r="W250" s="154"/>
    </row>
    <row r="251" spans="1:25">
      <c r="A251" s="554" t="s">
        <v>239</v>
      </c>
      <c r="B251" s="174"/>
      <c r="C251" s="554"/>
      <c r="D251" s="554"/>
      <c r="E251" s="554"/>
      <c r="F251" s="554"/>
      <c r="G251" s="554"/>
      <c r="H251" s="558"/>
      <c r="I251" s="558"/>
      <c r="J251" s="175"/>
      <c r="K251" s="558"/>
      <c r="L251" s="558"/>
      <c r="M251" s="558"/>
      <c r="N251" s="558"/>
      <c r="O251" s="558"/>
      <c r="P251" s="558"/>
      <c r="Q251" s="558"/>
      <c r="R251" s="558"/>
      <c r="S251" s="558"/>
      <c r="T251" s="558"/>
      <c r="U251" s="154"/>
      <c r="V251" s="154"/>
      <c r="W251" s="154"/>
    </row>
    <row r="252" spans="1:25">
      <c r="A252" s="562" t="s">
        <v>267</v>
      </c>
      <c r="B252" s="174"/>
      <c r="C252" s="554"/>
      <c r="D252" s="554"/>
      <c r="E252" s="554"/>
      <c r="F252" s="554"/>
      <c r="G252" s="554"/>
      <c r="H252" s="558"/>
      <c r="I252" s="558"/>
      <c r="J252" s="175"/>
      <c r="K252" s="558"/>
      <c r="L252" s="558"/>
      <c r="M252" s="558"/>
      <c r="N252" s="558"/>
      <c r="O252" s="558"/>
      <c r="P252" s="558"/>
      <c r="Q252" s="558"/>
      <c r="R252" s="558"/>
      <c r="S252" s="558"/>
      <c r="T252" s="558"/>
      <c r="U252" s="154"/>
      <c r="V252" s="154"/>
      <c r="W252" s="154"/>
    </row>
    <row r="253" spans="1:25">
      <c r="A253" s="562" t="s">
        <v>243</v>
      </c>
      <c r="B253" s="174"/>
      <c r="C253" s="554"/>
      <c r="D253" s="554"/>
      <c r="E253" s="554"/>
      <c r="F253" s="554"/>
      <c r="G253" s="554"/>
      <c r="H253" s="558"/>
      <c r="I253" s="558"/>
      <c r="J253" s="175"/>
      <c r="K253" s="558"/>
      <c r="L253" s="558"/>
      <c r="M253" s="558"/>
      <c r="N253" s="558"/>
      <c r="O253" s="558"/>
      <c r="P253" s="558"/>
      <c r="Q253" s="558"/>
      <c r="R253" s="558"/>
      <c r="S253" s="558"/>
      <c r="T253" s="558"/>
      <c r="U253" s="154"/>
      <c r="V253" s="154"/>
      <c r="W253" s="154"/>
    </row>
    <row r="254" spans="1:25">
      <c r="A254" s="562" t="s">
        <v>246</v>
      </c>
      <c r="B254" s="174"/>
      <c r="C254" s="554"/>
      <c r="D254" s="554"/>
      <c r="E254" s="554"/>
      <c r="F254" s="554"/>
      <c r="G254" s="558"/>
      <c r="H254" s="558"/>
      <c r="I254" s="558"/>
      <c r="J254" s="175"/>
      <c r="K254" s="558"/>
      <c r="L254" s="558"/>
      <c r="M254" s="558"/>
      <c r="N254" s="558"/>
      <c r="O254" s="558"/>
      <c r="P254" s="558"/>
      <c r="Q254" s="558"/>
      <c r="R254" s="558"/>
      <c r="S254" s="558"/>
      <c r="T254" s="558"/>
      <c r="U254" s="154"/>
      <c r="V254" s="154"/>
      <c r="W254" s="154"/>
    </row>
    <row r="255" spans="1:25">
      <c r="A255" s="562" t="s">
        <v>248</v>
      </c>
      <c r="B255" s="174"/>
      <c r="C255" s="554"/>
      <c r="D255" s="554"/>
      <c r="E255" s="554"/>
      <c r="F255" s="554"/>
      <c r="G255" s="558"/>
      <c r="H255" s="558"/>
      <c r="I255" s="558"/>
      <c r="J255" s="175"/>
      <c r="K255" s="558"/>
      <c r="L255" s="558"/>
      <c r="M255" s="558"/>
      <c r="N255" s="558"/>
      <c r="O255" s="558"/>
      <c r="P255" s="558"/>
      <c r="Q255" s="558"/>
      <c r="R255" s="558"/>
      <c r="S255" s="558"/>
      <c r="T255" s="558"/>
      <c r="U255" s="154"/>
      <c r="V255" s="154"/>
      <c r="W255" s="154"/>
    </row>
    <row r="256" spans="1:25">
      <c r="A256" s="154"/>
      <c r="B256" s="176"/>
      <c r="C256" s="154"/>
      <c r="D256" s="154"/>
      <c r="E256" s="154"/>
      <c r="F256" s="154"/>
      <c r="G256" s="154"/>
      <c r="H256" s="177"/>
      <c r="I256" s="177"/>
      <c r="J256" s="178"/>
      <c r="K256" s="177"/>
      <c r="L256" s="177"/>
      <c r="M256" s="177"/>
      <c r="N256" s="177"/>
      <c r="O256" s="177"/>
      <c r="P256" s="177"/>
      <c r="Q256" s="179"/>
      <c r="R256" s="179"/>
      <c r="S256" s="179"/>
      <c r="T256" s="177"/>
      <c r="U256" s="154"/>
      <c r="V256" s="154"/>
      <c r="W256" s="154"/>
    </row>
    <row r="257" spans="1:23">
      <c r="A257" s="544"/>
      <c r="B257" s="176"/>
      <c r="C257" s="154"/>
      <c r="D257" s="154"/>
      <c r="E257" s="154"/>
      <c r="F257" s="154"/>
      <c r="G257" s="154"/>
      <c r="H257" s="177"/>
      <c r="I257" s="177"/>
      <c r="J257" s="178"/>
      <c r="K257" s="177"/>
      <c r="L257" s="177"/>
      <c r="M257" s="177"/>
      <c r="N257" s="177"/>
      <c r="O257" s="177"/>
      <c r="P257" s="177"/>
      <c r="Q257" s="179"/>
      <c r="R257" s="179"/>
      <c r="S257" s="179"/>
      <c r="T257" s="177"/>
      <c r="U257" s="154"/>
      <c r="V257" s="154"/>
      <c r="W257" s="154"/>
    </row>
    <row r="258" spans="1:23">
      <c r="A258" s="154"/>
      <c r="B258" s="176"/>
      <c r="C258" s="154"/>
      <c r="D258" s="154"/>
      <c r="E258" s="154"/>
      <c r="F258" s="154"/>
      <c r="G258" s="154"/>
      <c r="H258" s="177"/>
      <c r="I258" s="177"/>
      <c r="J258" s="178"/>
      <c r="K258" s="177"/>
      <c r="L258" s="177"/>
      <c r="M258" s="177"/>
      <c r="N258" s="177"/>
      <c r="O258" s="177"/>
      <c r="P258" s="177"/>
      <c r="Q258" s="179"/>
      <c r="R258" s="179"/>
      <c r="S258" s="179"/>
      <c r="T258" s="177"/>
      <c r="U258" s="154"/>
      <c r="V258" s="154"/>
      <c r="W258" s="154"/>
    </row>
    <row r="259" spans="1:23">
      <c r="A259" s="154"/>
      <c r="B259" s="176"/>
      <c r="C259" s="154"/>
      <c r="D259" s="154"/>
      <c r="E259" s="154"/>
      <c r="F259" s="154"/>
      <c r="G259" s="154"/>
      <c r="H259" s="177"/>
      <c r="I259" s="177"/>
      <c r="J259" s="178"/>
      <c r="K259" s="177"/>
      <c r="L259" s="177"/>
      <c r="M259" s="177"/>
      <c r="N259" s="177"/>
      <c r="O259" s="177"/>
      <c r="P259" s="177"/>
      <c r="Q259" s="179"/>
      <c r="R259" s="179"/>
      <c r="S259" s="179"/>
      <c r="T259" s="177"/>
    </row>
    <row r="260" spans="1:23">
      <c r="A260" s="154"/>
      <c r="B260" s="176"/>
      <c r="C260" s="154"/>
      <c r="D260" s="154"/>
      <c r="E260" s="154"/>
      <c r="F260" s="154"/>
      <c r="G260" s="154"/>
      <c r="H260" s="177"/>
      <c r="I260" s="177"/>
      <c r="J260" s="178"/>
      <c r="K260" s="177"/>
      <c r="L260" s="177"/>
      <c r="M260" s="177"/>
      <c r="N260" s="177"/>
      <c r="O260" s="177"/>
      <c r="P260" s="177"/>
      <c r="Q260" s="179"/>
      <c r="R260" s="179"/>
      <c r="S260" s="179"/>
      <c r="T260" s="177"/>
    </row>
    <row r="261" spans="1:23">
      <c r="A261" s="154"/>
      <c r="B261" s="176"/>
      <c r="C261" s="154"/>
      <c r="D261" s="154"/>
      <c r="E261" s="154"/>
      <c r="F261" s="154"/>
      <c r="G261" s="154"/>
      <c r="H261" s="177"/>
      <c r="I261" s="177"/>
      <c r="J261" s="178"/>
      <c r="K261" s="177"/>
      <c r="L261" s="177"/>
      <c r="M261" s="177"/>
      <c r="N261" s="177"/>
      <c r="O261" s="177"/>
      <c r="P261" s="177"/>
      <c r="Q261" s="180"/>
      <c r="R261" s="180"/>
      <c r="S261" s="180"/>
      <c r="T261" s="177"/>
    </row>
    <row r="262" spans="1:23">
      <c r="A262" s="154"/>
      <c r="B262" s="176"/>
      <c r="C262" s="154"/>
      <c r="D262" s="154"/>
      <c r="E262" s="154"/>
      <c r="F262" s="154"/>
      <c r="G262" s="154"/>
      <c r="H262" s="177"/>
      <c r="I262" s="177"/>
      <c r="J262" s="178"/>
      <c r="K262" s="177"/>
      <c r="L262" s="177"/>
      <c r="M262" s="177"/>
      <c r="N262" s="177"/>
      <c r="O262" s="177"/>
      <c r="P262" s="177"/>
      <c r="Q262" s="179"/>
      <c r="R262" s="179"/>
      <c r="S262" s="179"/>
      <c r="T262" s="177"/>
    </row>
  </sheetData>
  <mergeCells count="31">
    <mergeCell ref="A127:B127"/>
    <mergeCell ref="A139:C139"/>
    <mergeCell ref="A151:C151"/>
    <mergeCell ref="A163:C163"/>
    <mergeCell ref="A235:C235"/>
    <mergeCell ref="A175:C175"/>
    <mergeCell ref="A187:C187"/>
    <mergeCell ref="A199:B199"/>
    <mergeCell ref="A211:C211"/>
    <mergeCell ref="A223:C223"/>
    <mergeCell ref="A67:B67"/>
    <mergeCell ref="A79:B79"/>
    <mergeCell ref="A91:C91"/>
    <mergeCell ref="A103:C103"/>
    <mergeCell ref="A115:B115"/>
    <mergeCell ref="A249:Y249"/>
    <mergeCell ref="J4:L4"/>
    <mergeCell ref="B3:C4"/>
    <mergeCell ref="A3:A6"/>
    <mergeCell ref="D3:O3"/>
    <mergeCell ref="M4:O4"/>
    <mergeCell ref="D4:F4"/>
    <mergeCell ref="U3:V4"/>
    <mergeCell ref="S3:T4"/>
    <mergeCell ref="P3:R4"/>
    <mergeCell ref="G4:I4"/>
    <mergeCell ref="A248:V248"/>
    <mergeCell ref="A7:B7"/>
    <mergeCell ref="A31:D31"/>
    <mergeCell ref="A43:C43"/>
    <mergeCell ref="A55:C55"/>
  </mergeCells>
  <pageMargins left="0.23622047244094491" right="0.23622047244094491" top="0.31496062992125984" bottom="0.31496062992125984" header="0.15748031496062992" footer="0.15748031496062992"/>
  <pageSetup paperSize="9" scale="74" fitToHeight="5" orientation="landscape" verticalDpi="597" r:id="rId1"/>
  <headerFooter alignWithMargins="0">
    <oddFooter>&amp;L&amp;8Statistisches Bundesamt, Tabellenband Abwasserbehandlung - Klärschlamm 2015/2016</oddFooter>
    <firstFooter xml:space="preserve">&amp;L&amp;8Statistisches Bundesamt, Ergebnisbericht Abwasserbehandlung - Klärschlamm 2013&amp;C   &amp;6 &amp;R&amp;8&amp;P 
</firstFooter>
  </headerFooter>
  <rowBreaks count="6" manualBreakCount="6">
    <brk id="42" max="21" man="1"/>
    <brk id="78" max="21" man="1"/>
    <brk id="114" max="21" man="1"/>
    <brk id="150" max="21" man="1"/>
    <brk id="186" max="21" man="1"/>
    <brk id="222" max="21" man="1"/>
  </rowBreaks>
  <ignoredErrors>
    <ignoredError sqref="A22 A34 A46 A58 A70 A82 A94 A106 A118 A130 A142 A154 A166 A178 A190 A202 A214 A226 A238 A10 A8:A9 A20:A21 A32:A33 A44:A45 A56:A57 A68:A69 A80:A81 A92:A93 A104:A105 A116:A117 A128:A129 A140:A141 A152:A153 A164:A165 A176:A177 A188:A189 A200:A201 A212:A213 A224:A225 A236:A237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13"/>
  <sheetViews>
    <sheetView zoomScaleNormal="100" workbookViewId="0">
      <pane ySplit="7" topLeftCell="A8" activePane="bottomLeft" state="frozen"/>
      <selection activeCell="H9" sqref="H9"/>
      <selection pane="bottomLeft" activeCell="A8" sqref="A8"/>
    </sheetView>
  </sheetViews>
  <sheetFormatPr baseColWidth="10" defaultRowHeight="15"/>
  <cols>
    <col min="1" max="1" width="8.5" customWidth="1"/>
    <col min="2" max="2" width="8.25" customWidth="1"/>
    <col min="3" max="3" width="9.5" customWidth="1"/>
    <col min="4" max="4" width="7.5" customWidth="1"/>
    <col min="5" max="5" width="6.25" customWidth="1"/>
    <col min="6" max="6" width="9.5" customWidth="1"/>
    <col min="7" max="7" width="7.5" customWidth="1"/>
    <col min="8" max="8" width="6.25" customWidth="1"/>
    <col min="9" max="9" width="7.5" customWidth="1"/>
    <col min="10" max="10" width="6.25" customWidth="1"/>
    <col min="11" max="11" width="7.5" customWidth="1"/>
    <col min="12" max="12" width="6.25" customWidth="1"/>
    <col min="13" max="13" width="8.125" customWidth="1"/>
    <col min="14" max="14" width="3.375" customWidth="1"/>
    <col min="15" max="15" width="3.5" customWidth="1"/>
    <col min="16" max="16" width="7.25" customWidth="1"/>
    <col min="17" max="17" width="4.625" customWidth="1"/>
    <col min="18" max="18" width="2.5" customWidth="1"/>
    <col min="19" max="19" width="5.75" customWidth="1"/>
    <col min="20" max="20" width="5.125" customWidth="1"/>
    <col min="21" max="21" width="5.375" customWidth="1"/>
    <col min="22" max="22" width="2.625" customWidth="1"/>
  </cols>
  <sheetData>
    <row r="1" spans="1:20" s="306" customFormat="1" ht="14.25">
      <c r="A1" s="162" t="s">
        <v>114</v>
      </c>
      <c r="B1" s="489"/>
      <c r="C1" s="489"/>
      <c r="D1" s="489"/>
      <c r="E1" s="489"/>
      <c r="F1" s="489"/>
      <c r="G1" s="360"/>
      <c r="H1" s="360"/>
      <c r="I1" s="360"/>
      <c r="J1" s="360"/>
      <c r="K1" s="360"/>
      <c r="L1" s="360"/>
    </row>
    <row r="2" spans="1:20">
      <c r="A2" s="163" t="s">
        <v>408</v>
      </c>
      <c r="B2" s="362"/>
      <c r="C2" s="362"/>
      <c r="D2" s="362"/>
      <c r="E2" s="362"/>
      <c r="F2" s="362"/>
      <c r="G2" s="362"/>
      <c r="H2" s="362"/>
      <c r="I2" s="163"/>
      <c r="J2" s="163"/>
      <c r="K2" s="163"/>
      <c r="L2" s="163"/>
    </row>
    <row r="3" spans="1:20" ht="16.5" customHeight="1">
      <c r="A3" s="1021" t="s">
        <v>121</v>
      </c>
      <c r="B3" s="1028" t="s">
        <v>189</v>
      </c>
      <c r="C3" s="1071"/>
      <c r="D3" s="1036" t="s">
        <v>277</v>
      </c>
      <c r="E3" s="1037"/>
      <c r="F3" s="1037"/>
      <c r="G3" s="1037"/>
      <c r="H3" s="1037"/>
      <c r="I3" s="1037"/>
      <c r="J3" s="1037"/>
      <c r="K3" s="1037"/>
      <c r="L3" s="1037"/>
    </row>
    <row r="4" spans="1:20" ht="16.5" customHeight="1">
      <c r="A4" s="1033"/>
      <c r="B4" s="1072"/>
      <c r="C4" s="1073"/>
      <c r="D4" s="1036" t="s">
        <v>120</v>
      </c>
      <c r="E4" s="1037"/>
      <c r="F4" s="1037"/>
      <c r="G4" s="1037"/>
      <c r="H4" s="1037"/>
      <c r="I4" s="1037"/>
      <c r="J4" s="1037"/>
      <c r="K4" s="1037"/>
      <c r="L4" s="1037"/>
    </row>
    <row r="5" spans="1:20" ht="24" customHeight="1">
      <c r="A5" s="1033"/>
      <c r="B5" s="1030"/>
      <c r="C5" s="1074"/>
      <c r="D5" s="1075" t="s">
        <v>47</v>
      </c>
      <c r="E5" s="1049"/>
      <c r="F5" s="1076"/>
      <c r="G5" s="1030" t="s">
        <v>190</v>
      </c>
      <c r="H5" s="1077"/>
      <c r="I5" s="1030" t="s">
        <v>191</v>
      </c>
      <c r="J5" s="1077"/>
      <c r="K5" s="1036" t="s">
        <v>143</v>
      </c>
      <c r="L5" s="1037"/>
    </row>
    <row r="6" spans="1:20" ht="39" customHeight="1">
      <c r="A6" s="1033"/>
      <c r="B6" s="299" t="s">
        <v>86</v>
      </c>
      <c r="C6" s="299" t="s">
        <v>164</v>
      </c>
      <c r="D6" s="299" t="s">
        <v>86</v>
      </c>
      <c r="E6" s="299" t="s">
        <v>265</v>
      </c>
      <c r="F6" s="299" t="s">
        <v>164</v>
      </c>
      <c r="G6" s="299" t="s">
        <v>86</v>
      </c>
      <c r="H6" s="299" t="s">
        <v>265</v>
      </c>
      <c r="I6" s="299" t="s">
        <v>194</v>
      </c>
      <c r="J6" s="299" t="s">
        <v>265</v>
      </c>
      <c r="K6" s="299" t="s">
        <v>194</v>
      </c>
      <c r="L6" s="387" t="s">
        <v>265</v>
      </c>
      <c r="M6" s="388"/>
      <c r="R6" s="548"/>
    </row>
    <row r="7" spans="1:20">
      <c r="A7" s="1034"/>
      <c r="B7" s="150">
        <v>1</v>
      </c>
      <c r="C7" s="150">
        <v>2</v>
      </c>
      <c r="D7" s="150">
        <v>3</v>
      </c>
      <c r="E7" s="150">
        <v>4</v>
      </c>
      <c r="F7" s="151">
        <v>5</v>
      </c>
      <c r="G7" s="150">
        <v>6</v>
      </c>
      <c r="H7" s="150">
        <v>7</v>
      </c>
      <c r="I7" s="150">
        <v>8</v>
      </c>
      <c r="J7" s="151">
        <v>9</v>
      </c>
      <c r="K7" s="150">
        <v>10</v>
      </c>
      <c r="L7" s="151">
        <v>11</v>
      </c>
      <c r="M7" s="388"/>
    </row>
    <row r="8" spans="1:20">
      <c r="A8" s="486" t="s">
        <v>144</v>
      </c>
      <c r="B8" s="527"/>
      <c r="C8" s="527"/>
      <c r="D8" s="527"/>
      <c r="E8" s="527"/>
      <c r="F8" s="527"/>
      <c r="G8" s="527"/>
      <c r="H8" s="527"/>
      <c r="I8" s="527"/>
      <c r="J8" s="527"/>
      <c r="K8" s="527"/>
      <c r="L8" s="527"/>
      <c r="M8" s="319"/>
      <c r="N8" s="543"/>
    </row>
    <row r="9" spans="1:20" s="548" customFormat="1">
      <c r="A9" s="130" t="s">
        <v>392</v>
      </c>
      <c r="B9" s="352">
        <v>1773186</v>
      </c>
      <c r="C9" s="127">
        <v>-1.6583226433333493</v>
      </c>
      <c r="D9" s="575">
        <v>1142893</v>
      </c>
      <c r="E9" s="127">
        <v>64.454208413556174</v>
      </c>
      <c r="F9" s="127">
        <v>-0.50370904317045984</v>
      </c>
      <c r="G9" s="575">
        <v>460411</v>
      </c>
      <c r="H9" s="346">
        <v>25.965183573522459</v>
      </c>
      <c r="I9" s="575">
        <v>615928</v>
      </c>
      <c r="J9" s="346">
        <v>34.735667888196723</v>
      </c>
      <c r="K9" s="575">
        <v>66554</v>
      </c>
      <c r="L9" s="346">
        <v>3.753356951836976</v>
      </c>
      <c r="M9" s="319"/>
    </row>
    <row r="10" spans="1:20" s="548" customFormat="1">
      <c r="A10" s="130" t="s">
        <v>397</v>
      </c>
      <c r="B10" s="352">
        <v>1803087</v>
      </c>
      <c r="C10" s="127">
        <v>5.4908851306834094E-3</v>
      </c>
      <c r="D10" s="572">
        <v>1148679</v>
      </c>
      <c r="E10" s="127">
        <v>63.7</v>
      </c>
      <c r="F10" s="127">
        <v>6.5634132086499051</v>
      </c>
      <c r="G10" s="573">
        <v>432516</v>
      </c>
      <c r="H10" s="346">
        <v>24</v>
      </c>
      <c r="I10" s="574">
        <v>446871</v>
      </c>
      <c r="J10" s="346">
        <v>24.8</v>
      </c>
      <c r="K10" s="575">
        <v>269292</v>
      </c>
      <c r="L10" s="346">
        <v>14.9</v>
      </c>
      <c r="M10" s="319"/>
    </row>
    <row r="11" spans="1:20">
      <c r="A11" s="130" t="s">
        <v>172</v>
      </c>
      <c r="B11" s="352">
        <v>1802988</v>
      </c>
      <c r="C11" s="127">
        <v>0.84553080171892248</v>
      </c>
      <c r="D11" s="126">
        <v>1077930</v>
      </c>
      <c r="E11" s="127">
        <v>59.785755645628257</v>
      </c>
      <c r="F11" s="127">
        <v>4.1708745219956995</v>
      </c>
      <c r="G11" s="345">
        <v>425108</v>
      </c>
      <c r="H11" s="346">
        <v>23.577971678125422</v>
      </c>
      <c r="I11" s="345">
        <v>400115</v>
      </c>
      <c r="J11" s="346">
        <v>22.191772768315708</v>
      </c>
      <c r="K11" s="345">
        <v>252707</v>
      </c>
      <c r="L11" s="346">
        <v>13.968148859750846</v>
      </c>
      <c r="M11" s="319"/>
    </row>
    <row r="12" spans="1:20">
      <c r="A12" s="130" t="s">
        <v>138</v>
      </c>
      <c r="B12" s="345">
        <v>1787871</v>
      </c>
      <c r="C12" s="383" t="s">
        <v>173</v>
      </c>
      <c r="D12" s="345">
        <v>1034771</v>
      </c>
      <c r="E12" s="346">
        <v>57.877274143380589</v>
      </c>
      <c r="F12" s="469" t="s">
        <v>173</v>
      </c>
      <c r="G12" s="345">
        <v>230581</v>
      </c>
      <c r="H12" s="346">
        <v>12.896959568112019</v>
      </c>
      <c r="I12" s="345">
        <v>250326</v>
      </c>
      <c r="J12" s="346">
        <v>14.001345734675489</v>
      </c>
      <c r="K12" s="345">
        <v>553864</v>
      </c>
      <c r="L12" s="346">
        <v>30.978968840593087</v>
      </c>
      <c r="M12" s="319"/>
      <c r="N12" s="548"/>
      <c r="O12" s="548"/>
      <c r="P12" s="548"/>
      <c r="Q12" s="548"/>
      <c r="R12" s="548"/>
      <c r="S12" s="548"/>
      <c r="T12" s="548"/>
    </row>
    <row r="13" spans="1:20">
      <c r="A13" s="1069" t="s">
        <v>49</v>
      </c>
      <c r="B13" s="1041"/>
      <c r="C13" s="1041"/>
      <c r="D13" s="1041"/>
      <c r="E13" s="1041"/>
      <c r="F13" s="1041"/>
      <c r="G13" s="1041"/>
      <c r="H13" s="1041"/>
      <c r="I13" s="1041"/>
      <c r="J13" s="1041"/>
      <c r="K13" s="1041"/>
      <c r="L13" s="1041"/>
      <c r="M13" s="319"/>
      <c r="N13" s="548"/>
      <c r="O13" s="548"/>
      <c r="P13" s="548"/>
      <c r="Q13" s="548"/>
      <c r="R13" s="548"/>
      <c r="S13" s="548"/>
      <c r="T13" s="548"/>
    </row>
    <row r="14" spans="1:20" s="548" customFormat="1">
      <c r="A14" s="129" t="s">
        <v>392</v>
      </c>
      <c r="B14" s="300">
        <v>1378209</v>
      </c>
      <c r="C14" s="347">
        <v>-1.5168253496408539</v>
      </c>
      <c r="D14" s="300">
        <v>911006</v>
      </c>
      <c r="E14" s="347">
        <v>66.100714768224549</v>
      </c>
      <c r="F14" s="347">
        <v>-0.75495459378431917</v>
      </c>
      <c r="G14" s="300">
        <v>343433</v>
      </c>
      <c r="H14" s="347">
        <v>24.918789530470342</v>
      </c>
      <c r="I14" s="300">
        <v>502259</v>
      </c>
      <c r="J14" s="347">
        <v>36.442876225594233</v>
      </c>
      <c r="K14" s="300">
        <v>65314</v>
      </c>
      <c r="L14" s="347">
        <v>4.7390490121599838</v>
      </c>
      <c r="M14" s="319"/>
    </row>
    <row r="15" spans="1:20" s="548" customFormat="1">
      <c r="A15" s="129" t="s">
        <v>397</v>
      </c>
      <c r="B15" s="300">
        <v>1399436</v>
      </c>
      <c r="C15" s="347">
        <v>-0.18473266544272349</v>
      </c>
      <c r="D15" s="300">
        <v>917936</v>
      </c>
      <c r="E15" s="347">
        <v>65.593281864979886</v>
      </c>
      <c r="F15" s="347">
        <v>4.3422117544354251</v>
      </c>
      <c r="G15" s="300">
        <v>311121</v>
      </c>
      <c r="H15" s="347">
        <v>22.231884845037573</v>
      </c>
      <c r="I15" s="300">
        <v>339615</v>
      </c>
      <c r="J15" s="347">
        <v>24.267990819158573</v>
      </c>
      <c r="K15" s="300">
        <v>267200</v>
      </c>
      <c r="L15" s="347">
        <v>19.093406200783743</v>
      </c>
      <c r="M15" s="319"/>
    </row>
    <row r="16" spans="1:20">
      <c r="A16" s="129" t="s">
        <v>172</v>
      </c>
      <c r="B16" s="300">
        <v>1402026</v>
      </c>
      <c r="C16" s="347">
        <v>0.68235807784999736</v>
      </c>
      <c r="D16" s="300">
        <v>879736</v>
      </c>
      <c r="E16" s="347">
        <v>62.747481145142814</v>
      </c>
      <c r="F16" s="347">
        <v>3.8924107438094637</v>
      </c>
      <c r="G16" s="300">
        <v>309148</v>
      </c>
      <c r="H16" s="347">
        <v>22.050090369222826</v>
      </c>
      <c r="I16" s="300">
        <v>319352</v>
      </c>
      <c r="J16" s="347">
        <v>22.777894275855086</v>
      </c>
      <c r="K16" s="300">
        <v>251236</v>
      </c>
      <c r="L16" s="347">
        <v>17.919496500064906</v>
      </c>
      <c r="M16" s="319"/>
      <c r="N16" s="548"/>
      <c r="O16" s="548"/>
      <c r="P16" s="548"/>
      <c r="Q16" s="548"/>
      <c r="R16" s="548"/>
      <c r="S16" s="548"/>
      <c r="T16" s="548"/>
    </row>
    <row r="17" spans="1:21">
      <c r="A17" s="129" t="s">
        <v>138</v>
      </c>
      <c r="B17" s="300">
        <v>1392524</v>
      </c>
      <c r="C17" s="378" t="s">
        <v>173</v>
      </c>
      <c r="D17" s="300">
        <v>846776</v>
      </c>
      <c r="E17" s="347">
        <v>60.808718557094885</v>
      </c>
      <c r="F17" s="377" t="s">
        <v>173</v>
      </c>
      <c r="G17" s="300">
        <v>115064</v>
      </c>
      <c r="H17" s="347">
        <v>8.2629814638742314</v>
      </c>
      <c r="I17" s="300">
        <v>180966</v>
      </c>
      <c r="J17" s="347">
        <v>12.995539035592923</v>
      </c>
      <c r="K17" s="300">
        <v>550746</v>
      </c>
      <c r="L17" s="347">
        <v>39.550198057627732</v>
      </c>
      <c r="M17" s="319"/>
      <c r="N17" s="548"/>
      <c r="O17" s="548"/>
      <c r="P17" s="548"/>
      <c r="Q17" s="548"/>
      <c r="R17" s="548"/>
      <c r="S17" s="548"/>
      <c r="T17" s="548"/>
    </row>
    <row r="18" spans="1:21">
      <c r="A18" s="1078" t="s">
        <v>34</v>
      </c>
      <c r="B18" s="1078"/>
      <c r="C18" s="1078"/>
      <c r="D18" s="514"/>
      <c r="E18" s="514"/>
      <c r="F18" s="514"/>
      <c r="G18" s="514"/>
      <c r="H18" s="514"/>
      <c r="I18" s="514"/>
      <c r="J18" s="514"/>
      <c r="K18" s="514"/>
      <c r="L18" s="514"/>
      <c r="M18" s="319"/>
      <c r="N18" s="548"/>
      <c r="O18" s="548"/>
      <c r="P18" s="548"/>
      <c r="Q18" s="548"/>
      <c r="R18" s="548"/>
      <c r="S18" s="548"/>
      <c r="T18" s="548"/>
    </row>
    <row r="19" spans="1:21" s="548" customFormat="1">
      <c r="A19" s="129" t="s">
        <v>392</v>
      </c>
      <c r="B19" s="300">
        <v>273456</v>
      </c>
      <c r="C19" s="347">
        <v>-2.2341395398723733</v>
      </c>
      <c r="D19" s="300">
        <v>117479</v>
      </c>
      <c r="E19" s="347">
        <v>42.960841963606576</v>
      </c>
      <c r="F19" s="347">
        <v>3.6372137337238541</v>
      </c>
      <c r="G19" s="300">
        <v>11531</v>
      </c>
      <c r="H19" s="347">
        <v>4.2167661342226905</v>
      </c>
      <c r="I19" s="300">
        <v>104708</v>
      </c>
      <c r="J19" s="347">
        <v>38.290620794570238</v>
      </c>
      <c r="K19" s="300">
        <v>1240</v>
      </c>
      <c r="L19" s="347">
        <v>0.45345503481364458</v>
      </c>
      <c r="M19" s="300"/>
    </row>
    <row r="20" spans="1:21" s="548" customFormat="1">
      <c r="A20" s="129" t="s">
        <v>397</v>
      </c>
      <c r="B20" s="300">
        <v>279705</v>
      </c>
      <c r="C20" s="347">
        <v>0.37897139411948899</v>
      </c>
      <c r="D20" s="300">
        <v>113356</v>
      </c>
      <c r="E20" s="347">
        <v>40.526983786489332</v>
      </c>
      <c r="F20" s="347">
        <v>29.824199736585911</v>
      </c>
      <c r="G20" s="300">
        <v>13353</v>
      </c>
      <c r="H20" s="347">
        <v>4.7739582774709071</v>
      </c>
      <c r="I20" s="300">
        <v>97911</v>
      </c>
      <c r="J20" s="347">
        <v>35.005094653295437</v>
      </c>
      <c r="K20" s="300">
        <v>2092</v>
      </c>
      <c r="L20" s="347">
        <v>0.74793085572299389</v>
      </c>
      <c r="M20" s="300"/>
    </row>
    <row r="21" spans="1:21">
      <c r="A21" s="129" t="s">
        <v>172</v>
      </c>
      <c r="B21" s="300">
        <v>278649</v>
      </c>
      <c r="C21" s="347">
        <v>-1.6267912178692825</v>
      </c>
      <c r="D21" s="300">
        <v>87315</v>
      </c>
      <c r="E21" s="347">
        <v>31.335120527976056</v>
      </c>
      <c r="F21" s="347">
        <v>4.7331742014417983</v>
      </c>
      <c r="G21" s="300">
        <v>11090</v>
      </c>
      <c r="H21" s="347">
        <v>3.979917387107077</v>
      </c>
      <c r="I21" s="300">
        <v>74754</v>
      </c>
      <c r="J21" s="347">
        <v>26.827298859855947</v>
      </c>
      <c r="K21" s="300">
        <v>1471</v>
      </c>
      <c r="L21" s="347">
        <v>0.51645384742317269</v>
      </c>
      <c r="M21" s="319"/>
      <c r="N21" s="548"/>
      <c r="O21" s="548"/>
      <c r="P21" s="548"/>
      <c r="Q21" s="548"/>
      <c r="R21" s="548"/>
      <c r="S21" s="548"/>
      <c r="T21" s="548"/>
      <c r="U21" s="548"/>
    </row>
    <row r="22" spans="1:21">
      <c r="A22" s="129" t="s">
        <v>138</v>
      </c>
      <c r="B22" s="300">
        <v>283257</v>
      </c>
      <c r="C22" s="378" t="s">
        <v>173</v>
      </c>
      <c r="D22" s="300">
        <v>83369</v>
      </c>
      <c r="E22" s="347">
        <f>D22/B22*100</f>
        <v>29.43228234430217</v>
      </c>
      <c r="F22" s="377" t="s">
        <v>173</v>
      </c>
      <c r="G22" s="300">
        <v>15358</v>
      </c>
      <c r="H22" s="347">
        <v>5.4219313203204162</v>
      </c>
      <c r="I22" s="300">
        <v>64893</v>
      </c>
      <c r="J22" s="347">
        <v>22.909583876126625</v>
      </c>
      <c r="K22" s="300">
        <v>3118</v>
      </c>
      <c r="L22" s="347">
        <v>1.100767147855128</v>
      </c>
      <c r="M22" s="319"/>
      <c r="N22" s="548"/>
      <c r="O22" s="548"/>
      <c r="P22" s="548"/>
      <c r="Q22" s="548"/>
      <c r="R22" s="548"/>
      <c r="S22" s="548"/>
      <c r="T22" s="548"/>
      <c r="U22" s="548"/>
    </row>
    <row r="23" spans="1:21">
      <c r="A23" s="1078" t="s">
        <v>145</v>
      </c>
      <c r="B23" s="1078"/>
      <c r="C23" s="1078"/>
      <c r="D23" s="514"/>
      <c r="E23" s="514"/>
      <c r="F23" s="514"/>
      <c r="G23" s="514"/>
      <c r="H23" s="514"/>
      <c r="I23" s="514"/>
      <c r="J23" s="514"/>
      <c r="K23" s="514"/>
      <c r="L23" s="514"/>
      <c r="M23" s="548"/>
      <c r="N23" s="548"/>
      <c r="O23" s="548"/>
    </row>
    <row r="24" spans="1:21" s="548" customFormat="1">
      <c r="A24" s="129" t="s">
        <v>392</v>
      </c>
      <c r="B24" s="300">
        <v>121521</v>
      </c>
      <c r="C24" s="347">
        <v>-1.9564971842576568</v>
      </c>
      <c r="D24" s="300">
        <v>114408</v>
      </c>
      <c r="E24" s="347">
        <v>94.146690695435353</v>
      </c>
      <c r="F24" s="347">
        <v>-2.5377597178563178</v>
      </c>
      <c r="G24" s="300">
        <v>105447</v>
      </c>
      <c r="H24" s="347">
        <v>86.772656577875424</v>
      </c>
      <c r="I24" s="300">
        <v>8961</v>
      </c>
      <c r="J24" s="347">
        <v>7.3740341175599289</v>
      </c>
      <c r="K24" s="577">
        <v>0</v>
      </c>
      <c r="L24" s="376">
        <v>0</v>
      </c>
    </row>
    <row r="25" spans="1:21" s="548" customFormat="1">
      <c r="A25" s="129" t="s">
        <v>397</v>
      </c>
      <c r="B25" s="300">
        <v>123946</v>
      </c>
      <c r="C25" s="347">
        <v>1.3350992944331352</v>
      </c>
      <c r="D25" s="300">
        <v>117387</v>
      </c>
      <c r="E25" s="347">
        <v>94.708179368434642</v>
      </c>
      <c r="F25" s="347">
        <v>5.8694613046654354</v>
      </c>
      <c r="G25" s="300">
        <v>108042</v>
      </c>
      <c r="H25" s="347">
        <v>87.168605683120077</v>
      </c>
      <c r="I25" s="578">
        <v>9345</v>
      </c>
      <c r="J25" s="347">
        <v>7.5395736853145729</v>
      </c>
      <c r="K25" s="579">
        <v>0</v>
      </c>
      <c r="L25" s="376">
        <v>0</v>
      </c>
    </row>
    <row r="26" spans="1:21">
      <c r="A26" s="129" t="s">
        <v>172</v>
      </c>
      <c r="B26" s="300">
        <v>122313</v>
      </c>
      <c r="C26" s="347">
        <v>9.1203497189758167</v>
      </c>
      <c r="D26" s="300">
        <v>110879</v>
      </c>
      <c r="E26" s="347">
        <v>90.651852215218327</v>
      </c>
      <c r="F26" s="347">
        <v>5.9765259113413407</v>
      </c>
      <c r="G26" s="300">
        <v>104870</v>
      </c>
      <c r="H26" s="347">
        <v>85.739046544521031</v>
      </c>
      <c r="I26" s="300">
        <v>6009</v>
      </c>
      <c r="J26" s="347">
        <v>4.9128056706973098</v>
      </c>
      <c r="K26" s="351">
        <v>0</v>
      </c>
      <c r="L26" s="376">
        <v>0</v>
      </c>
      <c r="M26" s="548"/>
      <c r="N26" s="548"/>
      <c r="O26" s="548"/>
      <c r="P26" s="548"/>
    </row>
    <row r="27" spans="1:21">
      <c r="A27" s="129" t="s">
        <v>138</v>
      </c>
      <c r="B27" s="300">
        <v>112090</v>
      </c>
      <c r="C27" s="378" t="s">
        <v>173</v>
      </c>
      <c r="D27" s="300">
        <v>104626</v>
      </c>
      <c r="E27" s="347">
        <v>93.341065215451863</v>
      </c>
      <c r="F27" s="377" t="s">
        <v>173</v>
      </c>
      <c r="G27" s="300">
        <v>100159</v>
      </c>
      <c r="H27" s="347">
        <v>89.355874743509673</v>
      </c>
      <c r="I27" s="300">
        <v>4467</v>
      </c>
      <c r="J27" s="347">
        <v>3.9851904719421891</v>
      </c>
      <c r="K27" s="351">
        <v>0</v>
      </c>
      <c r="L27" s="376">
        <v>0</v>
      </c>
      <c r="M27" s="548"/>
      <c r="O27" s="548"/>
      <c r="P27" s="548"/>
    </row>
    <row r="28" spans="1:21">
      <c r="A28" s="1078" t="s">
        <v>146</v>
      </c>
      <c r="B28" s="1078"/>
      <c r="C28" s="1078"/>
      <c r="D28" s="514"/>
      <c r="E28" s="514"/>
      <c r="F28" s="514"/>
      <c r="G28" s="514"/>
      <c r="H28" s="514"/>
      <c r="I28" s="514"/>
      <c r="J28" s="514"/>
      <c r="K28" s="514"/>
      <c r="L28" s="514"/>
      <c r="M28" s="548"/>
      <c r="O28" s="548"/>
      <c r="P28" s="548"/>
    </row>
    <row r="29" spans="1:21" s="548" customFormat="1">
      <c r="A29" s="129" t="s">
        <v>392</v>
      </c>
      <c r="B29" s="300">
        <v>223523</v>
      </c>
      <c r="C29" s="347">
        <v>-4.8275362874210686</v>
      </c>
      <c r="D29" s="582">
        <v>211452</v>
      </c>
      <c r="E29" s="347">
        <v>94.599660885009598</v>
      </c>
      <c r="F29" s="347">
        <v>-5.3690103782071077</v>
      </c>
      <c r="G29" s="583">
        <v>39540</v>
      </c>
      <c r="H29" s="347">
        <v>17.689454776465958</v>
      </c>
      <c r="I29" s="584">
        <v>145884</v>
      </c>
      <c r="J29" s="347">
        <v>65.265766833838128</v>
      </c>
      <c r="K29" s="585">
        <v>26028</v>
      </c>
      <c r="L29" s="347">
        <v>11.64443927470551</v>
      </c>
    </row>
    <row r="30" spans="1:21" s="548" customFormat="1">
      <c r="A30" s="129" t="s">
        <v>397</v>
      </c>
      <c r="B30" s="300">
        <v>234861</v>
      </c>
      <c r="C30" s="347">
        <v>2.7842572615197412</v>
      </c>
      <c r="D30" s="580">
        <v>223449</v>
      </c>
      <c r="E30" s="347">
        <v>95.140955714230969</v>
      </c>
      <c r="F30" s="347">
        <v>3.2573937153419479</v>
      </c>
      <c r="G30" s="576" t="s">
        <v>174</v>
      </c>
      <c r="H30" s="576" t="s">
        <v>174</v>
      </c>
      <c r="I30" s="576" t="s">
        <v>174</v>
      </c>
      <c r="J30" s="370" t="s">
        <v>174</v>
      </c>
      <c r="K30" s="581">
        <v>223449</v>
      </c>
      <c r="L30" s="347">
        <v>95.140955714230969</v>
      </c>
    </row>
    <row r="31" spans="1:21">
      <c r="A31" s="129" t="s">
        <v>172</v>
      </c>
      <c r="B31" s="300">
        <v>228499</v>
      </c>
      <c r="C31" s="347">
        <v>-7.3390998268429826</v>
      </c>
      <c r="D31" s="300">
        <v>216400</v>
      </c>
      <c r="E31" s="347">
        <v>94.705009649932819</v>
      </c>
      <c r="F31" s="347">
        <v>-6.7281582690401365</v>
      </c>
      <c r="G31" s="370" t="s">
        <v>174</v>
      </c>
      <c r="H31" s="370" t="s">
        <v>174</v>
      </c>
      <c r="I31" s="370" t="s">
        <v>174</v>
      </c>
      <c r="J31" s="370" t="s">
        <v>174</v>
      </c>
      <c r="K31" s="300">
        <v>216400</v>
      </c>
      <c r="L31" s="347">
        <v>94.705009649932819</v>
      </c>
    </row>
    <row r="32" spans="1:21">
      <c r="A32" s="129" t="s">
        <v>138</v>
      </c>
      <c r="B32" s="300">
        <v>246597</v>
      </c>
      <c r="C32" s="378" t="s">
        <v>173</v>
      </c>
      <c r="D32" s="300">
        <v>232010</v>
      </c>
      <c r="E32" s="347">
        <v>94.084680673325309</v>
      </c>
      <c r="F32" s="377" t="s">
        <v>173</v>
      </c>
      <c r="G32" s="370" t="s">
        <v>174</v>
      </c>
      <c r="H32" s="370" t="s">
        <v>174</v>
      </c>
      <c r="I32" s="370" t="s">
        <v>174</v>
      </c>
      <c r="J32" s="370" t="s">
        <v>174</v>
      </c>
      <c r="K32" s="300">
        <v>232010</v>
      </c>
      <c r="L32" s="347">
        <v>94.084680673325309</v>
      </c>
    </row>
    <row r="33" spans="1:23">
      <c r="A33" s="1069" t="s">
        <v>18</v>
      </c>
      <c r="B33" s="1069"/>
      <c r="C33" s="589"/>
      <c r="D33" s="589"/>
      <c r="E33" s="589"/>
      <c r="F33" s="589"/>
      <c r="G33" s="589"/>
      <c r="H33" s="589"/>
      <c r="I33" s="589"/>
      <c r="J33" s="589"/>
      <c r="K33" s="589"/>
      <c r="L33" s="589"/>
      <c r="M33" s="4"/>
    </row>
    <row r="34" spans="1:23" s="548" customFormat="1">
      <c r="A34" s="129" t="s">
        <v>392</v>
      </c>
      <c r="B34" s="726">
        <v>290306</v>
      </c>
      <c r="C34" s="347">
        <v>2.343667374091325</v>
      </c>
      <c r="D34" s="637">
        <v>194304</v>
      </c>
      <c r="E34" s="347">
        <v>66.930755823165896</v>
      </c>
      <c r="F34" s="347">
        <v>4.2823024285522564</v>
      </c>
      <c r="G34" s="726">
        <v>84626</v>
      </c>
      <c r="H34" s="347">
        <v>29.150620379875029</v>
      </c>
      <c r="I34" s="634">
        <v>103312</v>
      </c>
      <c r="J34" s="347">
        <v>35.587276873368104</v>
      </c>
      <c r="K34" s="634">
        <v>6366</v>
      </c>
      <c r="L34" s="347">
        <v>2.192858569922771</v>
      </c>
      <c r="M34" s="4"/>
    </row>
    <row r="35" spans="1:23" s="548" customFormat="1">
      <c r="A35" s="129" t="s">
        <v>397</v>
      </c>
      <c r="B35" s="726">
        <v>283658</v>
      </c>
      <c r="C35" s="347">
        <v>0.37757748831350568</v>
      </c>
      <c r="D35" s="637">
        <v>186325</v>
      </c>
      <c r="E35" s="347">
        <v>65.68649570962215</v>
      </c>
      <c r="F35" s="347">
        <v>8.2479317717047707</v>
      </c>
      <c r="G35" s="726">
        <v>81751</v>
      </c>
      <c r="H35" s="347">
        <v>28.820269479443557</v>
      </c>
      <c r="I35" s="634">
        <v>99482</v>
      </c>
      <c r="J35" s="347">
        <v>35.07110675531802</v>
      </c>
      <c r="K35" s="634">
        <v>5092</v>
      </c>
      <c r="L35" s="347">
        <v>1.7951194748605717</v>
      </c>
      <c r="M35" s="4"/>
    </row>
    <row r="36" spans="1:23">
      <c r="A36" s="129" t="s">
        <v>172</v>
      </c>
      <c r="B36" s="300">
        <v>282591</v>
      </c>
      <c r="C36" s="347">
        <v>6.6115608942678392</v>
      </c>
      <c r="D36" s="300">
        <v>172128</v>
      </c>
      <c r="E36" s="347">
        <v>60.910644712676621</v>
      </c>
      <c r="F36" s="347">
        <v>8.694801053302939</v>
      </c>
      <c r="G36" s="300">
        <v>78372</v>
      </c>
      <c r="H36" s="347">
        <v>27.733367304691232</v>
      </c>
      <c r="I36" s="300">
        <v>90496</v>
      </c>
      <c r="J36" s="347">
        <v>32.023666712669545</v>
      </c>
      <c r="K36" s="300">
        <v>3260</v>
      </c>
      <c r="L36" s="347">
        <v>1.1536106953158451</v>
      </c>
      <c r="M36" s="4"/>
      <c r="P36" s="548"/>
      <c r="Q36" s="548"/>
      <c r="S36" s="548"/>
      <c r="U36" s="548"/>
      <c r="W36" s="548"/>
    </row>
    <row r="37" spans="1:23">
      <c r="A37" s="129" t="s">
        <v>138</v>
      </c>
      <c r="B37" s="300">
        <v>265066</v>
      </c>
      <c r="C37" s="378" t="s">
        <v>173</v>
      </c>
      <c r="D37" s="300">
        <v>158359</v>
      </c>
      <c r="E37" s="347">
        <v>59.743233760648295</v>
      </c>
      <c r="F37" s="377" t="s">
        <v>173</v>
      </c>
      <c r="G37" s="300">
        <v>54915</v>
      </c>
      <c r="H37" s="347">
        <v>20.717481683807051</v>
      </c>
      <c r="I37" s="300">
        <v>94444</v>
      </c>
      <c r="J37" s="347">
        <v>35.630371303750763</v>
      </c>
      <c r="K37" s="300">
        <v>9000</v>
      </c>
      <c r="L37" s="347">
        <v>3.3953807730904755</v>
      </c>
      <c r="M37" s="4"/>
      <c r="P37" s="548"/>
      <c r="Q37" s="548"/>
      <c r="S37" s="548"/>
      <c r="U37" s="548"/>
      <c r="W37" s="548"/>
    </row>
    <row r="38" spans="1:23">
      <c r="A38" s="1069" t="s">
        <v>148</v>
      </c>
      <c r="B38" s="1069"/>
      <c r="C38" s="589"/>
      <c r="D38" s="589"/>
      <c r="E38" s="589"/>
      <c r="F38" s="589"/>
      <c r="G38" s="589"/>
      <c r="H38" s="589"/>
      <c r="I38" s="589"/>
      <c r="J38" s="589"/>
      <c r="K38" s="589"/>
      <c r="L38" s="589"/>
      <c r="M38" s="4"/>
      <c r="P38" s="548"/>
      <c r="Q38" s="548"/>
      <c r="S38" s="548"/>
      <c r="U38" s="548"/>
      <c r="W38" s="548"/>
    </row>
    <row r="39" spans="1:23" s="548" customFormat="1">
      <c r="A39" s="129" t="s">
        <v>392</v>
      </c>
      <c r="B39" s="726">
        <v>50871</v>
      </c>
      <c r="C39" s="347">
        <v>-4.1399713575035832</v>
      </c>
      <c r="D39" s="637">
        <v>50871</v>
      </c>
      <c r="E39" s="350">
        <v>100</v>
      </c>
      <c r="F39" s="347">
        <v>-4.1399713575035832</v>
      </c>
      <c r="G39" s="726">
        <v>50871</v>
      </c>
      <c r="H39" s="350">
        <v>100</v>
      </c>
      <c r="I39" s="778">
        <v>0</v>
      </c>
      <c r="J39" s="778">
        <v>0</v>
      </c>
      <c r="K39" s="778">
        <v>0</v>
      </c>
      <c r="L39" s="376">
        <v>0</v>
      </c>
      <c r="M39" s="4"/>
    </row>
    <row r="40" spans="1:23" s="548" customFormat="1">
      <c r="A40" s="129" t="s">
        <v>397</v>
      </c>
      <c r="B40" s="726">
        <v>53068</v>
      </c>
      <c r="C40" s="347">
        <v>1.7329959358944933</v>
      </c>
      <c r="D40" s="637">
        <v>53068</v>
      </c>
      <c r="E40" s="350">
        <v>100</v>
      </c>
      <c r="F40" s="347">
        <v>1.7329959358944933</v>
      </c>
      <c r="G40" s="726">
        <v>53068</v>
      </c>
      <c r="H40" s="350">
        <v>100</v>
      </c>
      <c r="I40" s="778">
        <v>0</v>
      </c>
      <c r="J40" s="778">
        <v>0</v>
      </c>
      <c r="K40" s="778">
        <v>0</v>
      </c>
      <c r="L40" s="376">
        <v>0</v>
      </c>
      <c r="M40" s="4"/>
    </row>
    <row r="41" spans="1:23">
      <c r="A41" s="129" t="s">
        <v>172</v>
      </c>
      <c r="B41" s="300">
        <v>52164</v>
      </c>
      <c r="C41" s="347">
        <v>10.735134905640351</v>
      </c>
      <c r="D41" s="300">
        <v>52164</v>
      </c>
      <c r="E41" s="350">
        <v>100</v>
      </c>
      <c r="F41" s="347">
        <v>10.735134905640351</v>
      </c>
      <c r="G41" s="300">
        <v>52164</v>
      </c>
      <c r="H41" s="350">
        <v>100</v>
      </c>
      <c r="I41" s="351">
        <v>0</v>
      </c>
      <c r="J41" s="351">
        <v>0</v>
      </c>
      <c r="K41" s="351">
        <v>0</v>
      </c>
      <c r="L41" s="376">
        <v>0</v>
      </c>
      <c r="M41" s="548"/>
      <c r="P41" s="548"/>
      <c r="Q41" s="548"/>
      <c r="S41" s="548"/>
      <c r="U41" s="548"/>
      <c r="W41" s="548"/>
    </row>
    <row r="42" spans="1:23">
      <c r="A42" s="129" t="s">
        <v>138</v>
      </c>
      <c r="B42" s="300">
        <v>47107</v>
      </c>
      <c r="C42" s="378" t="s">
        <v>173</v>
      </c>
      <c r="D42" s="300">
        <v>47107</v>
      </c>
      <c r="E42" s="350">
        <v>100</v>
      </c>
      <c r="F42" s="377" t="s">
        <v>173</v>
      </c>
      <c r="G42" s="300">
        <v>47107</v>
      </c>
      <c r="H42" s="350">
        <v>100</v>
      </c>
      <c r="I42" s="601">
        <v>0</v>
      </c>
      <c r="J42" s="601">
        <v>0</v>
      </c>
      <c r="K42" s="601">
        <v>0</v>
      </c>
      <c r="L42" s="376">
        <v>0</v>
      </c>
      <c r="M42" s="548"/>
      <c r="P42" s="548"/>
      <c r="Q42" s="548"/>
      <c r="S42" s="548"/>
      <c r="U42" s="548"/>
      <c r="W42" s="548"/>
    </row>
    <row r="43" spans="1:23">
      <c r="A43" s="1069" t="s">
        <v>149</v>
      </c>
      <c r="B43" s="1069"/>
      <c r="C43" s="589"/>
      <c r="D43" s="589"/>
      <c r="E43" s="589"/>
      <c r="F43" s="589"/>
      <c r="G43" s="589"/>
      <c r="H43" s="589"/>
      <c r="I43" s="589"/>
      <c r="J43" s="589"/>
      <c r="K43" s="589"/>
      <c r="L43" s="589"/>
      <c r="M43" s="548"/>
      <c r="P43" s="548"/>
      <c r="Q43" s="548"/>
      <c r="S43" s="548"/>
      <c r="U43" s="548"/>
      <c r="W43" s="548"/>
    </row>
    <row r="44" spans="1:23" s="548" customFormat="1">
      <c r="A44" s="129" t="s">
        <v>392</v>
      </c>
      <c r="B44" s="596">
        <v>74015</v>
      </c>
      <c r="C44" s="347">
        <v>-2.7717569786535279</v>
      </c>
      <c r="D44" s="597">
        <v>45134</v>
      </c>
      <c r="E44" s="347">
        <v>60.979531176112957</v>
      </c>
      <c r="F44" s="347">
        <v>-0.14822680914139141</v>
      </c>
      <c r="G44" s="602">
        <v>0</v>
      </c>
      <c r="H44" s="602">
        <v>0</v>
      </c>
      <c r="I44" s="599">
        <v>45134</v>
      </c>
      <c r="J44" s="347">
        <v>60.979531176112957</v>
      </c>
      <c r="K44" s="602">
        <v>0</v>
      </c>
      <c r="L44" s="602">
        <v>0</v>
      </c>
    </row>
    <row r="45" spans="1:23" s="548" customFormat="1">
      <c r="A45" s="129" t="s">
        <v>397</v>
      </c>
      <c r="B45" s="596">
        <v>76125</v>
      </c>
      <c r="C45" s="347">
        <v>1.4499513573303915</v>
      </c>
      <c r="D45" s="597">
        <v>45201</v>
      </c>
      <c r="E45" s="347">
        <v>59.377339901477832</v>
      </c>
      <c r="F45" s="347">
        <v>3.4300489680106239</v>
      </c>
      <c r="G45" s="596">
        <v>158</v>
      </c>
      <c r="H45" s="347">
        <v>0.20755336617405581</v>
      </c>
      <c r="I45" s="599">
        <v>44852</v>
      </c>
      <c r="J45" s="347">
        <v>58.91888341543514</v>
      </c>
      <c r="K45" s="598">
        <v>191</v>
      </c>
      <c r="L45" s="347">
        <v>0.25090311986863711</v>
      </c>
    </row>
    <row r="46" spans="1:23">
      <c r="A46" s="129" t="s">
        <v>172</v>
      </c>
      <c r="B46" s="300">
        <v>75037</v>
      </c>
      <c r="C46" s="347">
        <v>-8.2127435750021505</v>
      </c>
      <c r="D46" s="300">
        <v>43702</v>
      </c>
      <c r="E46" s="347">
        <v>58.24060130335701</v>
      </c>
      <c r="F46" s="347">
        <v>-12.655394331854339</v>
      </c>
      <c r="G46" s="300">
        <v>153</v>
      </c>
      <c r="H46" s="347">
        <v>0.20389940962458522</v>
      </c>
      <c r="I46" s="300">
        <v>43549</v>
      </c>
      <c r="J46" s="347">
        <v>58.03670189373242</v>
      </c>
      <c r="K46" s="601">
        <v>0</v>
      </c>
      <c r="L46" s="376">
        <v>0</v>
      </c>
      <c r="M46" s="548"/>
      <c r="P46" s="548"/>
      <c r="Q46" s="548"/>
      <c r="S46" s="548"/>
      <c r="U46" s="548"/>
      <c r="W46" s="548"/>
    </row>
    <row r="47" spans="1:23">
      <c r="A47" s="129" t="s">
        <v>138</v>
      </c>
      <c r="B47" s="300">
        <v>81751</v>
      </c>
      <c r="C47" s="378" t="s">
        <v>173</v>
      </c>
      <c r="D47" s="300">
        <v>50034</v>
      </c>
      <c r="E47" s="347">
        <v>61.202921065185748</v>
      </c>
      <c r="F47" s="377" t="s">
        <v>173</v>
      </c>
      <c r="G47" s="300">
        <v>7039</v>
      </c>
      <c r="H47" s="347">
        <v>8.6102922288412369</v>
      </c>
      <c r="I47" s="301">
        <v>42510</v>
      </c>
      <c r="J47" s="347">
        <v>51.999363922153861</v>
      </c>
      <c r="K47" s="301">
        <v>485</v>
      </c>
      <c r="L47" s="347">
        <v>0.59326491419065208</v>
      </c>
      <c r="M47" s="548"/>
      <c r="P47" s="548"/>
      <c r="Q47" s="548"/>
      <c r="S47" s="548"/>
      <c r="U47" s="548"/>
      <c r="W47" s="548"/>
    </row>
    <row r="48" spans="1:23">
      <c r="A48" s="1069" t="s">
        <v>150</v>
      </c>
      <c r="B48" s="1069"/>
      <c r="C48" s="487"/>
      <c r="D48" s="487"/>
      <c r="E48" s="487"/>
      <c r="F48" s="487"/>
      <c r="G48" s="487"/>
      <c r="H48" s="487"/>
      <c r="I48" s="487"/>
      <c r="J48" s="487"/>
      <c r="K48" s="487"/>
      <c r="L48" s="487"/>
      <c r="M48" s="548"/>
      <c r="P48" s="548"/>
      <c r="Q48" s="548"/>
      <c r="S48" s="548"/>
      <c r="U48" s="548"/>
      <c r="W48" s="548"/>
    </row>
    <row r="49" spans="1:23" s="548" customFormat="1">
      <c r="A49" s="129" t="s">
        <v>392</v>
      </c>
      <c r="B49" s="596">
        <v>20031</v>
      </c>
      <c r="C49" s="347">
        <v>-1.7991959996078037</v>
      </c>
      <c r="D49" s="597">
        <v>12918</v>
      </c>
      <c r="E49" s="347">
        <v>64.490040437322151</v>
      </c>
      <c r="F49" s="347">
        <v>-6.6551051376544592</v>
      </c>
      <c r="G49" s="596">
        <v>3957</v>
      </c>
      <c r="H49" s="347">
        <v>19.754380709899657</v>
      </c>
      <c r="I49" s="600">
        <v>8961</v>
      </c>
      <c r="J49" s="347">
        <v>44.735659727422494</v>
      </c>
      <c r="K49" s="601">
        <v>0</v>
      </c>
      <c r="L49" s="376">
        <v>0</v>
      </c>
    </row>
    <row r="50" spans="1:23" s="548" customFormat="1">
      <c r="A50" s="129" t="s">
        <v>397</v>
      </c>
      <c r="B50" s="596">
        <v>20398</v>
      </c>
      <c r="C50" s="347">
        <v>-5.5604426130839357</v>
      </c>
      <c r="D50" s="597">
        <v>13839</v>
      </c>
      <c r="E50" s="347">
        <v>67.844886753603291</v>
      </c>
      <c r="F50" s="347">
        <v>36.143630103295607</v>
      </c>
      <c r="G50" s="596">
        <v>4494</v>
      </c>
      <c r="H50" s="347">
        <v>22.031571722717914</v>
      </c>
      <c r="I50" s="600">
        <v>9345</v>
      </c>
      <c r="J50" s="347">
        <v>45.813315030885384</v>
      </c>
      <c r="K50" s="601">
        <v>0</v>
      </c>
      <c r="L50" s="376">
        <v>0</v>
      </c>
    </row>
    <row r="51" spans="1:23">
      <c r="A51" s="129" t="s">
        <v>172</v>
      </c>
      <c r="B51" s="300">
        <v>21599</v>
      </c>
      <c r="C51" s="347">
        <v>23.627725945853115</v>
      </c>
      <c r="D51" s="300">
        <v>10165</v>
      </c>
      <c r="E51" s="347">
        <v>47.062363998333254</v>
      </c>
      <c r="F51" s="347">
        <v>1.5788947736584475</v>
      </c>
      <c r="G51" s="300">
        <v>4156</v>
      </c>
      <c r="H51" s="347">
        <v>19.241631557016529</v>
      </c>
      <c r="I51" s="300">
        <v>6009</v>
      </c>
      <c r="J51" s="347">
        <v>27.820732441316725</v>
      </c>
      <c r="K51" s="601">
        <v>0</v>
      </c>
      <c r="L51" s="376">
        <v>0</v>
      </c>
      <c r="M51" s="548"/>
      <c r="P51" s="548"/>
      <c r="Q51" s="548"/>
      <c r="S51" s="548"/>
      <c r="U51" s="548"/>
      <c r="W51" s="548"/>
    </row>
    <row r="52" spans="1:23">
      <c r="A52" s="129" t="s">
        <v>138</v>
      </c>
      <c r="B52" s="300">
        <v>17471</v>
      </c>
      <c r="C52" s="378" t="s">
        <v>173</v>
      </c>
      <c r="D52" s="300">
        <v>10007</v>
      </c>
      <c r="E52" s="347">
        <v>57.277774597905093</v>
      </c>
      <c r="F52" s="377" t="s">
        <v>173</v>
      </c>
      <c r="G52" s="300">
        <v>5540</v>
      </c>
      <c r="H52" s="347">
        <v>31.709690343998627</v>
      </c>
      <c r="I52" s="300">
        <v>4467</v>
      </c>
      <c r="J52" s="347">
        <v>25.568084253906477</v>
      </c>
      <c r="K52" s="601">
        <v>0</v>
      </c>
      <c r="L52" s="376">
        <v>0</v>
      </c>
      <c r="M52" s="548"/>
      <c r="P52" s="548"/>
      <c r="Q52" s="548"/>
      <c r="S52" s="548"/>
      <c r="U52" s="548"/>
      <c r="W52" s="548"/>
    </row>
    <row r="53" spans="1:23">
      <c r="A53" s="1069" t="s">
        <v>151</v>
      </c>
      <c r="B53" s="1069"/>
      <c r="C53" s="589"/>
      <c r="D53" s="589"/>
      <c r="E53" s="589"/>
      <c r="F53" s="589"/>
      <c r="G53" s="589"/>
      <c r="H53" s="589"/>
      <c r="I53" s="589"/>
      <c r="J53" s="589"/>
      <c r="K53" s="589"/>
      <c r="L53" s="589"/>
      <c r="M53" s="548"/>
      <c r="P53" s="548"/>
      <c r="Q53" s="548"/>
      <c r="S53" s="548"/>
      <c r="U53" s="548"/>
      <c r="W53" s="548"/>
    </row>
    <row r="54" spans="1:23" s="548" customFormat="1">
      <c r="A54" s="129" t="s">
        <v>392</v>
      </c>
      <c r="B54" s="596">
        <v>50619</v>
      </c>
      <c r="C54" s="347">
        <v>0.27535657686212289</v>
      </c>
      <c r="D54" s="597">
        <v>50619</v>
      </c>
      <c r="E54" s="350">
        <v>100</v>
      </c>
      <c r="F54" s="347">
        <v>0.27535657686212289</v>
      </c>
      <c r="G54" s="300">
        <v>50619</v>
      </c>
      <c r="H54" s="350">
        <v>100</v>
      </c>
      <c r="I54" s="601">
        <v>0</v>
      </c>
      <c r="J54" s="601">
        <v>0</v>
      </c>
      <c r="K54" s="601">
        <v>0</v>
      </c>
      <c r="L54" s="376">
        <v>0</v>
      </c>
    </row>
    <row r="55" spans="1:23" s="548" customFormat="1">
      <c r="A55" s="129" t="s">
        <v>397</v>
      </c>
      <c r="B55" s="596">
        <v>50480</v>
      </c>
      <c r="C55" s="347">
        <v>3.97528321318228</v>
      </c>
      <c r="D55" s="596">
        <v>50480</v>
      </c>
      <c r="E55" s="350">
        <v>100</v>
      </c>
      <c r="F55" s="347">
        <v>3.97528321318228</v>
      </c>
      <c r="G55" s="300">
        <v>50480</v>
      </c>
      <c r="H55" s="350">
        <v>100</v>
      </c>
      <c r="I55" s="601">
        <v>0</v>
      </c>
      <c r="J55" s="601">
        <v>0</v>
      </c>
      <c r="K55" s="601">
        <v>0</v>
      </c>
      <c r="L55" s="376">
        <v>0</v>
      </c>
    </row>
    <row r="56" spans="1:23">
      <c r="A56" s="129" t="s">
        <v>172</v>
      </c>
      <c r="B56" s="300">
        <v>48550</v>
      </c>
      <c r="C56" s="347">
        <v>2.1847112308469434</v>
      </c>
      <c r="D56" s="300">
        <v>48550</v>
      </c>
      <c r="E56" s="350">
        <v>100</v>
      </c>
      <c r="F56" s="347">
        <v>2.1847112308469434</v>
      </c>
      <c r="G56" s="300">
        <v>48550</v>
      </c>
      <c r="H56" s="350">
        <v>100</v>
      </c>
      <c r="I56" s="601">
        <v>0</v>
      </c>
      <c r="J56" s="601">
        <v>0</v>
      </c>
      <c r="K56" s="601">
        <v>0</v>
      </c>
      <c r="L56" s="376">
        <v>0</v>
      </c>
      <c r="M56" s="548"/>
      <c r="P56" s="548"/>
      <c r="Q56" s="548"/>
      <c r="S56" s="548"/>
      <c r="U56" s="548"/>
      <c r="W56" s="548"/>
    </row>
    <row r="57" spans="1:23">
      <c r="A57" s="586" t="s">
        <v>138</v>
      </c>
      <c r="B57" s="587">
        <v>47512</v>
      </c>
      <c r="C57" s="591" t="s">
        <v>173</v>
      </c>
      <c r="D57" s="587">
        <v>47512</v>
      </c>
      <c r="E57" s="592">
        <v>100</v>
      </c>
      <c r="F57" s="590" t="s">
        <v>173</v>
      </c>
      <c r="G57" s="587">
        <v>47512</v>
      </c>
      <c r="H57" s="592">
        <v>100</v>
      </c>
      <c r="I57" s="351">
        <v>0</v>
      </c>
      <c r="J57" s="351">
        <v>0</v>
      </c>
      <c r="K57" s="351">
        <v>0</v>
      </c>
      <c r="L57" s="376">
        <v>0</v>
      </c>
      <c r="M57" s="548"/>
      <c r="P57" s="548"/>
      <c r="Q57" s="548"/>
      <c r="S57" s="548"/>
      <c r="U57" s="548"/>
      <c r="W57" s="548"/>
    </row>
    <row r="58" spans="1:23">
      <c r="A58" s="1069" t="s">
        <v>152</v>
      </c>
      <c r="B58" s="1069"/>
      <c r="C58" s="589"/>
      <c r="D58" s="589"/>
      <c r="E58" s="589"/>
      <c r="F58" s="589"/>
      <c r="G58" s="589"/>
      <c r="H58" s="589"/>
      <c r="I58" s="589"/>
      <c r="J58" s="589"/>
      <c r="K58" s="589"/>
      <c r="L58" s="589"/>
      <c r="M58" s="548"/>
      <c r="P58" s="548"/>
      <c r="Q58" s="548"/>
      <c r="S58" s="548"/>
      <c r="U58" s="548"/>
      <c r="W58" s="548"/>
    </row>
    <row r="59" spans="1:23" s="548" customFormat="1">
      <c r="A59" s="129" t="s">
        <v>392</v>
      </c>
      <c r="B59" s="603">
        <v>156282</v>
      </c>
      <c r="C59" s="347">
        <v>2.9735980338540884</v>
      </c>
      <c r="D59" s="604">
        <v>88676</v>
      </c>
      <c r="E59" s="347">
        <v>56.741019439218846</v>
      </c>
      <c r="F59" s="347">
        <v>5.5641532344467919</v>
      </c>
      <c r="G59" s="603">
        <v>54360</v>
      </c>
      <c r="H59" s="347">
        <v>34.783276384996356</v>
      </c>
      <c r="I59" s="599">
        <v>29073</v>
      </c>
      <c r="J59" s="347">
        <v>18.602910124006602</v>
      </c>
      <c r="K59" s="599">
        <v>5243</v>
      </c>
      <c r="L59" s="347">
        <v>3.3548329302158919</v>
      </c>
    </row>
    <row r="60" spans="1:23" s="548" customFormat="1">
      <c r="A60" s="129" t="s">
        <v>397</v>
      </c>
      <c r="B60" s="603">
        <v>151769</v>
      </c>
      <c r="C60" s="347">
        <v>-2.4570672013985302</v>
      </c>
      <c r="D60" s="604">
        <v>84002</v>
      </c>
      <c r="E60" s="347">
        <v>55.348588974032907</v>
      </c>
      <c r="F60" s="347">
        <v>7.1139844178365905</v>
      </c>
      <c r="G60" s="603">
        <v>55049</v>
      </c>
      <c r="H60" s="347">
        <v>36.271570610598999</v>
      </c>
      <c r="I60" s="599">
        <v>21357</v>
      </c>
      <c r="J60" s="347">
        <v>14.07204369798839</v>
      </c>
      <c r="K60" s="599">
        <v>7596</v>
      </c>
      <c r="L60" s="347">
        <v>5.0049746654455127</v>
      </c>
    </row>
    <row r="61" spans="1:23">
      <c r="A61" s="129" t="s">
        <v>172</v>
      </c>
      <c r="B61" s="300">
        <v>155592</v>
      </c>
      <c r="C61" s="347">
        <v>6.1308013423917487</v>
      </c>
      <c r="D61" s="300">
        <v>78423</v>
      </c>
      <c r="E61" s="347">
        <v>50.402977016813196</v>
      </c>
      <c r="F61" s="347">
        <v>-1.4947307600517519</v>
      </c>
      <c r="G61" s="300">
        <v>55771</v>
      </c>
      <c r="H61" s="347">
        <v>35.844387886266645</v>
      </c>
      <c r="I61" s="300">
        <v>16491</v>
      </c>
      <c r="J61" s="347">
        <v>10.59887397809656</v>
      </c>
      <c r="K61" s="300">
        <v>6161</v>
      </c>
      <c r="L61" s="347">
        <v>3.9597151524499976</v>
      </c>
      <c r="M61" s="548"/>
      <c r="P61" s="548"/>
      <c r="Q61" s="548"/>
      <c r="S61" s="548"/>
      <c r="U61" s="548"/>
      <c r="W61" s="548"/>
    </row>
    <row r="62" spans="1:23">
      <c r="A62" s="129" t="s">
        <v>138</v>
      </c>
      <c r="B62" s="300">
        <v>146604</v>
      </c>
      <c r="C62" s="378" t="s">
        <v>173</v>
      </c>
      <c r="D62" s="300">
        <v>79613</v>
      </c>
      <c r="E62" s="347">
        <v>54.304793866470227</v>
      </c>
      <c r="F62" s="377" t="s">
        <v>173</v>
      </c>
      <c r="G62" s="300">
        <v>51227</v>
      </c>
      <c r="H62" s="347">
        <v>34.942429947341139</v>
      </c>
      <c r="I62" s="301">
        <v>23038</v>
      </c>
      <c r="J62" s="347">
        <v>15.714441625057979</v>
      </c>
      <c r="K62" s="301">
        <v>5348</v>
      </c>
      <c r="L62" s="347">
        <v>3.6479222940711029</v>
      </c>
      <c r="M62" s="4"/>
      <c r="P62" s="548"/>
      <c r="Q62" s="548"/>
      <c r="S62" s="548"/>
      <c r="U62" s="548"/>
      <c r="W62" s="548"/>
    </row>
    <row r="63" spans="1:23">
      <c r="A63" s="1069" t="s">
        <v>153</v>
      </c>
      <c r="B63" s="1069"/>
      <c r="C63" s="1069"/>
      <c r="D63" s="589"/>
      <c r="E63" s="589"/>
      <c r="F63" s="589"/>
      <c r="G63" s="589"/>
      <c r="H63" s="589"/>
      <c r="I63" s="589"/>
      <c r="J63" s="589"/>
      <c r="K63" s="589"/>
      <c r="L63" s="589"/>
      <c r="M63" s="4"/>
      <c r="P63" s="548"/>
      <c r="Q63" s="548"/>
      <c r="S63" s="548"/>
      <c r="U63" s="548"/>
      <c r="W63" s="548"/>
    </row>
    <row r="64" spans="1:23" s="548" customFormat="1">
      <c r="A64" s="129" t="s">
        <v>392</v>
      </c>
      <c r="B64" s="605">
        <v>34508</v>
      </c>
      <c r="C64" s="347">
        <v>5.290779276255563</v>
      </c>
      <c r="D64" s="606">
        <v>8104</v>
      </c>
      <c r="E64" s="347">
        <v>23.484409412310189</v>
      </c>
      <c r="F64" s="347">
        <v>18.966529653552541</v>
      </c>
      <c r="G64" s="605">
        <v>899</v>
      </c>
      <c r="H64" s="347">
        <v>2.6051929987249332</v>
      </c>
      <c r="I64" s="607">
        <v>7205</v>
      </c>
      <c r="J64" s="347">
        <v>20.879216413585254</v>
      </c>
      <c r="K64" s="608">
        <v>0</v>
      </c>
      <c r="L64" s="376">
        <v>0</v>
      </c>
      <c r="M64" s="4"/>
    </row>
    <row r="65" spans="1:23" s="548" customFormat="1">
      <c r="A65" s="129" t="s">
        <v>397</v>
      </c>
      <c r="B65" s="605">
        <v>32774</v>
      </c>
      <c r="C65" s="347">
        <v>-9.3463889580394408</v>
      </c>
      <c r="D65" s="606">
        <v>6812</v>
      </c>
      <c r="E65" s="347">
        <v>20.784768413986697</v>
      </c>
      <c r="F65" s="347">
        <v>96.821727824328235</v>
      </c>
      <c r="G65" s="605">
        <v>186</v>
      </c>
      <c r="H65" s="347">
        <v>0.56752303655336545</v>
      </c>
      <c r="I65" s="607">
        <v>6626</v>
      </c>
      <c r="J65" s="347">
        <v>20.217245377433333</v>
      </c>
      <c r="K65" s="608">
        <v>0</v>
      </c>
      <c r="L65" s="376">
        <v>0</v>
      </c>
      <c r="M65" s="4"/>
    </row>
    <row r="66" spans="1:23">
      <c r="A66" s="129" t="s">
        <v>172</v>
      </c>
      <c r="B66" s="300">
        <v>36153</v>
      </c>
      <c r="C66" s="347">
        <v>-4.7853568606794852</v>
      </c>
      <c r="D66" s="300">
        <v>3461</v>
      </c>
      <c r="E66" s="347">
        <v>9.5732027770862711</v>
      </c>
      <c r="F66" s="347">
        <v>110.6512477175898</v>
      </c>
      <c r="G66" s="300">
        <v>718</v>
      </c>
      <c r="H66" s="347">
        <v>1.9860039277515007</v>
      </c>
      <c r="I66" s="300">
        <v>2743</v>
      </c>
      <c r="J66" s="347">
        <v>7.5871988493347713</v>
      </c>
      <c r="K66" s="608">
        <v>0</v>
      </c>
      <c r="L66" s="376">
        <v>0</v>
      </c>
      <c r="M66" s="4"/>
      <c r="P66" s="548"/>
      <c r="Q66" s="548"/>
      <c r="S66" s="548"/>
      <c r="U66" s="548"/>
      <c r="W66" s="548"/>
    </row>
    <row r="67" spans="1:23">
      <c r="A67" s="129" t="s">
        <v>138</v>
      </c>
      <c r="B67" s="300">
        <v>37970</v>
      </c>
      <c r="C67" s="378" t="s">
        <v>173</v>
      </c>
      <c r="D67" s="300">
        <v>1643</v>
      </c>
      <c r="E67" s="347">
        <v>4.3271003423755596</v>
      </c>
      <c r="F67" s="377" t="s">
        <v>173</v>
      </c>
      <c r="G67" s="300">
        <v>409</v>
      </c>
      <c r="H67" s="347">
        <v>1.0771661838293389</v>
      </c>
      <c r="I67" s="300">
        <v>1234</v>
      </c>
      <c r="J67" s="347">
        <v>3.2499341585462207</v>
      </c>
      <c r="K67" s="613">
        <v>0</v>
      </c>
      <c r="L67" s="376">
        <v>0</v>
      </c>
      <c r="M67" s="4"/>
      <c r="P67" s="548"/>
      <c r="Q67" s="548"/>
      <c r="S67" s="548"/>
      <c r="U67" s="548"/>
      <c r="W67" s="548"/>
    </row>
    <row r="68" spans="1:23">
      <c r="A68" s="1069" t="s">
        <v>154</v>
      </c>
      <c r="B68" s="1069"/>
      <c r="C68" s="1069"/>
      <c r="D68" s="589"/>
      <c r="E68" s="589"/>
      <c r="F68" s="589"/>
      <c r="G68" s="589"/>
      <c r="H68" s="589"/>
      <c r="I68" s="589"/>
      <c r="J68" s="589"/>
      <c r="K68" s="589"/>
      <c r="L68" s="589"/>
      <c r="M68" s="4"/>
      <c r="P68" s="548"/>
      <c r="Q68" s="548"/>
      <c r="S68" s="548"/>
      <c r="U68" s="548"/>
      <c r="W68" s="548"/>
    </row>
    <row r="69" spans="1:23" s="548" customFormat="1">
      <c r="A69" s="129" t="s">
        <v>392</v>
      </c>
      <c r="B69" s="609">
        <v>143951</v>
      </c>
      <c r="C69" s="347">
        <v>0.60312534943531659</v>
      </c>
      <c r="D69" s="610">
        <v>41424</v>
      </c>
      <c r="E69" s="347">
        <v>28.776458656070471</v>
      </c>
      <c r="F69" s="347">
        <v>10.74751363490536</v>
      </c>
      <c r="G69" s="609">
        <v>4099</v>
      </c>
      <c r="H69" s="347">
        <v>2.8474967176330837</v>
      </c>
      <c r="I69" s="611">
        <v>37312</v>
      </c>
      <c r="J69" s="347">
        <v>25.919931087661773</v>
      </c>
      <c r="K69" s="612">
        <v>13</v>
      </c>
      <c r="L69" s="347">
        <v>9.0308507756111447E-3</v>
      </c>
      <c r="M69" s="4"/>
    </row>
    <row r="70" spans="1:23" s="548" customFormat="1">
      <c r="A70" s="129" t="s">
        <v>397</v>
      </c>
      <c r="B70" s="609">
        <v>143088</v>
      </c>
      <c r="C70" s="347">
        <v>-2.8139454326874187</v>
      </c>
      <c r="D70" s="610">
        <v>37404</v>
      </c>
      <c r="E70" s="347">
        <v>26.140556860114057</v>
      </c>
      <c r="F70" s="347">
        <v>-2.5048872670402744</v>
      </c>
      <c r="G70" s="609">
        <v>3453</v>
      </c>
      <c r="H70" s="347">
        <v>2.4132002683663201</v>
      </c>
      <c r="I70" s="611">
        <v>33951</v>
      </c>
      <c r="J70" s="347">
        <v>23.727356591747736</v>
      </c>
      <c r="K70" s="613">
        <v>0</v>
      </c>
      <c r="L70" s="376">
        <v>0</v>
      </c>
      <c r="M70" s="4"/>
    </row>
    <row r="71" spans="1:23">
      <c r="A71" s="129" t="s">
        <v>172</v>
      </c>
      <c r="B71" s="300">
        <v>147231</v>
      </c>
      <c r="C71" s="347">
        <v>-5.6030005770340381</v>
      </c>
      <c r="D71" s="300">
        <v>38365</v>
      </c>
      <c r="E71" s="347">
        <v>26.057691654610782</v>
      </c>
      <c r="F71" s="347">
        <v>37.504032113544326</v>
      </c>
      <c r="G71" s="300">
        <v>3611</v>
      </c>
      <c r="H71" s="347">
        <v>2.4526084859846096</v>
      </c>
      <c r="I71" s="300">
        <v>34754</v>
      </c>
      <c r="J71" s="347">
        <v>23.605083168626173</v>
      </c>
      <c r="K71" s="613">
        <v>0</v>
      </c>
      <c r="L71" s="376">
        <v>0</v>
      </c>
      <c r="M71" s="4"/>
      <c r="P71" s="548"/>
      <c r="Q71" s="548"/>
      <c r="S71" s="548"/>
      <c r="U71" s="548"/>
      <c r="W71" s="548"/>
    </row>
    <row r="72" spans="1:23">
      <c r="A72" s="129" t="s">
        <v>138</v>
      </c>
      <c r="B72" s="300">
        <v>155970</v>
      </c>
      <c r="C72" s="378" t="s">
        <v>173</v>
      </c>
      <c r="D72" s="300">
        <v>27901</v>
      </c>
      <c r="E72" s="347">
        <v>17.888696544207221</v>
      </c>
      <c r="F72" s="377" t="s">
        <v>173</v>
      </c>
      <c r="G72" s="617">
        <v>0</v>
      </c>
      <c r="H72" s="376">
        <v>0</v>
      </c>
      <c r="I72" s="300">
        <v>27901</v>
      </c>
      <c r="J72" s="347">
        <v>17.888696544207221</v>
      </c>
      <c r="K72" s="617">
        <v>0</v>
      </c>
      <c r="L72" s="376">
        <v>0</v>
      </c>
      <c r="M72" s="4"/>
      <c r="P72" s="548"/>
      <c r="Q72" s="548"/>
      <c r="S72" s="548"/>
      <c r="U72" s="548"/>
      <c r="W72" s="548"/>
    </row>
    <row r="73" spans="1:23">
      <c r="A73" s="1069" t="s">
        <v>155</v>
      </c>
      <c r="B73" s="1069"/>
      <c r="C73" s="1069"/>
      <c r="D73" s="589"/>
      <c r="E73" s="589"/>
      <c r="F73" s="589"/>
      <c r="G73" s="589"/>
      <c r="H73" s="589"/>
      <c r="I73" s="589"/>
      <c r="J73" s="589"/>
      <c r="K73" s="589"/>
      <c r="L73" s="589"/>
      <c r="M73" s="4"/>
      <c r="P73" s="548"/>
      <c r="Q73" s="548"/>
      <c r="S73" s="548"/>
      <c r="U73" s="548"/>
      <c r="W73" s="548"/>
    </row>
    <row r="74" spans="1:23" s="548" customFormat="1">
      <c r="A74" s="129" t="s">
        <v>392</v>
      </c>
      <c r="B74" s="614">
        <v>383341</v>
      </c>
      <c r="C74" s="347">
        <v>-5.1260601950734213</v>
      </c>
      <c r="D74" s="615">
        <v>317137</v>
      </c>
      <c r="E74" s="347">
        <v>82.729736709613633</v>
      </c>
      <c r="F74" s="347">
        <v>-4.6958345729543254</v>
      </c>
      <c r="G74" s="614">
        <v>145116</v>
      </c>
      <c r="H74" s="347">
        <v>37.855590714272665</v>
      </c>
      <c r="I74" s="616">
        <v>146531</v>
      </c>
      <c r="J74" s="347">
        <v>38.224713766594235</v>
      </c>
      <c r="K74" s="616">
        <v>25490</v>
      </c>
      <c r="L74" s="347">
        <v>6.6494322287467291</v>
      </c>
      <c r="M74" s="4"/>
    </row>
    <row r="75" spans="1:23" s="548" customFormat="1">
      <c r="A75" s="129" t="s">
        <v>397</v>
      </c>
      <c r="B75" s="614">
        <v>404053</v>
      </c>
      <c r="C75" s="347">
        <v>-1.6661028622605585</v>
      </c>
      <c r="D75" s="615">
        <v>332763</v>
      </c>
      <c r="E75" s="347">
        <v>82.356275043125521</v>
      </c>
      <c r="F75" s="347">
        <v>2.7280922185931331</v>
      </c>
      <c r="G75" s="614">
        <v>154790</v>
      </c>
      <c r="H75" s="347">
        <v>38.309330706615221</v>
      </c>
      <c r="I75" s="616">
        <v>149849</v>
      </c>
      <c r="J75" s="347">
        <v>37.086471329256312</v>
      </c>
      <c r="K75" s="616">
        <v>28124</v>
      </c>
      <c r="L75" s="347">
        <v>6.9604730072539995</v>
      </c>
      <c r="M75" s="4"/>
    </row>
    <row r="76" spans="1:23">
      <c r="A76" s="129" t="s">
        <v>172</v>
      </c>
      <c r="B76" s="300">
        <v>410899</v>
      </c>
      <c r="C76" s="347">
        <v>2.6621261030771279</v>
      </c>
      <c r="D76" s="300">
        <v>323926</v>
      </c>
      <c r="E76" s="347">
        <v>78.833484627609224</v>
      </c>
      <c r="F76" s="347">
        <v>7.7440427881481071</v>
      </c>
      <c r="G76" s="300">
        <v>158591</v>
      </c>
      <c r="H76" s="347">
        <v>38.596102691902388</v>
      </c>
      <c r="I76" s="300">
        <v>143298</v>
      </c>
      <c r="J76" s="347">
        <v>34.874263505143603</v>
      </c>
      <c r="K76" s="300">
        <v>22037</v>
      </c>
      <c r="L76" s="347">
        <v>5.3631184305632278</v>
      </c>
      <c r="M76" s="4"/>
      <c r="P76" s="548"/>
      <c r="Q76" s="548"/>
      <c r="S76" s="548"/>
      <c r="U76" s="548"/>
      <c r="W76" s="548"/>
    </row>
    <row r="77" spans="1:23">
      <c r="A77" s="129" t="s">
        <v>138</v>
      </c>
      <c r="B77" s="300">
        <v>400244</v>
      </c>
      <c r="C77" s="378" t="s">
        <v>173</v>
      </c>
      <c r="D77" s="300">
        <v>300644</v>
      </c>
      <c r="E77" s="347">
        <v>75.115179740358386</v>
      </c>
      <c r="F77" s="377" t="s">
        <v>173</v>
      </c>
      <c r="G77" s="617">
        <v>0</v>
      </c>
      <c r="H77" s="376">
        <v>0</v>
      </c>
      <c r="I77" s="617">
        <v>0</v>
      </c>
      <c r="J77" s="617">
        <v>0</v>
      </c>
      <c r="K77" s="301">
        <v>300644</v>
      </c>
      <c r="L77" s="347">
        <v>75.115179740358386</v>
      </c>
      <c r="M77" s="4"/>
      <c r="P77" s="548"/>
      <c r="Q77" s="548"/>
      <c r="S77" s="548"/>
      <c r="U77" s="548"/>
      <c r="W77" s="548"/>
    </row>
    <row r="78" spans="1:23">
      <c r="A78" s="1069" t="s">
        <v>156</v>
      </c>
      <c r="B78" s="1069"/>
      <c r="C78" s="1069"/>
      <c r="D78" s="589"/>
      <c r="E78" s="589"/>
      <c r="F78" s="589"/>
      <c r="G78" s="589"/>
      <c r="H78" s="589"/>
      <c r="I78" s="589"/>
      <c r="J78" s="589"/>
      <c r="K78" s="589"/>
      <c r="L78" s="589"/>
      <c r="M78" s="4"/>
      <c r="P78" s="548"/>
      <c r="Q78" s="548"/>
      <c r="S78" s="548"/>
      <c r="U78" s="548"/>
      <c r="W78" s="548"/>
    </row>
    <row r="79" spans="1:23" s="548" customFormat="1">
      <c r="A79" s="129" t="s">
        <v>392</v>
      </c>
      <c r="B79" s="619">
        <v>86162</v>
      </c>
      <c r="C79" s="347">
        <v>-4.705973434199322</v>
      </c>
      <c r="D79" s="620">
        <v>26149</v>
      </c>
      <c r="E79" s="347">
        <v>30.348645574615258</v>
      </c>
      <c r="F79" s="347">
        <v>-0.3050059094894948</v>
      </c>
      <c r="G79" s="619">
        <v>5753</v>
      </c>
      <c r="H79" s="347">
        <v>6.6769573593927714</v>
      </c>
      <c r="I79" s="618">
        <v>20280</v>
      </c>
      <c r="J79" s="347">
        <v>23.537058099858406</v>
      </c>
      <c r="K79" s="618">
        <v>116</v>
      </c>
      <c r="L79" s="347">
        <v>0.13463011536408159</v>
      </c>
      <c r="M79" s="4"/>
    </row>
    <row r="80" spans="1:23" s="548" customFormat="1">
      <c r="A80" s="129" t="s">
        <v>397</v>
      </c>
      <c r="B80" s="619">
        <v>90417</v>
      </c>
      <c r="C80" s="347">
        <v>1.1839881824998031</v>
      </c>
      <c r="D80" s="620">
        <v>26229</v>
      </c>
      <c r="E80" s="347">
        <v>29.008925312717743</v>
      </c>
      <c r="F80" s="347">
        <v>15.785988610780024</v>
      </c>
      <c r="G80" s="619">
        <v>6088</v>
      </c>
      <c r="H80" s="347">
        <v>6.7332470663702626</v>
      </c>
      <c r="I80" s="618">
        <v>20073</v>
      </c>
      <c r="J80" s="347">
        <v>22.200471150336774</v>
      </c>
      <c r="K80" s="618">
        <v>68</v>
      </c>
      <c r="L80" s="347">
        <v>7.5207096010705951E-2</v>
      </c>
      <c r="M80" s="4"/>
    </row>
    <row r="81" spans="1:23">
      <c r="A81" s="129" t="s">
        <v>172</v>
      </c>
      <c r="B81" s="300">
        <v>89359</v>
      </c>
      <c r="C81" s="347">
        <v>4.719214362724415</v>
      </c>
      <c r="D81" s="300">
        <v>22653</v>
      </c>
      <c r="E81" s="347">
        <v>25.350552266699495</v>
      </c>
      <c r="F81" s="347">
        <v>7.4110953058321485</v>
      </c>
      <c r="G81" s="300">
        <v>3982</v>
      </c>
      <c r="H81" s="347">
        <v>4.456182365514386</v>
      </c>
      <c r="I81" s="300">
        <v>18660</v>
      </c>
      <c r="J81" s="347">
        <v>20.882060005147775</v>
      </c>
      <c r="K81" s="300">
        <v>11</v>
      </c>
      <c r="L81" s="347">
        <v>1.2309896037332558E-2</v>
      </c>
      <c r="M81" s="4"/>
      <c r="P81" s="548"/>
      <c r="Q81" s="548"/>
      <c r="S81" s="548"/>
      <c r="U81" s="548"/>
      <c r="W81" s="548"/>
    </row>
    <row r="82" spans="1:23">
      <c r="A82" s="129" t="s">
        <v>138</v>
      </c>
      <c r="B82" s="300">
        <v>85332</v>
      </c>
      <c r="C82" s="378" t="s">
        <v>173</v>
      </c>
      <c r="D82" s="300">
        <v>21090</v>
      </c>
      <c r="E82" s="347">
        <v>24.715229925467586</v>
      </c>
      <c r="F82" s="377" t="s">
        <v>173</v>
      </c>
      <c r="G82" s="301">
        <v>4642</v>
      </c>
      <c r="H82" s="347">
        <v>5.4399287488867012</v>
      </c>
      <c r="I82" s="301">
        <v>15664</v>
      </c>
      <c r="J82" s="347">
        <v>18.356536820887825</v>
      </c>
      <c r="K82" s="300">
        <v>784</v>
      </c>
      <c r="L82" s="347">
        <v>0.9187643556930577</v>
      </c>
      <c r="M82" s="4"/>
      <c r="P82" s="548"/>
      <c r="Q82" s="548"/>
      <c r="S82" s="548"/>
      <c r="U82" s="548"/>
      <c r="W82" s="548"/>
    </row>
    <row r="83" spans="1:23">
      <c r="A83" s="1069" t="s">
        <v>157</v>
      </c>
      <c r="B83" s="1069"/>
      <c r="C83" s="347"/>
      <c r="D83" s="589"/>
      <c r="E83" s="589"/>
      <c r="F83" s="589"/>
      <c r="G83" s="589"/>
      <c r="H83" s="589"/>
      <c r="I83" s="589"/>
      <c r="J83" s="589"/>
      <c r="K83" s="589"/>
      <c r="L83" s="589"/>
      <c r="M83" s="4"/>
      <c r="P83" s="548"/>
      <c r="Q83" s="548"/>
      <c r="S83" s="548"/>
      <c r="U83" s="548"/>
      <c r="W83" s="548"/>
    </row>
    <row r="84" spans="1:23" s="548" customFormat="1">
      <c r="A84" s="129" t="s">
        <v>392</v>
      </c>
      <c r="B84" s="621">
        <v>19022</v>
      </c>
      <c r="C84" s="347">
        <v>0.76279266871490847</v>
      </c>
      <c r="D84" s="622">
        <v>9152</v>
      </c>
      <c r="E84" s="347">
        <v>48.112711597098098</v>
      </c>
      <c r="F84" s="347">
        <v>30.036942313157141</v>
      </c>
      <c r="G84" s="624">
        <v>0</v>
      </c>
      <c r="H84" s="376">
        <v>0</v>
      </c>
      <c r="I84" s="623">
        <v>9152</v>
      </c>
      <c r="J84" s="347">
        <v>48.112711597098098</v>
      </c>
      <c r="K84" s="624">
        <v>0</v>
      </c>
      <c r="L84" s="376">
        <v>0</v>
      </c>
      <c r="M84" s="4"/>
    </row>
    <row r="85" spans="1:23" s="548" customFormat="1">
      <c r="A85" s="129" t="s">
        <v>397</v>
      </c>
      <c r="B85" s="621">
        <v>18878</v>
      </c>
      <c r="C85" s="347">
        <v>-2.7659026525882098</v>
      </c>
      <c r="D85" s="622">
        <v>7038</v>
      </c>
      <c r="E85" s="347">
        <v>37.28149168344104</v>
      </c>
      <c r="F85" s="347">
        <v>-6.8801270177295493</v>
      </c>
      <c r="G85" s="624">
        <v>0</v>
      </c>
      <c r="H85" s="376">
        <v>0</v>
      </c>
      <c r="I85" s="623">
        <v>7038</v>
      </c>
      <c r="J85" s="347">
        <v>37.28149168344104</v>
      </c>
      <c r="K85" s="624">
        <v>0</v>
      </c>
      <c r="L85" s="376">
        <v>0</v>
      </c>
      <c r="M85" s="4"/>
    </row>
    <row r="86" spans="1:23">
      <c r="A86" s="129" t="s">
        <v>172</v>
      </c>
      <c r="B86" s="300">
        <v>19415</v>
      </c>
      <c r="C86" s="347">
        <v>-1.3014081643027708</v>
      </c>
      <c r="D86" s="300">
        <v>7558</v>
      </c>
      <c r="E86" s="347">
        <v>38.928663404584086</v>
      </c>
      <c r="F86" s="347">
        <v>0.67936592513653693</v>
      </c>
      <c r="G86" s="624">
        <v>0</v>
      </c>
      <c r="H86" s="376">
        <v>0</v>
      </c>
      <c r="I86" s="300">
        <v>7558</v>
      </c>
      <c r="J86" s="347">
        <v>38.928663404584086</v>
      </c>
      <c r="K86" s="624">
        <v>0</v>
      </c>
      <c r="L86" s="376">
        <v>0</v>
      </c>
      <c r="M86" s="4"/>
      <c r="P86" s="548"/>
      <c r="Q86" s="548"/>
      <c r="S86" s="548"/>
      <c r="U86" s="548"/>
      <c r="W86" s="548"/>
    </row>
    <row r="87" spans="1:23">
      <c r="A87" s="129" t="s">
        <v>138</v>
      </c>
      <c r="B87" s="300">
        <v>19671</v>
      </c>
      <c r="C87" s="378" t="s">
        <v>173</v>
      </c>
      <c r="D87" s="300">
        <v>7507</v>
      </c>
      <c r="E87" s="347">
        <v>38.162777693050678</v>
      </c>
      <c r="F87" s="377" t="s">
        <v>173</v>
      </c>
      <c r="G87" s="624">
        <v>0</v>
      </c>
      <c r="H87" s="376">
        <v>0</v>
      </c>
      <c r="I87" s="300">
        <v>7507</v>
      </c>
      <c r="J87" s="347">
        <v>38.162777693050678</v>
      </c>
      <c r="K87" s="624">
        <v>0</v>
      </c>
      <c r="L87" s="376">
        <v>0</v>
      </c>
      <c r="M87" s="4"/>
      <c r="P87" s="548"/>
      <c r="Q87" s="548"/>
      <c r="S87" s="548"/>
      <c r="U87" s="548"/>
      <c r="W87" s="548"/>
    </row>
    <row r="88" spans="1:23">
      <c r="A88" s="1069" t="s">
        <v>158</v>
      </c>
      <c r="B88" s="1069"/>
      <c r="C88" s="589"/>
      <c r="D88" s="589"/>
      <c r="E88" s="589"/>
      <c r="F88" s="589"/>
      <c r="G88" s="589"/>
      <c r="H88" s="589"/>
      <c r="I88" s="589"/>
      <c r="J88" s="589"/>
      <c r="K88" s="589"/>
      <c r="L88" s="589"/>
      <c r="M88" s="4"/>
      <c r="P88" s="548"/>
      <c r="Q88" s="548"/>
      <c r="S88" s="548"/>
      <c r="U88" s="548"/>
      <c r="W88" s="548"/>
    </row>
    <row r="89" spans="1:23" s="548" customFormat="1">
      <c r="A89" s="129" t="s">
        <v>392</v>
      </c>
      <c r="B89" s="625">
        <v>70108</v>
      </c>
      <c r="C89" s="347">
        <v>-6.4078603086452688</v>
      </c>
      <c r="D89" s="626">
        <v>34663</v>
      </c>
      <c r="E89" s="347">
        <v>49.442289039767218</v>
      </c>
      <c r="F89" s="347">
        <v>2.7538981443054382</v>
      </c>
      <c r="G89" s="625">
        <v>934</v>
      </c>
      <c r="H89" s="347">
        <v>1.3322302732926343</v>
      </c>
      <c r="I89" s="623">
        <v>33729</v>
      </c>
      <c r="J89" s="347">
        <v>48.11005876647458</v>
      </c>
      <c r="K89" s="628">
        <v>0</v>
      </c>
      <c r="L89" s="376">
        <v>0</v>
      </c>
      <c r="M89" s="4"/>
    </row>
    <row r="90" spans="1:23" s="548" customFormat="1">
      <c r="A90" s="129" t="s">
        <v>397</v>
      </c>
      <c r="B90" s="625">
        <v>74908</v>
      </c>
      <c r="C90" s="347">
        <v>4.5602378526262868</v>
      </c>
      <c r="D90" s="626">
        <v>33734</v>
      </c>
      <c r="E90" s="347">
        <v>45.033908260799919</v>
      </c>
      <c r="F90" s="347">
        <v>76.23027896771498</v>
      </c>
      <c r="G90" s="625">
        <v>3502</v>
      </c>
      <c r="H90" s="347">
        <v>4.6750680835157796</v>
      </c>
      <c r="I90" s="623">
        <v>29970</v>
      </c>
      <c r="J90" s="347">
        <v>40.009077802103917</v>
      </c>
      <c r="K90" s="627">
        <v>262</v>
      </c>
      <c r="L90" s="347">
        <v>0.34976237518022107</v>
      </c>
      <c r="M90" s="4"/>
    </row>
    <row r="91" spans="1:23">
      <c r="A91" s="129" t="s">
        <v>172</v>
      </c>
      <c r="B91" s="300">
        <v>71641</v>
      </c>
      <c r="C91" s="347">
        <v>-0.65315065453738441</v>
      </c>
      <c r="D91" s="300">
        <v>19142</v>
      </c>
      <c r="E91" s="347">
        <v>26.719336692675981</v>
      </c>
      <c r="F91" s="347">
        <v>14.767072366448829</v>
      </c>
      <c r="G91" s="300">
        <v>526</v>
      </c>
      <c r="H91" s="347">
        <v>0.73421644030652844</v>
      </c>
      <c r="I91" s="300">
        <v>18616</v>
      </c>
      <c r="J91" s="347">
        <v>25.985120252369455</v>
      </c>
      <c r="K91" s="628">
        <v>0</v>
      </c>
      <c r="L91" s="376">
        <v>0</v>
      </c>
      <c r="M91" s="4"/>
      <c r="P91" s="548"/>
      <c r="Q91" s="548"/>
      <c r="S91" s="548"/>
      <c r="U91" s="548"/>
      <c r="W91" s="548"/>
    </row>
    <row r="92" spans="1:23">
      <c r="A92" s="129" t="s">
        <v>138</v>
      </c>
      <c r="B92" s="300">
        <v>72112</v>
      </c>
      <c r="C92" s="378" t="s">
        <v>173</v>
      </c>
      <c r="D92" s="300">
        <v>16679</v>
      </c>
      <c r="E92" s="347">
        <v>23.129298868426893</v>
      </c>
      <c r="F92" s="377" t="s">
        <v>173</v>
      </c>
      <c r="G92" s="301">
        <v>12</v>
      </c>
      <c r="H92" s="347">
        <v>1.6640781007321945E-2</v>
      </c>
      <c r="I92" s="300">
        <v>16667</v>
      </c>
      <c r="J92" s="347">
        <v>23.112658087419568</v>
      </c>
      <c r="K92" s="628">
        <v>0</v>
      </c>
      <c r="L92" s="376">
        <v>0</v>
      </c>
      <c r="M92" s="4"/>
      <c r="P92" s="548"/>
      <c r="Q92" s="548"/>
      <c r="S92" s="548"/>
      <c r="U92" s="548"/>
      <c r="W92" s="548"/>
    </row>
    <row r="93" spans="1:23">
      <c r="A93" s="1069" t="s">
        <v>159</v>
      </c>
      <c r="B93" s="1069"/>
      <c r="C93" s="1069"/>
      <c r="D93" s="589"/>
      <c r="E93" s="589"/>
      <c r="F93" s="589"/>
      <c r="G93" s="589"/>
      <c r="H93" s="589"/>
      <c r="I93" s="589"/>
      <c r="J93" s="589"/>
      <c r="K93" s="589"/>
      <c r="L93" s="589"/>
      <c r="M93" s="4"/>
      <c r="P93" s="548"/>
      <c r="Q93" s="548"/>
      <c r="S93" s="548"/>
      <c r="U93" s="548"/>
      <c r="W93" s="548"/>
    </row>
    <row r="94" spans="1:23" s="548" customFormat="1">
      <c r="A94" s="129" t="s">
        <v>392</v>
      </c>
      <c r="B94" s="629">
        <v>57775</v>
      </c>
      <c r="C94" s="347">
        <v>0.97523463306359304</v>
      </c>
      <c r="D94" s="630">
        <v>17889</v>
      </c>
      <c r="E94" s="347">
        <v>30.963219385547379</v>
      </c>
      <c r="F94" s="347">
        <v>3.4345186470078062</v>
      </c>
      <c r="G94" s="629">
        <v>9698</v>
      </c>
      <c r="H94" s="347">
        <v>16.785807009952403</v>
      </c>
      <c r="I94" s="631">
        <v>6951</v>
      </c>
      <c r="J94" s="347">
        <v>12.031155344006923</v>
      </c>
      <c r="K94" s="631">
        <v>1240</v>
      </c>
      <c r="L94" s="347">
        <v>2.1462570315880574</v>
      </c>
      <c r="M94" s="4"/>
    </row>
    <row r="95" spans="1:23" s="548" customFormat="1">
      <c r="A95" s="129" t="s">
        <v>397</v>
      </c>
      <c r="B95" s="629">
        <v>57217</v>
      </c>
      <c r="C95" s="347">
        <v>-5.0308723941043638</v>
      </c>
      <c r="D95" s="630">
        <v>17295</v>
      </c>
      <c r="E95" s="347">
        <v>30.227030428019646</v>
      </c>
      <c r="F95" s="347">
        <v>17.349708237209938</v>
      </c>
      <c r="G95" s="629">
        <v>9507</v>
      </c>
      <c r="H95" s="347">
        <v>16.615691140744886</v>
      </c>
      <c r="I95" s="631">
        <v>6149</v>
      </c>
      <c r="J95" s="347">
        <v>10.746806019190101</v>
      </c>
      <c r="K95" s="631">
        <v>1639</v>
      </c>
      <c r="L95" s="347">
        <v>2.86453326808466</v>
      </c>
      <c r="M95" s="4"/>
    </row>
    <row r="96" spans="1:23">
      <c r="A96" s="129" t="s">
        <v>172</v>
      </c>
      <c r="B96" s="300">
        <v>60248</v>
      </c>
      <c r="C96" s="347">
        <v>5.428201448920305</v>
      </c>
      <c r="D96" s="300">
        <v>14738</v>
      </c>
      <c r="E96" s="347">
        <v>24.462222812375515</v>
      </c>
      <c r="F96" s="347">
        <v>18.121343271619779</v>
      </c>
      <c r="G96" s="300">
        <v>9693</v>
      </c>
      <c r="H96" s="347">
        <v>16.088500863099188</v>
      </c>
      <c r="I96" s="300">
        <v>3574</v>
      </c>
      <c r="J96" s="347">
        <v>5.9321471252157743</v>
      </c>
      <c r="K96" s="300">
        <v>1471</v>
      </c>
      <c r="L96" s="347">
        <v>2.4415748240605497</v>
      </c>
      <c r="M96" s="4"/>
      <c r="P96" s="548"/>
      <c r="Q96" s="548"/>
      <c r="S96" s="548"/>
      <c r="U96" s="548"/>
      <c r="W96" s="548"/>
    </row>
    <row r="97" spans="1:23">
      <c r="A97" s="129" t="s">
        <v>138</v>
      </c>
      <c r="B97" s="300">
        <v>57146</v>
      </c>
      <c r="C97" s="378" t="s">
        <v>173</v>
      </c>
      <c r="D97" s="300">
        <v>12477</v>
      </c>
      <c r="E97" s="347">
        <v>21.833549154796486</v>
      </c>
      <c r="F97" s="377" t="s">
        <v>173</v>
      </c>
      <c r="G97" s="300">
        <v>7898</v>
      </c>
      <c r="H97" s="347">
        <v>13.820739859307738</v>
      </c>
      <c r="I97" s="300">
        <v>1946</v>
      </c>
      <c r="J97" s="347">
        <v>3.405312707801071</v>
      </c>
      <c r="K97" s="301">
        <v>2633</v>
      </c>
      <c r="L97" s="347">
        <v>4.6074965876876774</v>
      </c>
      <c r="M97" s="4"/>
      <c r="P97" s="548"/>
      <c r="Q97" s="548"/>
      <c r="S97" s="548"/>
      <c r="U97" s="548"/>
      <c r="W97" s="548"/>
    </row>
    <row r="98" spans="1:23">
      <c r="A98" s="1069" t="s">
        <v>160</v>
      </c>
      <c r="B98" s="1069"/>
      <c r="C98" s="1069"/>
      <c r="D98" s="589"/>
      <c r="E98" s="589"/>
      <c r="F98" s="589"/>
      <c r="G98" s="589"/>
      <c r="H98" s="589"/>
      <c r="I98" s="589"/>
      <c r="J98" s="589"/>
      <c r="K98" s="589"/>
      <c r="L98" s="589"/>
      <c r="M98" s="4"/>
      <c r="P98" s="548"/>
      <c r="Q98" s="548"/>
      <c r="S98" s="548"/>
      <c r="U98" s="548"/>
      <c r="W98" s="548"/>
    </row>
    <row r="99" spans="1:23" s="548" customFormat="1">
      <c r="A99" s="129" t="s">
        <v>392</v>
      </c>
      <c r="B99" s="632">
        <v>75622</v>
      </c>
      <c r="C99" s="347">
        <v>4.0020904389921839</v>
      </c>
      <c r="D99" s="633">
        <v>22712</v>
      </c>
      <c r="E99" s="347">
        <v>30.03358810928037</v>
      </c>
      <c r="F99" s="347">
        <v>9.5821673260638676</v>
      </c>
      <c r="G99" s="632">
        <v>9939</v>
      </c>
      <c r="H99" s="347">
        <v>13.143000714077912</v>
      </c>
      <c r="I99" s="634">
        <v>10715</v>
      </c>
      <c r="J99" s="347">
        <v>14.169157123588375</v>
      </c>
      <c r="K99" s="634">
        <v>2058</v>
      </c>
      <c r="L99" s="347">
        <v>2.7214302716140804</v>
      </c>
      <c r="M99" s="4"/>
    </row>
    <row r="100" spans="1:23" s="548" customFormat="1">
      <c r="A100" s="129" t="s">
        <v>397</v>
      </c>
      <c r="B100" s="632">
        <v>72712</v>
      </c>
      <c r="C100" s="347">
        <v>6.2419637638807757</v>
      </c>
      <c r="D100" s="633">
        <v>20726</v>
      </c>
      <c r="E100" s="347">
        <v>28.504235889536805</v>
      </c>
      <c r="F100" s="347">
        <v>2.184095054972147</v>
      </c>
      <c r="G100" s="632">
        <v>9990</v>
      </c>
      <c r="H100" s="347">
        <v>13.739135218395862</v>
      </c>
      <c r="I100" s="634">
        <v>7865</v>
      </c>
      <c r="J100" s="347">
        <v>10.816646495764111</v>
      </c>
      <c r="K100" s="634">
        <v>2871</v>
      </c>
      <c r="L100" s="347">
        <v>3.948454175376829</v>
      </c>
      <c r="M100" s="4"/>
    </row>
    <row r="101" spans="1:23">
      <c r="A101" s="129" t="s">
        <v>172</v>
      </c>
      <c r="B101" s="300">
        <v>68440</v>
      </c>
      <c r="C101" s="347">
        <v>-6.2979189485213567</v>
      </c>
      <c r="D101" s="300">
        <v>20283</v>
      </c>
      <c r="E101" s="347">
        <v>29.636177673874926</v>
      </c>
      <c r="F101" s="347">
        <v>3.2108691227356019</v>
      </c>
      <c r="G101" s="300">
        <v>8821</v>
      </c>
      <c r="H101" s="347">
        <v>12.888661601402687</v>
      </c>
      <c r="I101" s="300">
        <v>8095</v>
      </c>
      <c r="J101" s="347">
        <v>11.827878433664523</v>
      </c>
      <c r="K101" s="300">
        <v>3367</v>
      </c>
      <c r="L101" s="347">
        <v>4.919637638807715</v>
      </c>
      <c r="M101" s="4"/>
      <c r="P101" s="548"/>
      <c r="Q101" s="548"/>
      <c r="S101" s="548"/>
      <c r="U101" s="548"/>
      <c r="W101" s="548"/>
    </row>
    <row r="102" spans="1:23">
      <c r="A102" s="129" t="s">
        <v>138</v>
      </c>
      <c r="B102" s="300">
        <v>73040</v>
      </c>
      <c r="C102" s="378" t="s">
        <v>173</v>
      </c>
      <c r="D102" s="300">
        <v>19652</v>
      </c>
      <c r="E102" s="347">
        <v>26.905805038335156</v>
      </c>
      <c r="F102" s="377" t="s">
        <v>173</v>
      </c>
      <c r="G102" s="300">
        <v>4280</v>
      </c>
      <c r="H102" s="347">
        <v>5.8598028477546551</v>
      </c>
      <c r="I102" s="300">
        <v>12412</v>
      </c>
      <c r="J102" s="347">
        <v>16.9934282584885</v>
      </c>
      <c r="K102" s="300">
        <v>2960</v>
      </c>
      <c r="L102" s="347">
        <v>4.0525739320920042</v>
      </c>
      <c r="M102" s="4"/>
      <c r="P102" s="548"/>
      <c r="Q102" s="548"/>
      <c r="S102" s="548"/>
      <c r="U102" s="548"/>
      <c r="W102" s="548"/>
    </row>
    <row r="103" spans="1:23">
      <c r="A103" s="1069" t="s">
        <v>161</v>
      </c>
      <c r="B103" s="1069"/>
      <c r="C103" s="589"/>
      <c r="D103" s="589"/>
      <c r="E103" s="589"/>
      <c r="F103" s="589"/>
      <c r="G103" s="589"/>
      <c r="H103" s="589"/>
      <c r="I103" s="589"/>
      <c r="J103" s="589"/>
      <c r="K103" s="589"/>
      <c r="L103" s="589"/>
      <c r="M103" s="4"/>
      <c r="P103" s="548"/>
      <c r="Q103" s="548"/>
      <c r="S103" s="548"/>
      <c r="U103" s="548"/>
      <c r="W103" s="548"/>
    </row>
    <row r="104" spans="1:23" s="548" customFormat="1">
      <c r="A104" s="129" t="s">
        <v>392</v>
      </c>
      <c r="B104" s="636">
        <v>37050</v>
      </c>
      <c r="C104" s="347">
        <v>-4.2165404203614116</v>
      </c>
      <c r="D104" s="637">
        <v>11689</v>
      </c>
      <c r="E104" s="347">
        <v>31.549257759784076</v>
      </c>
      <c r="F104" s="347">
        <v>13.331394221446573</v>
      </c>
      <c r="G104" s="638">
        <v>0</v>
      </c>
      <c r="H104" s="376">
        <v>0</v>
      </c>
      <c r="I104" s="635">
        <v>11689</v>
      </c>
      <c r="J104" s="347">
        <v>31.549257759784076</v>
      </c>
      <c r="K104" s="638">
        <v>0</v>
      </c>
      <c r="L104" s="376">
        <v>0</v>
      </c>
      <c r="M104" s="4"/>
    </row>
    <row r="105" spans="1:23" s="548" customFormat="1">
      <c r="A105" s="129" t="s">
        <v>397</v>
      </c>
      <c r="B105" s="636">
        <v>38681</v>
      </c>
      <c r="C105" s="347">
        <v>8.7461343829069449</v>
      </c>
      <c r="D105" s="637">
        <v>10314</v>
      </c>
      <c r="E105" s="347">
        <v>26.664253767999789</v>
      </c>
      <c r="F105" s="347">
        <v>64.445153061224488</v>
      </c>
      <c r="G105" s="638">
        <v>0</v>
      </c>
      <c r="H105" s="589"/>
      <c r="I105" s="635">
        <v>10314</v>
      </c>
      <c r="J105" s="347">
        <v>26.664253767999789</v>
      </c>
      <c r="K105" s="638">
        <v>0</v>
      </c>
      <c r="L105" s="376">
        <v>0</v>
      </c>
      <c r="M105" s="4"/>
    </row>
    <row r="106" spans="1:23">
      <c r="A106" s="129" t="s">
        <v>172</v>
      </c>
      <c r="B106" s="300">
        <v>35570</v>
      </c>
      <c r="C106" s="347">
        <v>3.7691813991481524</v>
      </c>
      <c r="D106" s="300">
        <v>6272</v>
      </c>
      <c r="E106" s="347">
        <v>17.632836660106832</v>
      </c>
      <c r="F106" s="347">
        <v>147.31861198738173</v>
      </c>
      <c r="G106" s="638">
        <v>0</v>
      </c>
      <c r="H106" s="376">
        <v>0</v>
      </c>
      <c r="I106" s="300">
        <v>6272</v>
      </c>
      <c r="J106" s="347">
        <v>17.632836660106832</v>
      </c>
      <c r="K106" s="638">
        <v>0</v>
      </c>
      <c r="L106" s="376">
        <v>0</v>
      </c>
      <c r="M106" s="4"/>
      <c r="P106" s="548"/>
      <c r="Q106" s="548"/>
      <c r="S106" s="548"/>
      <c r="U106" s="548"/>
      <c r="W106" s="548"/>
    </row>
    <row r="107" spans="1:23">
      <c r="A107" s="129" t="s">
        <v>138</v>
      </c>
      <c r="B107" s="300">
        <v>34278</v>
      </c>
      <c r="C107" s="378" t="s">
        <v>173</v>
      </c>
      <c r="D107" s="300">
        <v>2536</v>
      </c>
      <c r="E107" s="347">
        <v>7.3983312912071888</v>
      </c>
      <c r="F107" s="377" t="s">
        <v>173</v>
      </c>
      <c r="G107" s="638">
        <v>0</v>
      </c>
      <c r="H107" s="376">
        <v>0</v>
      </c>
      <c r="I107" s="300">
        <v>2536</v>
      </c>
      <c r="J107" s="347">
        <v>7.3983312912071888</v>
      </c>
      <c r="K107" s="638">
        <v>0</v>
      </c>
      <c r="L107" s="376">
        <v>0</v>
      </c>
      <c r="M107" s="4"/>
      <c r="P107" s="548"/>
      <c r="Q107" s="548"/>
      <c r="S107" s="548"/>
      <c r="U107" s="548"/>
      <c r="W107" s="548"/>
    </row>
    <row r="108" spans="1:23">
      <c r="A108" s="124"/>
      <c r="B108" s="300"/>
      <c r="C108" s="300"/>
      <c r="D108" s="300"/>
      <c r="E108" s="300"/>
      <c r="F108" s="300"/>
      <c r="G108" s="301"/>
      <c r="H108" s="301"/>
      <c r="I108" s="300"/>
      <c r="J108" s="300"/>
      <c r="K108" s="301"/>
      <c r="L108" s="301"/>
      <c r="M108" s="4"/>
    </row>
    <row r="109" spans="1:23" ht="15" customHeight="1">
      <c r="A109" s="1040" t="s">
        <v>335</v>
      </c>
      <c r="B109" s="1040"/>
      <c r="C109" s="1040"/>
      <c r="D109" s="1040"/>
      <c r="E109" s="1040"/>
      <c r="F109" s="1040"/>
      <c r="G109" s="1040"/>
      <c r="H109" s="1040"/>
      <c r="I109" s="1040"/>
      <c r="J109" s="1040"/>
      <c r="K109" s="1040"/>
      <c r="L109" s="1040"/>
      <c r="M109" s="4"/>
    </row>
    <row r="110" spans="1:23" ht="15" customHeight="1">
      <c r="A110" s="1015" t="s">
        <v>340</v>
      </c>
      <c r="B110" s="1016"/>
      <c r="C110" s="1016"/>
      <c r="D110" s="1016"/>
      <c r="E110" s="1016"/>
      <c r="F110" s="1016"/>
      <c r="G110" s="1016"/>
      <c r="H110" s="1016"/>
      <c r="I110" s="1016"/>
      <c r="J110" s="1016"/>
      <c r="K110" s="153"/>
      <c r="L110" s="153"/>
    </row>
    <row r="111" spans="1:23" ht="15" customHeight="1">
      <c r="A111" s="158" t="s">
        <v>184</v>
      </c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</row>
    <row r="112" spans="1:23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</row>
    <row r="113" spans="1:12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</row>
  </sheetData>
  <mergeCells count="29">
    <mergeCell ref="A68:C68"/>
    <mergeCell ref="A73:C73"/>
    <mergeCell ref="A78:C78"/>
    <mergeCell ref="A83:B83"/>
    <mergeCell ref="A88:B88"/>
    <mergeCell ref="A43:B43"/>
    <mergeCell ref="A13:L13"/>
    <mergeCell ref="A110:J110"/>
    <mergeCell ref="A109:L109"/>
    <mergeCell ref="A53:B53"/>
    <mergeCell ref="A18:C18"/>
    <mergeCell ref="A23:C23"/>
    <mergeCell ref="A28:C28"/>
    <mergeCell ref="A33:B33"/>
    <mergeCell ref="A38:B38"/>
    <mergeCell ref="A98:C98"/>
    <mergeCell ref="A103:B103"/>
    <mergeCell ref="A48:B48"/>
    <mergeCell ref="A58:B58"/>
    <mergeCell ref="A63:C63"/>
    <mergeCell ref="A93:C93"/>
    <mergeCell ref="D3:L3"/>
    <mergeCell ref="D4:L4"/>
    <mergeCell ref="K5:L5"/>
    <mergeCell ref="A3:A7"/>
    <mergeCell ref="B3:C5"/>
    <mergeCell ref="D5:F5"/>
    <mergeCell ref="G5:H5"/>
    <mergeCell ref="I5:J5"/>
  </mergeCells>
  <pageMargins left="0.23622047244094491" right="0.23622047244094491" top="0.31496062992125984" bottom="0.31496062992125984" header="0.15748031496062992" footer="0.15748031496062992"/>
  <pageSetup paperSize="9" scale="95" orientation="portrait" r:id="rId1"/>
  <headerFooter alignWithMargins="0">
    <oddFooter>&amp;L&amp;8Statistisches Bundesamt, Tabellenband Abwasserbehandlung - Klärschlamm 2015/2016</oddFooter>
    <firstFooter>&amp;L&amp;8&amp;P&amp;C   &amp;6 &amp;R&amp;8 Statistisches Bundesamt, Ergebnisbericht Abwasserbehandlung - Klärschlamm 2013</firstFooter>
  </headerFooter>
  <rowBreaks count="2" manualBreakCount="2">
    <brk id="57" max="16383" man="1"/>
    <brk id="102" max="16383" man="1"/>
  </rowBreaks>
  <ignoredErrors>
    <ignoredError sqref="A11:A12 A22 A31:A32 A51:A52 A76:A77 A16:A17 A21 A26:A27 A36:A37 A41:A42 A46 A61:A62 A66:A67 A71 A81:A82 A86:A87 A91:A92 A96:A97 A101:A102 A106:A107 A56:A57 A9:A10 A14:A15 A19:A20 A24:A25 A29:A30 A34:A35 A39:A40 A44:A45 A49:A50 A54:A55 A59:A60 A64:A65 A69:A70 A74:A75 A79:A80 A84:A85 A89:A90 A94:A95 A99:A100 A104:A105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9"/>
  <sheetViews>
    <sheetView zoomScaleNormal="100" zoomScaleSheetLayoutView="55" workbookViewId="0">
      <pane xSplit="1" ySplit="7" topLeftCell="B8" activePane="bottomRight" state="frozen"/>
      <selection activeCell="H9" sqref="H9"/>
      <selection pane="topRight" activeCell="H9" sqref="H9"/>
      <selection pane="bottomLeft" activeCell="H9" sqref="H9"/>
      <selection pane="bottomRight" activeCell="B8" sqref="B8"/>
    </sheetView>
  </sheetViews>
  <sheetFormatPr baseColWidth="10" defaultRowHeight="15"/>
  <cols>
    <col min="1" max="1" width="21.375" customWidth="1"/>
    <col min="2" max="4" width="8" customWidth="1"/>
    <col min="5" max="5" width="9.5" style="548" customWidth="1"/>
    <col min="6" max="6" width="6.875" customWidth="1"/>
    <col min="7" max="7" width="6.625" customWidth="1"/>
    <col min="8" max="8" width="6.75" customWidth="1"/>
    <col min="9" max="9" width="9.5" customWidth="1"/>
    <col min="10" max="12" width="6" customWidth="1"/>
    <col min="13" max="13" width="9.25" customWidth="1"/>
    <col min="14" max="14" width="6.625" customWidth="1"/>
    <col min="15" max="15" width="6.875" customWidth="1"/>
    <col min="16" max="16" width="6" customWidth="1"/>
    <col min="17" max="17" width="9.125" customWidth="1"/>
    <col min="18" max="19" width="6.625" customWidth="1"/>
    <col min="20" max="20" width="7.25" customWidth="1"/>
    <col min="21" max="21" width="9" customWidth="1"/>
  </cols>
  <sheetData>
    <row r="1" spans="1:24" ht="15" customHeight="1">
      <c r="A1" s="1083" t="s">
        <v>114</v>
      </c>
      <c r="B1" s="1084"/>
      <c r="C1" s="1084"/>
      <c r="D1" s="422"/>
      <c r="E1" s="422"/>
      <c r="F1" s="422"/>
      <c r="G1" s="422"/>
      <c r="H1" s="422"/>
      <c r="I1" s="422"/>
      <c r="J1" s="422"/>
      <c r="K1" s="422"/>
      <c r="L1" s="422"/>
      <c r="M1" s="446"/>
      <c r="N1" s="446"/>
      <c r="O1" s="446"/>
      <c r="P1" s="181"/>
      <c r="Q1" s="1080"/>
      <c r="R1" s="1080"/>
      <c r="S1" s="1080"/>
      <c r="T1" s="181"/>
      <c r="U1" s="406"/>
      <c r="V1" s="152"/>
      <c r="W1" s="154"/>
      <c r="X1" s="154"/>
    </row>
    <row r="2" spans="1:24" ht="15" customHeight="1">
      <c r="A2" s="407" t="s">
        <v>448</v>
      </c>
      <c r="B2" s="407"/>
      <c r="C2" s="407"/>
      <c r="D2" s="407"/>
      <c r="E2" s="779"/>
      <c r="F2" s="407"/>
      <c r="G2" s="407"/>
      <c r="H2" s="407"/>
      <c r="I2" s="407"/>
      <c r="J2" s="407"/>
      <c r="K2" s="407"/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152"/>
      <c r="W2" s="154"/>
      <c r="X2" s="154"/>
    </row>
    <row r="3" spans="1:24" ht="16.5" customHeight="1">
      <c r="A3" s="1021" t="s">
        <v>95</v>
      </c>
      <c r="B3" s="1018" t="s">
        <v>119</v>
      </c>
      <c r="C3" s="1019"/>
      <c r="D3" s="1019"/>
      <c r="E3" s="1021"/>
      <c r="F3" s="1012" t="s">
        <v>46</v>
      </c>
      <c r="G3" s="1013"/>
      <c r="H3" s="1013"/>
      <c r="I3" s="1013"/>
      <c r="J3" s="1013"/>
      <c r="K3" s="1013"/>
      <c r="L3" s="1013"/>
      <c r="M3" s="1013"/>
      <c r="N3" s="1013"/>
      <c r="O3" s="1013"/>
      <c r="P3" s="1013"/>
      <c r="Q3" s="1013"/>
      <c r="R3" s="1013"/>
      <c r="S3" s="1013"/>
      <c r="T3" s="1013"/>
      <c r="U3" s="1037"/>
      <c r="V3" s="152"/>
      <c r="W3" s="154"/>
      <c r="X3" s="154"/>
    </row>
    <row r="4" spans="1:24" ht="35.25" customHeight="1">
      <c r="A4" s="1022"/>
      <c r="B4" s="1007"/>
      <c r="C4" s="1008"/>
      <c r="D4" s="1008"/>
      <c r="E4" s="1034"/>
      <c r="F4" s="1007" t="s">
        <v>47</v>
      </c>
      <c r="G4" s="1008"/>
      <c r="H4" s="1008"/>
      <c r="I4" s="1074"/>
      <c r="J4" s="1007" t="s">
        <v>177</v>
      </c>
      <c r="K4" s="1008"/>
      <c r="L4" s="1008"/>
      <c r="M4" s="1074"/>
      <c r="N4" s="1007" t="s">
        <v>178</v>
      </c>
      <c r="O4" s="1008"/>
      <c r="P4" s="1008"/>
      <c r="Q4" s="1074"/>
      <c r="R4" s="1007" t="s">
        <v>240</v>
      </c>
      <c r="S4" s="1008"/>
      <c r="T4" s="1008"/>
      <c r="U4" s="1077"/>
      <c r="V4" s="152"/>
      <c r="W4" s="154"/>
      <c r="X4" s="154"/>
    </row>
    <row r="5" spans="1:24" ht="15" customHeight="1">
      <c r="A5" s="1022"/>
      <c r="B5" s="8">
        <v>2010</v>
      </c>
      <c r="C5" s="8">
        <v>2013</v>
      </c>
      <c r="D5" s="24">
        <v>2016</v>
      </c>
      <c r="E5" s="1081" t="s">
        <v>425</v>
      </c>
      <c r="F5" s="750">
        <v>2010</v>
      </c>
      <c r="G5" s="750">
        <v>2013</v>
      </c>
      <c r="H5" s="24">
        <v>2016</v>
      </c>
      <c r="I5" s="1081" t="s">
        <v>425</v>
      </c>
      <c r="J5" s="750">
        <v>2010</v>
      </c>
      <c r="K5" s="750">
        <v>2013</v>
      </c>
      <c r="L5" s="24">
        <v>2016</v>
      </c>
      <c r="M5" s="1081" t="s">
        <v>424</v>
      </c>
      <c r="N5" s="750">
        <v>2010</v>
      </c>
      <c r="O5" s="750">
        <v>2013</v>
      </c>
      <c r="P5" s="24">
        <v>2016</v>
      </c>
      <c r="Q5" s="1081" t="s">
        <v>424</v>
      </c>
      <c r="R5" s="750">
        <v>2010</v>
      </c>
      <c r="S5" s="750">
        <v>2013</v>
      </c>
      <c r="T5" s="24">
        <v>2016</v>
      </c>
      <c r="U5" s="1018" t="s">
        <v>424</v>
      </c>
      <c r="V5" s="152"/>
      <c r="W5" s="154"/>
      <c r="X5" s="154"/>
    </row>
    <row r="6" spans="1:24" ht="29.25" customHeight="1">
      <c r="A6" s="1022"/>
      <c r="B6" s="1048" t="s">
        <v>0</v>
      </c>
      <c r="C6" s="1049"/>
      <c r="D6" s="1050"/>
      <c r="E6" s="1082"/>
      <c r="F6" s="1048" t="s">
        <v>0</v>
      </c>
      <c r="G6" s="1049"/>
      <c r="H6" s="1050"/>
      <c r="I6" s="1082"/>
      <c r="J6" s="1048" t="s">
        <v>0</v>
      </c>
      <c r="K6" s="1049"/>
      <c r="L6" s="1050"/>
      <c r="M6" s="1082"/>
      <c r="N6" s="1048" t="s">
        <v>0</v>
      </c>
      <c r="O6" s="1049"/>
      <c r="P6" s="1050"/>
      <c r="Q6" s="1082"/>
      <c r="R6" s="1048" t="s">
        <v>0</v>
      </c>
      <c r="S6" s="1049"/>
      <c r="T6" s="1050"/>
      <c r="U6" s="1007"/>
      <c r="V6" s="152"/>
      <c r="W6" s="154"/>
      <c r="X6" s="154"/>
    </row>
    <row r="7" spans="1:24" ht="15" customHeight="1">
      <c r="A7" s="1023"/>
      <c r="B7" s="9">
        <v>1</v>
      </c>
      <c r="C7" s="9">
        <v>2</v>
      </c>
      <c r="D7" s="813">
        <v>3</v>
      </c>
      <c r="E7" s="813">
        <v>4</v>
      </c>
      <c r="F7" s="813">
        <v>5</v>
      </c>
      <c r="G7" s="813">
        <v>6</v>
      </c>
      <c r="H7" s="813">
        <v>7</v>
      </c>
      <c r="I7" s="813">
        <v>8</v>
      </c>
      <c r="J7" s="813">
        <v>9</v>
      </c>
      <c r="K7" s="813">
        <v>10</v>
      </c>
      <c r="L7" s="813">
        <v>11</v>
      </c>
      <c r="M7" s="813">
        <v>12</v>
      </c>
      <c r="N7" s="813">
        <v>13</v>
      </c>
      <c r="O7" s="813">
        <v>14</v>
      </c>
      <c r="P7" s="813">
        <v>15</v>
      </c>
      <c r="Q7" s="813">
        <v>16</v>
      </c>
      <c r="R7" s="813">
        <v>17</v>
      </c>
      <c r="S7" s="813">
        <v>18</v>
      </c>
      <c r="T7" s="813">
        <v>19</v>
      </c>
      <c r="U7" s="813">
        <v>20</v>
      </c>
      <c r="V7" s="152"/>
      <c r="W7" s="154"/>
      <c r="X7" s="154"/>
    </row>
    <row r="8" spans="1:24" ht="15" customHeight="1">
      <c r="A8" s="21" t="s">
        <v>449</v>
      </c>
      <c r="B8" s="71">
        <v>1749929</v>
      </c>
      <c r="C8" s="71">
        <v>1591705</v>
      </c>
      <c r="D8" s="379">
        <v>1260858</v>
      </c>
      <c r="E8" s="765">
        <v>-20.785698354908728</v>
      </c>
      <c r="F8" s="69">
        <v>513406</v>
      </c>
      <c r="G8" s="69">
        <v>495782</v>
      </c>
      <c r="H8" s="379">
        <v>333203</v>
      </c>
      <c r="I8" s="765">
        <v>-32.792436998519513</v>
      </c>
      <c r="J8" s="69">
        <v>63626</v>
      </c>
      <c r="K8" s="69">
        <v>67115</v>
      </c>
      <c r="L8" s="379">
        <v>39069</v>
      </c>
      <c r="M8" s="765">
        <v>-41.787975862325858</v>
      </c>
      <c r="N8" s="69">
        <v>102336</v>
      </c>
      <c r="O8" s="69">
        <v>76655</v>
      </c>
      <c r="P8" s="379">
        <v>43434</v>
      </c>
      <c r="Q8" s="765">
        <v>-43.338334094318704</v>
      </c>
      <c r="R8" s="69">
        <v>347444</v>
      </c>
      <c r="S8" s="97">
        <v>352012</v>
      </c>
      <c r="T8" s="379">
        <v>250700</v>
      </c>
      <c r="U8" s="765">
        <v>-28.780837016919879</v>
      </c>
      <c r="V8" s="152"/>
      <c r="W8" s="154"/>
      <c r="X8" s="154"/>
    </row>
    <row r="9" spans="1:24" ht="15" customHeight="1">
      <c r="A9" s="35" t="s">
        <v>465</v>
      </c>
      <c r="B9" s="14">
        <v>1458098</v>
      </c>
      <c r="C9" s="73">
        <v>1306687</v>
      </c>
      <c r="D9" s="144">
        <v>1008047</v>
      </c>
      <c r="E9" s="766">
        <v>-22.854746392977049</v>
      </c>
      <c r="F9" s="14">
        <v>372206</v>
      </c>
      <c r="G9" s="14">
        <v>419585</v>
      </c>
      <c r="H9" s="144">
        <v>261496</v>
      </c>
      <c r="I9" s="766">
        <v>-37.67746702098502</v>
      </c>
      <c r="J9" s="14">
        <v>50946</v>
      </c>
      <c r="K9" s="14">
        <v>54425</v>
      </c>
      <c r="L9" s="144">
        <v>37943</v>
      </c>
      <c r="M9" s="766">
        <v>-30.283876894809371</v>
      </c>
      <c r="N9" s="14">
        <v>91516</v>
      </c>
      <c r="O9" s="14">
        <v>66607</v>
      </c>
      <c r="P9" s="144">
        <v>33849</v>
      </c>
      <c r="Q9" s="766">
        <v>-49.181017010224153</v>
      </c>
      <c r="R9" s="14">
        <v>229744</v>
      </c>
      <c r="S9" s="14">
        <v>298553</v>
      </c>
      <c r="T9" s="144">
        <v>189704</v>
      </c>
      <c r="U9" s="766">
        <v>-36.458853201944045</v>
      </c>
      <c r="V9" s="152"/>
      <c r="W9" s="154"/>
      <c r="X9" s="154"/>
    </row>
    <row r="10" spans="1:24" ht="15" customHeight="1">
      <c r="A10" s="35" t="s">
        <v>34</v>
      </c>
      <c r="B10" s="14">
        <v>210338</v>
      </c>
      <c r="C10" s="73">
        <v>182890</v>
      </c>
      <c r="D10" s="144">
        <v>146988</v>
      </c>
      <c r="E10" s="766">
        <v>-19.630378916288478</v>
      </c>
      <c r="F10" s="14">
        <v>139553</v>
      </c>
      <c r="G10" s="14">
        <v>73689</v>
      </c>
      <c r="H10" s="144">
        <v>69636</v>
      </c>
      <c r="I10" s="766">
        <v>-5.500142490738102</v>
      </c>
      <c r="J10" s="14">
        <v>12680</v>
      </c>
      <c r="K10" s="14">
        <v>12689</v>
      </c>
      <c r="L10" s="144">
        <v>1051</v>
      </c>
      <c r="M10" s="766">
        <v>-91.717235400740805</v>
      </c>
      <c r="N10" s="14">
        <v>10820</v>
      </c>
      <c r="O10" s="14">
        <v>10048</v>
      </c>
      <c r="P10" s="144">
        <v>9547</v>
      </c>
      <c r="Q10" s="766">
        <v>-4.9860668789808917</v>
      </c>
      <c r="R10" s="14">
        <v>116053</v>
      </c>
      <c r="S10" s="14">
        <v>50952</v>
      </c>
      <c r="T10" s="144">
        <v>59038</v>
      </c>
      <c r="U10" s="766">
        <v>15.869838279164703</v>
      </c>
      <c r="V10" s="152"/>
      <c r="W10" s="154"/>
      <c r="X10" s="154"/>
    </row>
    <row r="11" spans="1:24" ht="15" customHeight="1">
      <c r="A11" s="35" t="s">
        <v>145</v>
      </c>
      <c r="B11" s="14">
        <v>81493</v>
      </c>
      <c r="C11" s="73">
        <v>102128</v>
      </c>
      <c r="D11" s="144">
        <v>105823</v>
      </c>
      <c r="E11" s="766">
        <v>3.6180087733040889</v>
      </c>
      <c r="F11" s="14">
        <v>1647</v>
      </c>
      <c r="G11" s="14">
        <v>2508</v>
      </c>
      <c r="H11" s="144">
        <v>2071</v>
      </c>
      <c r="I11" s="766">
        <v>-17.424242424242426</v>
      </c>
      <c r="J11" s="351">
        <v>0</v>
      </c>
      <c r="K11" s="14">
        <v>1</v>
      </c>
      <c r="L11" s="144">
        <v>75</v>
      </c>
      <c r="M11" s="377" t="s">
        <v>173</v>
      </c>
      <c r="N11" s="351">
        <v>0</v>
      </c>
      <c r="O11" s="351">
        <v>0</v>
      </c>
      <c r="P11" s="144">
        <v>38</v>
      </c>
      <c r="Q11" s="70">
        <v>100</v>
      </c>
      <c r="R11" s="14">
        <v>1647</v>
      </c>
      <c r="S11" s="14">
        <v>2507</v>
      </c>
      <c r="T11" s="144">
        <v>1958</v>
      </c>
      <c r="U11" s="766">
        <v>-21.898683685680094</v>
      </c>
      <c r="V11" s="152"/>
      <c r="W11" s="154"/>
      <c r="X11" s="154"/>
    </row>
    <row r="12" spans="1:24" s="4" customFormat="1" ht="18.75" customHeight="1">
      <c r="A12" s="19" t="s">
        <v>146</v>
      </c>
      <c r="B12" s="762">
        <v>189785</v>
      </c>
      <c r="C12" s="73">
        <v>203355</v>
      </c>
      <c r="D12" s="300">
        <v>136487</v>
      </c>
      <c r="E12" s="766">
        <v>-32.88239777728603</v>
      </c>
      <c r="F12" s="762">
        <v>92271</v>
      </c>
      <c r="G12" s="762">
        <v>39614</v>
      </c>
      <c r="H12" s="300">
        <v>19724</v>
      </c>
      <c r="I12" s="766">
        <v>-50.209521886201848</v>
      </c>
      <c r="J12" s="762">
        <v>10670</v>
      </c>
      <c r="K12" s="762">
        <v>16570</v>
      </c>
      <c r="L12" s="300">
        <v>3214</v>
      </c>
      <c r="M12" s="766">
        <v>-80.603500301750145</v>
      </c>
      <c r="N12" s="762">
        <v>5604</v>
      </c>
      <c r="O12" s="762">
        <v>6999</v>
      </c>
      <c r="P12" s="300">
        <v>232</v>
      </c>
      <c r="Q12" s="766">
        <v>-96.685240748678382</v>
      </c>
      <c r="R12" s="762">
        <v>75997</v>
      </c>
      <c r="S12" s="762">
        <v>16045</v>
      </c>
      <c r="T12" s="300">
        <v>16278</v>
      </c>
      <c r="U12" s="766">
        <v>1.4521657837332502</v>
      </c>
      <c r="V12" s="125"/>
      <c r="W12" s="125"/>
      <c r="X12" s="125"/>
    </row>
    <row r="13" spans="1:24" s="4" customFormat="1" ht="15" customHeight="1">
      <c r="A13" s="19" t="s">
        <v>147</v>
      </c>
      <c r="B13" s="762">
        <v>199277</v>
      </c>
      <c r="C13" s="73">
        <v>118600</v>
      </c>
      <c r="D13" s="300">
        <v>148741</v>
      </c>
      <c r="E13" s="766">
        <v>25.413996627318717</v>
      </c>
      <c r="F13" s="762">
        <v>78716</v>
      </c>
      <c r="G13" s="762">
        <v>55348</v>
      </c>
      <c r="H13" s="300">
        <v>48874</v>
      </c>
      <c r="I13" s="766">
        <v>-11.696899616968997</v>
      </c>
      <c r="J13" s="762">
        <v>9192</v>
      </c>
      <c r="K13" s="762">
        <v>6857</v>
      </c>
      <c r="L13" s="300">
        <v>10234</v>
      </c>
      <c r="M13" s="766">
        <v>49.248942686305966</v>
      </c>
      <c r="N13" s="762">
        <v>42536</v>
      </c>
      <c r="O13" s="762">
        <v>26633</v>
      </c>
      <c r="P13" s="300">
        <v>17010</v>
      </c>
      <c r="Q13" s="766">
        <v>-36.131866481432809</v>
      </c>
      <c r="R13" s="762">
        <v>26988</v>
      </c>
      <c r="S13" s="762">
        <v>21858</v>
      </c>
      <c r="T13" s="300">
        <v>21630</v>
      </c>
      <c r="U13" s="766">
        <v>-1.0430963491627778</v>
      </c>
      <c r="V13" s="125"/>
      <c r="W13" s="125"/>
      <c r="X13" s="125"/>
    </row>
    <row r="14" spans="1:24" s="4" customFormat="1" ht="15" customHeight="1">
      <c r="A14" s="19" t="s">
        <v>148</v>
      </c>
      <c r="B14" s="762">
        <v>2434</v>
      </c>
      <c r="C14" s="73">
        <v>2566</v>
      </c>
      <c r="D14" s="300">
        <v>1155</v>
      </c>
      <c r="E14" s="766">
        <v>-54.988308651597819</v>
      </c>
      <c r="F14" s="762">
        <v>900</v>
      </c>
      <c r="G14" s="762">
        <v>3</v>
      </c>
      <c r="H14" s="300">
        <v>3</v>
      </c>
      <c r="I14" s="766">
        <v>0</v>
      </c>
      <c r="J14" s="778">
        <v>0</v>
      </c>
      <c r="K14" s="778">
        <v>0</v>
      </c>
      <c r="L14" s="778">
        <v>0</v>
      </c>
      <c r="M14" s="778">
        <v>0</v>
      </c>
      <c r="N14" s="778">
        <v>0</v>
      </c>
      <c r="O14" s="778">
        <v>0</v>
      </c>
      <c r="P14" s="778">
        <v>0</v>
      </c>
      <c r="Q14" s="778">
        <v>0</v>
      </c>
      <c r="R14" s="762">
        <v>900</v>
      </c>
      <c r="S14" s="762">
        <v>3</v>
      </c>
      <c r="T14" s="300">
        <v>3</v>
      </c>
      <c r="U14" s="766">
        <v>0</v>
      </c>
      <c r="V14" s="125"/>
      <c r="W14" s="125"/>
      <c r="X14" s="125"/>
    </row>
    <row r="15" spans="1:24" s="4" customFormat="1" ht="15" customHeight="1">
      <c r="A15" s="19" t="s">
        <v>149</v>
      </c>
      <c r="B15" s="762">
        <v>36036</v>
      </c>
      <c r="C15" s="73">
        <v>44757</v>
      </c>
      <c r="D15" s="300">
        <v>30612</v>
      </c>
      <c r="E15" s="766">
        <v>-31.603994905824788</v>
      </c>
      <c r="F15" s="762">
        <v>27557</v>
      </c>
      <c r="G15" s="762">
        <v>14970</v>
      </c>
      <c r="H15" s="300">
        <v>2544</v>
      </c>
      <c r="I15" s="766">
        <v>-83.00601202404809</v>
      </c>
      <c r="J15" s="762">
        <v>281</v>
      </c>
      <c r="K15" s="762">
        <v>899</v>
      </c>
      <c r="L15" s="300">
        <v>509</v>
      </c>
      <c r="M15" s="766">
        <v>-43.381535038932149</v>
      </c>
      <c r="N15" s="762">
        <v>177</v>
      </c>
      <c r="O15" s="762">
        <v>91</v>
      </c>
      <c r="P15" s="300">
        <v>89</v>
      </c>
      <c r="Q15" s="766">
        <v>-2.197802197802198</v>
      </c>
      <c r="R15" s="762">
        <v>27099</v>
      </c>
      <c r="S15" s="762">
        <v>13980</v>
      </c>
      <c r="T15" s="300">
        <v>1946</v>
      </c>
      <c r="U15" s="766">
        <v>-86.080114449213156</v>
      </c>
      <c r="V15" s="125"/>
      <c r="W15" s="125"/>
      <c r="X15" s="125"/>
    </row>
    <row r="16" spans="1:24" s="4" customFormat="1" ht="15" customHeight="1">
      <c r="A16" s="19" t="s">
        <v>150</v>
      </c>
      <c r="B16" s="762">
        <v>73428</v>
      </c>
      <c r="C16" s="73">
        <v>94558</v>
      </c>
      <c r="D16" s="300">
        <v>87218</v>
      </c>
      <c r="E16" s="766">
        <v>-7.7624315235093801</v>
      </c>
      <c r="F16" s="762">
        <v>20</v>
      </c>
      <c r="G16" s="762">
        <v>1829</v>
      </c>
      <c r="H16" s="300">
        <v>802</v>
      </c>
      <c r="I16" s="766">
        <v>-56.150902132312737</v>
      </c>
      <c r="J16" s="778">
        <v>0</v>
      </c>
      <c r="K16" s="762">
        <v>1</v>
      </c>
      <c r="L16" s="300">
        <v>74</v>
      </c>
      <c r="M16" s="377" t="s">
        <v>173</v>
      </c>
      <c r="N16" s="778">
        <v>0</v>
      </c>
      <c r="O16" s="778">
        <v>0</v>
      </c>
      <c r="P16" s="778">
        <v>0</v>
      </c>
      <c r="Q16" s="778">
        <v>0</v>
      </c>
      <c r="R16" s="762">
        <v>20</v>
      </c>
      <c r="S16" s="762">
        <v>1828</v>
      </c>
      <c r="T16" s="300">
        <v>728</v>
      </c>
      <c r="U16" s="766">
        <v>-60.175054704595183</v>
      </c>
      <c r="V16" s="125"/>
      <c r="W16" s="125"/>
      <c r="X16" s="125"/>
    </row>
    <row r="17" spans="1:24" s="4" customFormat="1" ht="15" customHeight="1">
      <c r="A17" s="19" t="s">
        <v>151</v>
      </c>
      <c r="B17" s="762">
        <v>5631</v>
      </c>
      <c r="C17" s="73">
        <v>5004</v>
      </c>
      <c r="D17" s="300">
        <v>17450</v>
      </c>
      <c r="E17" s="766">
        <v>248.72102318145483</v>
      </c>
      <c r="F17" s="762">
        <v>727</v>
      </c>
      <c r="G17" s="762">
        <v>676</v>
      </c>
      <c r="H17" s="300">
        <v>1266</v>
      </c>
      <c r="I17" s="766">
        <v>87.278106508875737</v>
      </c>
      <c r="J17" s="778">
        <v>0</v>
      </c>
      <c r="K17" s="778">
        <v>0</v>
      </c>
      <c r="L17" s="300">
        <v>1</v>
      </c>
      <c r="M17" s="70">
        <v>100</v>
      </c>
      <c r="N17" s="778">
        <v>0</v>
      </c>
      <c r="O17" s="778">
        <v>0</v>
      </c>
      <c r="P17" s="300">
        <v>38</v>
      </c>
      <c r="Q17" s="70">
        <v>100</v>
      </c>
      <c r="R17" s="762">
        <v>727</v>
      </c>
      <c r="S17" s="726">
        <v>676</v>
      </c>
      <c r="T17" s="300">
        <v>1227</v>
      </c>
      <c r="U17" s="766">
        <v>81.508875739644964</v>
      </c>
      <c r="V17" s="125"/>
      <c r="W17" s="125"/>
      <c r="X17" s="125"/>
    </row>
    <row r="18" spans="1:24" s="4" customFormat="1" ht="15" customHeight="1">
      <c r="A18" s="19" t="s">
        <v>500</v>
      </c>
      <c r="B18" s="762">
        <v>92711</v>
      </c>
      <c r="C18" s="73">
        <v>99980</v>
      </c>
      <c r="D18" s="300">
        <v>48745</v>
      </c>
      <c r="E18" s="766">
        <v>-51.245249049809964</v>
      </c>
      <c r="F18" s="762">
        <v>4577</v>
      </c>
      <c r="G18" s="762">
        <v>7610</v>
      </c>
      <c r="H18" s="300">
        <v>6483</v>
      </c>
      <c r="I18" s="766">
        <v>-14.809461235216819</v>
      </c>
      <c r="J18" s="762">
        <v>371</v>
      </c>
      <c r="K18" s="762">
        <v>965</v>
      </c>
      <c r="L18" s="300">
        <v>448</v>
      </c>
      <c r="M18" s="766">
        <v>-53.575129533678755</v>
      </c>
      <c r="N18" s="762">
        <v>1422</v>
      </c>
      <c r="O18" s="762">
        <v>1059</v>
      </c>
      <c r="P18" s="300">
        <v>964</v>
      </c>
      <c r="Q18" s="766">
        <v>-8.9707271010387153</v>
      </c>
      <c r="R18" s="762">
        <v>2784</v>
      </c>
      <c r="S18" s="762">
        <v>5586</v>
      </c>
      <c r="T18" s="300">
        <v>5071</v>
      </c>
      <c r="U18" s="766">
        <v>-9.2194772645900471</v>
      </c>
      <c r="V18" s="125"/>
      <c r="W18" s="125"/>
      <c r="X18" s="125"/>
    </row>
    <row r="19" spans="1:24" s="4" customFormat="1" ht="15" customHeight="1">
      <c r="A19" s="19" t="s">
        <v>153</v>
      </c>
      <c r="B19" s="762">
        <v>15381</v>
      </c>
      <c r="C19" s="73">
        <v>31578</v>
      </c>
      <c r="D19" s="300">
        <v>38060</v>
      </c>
      <c r="E19" s="766">
        <v>20.526949141807588</v>
      </c>
      <c r="F19" s="762">
        <v>12157</v>
      </c>
      <c r="G19" s="762">
        <v>27136</v>
      </c>
      <c r="H19" s="300">
        <v>32551</v>
      </c>
      <c r="I19" s="766">
        <v>19.955041273584907</v>
      </c>
      <c r="J19" s="762">
        <v>4187</v>
      </c>
      <c r="K19" s="762">
        <v>4681</v>
      </c>
      <c r="L19" s="300">
        <v>390</v>
      </c>
      <c r="M19" s="766">
        <v>-91.668446913052762</v>
      </c>
      <c r="N19" s="762">
        <v>304</v>
      </c>
      <c r="O19" s="778">
        <v>0</v>
      </c>
      <c r="P19" s="300">
        <v>169</v>
      </c>
      <c r="Q19" s="70">
        <v>100</v>
      </c>
      <c r="R19" s="762">
        <v>7666</v>
      </c>
      <c r="S19" s="762">
        <v>22455</v>
      </c>
      <c r="T19" s="300">
        <v>31992</v>
      </c>
      <c r="U19" s="766">
        <v>42.471609886439545</v>
      </c>
      <c r="V19" s="125"/>
      <c r="W19" s="125"/>
      <c r="X19" s="125"/>
    </row>
    <row r="20" spans="1:24" s="4" customFormat="1" ht="15" customHeight="1">
      <c r="A20" s="19" t="s">
        <v>515</v>
      </c>
      <c r="B20" s="726">
        <v>206697</v>
      </c>
      <c r="C20" s="73">
        <v>147393</v>
      </c>
      <c r="D20" s="300">
        <v>128381</v>
      </c>
      <c r="E20" s="766">
        <v>-12.898848656313394</v>
      </c>
      <c r="F20" s="726">
        <v>98097</v>
      </c>
      <c r="G20" s="762">
        <v>53522</v>
      </c>
      <c r="H20" s="300">
        <v>61045</v>
      </c>
      <c r="I20" s="766">
        <v>14.055902245805463</v>
      </c>
      <c r="J20" s="726">
        <v>20625</v>
      </c>
      <c r="K20" s="762">
        <v>16688</v>
      </c>
      <c r="L20" s="300">
        <v>6336</v>
      </c>
      <c r="M20" s="766">
        <v>-62.032598274209015</v>
      </c>
      <c r="N20" s="762">
        <v>12189</v>
      </c>
      <c r="O20" s="762">
        <v>12437</v>
      </c>
      <c r="P20" s="300">
        <v>6749</v>
      </c>
      <c r="Q20" s="766">
        <v>-45.734501889523195</v>
      </c>
      <c r="R20" s="73">
        <v>65283</v>
      </c>
      <c r="S20" s="762">
        <v>24397</v>
      </c>
      <c r="T20" s="300">
        <v>47960</v>
      </c>
      <c r="U20" s="766">
        <v>96.581546911505512</v>
      </c>
      <c r="V20" s="125"/>
      <c r="W20" s="125"/>
      <c r="X20" s="125"/>
    </row>
    <row r="21" spans="1:24" s="4" customFormat="1" ht="15" customHeight="1">
      <c r="A21" s="19" t="s">
        <v>155</v>
      </c>
      <c r="B21" s="762">
        <v>571768</v>
      </c>
      <c r="C21" s="73">
        <v>576414</v>
      </c>
      <c r="D21" s="300">
        <v>357747</v>
      </c>
      <c r="E21" s="766">
        <v>-37.935754509779429</v>
      </c>
      <c r="F21" s="762">
        <v>80400</v>
      </c>
      <c r="G21" s="762">
        <v>251455</v>
      </c>
      <c r="H21" s="300">
        <v>108375</v>
      </c>
      <c r="I21" s="766">
        <v>-56.90083712791553</v>
      </c>
      <c r="J21" s="762">
        <v>3449</v>
      </c>
      <c r="K21" s="762">
        <v>7908</v>
      </c>
      <c r="L21" s="300">
        <v>13670</v>
      </c>
      <c r="M21" s="766">
        <v>72.86292362164896</v>
      </c>
      <c r="N21" s="762">
        <v>29206</v>
      </c>
      <c r="O21" s="762">
        <v>19429</v>
      </c>
      <c r="P21" s="300">
        <v>8814</v>
      </c>
      <c r="Q21" s="766">
        <v>-54.634824231818413</v>
      </c>
      <c r="R21" s="762">
        <v>47745</v>
      </c>
      <c r="S21" s="762">
        <v>224118</v>
      </c>
      <c r="T21" s="300">
        <v>85891</v>
      </c>
      <c r="U21" s="766">
        <v>-61.675992111298513</v>
      </c>
      <c r="V21" s="125"/>
      <c r="W21" s="125"/>
      <c r="X21" s="125"/>
    </row>
    <row r="22" spans="1:24" s="4" customFormat="1" ht="15" customHeight="1">
      <c r="A22" s="19" t="s">
        <v>156</v>
      </c>
      <c r="B22" s="762">
        <v>163444</v>
      </c>
      <c r="C22" s="73">
        <v>137889</v>
      </c>
      <c r="D22" s="300">
        <v>160869</v>
      </c>
      <c r="E22" s="766">
        <v>16.665578835150011</v>
      </c>
      <c r="F22" s="762">
        <v>10260</v>
      </c>
      <c r="G22" s="762">
        <v>4164</v>
      </c>
      <c r="H22" s="300">
        <v>5406</v>
      </c>
      <c r="I22" s="766">
        <v>29.827089337175792</v>
      </c>
      <c r="J22" s="762">
        <v>4123</v>
      </c>
      <c r="K22" s="762">
        <v>3365</v>
      </c>
      <c r="L22" s="300">
        <v>3245</v>
      </c>
      <c r="M22" s="766">
        <v>-3.5661218424962855</v>
      </c>
      <c r="N22" s="762">
        <v>336</v>
      </c>
      <c r="O22" s="778">
        <v>0</v>
      </c>
      <c r="P22" s="300">
        <v>8</v>
      </c>
      <c r="Q22" s="70">
        <v>100</v>
      </c>
      <c r="R22" s="762">
        <v>5801</v>
      </c>
      <c r="S22" s="762">
        <v>799</v>
      </c>
      <c r="T22" s="300">
        <v>2153</v>
      </c>
      <c r="U22" s="766">
        <v>169.46182728410514</v>
      </c>
      <c r="V22" s="125"/>
      <c r="W22" s="125"/>
      <c r="X22" s="125"/>
    </row>
    <row r="23" spans="1:24" s="4" customFormat="1" ht="15" customHeight="1">
      <c r="A23" s="19" t="s">
        <v>439</v>
      </c>
      <c r="B23" s="762">
        <v>14590</v>
      </c>
      <c r="C23" s="73">
        <v>15354</v>
      </c>
      <c r="D23" s="73">
        <v>15354</v>
      </c>
      <c r="E23" s="377" t="s">
        <v>173</v>
      </c>
      <c r="F23" s="762">
        <v>3699</v>
      </c>
      <c r="G23" s="762">
        <v>5842</v>
      </c>
      <c r="H23" s="762">
        <v>5842</v>
      </c>
      <c r="I23" s="377" t="s">
        <v>173</v>
      </c>
      <c r="J23" s="762">
        <v>64</v>
      </c>
      <c r="K23" s="762">
        <v>257</v>
      </c>
      <c r="L23" s="762">
        <v>257</v>
      </c>
      <c r="M23" s="377" t="s">
        <v>173</v>
      </c>
      <c r="N23" s="778">
        <v>0</v>
      </c>
      <c r="O23" s="778">
        <v>0</v>
      </c>
      <c r="P23" s="778">
        <v>0</v>
      </c>
      <c r="Q23" s="778">
        <v>0</v>
      </c>
      <c r="R23" s="762">
        <v>3635</v>
      </c>
      <c r="S23" s="762">
        <v>5585</v>
      </c>
      <c r="T23" s="762">
        <v>5585</v>
      </c>
      <c r="U23" s="377" t="s">
        <v>173</v>
      </c>
      <c r="V23" s="125"/>
      <c r="W23" s="125"/>
      <c r="X23" s="125"/>
    </row>
    <row r="24" spans="1:24" s="4" customFormat="1" ht="15" customHeight="1">
      <c r="A24" s="19" t="s">
        <v>158</v>
      </c>
      <c r="B24" s="762">
        <v>20362</v>
      </c>
      <c r="C24" s="73">
        <v>22266</v>
      </c>
      <c r="D24" s="300">
        <v>26609</v>
      </c>
      <c r="E24" s="766">
        <v>19.505075002245576</v>
      </c>
      <c r="F24" s="762">
        <v>11376</v>
      </c>
      <c r="G24" s="762">
        <v>15565</v>
      </c>
      <c r="H24" s="300">
        <v>15779</v>
      </c>
      <c r="I24" s="766">
        <v>1.3748795374237071</v>
      </c>
      <c r="J24" s="762">
        <v>61</v>
      </c>
      <c r="K24" s="762">
        <v>32</v>
      </c>
      <c r="L24" s="300">
        <v>4</v>
      </c>
      <c r="M24" s="766">
        <v>-87.5</v>
      </c>
      <c r="N24" s="762">
        <v>1638</v>
      </c>
      <c r="O24" s="762">
        <v>7900</v>
      </c>
      <c r="P24" s="300">
        <v>5703</v>
      </c>
      <c r="Q24" s="766">
        <v>-27.810126582278482</v>
      </c>
      <c r="R24" s="762">
        <v>9677</v>
      </c>
      <c r="S24" s="762">
        <v>7633</v>
      </c>
      <c r="T24" s="300">
        <v>10072</v>
      </c>
      <c r="U24" s="766">
        <v>31.953360408751475</v>
      </c>
      <c r="V24" s="125"/>
      <c r="W24" s="125"/>
      <c r="X24" s="125"/>
    </row>
    <row r="25" spans="1:24" s="4" customFormat="1" ht="15" customHeight="1">
      <c r="A25" s="19" t="s">
        <v>159</v>
      </c>
      <c r="B25" s="762">
        <v>112669</v>
      </c>
      <c r="C25" s="73">
        <v>51715</v>
      </c>
      <c r="D25" s="300">
        <v>41713</v>
      </c>
      <c r="E25" s="766">
        <v>-19.340616842308808</v>
      </c>
      <c r="F25" s="762">
        <v>72666</v>
      </c>
      <c r="G25" s="762">
        <v>9466</v>
      </c>
      <c r="H25" s="300">
        <v>15401</v>
      </c>
      <c r="I25" s="766">
        <v>62.698077329389392</v>
      </c>
      <c r="J25" s="762">
        <v>4710</v>
      </c>
      <c r="K25" s="762">
        <v>3712</v>
      </c>
      <c r="L25" s="300">
        <v>77</v>
      </c>
      <c r="M25" s="766">
        <v>-97.925646551724142</v>
      </c>
      <c r="N25" s="762">
        <v>6751</v>
      </c>
      <c r="O25" s="762">
        <v>1625</v>
      </c>
      <c r="P25" s="300">
        <v>3168</v>
      </c>
      <c r="Q25" s="766">
        <v>94.953846153846158</v>
      </c>
      <c r="R25" s="762">
        <v>61205</v>
      </c>
      <c r="S25" s="762">
        <v>4129</v>
      </c>
      <c r="T25" s="300">
        <v>12156</v>
      </c>
      <c r="U25" s="766">
        <v>194.40542504238314</v>
      </c>
      <c r="V25" s="125"/>
      <c r="W25" s="125"/>
      <c r="X25" s="125"/>
    </row>
    <row r="26" spans="1:24" s="4" customFormat="1" ht="15" customHeight="1">
      <c r="A26" s="19" t="s">
        <v>160</v>
      </c>
      <c r="B26" s="762">
        <v>19826</v>
      </c>
      <c r="C26" s="73">
        <v>7702</v>
      </c>
      <c r="D26" s="300">
        <v>11723</v>
      </c>
      <c r="E26" s="766">
        <v>52.207218904180735</v>
      </c>
      <c r="F26" s="762">
        <v>4186</v>
      </c>
      <c r="G26" s="762">
        <v>2030</v>
      </c>
      <c r="H26" s="300">
        <v>5747</v>
      </c>
      <c r="I26" s="766">
        <v>183.10344827586206</v>
      </c>
      <c r="J26" s="762">
        <v>2452</v>
      </c>
      <c r="K26" s="762">
        <v>1815</v>
      </c>
      <c r="L26" s="300">
        <v>539</v>
      </c>
      <c r="M26" s="766">
        <v>-70.303030303030297</v>
      </c>
      <c r="N26" s="762">
        <v>223</v>
      </c>
      <c r="O26" s="762">
        <v>50</v>
      </c>
      <c r="P26" s="300">
        <v>72</v>
      </c>
      <c r="Q26" s="766">
        <v>44</v>
      </c>
      <c r="R26" s="762">
        <v>1511</v>
      </c>
      <c r="S26" s="726">
        <v>165</v>
      </c>
      <c r="T26" s="300">
        <v>5136</v>
      </c>
      <c r="U26" s="377" t="s">
        <v>173</v>
      </c>
      <c r="V26" s="125"/>
      <c r="W26" s="125"/>
      <c r="X26" s="125"/>
    </row>
    <row r="27" spans="1:24" s="4" customFormat="1" ht="15" customHeight="1">
      <c r="A27" s="19" t="s">
        <v>161</v>
      </c>
      <c r="B27" s="762">
        <v>25890</v>
      </c>
      <c r="C27" s="73">
        <v>32574</v>
      </c>
      <c r="D27" s="300">
        <v>9994</v>
      </c>
      <c r="E27" s="766">
        <v>-69.319088843863199</v>
      </c>
      <c r="F27" s="762">
        <v>15797</v>
      </c>
      <c r="G27" s="762">
        <v>6552</v>
      </c>
      <c r="H27" s="300">
        <v>3361</v>
      </c>
      <c r="I27" s="766">
        <v>-48.702686202686202</v>
      </c>
      <c r="J27" s="762">
        <v>3441</v>
      </c>
      <c r="K27" s="762">
        <v>3365</v>
      </c>
      <c r="L27" s="300">
        <v>71</v>
      </c>
      <c r="M27" s="766">
        <v>-97.890044576523024</v>
      </c>
      <c r="N27" s="762">
        <v>1950</v>
      </c>
      <c r="O27" s="762">
        <v>432</v>
      </c>
      <c r="P27" s="300">
        <v>418</v>
      </c>
      <c r="Q27" s="766">
        <v>-3.2407407407407409</v>
      </c>
      <c r="R27" s="762">
        <v>10406</v>
      </c>
      <c r="S27" s="762">
        <v>2755</v>
      </c>
      <c r="T27" s="300">
        <v>2872</v>
      </c>
      <c r="U27" s="766">
        <v>4.2468239564428316</v>
      </c>
      <c r="V27" s="125"/>
      <c r="W27" s="125"/>
      <c r="X27" s="125"/>
    </row>
    <row r="28" spans="1:24" ht="15" customHeight="1">
      <c r="A28" s="34"/>
      <c r="B28" s="73"/>
      <c r="C28" s="73"/>
      <c r="D28" s="73"/>
      <c r="E28" s="763"/>
      <c r="F28" s="73"/>
      <c r="G28" s="11"/>
      <c r="H28" s="762"/>
      <c r="I28" s="12"/>
      <c r="J28" s="73"/>
      <c r="K28" s="11"/>
      <c r="L28" s="11"/>
      <c r="M28" s="12"/>
      <c r="N28" s="73"/>
      <c r="O28" s="11"/>
      <c r="P28" s="11"/>
      <c r="Q28" s="12"/>
      <c r="R28" s="73"/>
      <c r="S28" s="11"/>
      <c r="T28" s="11"/>
      <c r="U28" s="12"/>
      <c r="V28" s="125"/>
      <c r="W28" s="1"/>
      <c r="X28" s="1"/>
    </row>
    <row r="29" spans="1:24" s="548" customFormat="1" ht="15" customHeight="1">
      <c r="A29" s="928" t="s">
        <v>468</v>
      </c>
      <c r="B29" s="882"/>
      <c r="C29" s="882"/>
      <c r="D29" s="882"/>
      <c r="E29" s="882"/>
      <c r="F29" s="882"/>
      <c r="G29" s="860"/>
      <c r="H29" s="857"/>
      <c r="I29" s="857"/>
      <c r="J29" s="73"/>
      <c r="K29" s="762"/>
      <c r="L29" s="762"/>
      <c r="M29" s="763"/>
      <c r="N29" s="73"/>
      <c r="O29" s="762"/>
      <c r="P29" s="762"/>
      <c r="Q29" s="763"/>
      <c r="R29" s="73"/>
      <c r="S29" s="762"/>
      <c r="T29" s="762"/>
      <c r="U29" s="763"/>
      <c r="V29" s="125"/>
      <c r="W29" s="1"/>
      <c r="X29" s="1"/>
    </row>
    <row r="30" spans="1:24" ht="15" customHeight="1">
      <c r="A30" s="403" t="s">
        <v>276</v>
      </c>
      <c r="B30" s="73"/>
      <c r="C30" s="11"/>
      <c r="D30" s="11"/>
      <c r="E30" s="763"/>
      <c r="F30" s="73"/>
      <c r="G30" s="11"/>
      <c r="H30" s="11"/>
      <c r="I30" s="12"/>
      <c r="J30" s="73"/>
      <c r="K30" s="11"/>
      <c r="L30" s="11"/>
      <c r="M30" s="12"/>
      <c r="N30" s="73"/>
      <c r="O30" s="11"/>
      <c r="P30" s="11"/>
      <c r="Q30" s="12"/>
      <c r="R30" s="73"/>
      <c r="S30" s="11"/>
      <c r="T30" s="11"/>
      <c r="U30" s="12"/>
      <c r="V30" s="125"/>
      <c r="W30" s="1"/>
      <c r="X30" s="1"/>
    </row>
    <row r="31" spans="1:24">
      <c r="A31" s="1015" t="s">
        <v>345</v>
      </c>
      <c r="B31" s="1015"/>
      <c r="C31" s="1015"/>
      <c r="D31" s="1015"/>
      <c r="E31" s="1015"/>
      <c r="F31" s="1015"/>
      <c r="G31" s="1015"/>
      <c r="H31" s="1015"/>
      <c r="I31" s="1015"/>
      <c r="J31" s="1015"/>
      <c r="K31" s="1015"/>
      <c r="L31" s="1015"/>
      <c r="M31" s="1015"/>
      <c r="N31" s="1015"/>
      <c r="O31" s="1015"/>
      <c r="P31" s="1015"/>
      <c r="Q31" s="1015"/>
      <c r="R31" s="1015"/>
      <c r="S31" s="1015"/>
      <c r="T31" s="1015"/>
      <c r="U31" s="1015"/>
      <c r="V31" s="177"/>
      <c r="W31" s="177"/>
      <c r="X31" s="154"/>
    </row>
    <row r="32" spans="1:24" ht="15" customHeight="1">
      <c r="A32" s="1006" t="s">
        <v>179</v>
      </c>
      <c r="B32" s="1006"/>
      <c r="C32" s="1006"/>
      <c r="D32" s="141"/>
      <c r="E32" s="757"/>
      <c r="F32" s="183"/>
      <c r="G32" s="183"/>
      <c r="H32" s="183"/>
      <c r="I32" s="183"/>
      <c r="J32" s="184"/>
      <c r="K32" s="184"/>
      <c r="L32" s="184"/>
      <c r="M32" s="333"/>
      <c r="N32" s="184"/>
      <c r="O32" s="184"/>
      <c r="P32" s="184"/>
      <c r="Q32" s="182"/>
      <c r="R32" s="184"/>
      <c r="S32" s="184"/>
      <c r="T32" s="184"/>
      <c r="U32" s="184"/>
      <c r="V32" s="152"/>
      <c r="W32" s="154"/>
      <c r="X32" s="154"/>
    </row>
    <row r="33" spans="1:24" ht="15" customHeight="1">
      <c r="A33" s="1006" t="s">
        <v>180</v>
      </c>
      <c r="B33" s="1006"/>
      <c r="C33" s="1006"/>
      <c r="D33" s="141"/>
      <c r="E33" s="757"/>
      <c r="F33" s="357"/>
      <c r="G33" s="183"/>
      <c r="H33" s="183"/>
      <c r="I33" s="183"/>
      <c r="J33" s="184"/>
      <c r="K33" s="184"/>
      <c r="L33" s="184"/>
      <c r="M33" s="333"/>
      <c r="N33" s="184"/>
      <c r="O33" s="184"/>
      <c r="P33" s="184"/>
      <c r="Q33" s="182"/>
      <c r="R33" s="184"/>
      <c r="S33" s="184"/>
      <c r="T33" s="184"/>
      <c r="U33" s="184"/>
      <c r="V33" s="152"/>
      <c r="W33" s="154"/>
      <c r="X33" s="154"/>
    </row>
    <row r="34" spans="1:24" ht="15" customHeight="1">
      <c r="A34" s="141" t="s">
        <v>239</v>
      </c>
      <c r="B34" s="141"/>
      <c r="C34" s="141"/>
      <c r="D34" s="141"/>
      <c r="E34" s="757"/>
      <c r="F34" s="357"/>
      <c r="G34" s="183"/>
      <c r="H34" s="183"/>
      <c r="I34" s="183"/>
      <c r="J34" s="184"/>
      <c r="K34" s="184"/>
      <c r="L34" s="184"/>
      <c r="M34" s="333"/>
      <c r="N34" s="184"/>
      <c r="O34" s="184"/>
      <c r="P34" s="184"/>
      <c r="Q34" s="182"/>
      <c r="R34" s="184"/>
      <c r="S34" s="184"/>
      <c r="T34" s="184"/>
      <c r="U34" s="184"/>
      <c r="V34" s="152"/>
      <c r="W34" s="154"/>
      <c r="X34" s="154"/>
    </row>
    <row r="35" spans="1:24" ht="15" customHeight="1">
      <c r="A35" s="824" t="s">
        <v>526</v>
      </c>
      <c r="B35" s="159"/>
      <c r="C35" s="159"/>
      <c r="D35" s="159"/>
      <c r="E35" s="156"/>
      <c r="F35" s="159"/>
      <c r="G35" s="159"/>
      <c r="H35" s="159"/>
      <c r="I35" s="159"/>
      <c r="J35" s="159"/>
      <c r="K35" s="159"/>
      <c r="L35" s="159"/>
      <c r="M35" s="159"/>
      <c r="N35" s="152"/>
      <c r="O35" s="152"/>
      <c r="P35" s="152"/>
      <c r="Q35" s="182"/>
      <c r="R35" s="152"/>
      <c r="S35" s="152"/>
      <c r="T35" s="152"/>
      <c r="U35" s="152"/>
      <c r="V35" s="152"/>
      <c r="W35" s="154"/>
      <c r="X35" s="154"/>
    </row>
    <row r="36" spans="1:24" ht="15" customHeight="1">
      <c r="A36" s="158" t="s">
        <v>251</v>
      </c>
      <c r="B36" s="159"/>
      <c r="C36" s="159"/>
      <c r="D36" s="156"/>
      <c r="E36" s="758"/>
      <c r="F36" s="159"/>
      <c r="G36" s="159"/>
      <c r="H36" s="159"/>
      <c r="I36" s="159"/>
      <c r="J36" s="159"/>
      <c r="K36" s="159"/>
      <c r="L36" s="159"/>
      <c r="M36" s="159"/>
      <c r="N36" s="152"/>
      <c r="O36" s="152"/>
      <c r="P36" s="152"/>
      <c r="Q36" s="182"/>
      <c r="R36" s="152"/>
      <c r="S36" s="152"/>
      <c r="T36" s="152"/>
      <c r="U36" s="152"/>
      <c r="V36" s="152"/>
      <c r="W36" s="154"/>
      <c r="X36" s="154"/>
    </row>
    <row r="37" spans="1:24" ht="15" customHeight="1">
      <c r="A37" s="158" t="s">
        <v>270</v>
      </c>
      <c r="B37" s="159"/>
      <c r="C37" s="159"/>
      <c r="D37" s="156"/>
      <c r="E37" s="772"/>
      <c r="F37" s="152"/>
      <c r="G37" s="152"/>
      <c r="H37" s="71"/>
      <c r="I37" s="173"/>
      <c r="J37" s="161"/>
      <c r="K37" s="1079"/>
      <c r="L37" s="1079"/>
      <c r="M37" s="71"/>
      <c r="N37" s="81"/>
      <c r="O37" s="161"/>
      <c r="P37" s="152"/>
      <c r="Q37" s="182"/>
      <c r="R37" s="161"/>
      <c r="S37" s="161"/>
      <c r="T37" s="161"/>
      <c r="U37" s="161"/>
      <c r="V37" s="152"/>
      <c r="W37" s="154"/>
      <c r="X37" s="154"/>
    </row>
    <row r="38" spans="1:24" ht="10.9" customHeight="1">
      <c r="B38" s="161"/>
      <c r="C38" s="161"/>
      <c r="D38" s="160"/>
      <c r="E38" s="775"/>
      <c r="F38" s="161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82"/>
      <c r="R38" s="161"/>
      <c r="S38" s="161"/>
      <c r="T38" s="161"/>
      <c r="U38" s="161"/>
      <c r="V38" s="152"/>
      <c r="W38" s="154"/>
      <c r="X38" s="154"/>
    </row>
    <row r="39" spans="1:24" ht="15" customHeight="1">
      <c r="A39" s="154"/>
      <c r="B39" s="161"/>
      <c r="C39" s="161"/>
      <c r="D39" s="160"/>
      <c r="E39" s="775"/>
      <c r="F39" s="161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82"/>
      <c r="R39" s="161"/>
      <c r="S39" s="161"/>
      <c r="T39" s="161"/>
      <c r="U39" s="161"/>
      <c r="V39" s="152"/>
      <c r="W39" s="154"/>
      <c r="X39" s="154"/>
    </row>
    <row r="40" spans="1:24" ht="15" customHeight="1">
      <c r="A40" s="154"/>
      <c r="B40" s="161"/>
      <c r="C40" s="161"/>
      <c r="D40" s="160"/>
      <c r="E40" s="775"/>
      <c r="F40" s="161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82"/>
      <c r="R40" s="161"/>
      <c r="S40" s="161"/>
      <c r="T40" s="161"/>
      <c r="U40" s="161"/>
      <c r="V40" s="152"/>
      <c r="W40" s="154"/>
      <c r="X40" s="154"/>
    </row>
    <row r="41" spans="1:24" ht="15" customHeight="1">
      <c r="A41" s="154"/>
      <c r="B41" s="161"/>
      <c r="C41" s="161"/>
      <c r="D41" s="160"/>
      <c r="E41" s="775"/>
      <c r="F41" s="161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82"/>
      <c r="R41" s="161"/>
      <c r="S41" s="161"/>
      <c r="T41" s="161"/>
      <c r="U41" s="161"/>
      <c r="V41" s="152"/>
      <c r="W41" s="154"/>
      <c r="X41" s="154"/>
    </row>
    <row r="42" spans="1:24" ht="15" customHeight="1">
      <c r="A42" s="154"/>
      <c r="B42" s="161"/>
      <c r="C42" s="161"/>
      <c r="D42" s="160"/>
      <c r="E42" s="775"/>
      <c r="F42" s="161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82"/>
      <c r="R42" s="152"/>
      <c r="S42" s="152"/>
      <c r="T42" s="152"/>
      <c r="U42" s="152"/>
      <c r="V42" s="152"/>
      <c r="W42" s="154"/>
      <c r="X42" s="154"/>
    </row>
    <row r="43" spans="1:24" ht="15" customHeight="1">
      <c r="A43" s="154"/>
      <c r="B43" s="161"/>
      <c r="C43" s="161"/>
      <c r="D43" s="160"/>
      <c r="E43" s="775"/>
      <c r="F43" s="161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61"/>
      <c r="S43" s="161"/>
      <c r="T43" s="161"/>
      <c r="U43" s="161"/>
      <c r="V43" s="152"/>
      <c r="W43" s="154"/>
      <c r="X43" s="154"/>
    </row>
    <row r="44" spans="1:24" ht="15" customHeight="1">
      <c r="A44" s="154"/>
      <c r="B44" s="161"/>
      <c r="C44" s="161"/>
      <c r="D44" s="160"/>
      <c r="E44" s="775"/>
      <c r="F44" s="161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61"/>
      <c r="S44" s="161"/>
      <c r="T44" s="161"/>
      <c r="U44" s="161"/>
      <c r="V44" s="152"/>
      <c r="W44" s="154"/>
      <c r="X44" s="154"/>
    </row>
    <row r="45" spans="1:24" ht="15" customHeight="1">
      <c r="A45" s="154"/>
      <c r="B45" s="161"/>
      <c r="C45" s="161"/>
      <c r="D45" s="160"/>
      <c r="E45" s="775"/>
      <c r="F45" s="161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4"/>
      <c r="X45" s="154"/>
    </row>
    <row r="46" spans="1:24" ht="15" customHeight="1">
      <c r="A46" s="154"/>
      <c r="B46" s="161"/>
      <c r="C46" s="161"/>
      <c r="D46" s="160"/>
      <c r="E46" s="775"/>
      <c r="F46" s="161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4"/>
      <c r="X46" s="154"/>
    </row>
    <row r="47" spans="1:24" ht="15" customHeight="1">
      <c r="A47" s="154"/>
      <c r="B47" s="161"/>
      <c r="C47" s="161"/>
      <c r="D47" s="160"/>
      <c r="E47" s="775"/>
      <c r="F47" s="161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4"/>
      <c r="X47" s="154"/>
    </row>
    <row r="48" spans="1:24" ht="15" customHeight="1">
      <c r="A48" s="154"/>
      <c r="B48" s="161"/>
      <c r="C48" s="161"/>
      <c r="D48" s="160"/>
      <c r="E48" s="775"/>
      <c r="F48" s="161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25"/>
      <c r="S48" s="125"/>
      <c r="T48" s="125"/>
      <c r="U48" s="125"/>
      <c r="V48" s="152"/>
      <c r="W48" s="154"/>
      <c r="X48" s="154"/>
    </row>
    <row r="49" spans="1:24" ht="15" customHeight="1">
      <c r="A49" s="154"/>
      <c r="B49" s="161"/>
      <c r="C49" s="161"/>
      <c r="D49" s="160"/>
      <c r="E49" s="775"/>
      <c r="F49" s="161"/>
      <c r="G49" s="152"/>
      <c r="H49" s="152"/>
      <c r="I49" s="161"/>
      <c r="J49" s="152"/>
      <c r="K49" s="152"/>
      <c r="L49" s="152"/>
      <c r="M49" s="152"/>
      <c r="N49" s="152"/>
      <c r="O49" s="161"/>
      <c r="P49" s="152"/>
      <c r="Q49" s="152"/>
      <c r="R49" s="161"/>
      <c r="S49" s="152"/>
      <c r="T49" s="152"/>
      <c r="U49" s="152"/>
      <c r="V49" s="152"/>
      <c r="W49" s="154"/>
      <c r="X49" s="154"/>
    </row>
    <row r="50" spans="1:24" ht="15" customHeight="1">
      <c r="A50" s="154"/>
      <c r="B50" s="161"/>
      <c r="C50" s="161"/>
      <c r="D50" s="160"/>
      <c r="E50" s="775"/>
      <c r="F50" s="161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4"/>
      <c r="X50" s="154"/>
    </row>
    <row r="51" spans="1:24">
      <c r="T51" s="62"/>
    </row>
    <row r="87" spans="20:20">
      <c r="T87" s="11"/>
    </row>
    <row r="88" spans="20:20">
      <c r="T88" s="11"/>
    </row>
    <row r="89" spans="20:20">
      <c r="T89" s="11"/>
    </row>
  </sheetData>
  <mergeCells count="23">
    <mergeCell ref="Q1:S1"/>
    <mergeCell ref="A3:A7"/>
    <mergeCell ref="E5:E6"/>
    <mergeCell ref="I5:I6"/>
    <mergeCell ref="M5:M6"/>
    <mergeCell ref="A1:C1"/>
    <mergeCell ref="J6:L6"/>
    <mergeCell ref="F4:I4"/>
    <mergeCell ref="J4:M4"/>
    <mergeCell ref="N4:Q4"/>
    <mergeCell ref="R4:U4"/>
    <mergeCell ref="F3:U3"/>
    <mergeCell ref="Q5:Q6"/>
    <mergeCell ref="U5:U6"/>
    <mergeCell ref="B6:D6"/>
    <mergeCell ref="B3:E4"/>
    <mergeCell ref="F6:H6"/>
    <mergeCell ref="A31:U31"/>
    <mergeCell ref="A33:C33"/>
    <mergeCell ref="K37:L37"/>
    <mergeCell ref="N6:P6"/>
    <mergeCell ref="R6:T6"/>
    <mergeCell ref="A32:C32"/>
  </mergeCells>
  <pageMargins left="0.23622047244094491" right="0.23622047244094491" top="0.31496062992125984" bottom="0.31496062992125984" header="0.15748031496062992" footer="0.15748031496062992"/>
  <pageSetup paperSize="9" scale="74" orientation="landscape" verticalDpi="597" r:id="rId1"/>
  <headerFooter alignWithMargins="0">
    <oddFooter>&amp;L&amp;8Statistisches Bundesamt, Tabellenband Abwasserbehandlung - Klärschlamm 2015/2016</oddFooter>
    <firstFooter>&amp;L&amp;8&amp;P&amp;C   &amp;6 &amp;R&amp;8 Statistisches Bundesamt, Ergebnisbericht Abwasserbehandlung - Klärschlamm 2013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8"/>
  <sheetViews>
    <sheetView zoomScaleNormal="100" zoomScaleSheetLayoutView="55" workbookViewId="0">
      <pane xSplit="1" ySplit="7" topLeftCell="B8" activePane="bottomRight" state="frozen"/>
      <selection activeCell="H9" sqref="H9"/>
      <selection pane="topRight" activeCell="H9" sqref="H9"/>
      <selection pane="bottomLeft" activeCell="H9" sqref="H9"/>
      <selection pane="bottomRight" activeCell="B8" sqref="B8"/>
    </sheetView>
  </sheetViews>
  <sheetFormatPr baseColWidth="10" defaultRowHeight="15"/>
  <cols>
    <col min="1" max="1" width="20.625" customWidth="1"/>
    <col min="2" max="4" width="6.875" bestFit="1" customWidth="1"/>
    <col min="5" max="5" width="9.5" customWidth="1"/>
    <col min="6" max="6" width="6.75" customWidth="1"/>
    <col min="7" max="8" width="6.875" bestFit="1" customWidth="1"/>
    <col min="9" max="9" width="6.25" customWidth="1"/>
    <col min="10" max="10" width="6.25" style="548" customWidth="1"/>
    <col min="11" max="11" width="9.5" style="548" customWidth="1"/>
    <col min="12" max="13" width="6.875" bestFit="1" customWidth="1"/>
    <col min="14" max="14" width="6.625" customWidth="1"/>
    <col min="15" max="15" width="9.5" customWidth="1"/>
    <col min="16" max="16" width="6.75" customWidth="1"/>
    <col min="17" max="17" width="6.875" bestFit="1" customWidth="1"/>
    <col min="18" max="18" width="7" customWidth="1"/>
  </cols>
  <sheetData>
    <row r="1" spans="1:21" s="306" customFormat="1" ht="15" customHeight="1">
      <c r="A1" s="492" t="s">
        <v>114</v>
      </c>
      <c r="B1" s="1088"/>
      <c r="C1" s="1088"/>
      <c r="D1" s="493"/>
      <c r="E1" s="1088"/>
      <c r="F1" s="1088"/>
      <c r="G1" s="1088"/>
      <c r="H1" s="493"/>
      <c r="I1" s="493"/>
      <c r="J1" s="493"/>
      <c r="K1" s="493"/>
      <c r="L1" s="494"/>
      <c r="M1" s="125"/>
      <c r="N1" s="125"/>
      <c r="O1" s="125"/>
      <c r="P1" s="125"/>
      <c r="Q1" s="125"/>
      <c r="R1" s="125"/>
      <c r="S1" s="125"/>
      <c r="T1" s="1"/>
      <c r="U1" s="1"/>
    </row>
    <row r="2" spans="1:21" ht="29.25" customHeight="1">
      <c r="A2" s="1024" t="s">
        <v>450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1024"/>
      <c r="Q2" s="1024"/>
      <c r="R2" s="152"/>
      <c r="S2" s="152"/>
      <c r="T2" s="154"/>
      <c r="U2" s="154"/>
    </row>
    <row r="3" spans="1:21" ht="16.5" customHeight="1">
      <c r="A3" s="1021" t="s">
        <v>95</v>
      </c>
      <c r="B3" s="1018" t="s">
        <v>120</v>
      </c>
      <c r="C3" s="1019"/>
      <c r="D3" s="1019"/>
      <c r="E3" s="1019"/>
      <c r="F3" s="1018" t="s">
        <v>241</v>
      </c>
      <c r="G3" s="1089"/>
      <c r="H3" s="1089"/>
      <c r="I3" s="1028" t="s">
        <v>242</v>
      </c>
      <c r="J3" s="1089"/>
      <c r="K3" s="1029"/>
      <c r="L3" s="1018" t="s">
        <v>517</v>
      </c>
      <c r="M3" s="1091"/>
      <c r="N3" s="1091"/>
      <c r="O3" s="1092"/>
      <c r="P3" s="1018" t="s">
        <v>273</v>
      </c>
      <c r="Q3" s="1091"/>
      <c r="R3" s="1091"/>
      <c r="S3" s="152"/>
      <c r="T3" s="154"/>
      <c r="U3" s="154"/>
    </row>
    <row r="4" spans="1:21" ht="35.25" customHeight="1">
      <c r="A4" s="1022"/>
      <c r="B4" s="1007"/>
      <c r="C4" s="1008"/>
      <c r="D4" s="1008"/>
      <c r="E4" s="1008"/>
      <c r="F4" s="1030"/>
      <c r="G4" s="1077"/>
      <c r="H4" s="1077"/>
      <c r="I4" s="1030"/>
      <c r="J4" s="1077"/>
      <c r="K4" s="1031"/>
      <c r="L4" s="1075"/>
      <c r="M4" s="1049"/>
      <c r="N4" s="1049"/>
      <c r="O4" s="1076"/>
      <c r="P4" s="1075"/>
      <c r="Q4" s="1049"/>
      <c r="R4" s="1049"/>
      <c r="S4" s="152"/>
      <c r="T4" s="154"/>
      <c r="U4" s="154"/>
    </row>
    <row r="5" spans="1:21" ht="15" customHeight="1">
      <c r="A5" s="1022"/>
      <c r="B5" s="8">
        <v>2010</v>
      </c>
      <c r="C5" s="8">
        <v>2013</v>
      </c>
      <c r="D5" s="24">
        <v>2016</v>
      </c>
      <c r="E5" s="1081" t="s">
        <v>424</v>
      </c>
      <c r="F5" s="750">
        <v>2010</v>
      </c>
      <c r="G5" s="750" t="s">
        <v>518</v>
      </c>
      <c r="H5" s="24" t="s">
        <v>519</v>
      </c>
      <c r="I5" s="780" t="s">
        <v>138</v>
      </c>
      <c r="J5" s="780" t="s">
        <v>392</v>
      </c>
      <c r="K5" s="1081" t="s">
        <v>424</v>
      </c>
      <c r="L5" s="750">
        <v>2010</v>
      </c>
      <c r="M5" s="750">
        <v>2013</v>
      </c>
      <c r="N5" s="24">
        <v>2016</v>
      </c>
      <c r="O5" s="1081" t="s">
        <v>424</v>
      </c>
      <c r="P5" s="750">
        <v>2010</v>
      </c>
      <c r="Q5" s="750">
        <v>2013</v>
      </c>
      <c r="R5" s="785">
        <v>2016</v>
      </c>
      <c r="S5" s="269"/>
      <c r="T5" s="154"/>
      <c r="U5" s="154"/>
    </row>
    <row r="6" spans="1:21" ht="32.25" customHeight="1">
      <c r="A6" s="1022"/>
      <c r="B6" s="1048" t="s">
        <v>0</v>
      </c>
      <c r="C6" s="1049"/>
      <c r="D6" s="1050"/>
      <c r="E6" s="1087"/>
      <c r="F6" s="1012" t="s">
        <v>0</v>
      </c>
      <c r="G6" s="1085"/>
      <c r="H6" s="1085"/>
      <c r="I6" s="1085"/>
      <c r="J6" s="1085"/>
      <c r="K6" s="1087"/>
      <c r="L6" s="1013" t="s">
        <v>0</v>
      </c>
      <c r="M6" s="1085"/>
      <c r="N6" s="1086"/>
      <c r="O6" s="1087"/>
      <c r="P6" s="1048" t="s">
        <v>0</v>
      </c>
      <c r="Q6" s="1049"/>
      <c r="R6" s="1090"/>
      <c r="S6" s="152"/>
      <c r="T6" s="154"/>
      <c r="U6" s="154"/>
    </row>
    <row r="7" spans="1:21" ht="15" customHeight="1">
      <c r="A7" s="1023"/>
      <c r="B7" s="9">
        <v>21</v>
      </c>
      <c r="C7" s="9">
        <v>22</v>
      </c>
      <c r="D7" s="813">
        <v>23</v>
      </c>
      <c r="E7" s="813">
        <v>24</v>
      </c>
      <c r="F7" s="371">
        <v>25</v>
      </c>
      <c r="G7" s="9">
        <v>26</v>
      </c>
      <c r="H7" s="9">
        <v>27</v>
      </c>
      <c r="I7" s="9">
        <v>28</v>
      </c>
      <c r="J7" s="813">
        <v>29</v>
      </c>
      <c r="K7" s="872">
        <v>30</v>
      </c>
      <c r="L7" s="761">
        <v>31</v>
      </c>
      <c r="M7" s="761">
        <v>32</v>
      </c>
      <c r="N7" s="813">
        <v>33</v>
      </c>
      <c r="O7" s="813">
        <v>34</v>
      </c>
      <c r="P7" s="761">
        <v>35</v>
      </c>
      <c r="Q7" s="761">
        <v>36</v>
      </c>
      <c r="R7" s="813">
        <v>37</v>
      </c>
      <c r="S7" s="152"/>
      <c r="T7" s="154"/>
      <c r="U7" s="154"/>
    </row>
    <row r="8" spans="1:21" ht="15" customHeight="1">
      <c r="A8" s="21" t="s">
        <v>449</v>
      </c>
      <c r="B8" s="69">
        <v>823092</v>
      </c>
      <c r="C8" s="69">
        <v>570663</v>
      </c>
      <c r="D8" s="379">
        <v>480611</v>
      </c>
      <c r="E8" s="37">
        <v>-15.780241578655003</v>
      </c>
      <c r="F8" s="69">
        <v>203136</v>
      </c>
      <c r="G8" s="69">
        <v>207137</v>
      </c>
      <c r="H8" s="379">
        <v>190756</v>
      </c>
      <c r="I8" s="374">
        <v>9486</v>
      </c>
      <c r="J8" s="185">
        <v>6700</v>
      </c>
      <c r="K8" s="820">
        <v>-29.369597301286106</v>
      </c>
      <c r="L8" s="69">
        <v>135339</v>
      </c>
      <c r="M8" s="69">
        <v>154323</v>
      </c>
      <c r="N8" s="81">
        <v>135538</v>
      </c>
      <c r="O8" s="37">
        <v>-12.172521270322635</v>
      </c>
      <c r="P8" s="69">
        <v>74956</v>
      </c>
      <c r="Q8" s="69">
        <v>154314</v>
      </c>
      <c r="R8" s="81">
        <v>114050</v>
      </c>
      <c r="S8" s="152"/>
      <c r="T8" s="154"/>
      <c r="U8" s="154"/>
    </row>
    <row r="9" spans="1:21" ht="15" customHeight="1">
      <c r="A9" s="35" t="s">
        <v>465</v>
      </c>
      <c r="B9" s="14">
        <v>803650</v>
      </c>
      <c r="C9" s="14">
        <v>550729</v>
      </c>
      <c r="D9" s="144">
        <v>453709</v>
      </c>
      <c r="E9" s="766">
        <v>-17.616649931272914</v>
      </c>
      <c r="F9" s="14">
        <v>100891</v>
      </c>
      <c r="G9" s="14">
        <v>97080</v>
      </c>
      <c r="H9" s="144">
        <v>80783</v>
      </c>
      <c r="I9" s="14">
        <v>7585</v>
      </c>
      <c r="J9" s="364">
        <v>5435</v>
      </c>
      <c r="K9" s="821">
        <v>-28.345418589321028</v>
      </c>
      <c r="L9" s="11">
        <v>108859</v>
      </c>
      <c r="M9" s="11">
        <v>100949</v>
      </c>
      <c r="N9" s="83">
        <v>105691</v>
      </c>
      <c r="O9" s="766">
        <v>4.6974214702473525</v>
      </c>
      <c r="P9" s="11">
        <v>72492</v>
      </c>
      <c r="Q9" s="11">
        <v>130759</v>
      </c>
      <c r="R9" s="83">
        <v>100933</v>
      </c>
      <c r="S9" s="152"/>
      <c r="T9" s="154"/>
      <c r="U9" s="154"/>
    </row>
    <row r="10" spans="1:21" ht="15" customHeight="1">
      <c r="A10" s="35" t="s">
        <v>34</v>
      </c>
      <c r="B10" s="14">
        <v>18212</v>
      </c>
      <c r="C10" s="14">
        <v>18411</v>
      </c>
      <c r="D10" s="144">
        <v>25575</v>
      </c>
      <c r="E10" s="766">
        <v>38.911520286785077</v>
      </c>
      <c r="F10" s="14">
        <v>37451</v>
      </c>
      <c r="G10" s="14">
        <v>36324</v>
      </c>
      <c r="H10" s="144">
        <v>15883</v>
      </c>
      <c r="I10" s="14">
        <v>1698</v>
      </c>
      <c r="J10" s="364">
        <v>1262</v>
      </c>
      <c r="K10" s="821">
        <v>-25.677267373380449</v>
      </c>
      <c r="L10" s="11">
        <v>12986</v>
      </c>
      <c r="M10" s="11">
        <v>30574</v>
      </c>
      <c r="N10" s="83">
        <v>22340</v>
      </c>
      <c r="O10" s="766">
        <v>-26.931379603584745</v>
      </c>
      <c r="P10" s="11">
        <v>2136</v>
      </c>
      <c r="Q10" s="11">
        <v>22194</v>
      </c>
      <c r="R10" s="83">
        <v>12292</v>
      </c>
      <c r="S10" s="152"/>
      <c r="T10" s="154"/>
      <c r="U10" s="154"/>
    </row>
    <row r="11" spans="1:21" ht="15" customHeight="1">
      <c r="A11" s="35" t="s">
        <v>145</v>
      </c>
      <c r="B11" s="14">
        <v>1230</v>
      </c>
      <c r="C11" s="14">
        <v>1523</v>
      </c>
      <c r="D11" s="144">
        <v>1327</v>
      </c>
      <c r="E11" s="766">
        <v>-12.869336835193696</v>
      </c>
      <c r="F11" s="14">
        <v>64794</v>
      </c>
      <c r="G11" s="14">
        <v>73733</v>
      </c>
      <c r="H11" s="144">
        <v>94090</v>
      </c>
      <c r="I11" s="14">
        <v>203</v>
      </c>
      <c r="J11" s="364">
        <v>3</v>
      </c>
      <c r="K11" s="821">
        <v>-98.522167487684726</v>
      </c>
      <c r="L11" s="11">
        <v>13494</v>
      </c>
      <c r="M11" s="11">
        <v>22800</v>
      </c>
      <c r="N11" s="83">
        <v>7507</v>
      </c>
      <c r="O11" s="766">
        <v>-67.074561403508767</v>
      </c>
      <c r="P11" s="11">
        <v>328</v>
      </c>
      <c r="Q11" s="11">
        <v>1361</v>
      </c>
      <c r="R11" s="83">
        <v>825</v>
      </c>
      <c r="S11" s="152"/>
      <c r="T11" s="154"/>
      <c r="U11" s="154"/>
    </row>
    <row r="12" spans="1:21" s="4" customFormat="1" ht="18.75" customHeight="1">
      <c r="A12" s="19" t="s">
        <v>146</v>
      </c>
      <c r="B12" s="762">
        <v>52527</v>
      </c>
      <c r="C12" s="762">
        <v>84723</v>
      </c>
      <c r="D12" s="300">
        <v>70727</v>
      </c>
      <c r="E12" s="766">
        <v>-16.519717196038854</v>
      </c>
      <c r="F12" s="13">
        <v>9505</v>
      </c>
      <c r="G12" s="13">
        <v>19021</v>
      </c>
      <c r="H12" s="818">
        <v>18055</v>
      </c>
      <c r="I12" s="375">
        <v>10</v>
      </c>
      <c r="J12" s="756">
        <v>12</v>
      </c>
      <c r="K12" s="821">
        <v>20</v>
      </c>
      <c r="L12" s="762">
        <v>25081</v>
      </c>
      <c r="M12" s="762">
        <v>15392</v>
      </c>
      <c r="N12" s="198">
        <v>15330</v>
      </c>
      <c r="O12" s="766">
        <v>-0.40280665280665279</v>
      </c>
      <c r="P12" s="762">
        <v>10401</v>
      </c>
      <c r="Q12" s="762">
        <v>44595</v>
      </c>
      <c r="R12" s="134">
        <v>12639</v>
      </c>
      <c r="S12" s="125"/>
      <c r="T12" s="125"/>
      <c r="U12" s="125"/>
    </row>
    <row r="13" spans="1:21" s="4" customFormat="1" ht="15" customHeight="1">
      <c r="A13" s="19" t="s">
        <v>147</v>
      </c>
      <c r="B13" s="762">
        <v>97442</v>
      </c>
      <c r="C13" s="762">
        <v>34560</v>
      </c>
      <c r="D13" s="300">
        <v>65233</v>
      </c>
      <c r="E13" s="766">
        <v>88.752893518518519</v>
      </c>
      <c r="F13" s="13">
        <v>5318</v>
      </c>
      <c r="G13" s="13">
        <v>3279</v>
      </c>
      <c r="H13" s="300">
        <v>3385</v>
      </c>
      <c r="I13" s="375">
        <v>1744</v>
      </c>
      <c r="J13" s="756">
        <v>874</v>
      </c>
      <c r="K13" s="821">
        <v>-49.88532110091743</v>
      </c>
      <c r="L13" s="762">
        <v>16007</v>
      </c>
      <c r="M13" s="762">
        <v>18614</v>
      </c>
      <c r="N13" s="134">
        <v>26145</v>
      </c>
      <c r="O13" s="766">
        <v>40.45879445578597</v>
      </c>
      <c r="P13" s="762">
        <v>1794</v>
      </c>
      <c r="Q13" s="762">
        <v>5055</v>
      </c>
      <c r="R13" s="134">
        <v>4230</v>
      </c>
      <c r="S13" s="125"/>
      <c r="T13" s="125"/>
      <c r="U13" s="125"/>
    </row>
    <row r="14" spans="1:21" s="4" customFormat="1" ht="15" customHeight="1">
      <c r="A14" s="19" t="s">
        <v>148</v>
      </c>
      <c r="B14" s="762">
        <v>61</v>
      </c>
      <c r="C14" s="762">
        <v>87</v>
      </c>
      <c r="D14" s="300">
        <v>191</v>
      </c>
      <c r="E14" s="766">
        <v>119.54022988505747</v>
      </c>
      <c r="F14" s="13">
        <v>150</v>
      </c>
      <c r="G14" s="13">
        <v>11</v>
      </c>
      <c r="H14" s="778">
        <v>0</v>
      </c>
      <c r="I14" s="778">
        <v>0</v>
      </c>
      <c r="J14" s="778">
        <v>0</v>
      </c>
      <c r="K14" s="376">
        <v>0</v>
      </c>
      <c r="L14" s="762">
        <v>1252</v>
      </c>
      <c r="M14" s="762">
        <v>1737</v>
      </c>
      <c r="N14" s="134">
        <v>961</v>
      </c>
      <c r="O14" s="766">
        <v>-44.674726540011513</v>
      </c>
      <c r="P14" s="762">
        <v>71</v>
      </c>
      <c r="Q14" s="762">
        <v>728</v>
      </c>
      <c r="R14" s="778">
        <v>0</v>
      </c>
      <c r="S14" s="125"/>
      <c r="T14" s="125"/>
      <c r="U14" s="125"/>
    </row>
    <row r="15" spans="1:21" s="4" customFormat="1" ht="15" customHeight="1">
      <c r="A15" s="19" t="s">
        <v>149</v>
      </c>
      <c r="B15" s="762">
        <v>6880</v>
      </c>
      <c r="C15" s="762">
        <v>7590</v>
      </c>
      <c r="D15" s="300">
        <v>8532</v>
      </c>
      <c r="E15" s="766">
        <v>12.411067193675889</v>
      </c>
      <c r="F15" s="13">
        <v>295</v>
      </c>
      <c r="G15" s="13">
        <v>2306</v>
      </c>
      <c r="H15" s="300">
        <v>2119</v>
      </c>
      <c r="I15" s="778">
        <v>0</v>
      </c>
      <c r="J15" s="778">
        <v>0</v>
      </c>
      <c r="K15" s="376">
        <v>0</v>
      </c>
      <c r="L15" s="762">
        <v>1211</v>
      </c>
      <c r="M15" s="762">
        <v>18884</v>
      </c>
      <c r="N15" s="134">
        <v>16369</v>
      </c>
      <c r="O15" s="766">
        <v>-13.318152933700487</v>
      </c>
      <c r="P15" s="762">
        <v>93</v>
      </c>
      <c r="Q15" s="762">
        <v>1007</v>
      </c>
      <c r="R15" s="134">
        <v>1048</v>
      </c>
      <c r="S15" s="125"/>
      <c r="T15" s="125"/>
      <c r="U15" s="125"/>
    </row>
    <row r="16" spans="1:21" s="4" customFormat="1" ht="15" customHeight="1">
      <c r="A16" s="19" t="s">
        <v>150</v>
      </c>
      <c r="B16" s="762">
        <v>89</v>
      </c>
      <c r="C16" s="762">
        <v>383</v>
      </c>
      <c r="D16" s="300">
        <v>152</v>
      </c>
      <c r="E16" s="766">
        <v>-60.313315926892948</v>
      </c>
      <c r="F16" s="13">
        <v>63721</v>
      </c>
      <c r="G16" s="13">
        <v>73638</v>
      </c>
      <c r="H16" s="300">
        <v>81199</v>
      </c>
      <c r="I16" s="778">
        <v>0</v>
      </c>
      <c r="J16" s="778">
        <v>0</v>
      </c>
      <c r="K16" s="376">
        <v>0</v>
      </c>
      <c r="L16" s="762">
        <v>9341</v>
      </c>
      <c r="M16" s="762">
        <v>18566</v>
      </c>
      <c r="N16" s="134">
        <v>4947</v>
      </c>
      <c r="O16" s="766">
        <v>-73.354519013250027</v>
      </c>
      <c r="P16" s="762">
        <v>257</v>
      </c>
      <c r="Q16" s="762">
        <v>142</v>
      </c>
      <c r="R16" s="134">
        <v>118</v>
      </c>
      <c r="S16" s="125"/>
      <c r="T16" s="125"/>
      <c r="U16" s="125"/>
    </row>
    <row r="17" spans="1:21" s="4" customFormat="1" ht="15" customHeight="1">
      <c r="A17" s="19" t="s">
        <v>151</v>
      </c>
      <c r="B17" s="762">
        <v>1080</v>
      </c>
      <c r="C17" s="762">
        <v>1053</v>
      </c>
      <c r="D17" s="300">
        <v>984</v>
      </c>
      <c r="E17" s="766">
        <v>-6.5527065527065531</v>
      </c>
      <c r="F17" s="13">
        <v>923</v>
      </c>
      <c r="G17" s="13">
        <v>84</v>
      </c>
      <c r="H17" s="300">
        <v>12891</v>
      </c>
      <c r="I17" s="375">
        <v>203</v>
      </c>
      <c r="J17" s="756">
        <v>3</v>
      </c>
      <c r="K17" s="821">
        <v>-98.522167487684726</v>
      </c>
      <c r="L17" s="762">
        <v>2901</v>
      </c>
      <c r="M17" s="762">
        <v>2497</v>
      </c>
      <c r="N17" s="134">
        <v>1599</v>
      </c>
      <c r="O17" s="766">
        <v>-35.963155786944334</v>
      </c>
      <c r="P17" s="778">
        <v>0</v>
      </c>
      <c r="Q17" s="762">
        <v>491</v>
      </c>
      <c r="R17" s="134">
        <v>707</v>
      </c>
      <c r="S17" s="125"/>
      <c r="T17" s="125"/>
      <c r="U17" s="125"/>
    </row>
    <row r="18" spans="1:21" s="4" customFormat="1" ht="15" customHeight="1">
      <c r="A18" s="19" t="s">
        <v>500</v>
      </c>
      <c r="B18" s="762">
        <v>70151</v>
      </c>
      <c r="C18" s="762">
        <v>80420</v>
      </c>
      <c r="D18" s="300">
        <v>31931</v>
      </c>
      <c r="E18" s="766">
        <v>-60.294702810246207</v>
      </c>
      <c r="F18" s="13">
        <v>8658</v>
      </c>
      <c r="G18" s="13">
        <v>5824</v>
      </c>
      <c r="H18" s="300">
        <v>2857</v>
      </c>
      <c r="I18" s="375">
        <v>324</v>
      </c>
      <c r="J18" s="756">
        <v>425</v>
      </c>
      <c r="K18" s="821">
        <v>31.172839506172838</v>
      </c>
      <c r="L18" s="762">
        <v>9325</v>
      </c>
      <c r="M18" s="762">
        <v>4824</v>
      </c>
      <c r="N18" s="134">
        <v>4481</v>
      </c>
      <c r="O18" s="766">
        <v>-7.1102819237147594</v>
      </c>
      <c r="P18" s="778">
        <v>0</v>
      </c>
      <c r="Q18" s="762">
        <v>978</v>
      </c>
      <c r="R18" s="134">
        <v>2568</v>
      </c>
      <c r="S18" s="125"/>
      <c r="T18" s="125"/>
      <c r="U18" s="125"/>
    </row>
    <row r="19" spans="1:21" s="4" customFormat="1" ht="15" customHeight="1">
      <c r="A19" s="19" t="s">
        <v>153</v>
      </c>
      <c r="B19" s="762">
        <v>147</v>
      </c>
      <c r="C19" s="762">
        <v>2214</v>
      </c>
      <c r="D19" s="300">
        <v>2557</v>
      </c>
      <c r="E19" s="766">
        <v>15.492321589882566</v>
      </c>
      <c r="F19" s="13">
        <v>1760</v>
      </c>
      <c r="G19" s="13">
        <v>860</v>
      </c>
      <c r="H19" s="300">
        <v>2388</v>
      </c>
      <c r="I19" s="778">
        <v>0</v>
      </c>
      <c r="J19" s="778">
        <v>10</v>
      </c>
      <c r="K19" s="822">
        <v>100</v>
      </c>
      <c r="L19" s="762">
        <v>1317</v>
      </c>
      <c r="M19" s="762">
        <v>21</v>
      </c>
      <c r="N19" s="134">
        <v>15</v>
      </c>
      <c r="O19" s="766">
        <v>-28.571428571428573</v>
      </c>
      <c r="P19" s="778">
        <v>0</v>
      </c>
      <c r="Q19" s="762">
        <v>1347</v>
      </c>
      <c r="R19" s="134">
        <v>539</v>
      </c>
      <c r="S19" s="125"/>
      <c r="T19" s="125"/>
      <c r="U19" s="125"/>
    </row>
    <row r="20" spans="1:21" s="4" customFormat="1" ht="15" customHeight="1">
      <c r="A20" s="19" t="s">
        <v>516</v>
      </c>
      <c r="B20" s="73">
        <v>81246</v>
      </c>
      <c r="C20" s="762">
        <v>56835</v>
      </c>
      <c r="D20" s="300">
        <v>38568</v>
      </c>
      <c r="E20" s="766">
        <v>-32.140406439693848</v>
      </c>
      <c r="F20" s="13">
        <v>13006</v>
      </c>
      <c r="G20" s="13">
        <v>2637</v>
      </c>
      <c r="H20" s="300">
        <v>7607</v>
      </c>
      <c r="I20" s="375">
        <v>1392</v>
      </c>
      <c r="J20" s="756">
        <v>2780</v>
      </c>
      <c r="K20" s="821">
        <v>99.712643678160916</v>
      </c>
      <c r="L20" s="762">
        <v>9050</v>
      </c>
      <c r="M20" s="762">
        <v>9060</v>
      </c>
      <c r="N20" s="134">
        <v>9557</v>
      </c>
      <c r="O20" s="766">
        <v>5.4856512141280351</v>
      </c>
      <c r="P20" s="762">
        <v>5298</v>
      </c>
      <c r="Q20" s="762">
        <v>23947</v>
      </c>
      <c r="R20" s="134">
        <v>8824</v>
      </c>
      <c r="S20" s="125"/>
      <c r="T20" s="125"/>
      <c r="U20" s="125"/>
    </row>
    <row r="21" spans="1:21" s="4" customFormat="1" ht="15" customHeight="1">
      <c r="A21" s="19" t="s">
        <v>155</v>
      </c>
      <c r="B21" s="762">
        <v>351967</v>
      </c>
      <c r="C21" s="762">
        <v>178946</v>
      </c>
      <c r="D21" s="300">
        <v>129948</v>
      </c>
      <c r="E21" s="766">
        <v>-27.381444681635802</v>
      </c>
      <c r="F21" s="13">
        <v>46312</v>
      </c>
      <c r="G21" s="13">
        <v>60997</v>
      </c>
      <c r="H21" s="300">
        <v>39210</v>
      </c>
      <c r="I21" s="375">
        <v>2401</v>
      </c>
      <c r="J21" s="756">
        <v>408</v>
      </c>
      <c r="K21" s="821">
        <v>-83.007080383173673</v>
      </c>
      <c r="L21" s="762">
        <v>39257</v>
      </c>
      <c r="M21" s="762">
        <v>42891</v>
      </c>
      <c r="N21" s="134">
        <v>40258</v>
      </c>
      <c r="O21" s="766">
        <v>-6.1388170012356902</v>
      </c>
      <c r="P21" s="762">
        <v>53832</v>
      </c>
      <c r="Q21" s="762">
        <v>39724</v>
      </c>
      <c r="R21" s="134">
        <v>39548</v>
      </c>
      <c r="S21" s="125"/>
      <c r="T21" s="125"/>
      <c r="U21" s="125"/>
    </row>
    <row r="22" spans="1:21" s="4" customFormat="1" ht="15" customHeight="1">
      <c r="A22" s="19" t="s">
        <v>156</v>
      </c>
      <c r="B22" s="762">
        <v>143686</v>
      </c>
      <c r="C22" s="762">
        <v>112264</v>
      </c>
      <c r="D22" s="300">
        <v>114750</v>
      </c>
      <c r="E22" s="766">
        <v>2.2144231454428844</v>
      </c>
      <c r="F22" s="13">
        <v>3072</v>
      </c>
      <c r="G22" s="13">
        <v>832</v>
      </c>
      <c r="H22" s="300">
        <v>3930</v>
      </c>
      <c r="I22" s="375">
        <v>590</v>
      </c>
      <c r="J22" s="756">
        <v>16</v>
      </c>
      <c r="K22" s="821">
        <v>-97.288135593220332</v>
      </c>
      <c r="L22" s="762">
        <v>5259</v>
      </c>
      <c r="M22" s="762">
        <v>4715</v>
      </c>
      <c r="N22" s="134">
        <v>4445</v>
      </c>
      <c r="O22" s="766">
        <v>-5.7264050901378578</v>
      </c>
      <c r="P22" s="762">
        <v>1167</v>
      </c>
      <c r="Q22" s="762">
        <v>15324</v>
      </c>
      <c r="R22" s="134">
        <v>32322</v>
      </c>
      <c r="S22" s="125"/>
      <c r="T22" s="125"/>
      <c r="U22" s="125"/>
    </row>
    <row r="23" spans="1:21" s="4" customFormat="1" ht="15" customHeight="1">
      <c r="A23" s="19" t="s">
        <v>439</v>
      </c>
      <c r="B23" s="762">
        <v>460</v>
      </c>
      <c r="C23" s="762">
        <v>287</v>
      </c>
      <c r="D23" s="300">
        <v>287</v>
      </c>
      <c r="E23" s="377" t="s">
        <v>173</v>
      </c>
      <c r="F23" s="13">
        <v>6216</v>
      </c>
      <c r="G23" s="13">
        <v>4388</v>
      </c>
      <c r="H23" s="300">
        <v>4388</v>
      </c>
      <c r="I23" s="375">
        <v>1</v>
      </c>
      <c r="J23" s="756">
        <v>1</v>
      </c>
      <c r="K23" s="377" t="s">
        <v>173</v>
      </c>
      <c r="L23" s="762">
        <v>4215</v>
      </c>
      <c r="M23" s="762">
        <v>4761</v>
      </c>
      <c r="N23" s="134">
        <v>4761</v>
      </c>
      <c r="O23" s="377" t="s">
        <v>173</v>
      </c>
      <c r="P23" s="778">
        <v>0</v>
      </c>
      <c r="Q23" s="762">
        <v>75</v>
      </c>
      <c r="R23" s="134">
        <v>75</v>
      </c>
      <c r="S23" s="125"/>
      <c r="T23" s="125"/>
      <c r="U23" s="125"/>
    </row>
    <row r="24" spans="1:21" s="4" customFormat="1" ht="15" customHeight="1">
      <c r="A24" s="19" t="s">
        <v>158</v>
      </c>
      <c r="B24" s="762">
        <v>2431</v>
      </c>
      <c r="C24" s="762">
        <v>1727</v>
      </c>
      <c r="D24" s="300">
        <v>3251</v>
      </c>
      <c r="E24" s="766">
        <v>88.2455124493341</v>
      </c>
      <c r="F24" s="13">
        <v>2302</v>
      </c>
      <c r="G24" s="13">
        <v>1981</v>
      </c>
      <c r="H24" s="300">
        <v>2361</v>
      </c>
      <c r="I24" s="375">
        <v>363</v>
      </c>
      <c r="J24" s="756">
        <v>318</v>
      </c>
      <c r="K24" s="821">
        <v>-12.396694214876034</v>
      </c>
      <c r="L24" s="762">
        <v>2403</v>
      </c>
      <c r="M24" s="762">
        <v>2233</v>
      </c>
      <c r="N24" s="134">
        <v>3496</v>
      </c>
      <c r="O24" s="766">
        <v>56.560680698611733</v>
      </c>
      <c r="P24" s="762">
        <v>1850</v>
      </c>
      <c r="Q24" s="762">
        <v>397</v>
      </c>
      <c r="R24" s="134">
        <v>1404</v>
      </c>
      <c r="S24" s="125"/>
      <c r="T24" s="125"/>
      <c r="U24" s="125"/>
    </row>
    <row r="25" spans="1:21" s="4" customFormat="1" ht="15" customHeight="1">
      <c r="A25" s="19" t="s">
        <v>159</v>
      </c>
      <c r="B25" s="762">
        <v>5236</v>
      </c>
      <c r="C25" s="762">
        <v>4463</v>
      </c>
      <c r="D25" s="300">
        <v>7864</v>
      </c>
      <c r="E25" s="766">
        <v>76.204346851893348</v>
      </c>
      <c r="F25" s="13">
        <v>28612</v>
      </c>
      <c r="G25" s="13">
        <v>20196</v>
      </c>
      <c r="H25" s="300">
        <v>8688</v>
      </c>
      <c r="I25" s="375">
        <v>11</v>
      </c>
      <c r="J25" s="756">
        <v>1</v>
      </c>
      <c r="K25" s="821">
        <v>-90.909090909090907</v>
      </c>
      <c r="L25" s="762">
        <v>6155</v>
      </c>
      <c r="M25" s="762">
        <v>7654</v>
      </c>
      <c r="N25" s="134">
        <v>736</v>
      </c>
      <c r="O25" s="766">
        <v>-90.384112882153119</v>
      </c>
      <c r="P25" s="778">
        <v>0</v>
      </c>
      <c r="Q25" s="762">
        <v>9925</v>
      </c>
      <c r="R25" s="134">
        <v>9023</v>
      </c>
      <c r="S25" s="125"/>
      <c r="T25" s="125"/>
      <c r="U25" s="125"/>
    </row>
    <row r="26" spans="1:21" s="4" customFormat="1" ht="15" customHeight="1">
      <c r="A26" s="19" t="s">
        <v>160</v>
      </c>
      <c r="B26" s="762">
        <v>6171</v>
      </c>
      <c r="C26" s="762">
        <v>2694</v>
      </c>
      <c r="D26" s="300">
        <v>2265</v>
      </c>
      <c r="E26" s="766">
        <v>-15.924276169265033</v>
      </c>
      <c r="F26" s="13">
        <v>8804</v>
      </c>
      <c r="G26" s="13">
        <v>102</v>
      </c>
      <c r="H26" s="300">
        <v>1351</v>
      </c>
      <c r="I26" s="375">
        <v>1123</v>
      </c>
      <c r="J26" s="756">
        <v>919</v>
      </c>
      <c r="K26" s="821">
        <v>-18.165627782724844</v>
      </c>
      <c r="L26" s="762">
        <v>665</v>
      </c>
      <c r="M26" s="762">
        <v>692</v>
      </c>
      <c r="N26" s="134">
        <v>714</v>
      </c>
      <c r="O26" s="766">
        <v>3.1791907514450868</v>
      </c>
      <c r="P26" s="778">
        <v>0</v>
      </c>
      <c r="Q26" s="762">
        <v>1061</v>
      </c>
      <c r="R26" s="134">
        <v>727</v>
      </c>
      <c r="S26" s="125"/>
      <c r="T26" s="125"/>
      <c r="U26" s="125"/>
    </row>
    <row r="27" spans="1:21" s="4" customFormat="1" ht="15" customHeight="1">
      <c r="A27" s="19" t="s">
        <v>161</v>
      </c>
      <c r="B27" s="762">
        <v>3518</v>
      </c>
      <c r="C27" s="762">
        <v>2417</v>
      </c>
      <c r="D27" s="300">
        <v>3371</v>
      </c>
      <c r="E27" s="766">
        <v>39.470417873396769</v>
      </c>
      <c r="F27" s="13">
        <v>4482</v>
      </c>
      <c r="G27" s="13">
        <v>10981</v>
      </c>
      <c r="H27" s="300">
        <v>327</v>
      </c>
      <c r="I27" s="375">
        <v>1324</v>
      </c>
      <c r="J27" s="756">
        <v>933</v>
      </c>
      <c r="K27" s="821">
        <v>-29.531722054380666</v>
      </c>
      <c r="L27" s="762">
        <v>1900</v>
      </c>
      <c r="M27" s="762">
        <v>1782</v>
      </c>
      <c r="N27" s="134">
        <v>1724</v>
      </c>
      <c r="O27" s="766">
        <v>-3.2547699214365879</v>
      </c>
      <c r="P27" s="762">
        <v>193</v>
      </c>
      <c r="Q27" s="762">
        <v>9518</v>
      </c>
      <c r="R27" s="134">
        <v>278</v>
      </c>
      <c r="S27" s="125"/>
      <c r="T27" s="125"/>
      <c r="U27" s="125"/>
    </row>
    <row r="28" spans="1:21" ht="15" customHeight="1">
      <c r="A28" s="34"/>
      <c r="B28" s="62"/>
      <c r="C28" s="11"/>
      <c r="D28" s="11"/>
      <c r="E28" s="12"/>
      <c r="F28" s="166"/>
      <c r="G28" s="13"/>
      <c r="H28" s="13"/>
      <c r="I28" s="13"/>
      <c r="J28" s="13"/>
      <c r="K28" s="13"/>
      <c r="L28" s="418"/>
      <c r="M28" s="125"/>
      <c r="N28" s="125"/>
      <c r="O28" s="125"/>
      <c r="P28" s="125"/>
      <c r="Q28" s="125"/>
      <c r="R28" s="125"/>
      <c r="S28" s="125"/>
      <c r="T28" s="1"/>
      <c r="U28" s="1"/>
    </row>
    <row r="29" spans="1:21" s="548" customFormat="1" ht="15" customHeight="1">
      <c r="A29" s="928" t="s">
        <v>468</v>
      </c>
      <c r="B29" s="882"/>
      <c r="C29" s="882"/>
      <c r="D29" s="882"/>
      <c r="E29" s="882"/>
      <c r="F29" s="882"/>
      <c r="G29" s="860"/>
      <c r="H29" s="857"/>
      <c r="I29" s="857"/>
      <c r="J29" s="13"/>
      <c r="K29" s="13"/>
      <c r="L29" s="418"/>
      <c r="M29" s="125"/>
      <c r="N29" s="125"/>
      <c r="O29" s="125"/>
      <c r="P29" s="125"/>
      <c r="Q29" s="125"/>
      <c r="R29" s="125"/>
      <c r="S29" s="125"/>
      <c r="T29" s="1"/>
      <c r="U29" s="1"/>
    </row>
    <row r="30" spans="1:21" ht="15" customHeight="1">
      <c r="A30" s="403" t="s">
        <v>276</v>
      </c>
      <c r="B30" s="62"/>
      <c r="C30" s="11"/>
      <c r="D30" s="11"/>
      <c r="E30" s="12"/>
      <c r="F30" s="166"/>
      <c r="G30" s="13"/>
      <c r="H30" s="13"/>
      <c r="I30" s="13"/>
      <c r="J30" s="13"/>
      <c r="K30" s="13"/>
      <c r="L30" s="125"/>
      <c r="M30" s="125"/>
      <c r="N30" s="125"/>
      <c r="O30" s="125"/>
      <c r="P30" s="125"/>
      <c r="Q30" s="125"/>
      <c r="R30" s="125"/>
      <c r="S30" s="125"/>
      <c r="T30" s="1"/>
      <c r="U30" s="1"/>
    </row>
    <row r="31" spans="1:21" ht="15" customHeight="1">
      <c r="A31" s="403" t="s">
        <v>333</v>
      </c>
      <c r="B31" s="62"/>
      <c r="C31" s="11"/>
      <c r="D31" s="11"/>
      <c r="E31" s="12"/>
      <c r="F31" s="166"/>
      <c r="G31" s="13"/>
      <c r="H31" s="13"/>
      <c r="I31" s="13"/>
      <c r="J31" s="13"/>
      <c r="K31" s="13"/>
      <c r="L31" s="125"/>
      <c r="M31" s="125"/>
      <c r="N31" s="125"/>
      <c r="O31" s="125"/>
      <c r="P31" s="125"/>
      <c r="Q31" s="125"/>
      <c r="R31" s="125"/>
      <c r="S31" s="125"/>
      <c r="T31" s="1"/>
      <c r="U31" s="1"/>
    </row>
    <row r="32" spans="1:21" ht="15" customHeight="1">
      <c r="A32" s="403" t="s">
        <v>367</v>
      </c>
      <c r="B32" s="62"/>
      <c r="C32" s="11"/>
      <c r="D32" s="11"/>
      <c r="E32" s="12"/>
      <c r="F32" s="166"/>
      <c r="G32" s="13"/>
      <c r="H32" s="13"/>
      <c r="I32" s="13"/>
      <c r="J32" s="13"/>
      <c r="K32" s="13"/>
      <c r="L32" s="125"/>
      <c r="M32" s="125"/>
      <c r="N32" s="125"/>
      <c r="O32" s="125"/>
      <c r="P32" s="125"/>
      <c r="Q32" s="125"/>
      <c r="R32" s="125"/>
      <c r="S32" s="125"/>
      <c r="T32" s="1"/>
      <c r="U32" s="1"/>
    </row>
    <row r="33" spans="1:21" ht="15" customHeight="1">
      <c r="A33" s="403" t="s">
        <v>179</v>
      </c>
      <c r="B33" s="62"/>
      <c r="C33" s="11"/>
      <c r="D33" s="11"/>
      <c r="E33" s="12"/>
      <c r="F33" s="166"/>
      <c r="G33" s="13"/>
      <c r="H33" s="13"/>
      <c r="I33" s="13"/>
      <c r="J33" s="13"/>
      <c r="K33" s="13"/>
      <c r="L33" s="125"/>
      <c r="M33" s="125"/>
      <c r="N33" s="125"/>
      <c r="O33" s="125"/>
      <c r="P33" s="125"/>
      <c r="Q33" s="125"/>
      <c r="R33" s="125"/>
      <c r="S33" s="125"/>
      <c r="T33" s="1"/>
      <c r="U33" s="1"/>
    </row>
    <row r="34" spans="1:21" ht="15" customHeight="1">
      <c r="A34" s="403" t="s">
        <v>180</v>
      </c>
      <c r="B34" s="62"/>
      <c r="C34" s="11"/>
      <c r="D34" s="11"/>
      <c r="E34" s="12"/>
      <c r="F34" s="166"/>
      <c r="G34" s="13"/>
      <c r="H34" s="13"/>
      <c r="I34" s="13"/>
      <c r="J34" s="13"/>
      <c r="K34" s="13"/>
      <c r="L34" s="125"/>
      <c r="M34" s="125"/>
      <c r="N34" s="125"/>
      <c r="O34" s="125"/>
      <c r="P34" s="125"/>
      <c r="Q34" s="125"/>
      <c r="R34" s="125"/>
      <c r="S34" s="125"/>
      <c r="T34" s="1"/>
      <c r="U34" s="1"/>
    </row>
    <row r="35" spans="1:21" ht="15" customHeight="1">
      <c r="A35" s="141" t="s">
        <v>239</v>
      </c>
      <c r="B35" s="141"/>
      <c r="C35" s="141"/>
      <c r="D35" s="184"/>
      <c r="E35" s="184"/>
      <c r="F35" s="324"/>
      <c r="G35" s="324"/>
      <c r="H35" s="324"/>
      <c r="I35" s="324"/>
      <c r="J35" s="324"/>
      <c r="K35" s="324"/>
      <c r="L35" s="152"/>
      <c r="M35" s="152"/>
      <c r="N35" s="152"/>
      <c r="O35" s="152"/>
      <c r="P35" s="152"/>
      <c r="Q35" s="152"/>
      <c r="R35" s="152"/>
      <c r="S35" s="152"/>
      <c r="T35" s="154"/>
      <c r="U35" s="154"/>
    </row>
    <row r="36" spans="1:21" ht="15" customHeight="1">
      <c r="A36" s="824" t="s">
        <v>526</v>
      </c>
      <c r="B36" s="159"/>
      <c r="C36" s="159"/>
      <c r="D36" s="771"/>
      <c r="E36" s="152"/>
      <c r="F36" s="395"/>
      <c r="G36" s="395"/>
      <c r="H36" s="395"/>
      <c r="I36" s="395"/>
      <c r="J36" s="395"/>
      <c r="K36" s="395"/>
      <c r="L36" s="152"/>
      <c r="M36" s="152"/>
      <c r="N36" s="152"/>
      <c r="O36" s="152"/>
      <c r="P36" s="152"/>
      <c r="Q36" s="152"/>
      <c r="R36" s="152"/>
      <c r="S36" s="152"/>
      <c r="T36" s="154"/>
      <c r="U36" s="154"/>
    </row>
    <row r="37" spans="1:21" ht="15" customHeight="1">
      <c r="A37" s="158" t="s">
        <v>251</v>
      </c>
      <c r="B37" s="159"/>
      <c r="C37" s="159"/>
      <c r="D37" s="152"/>
      <c r="E37" s="152"/>
      <c r="F37" s="395"/>
      <c r="G37" s="395"/>
      <c r="H37" s="395"/>
      <c r="I37" s="395"/>
      <c r="J37" s="395"/>
      <c r="K37" s="395"/>
      <c r="L37" s="152"/>
      <c r="M37" s="152"/>
      <c r="N37" s="152"/>
      <c r="O37" s="152"/>
      <c r="P37" s="152"/>
      <c r="Q37" s="152"/>
      <c r="R37" s="152"/>
      <c r="S37" s="152"/>
      <c r="T37" s="154"/>
      <c r="U37" s="154"/>
    </row>
    <row r="38" spans="1:21" ht="15" customHeight="1">
      <c r="A38" s="158" t="s">
        <v>270</v>
      </c>
      <c r="B38" s="159"/>
      <c r="C38" s="159"/>
      <c r="D38" s="161"/>
      <c r="E38" s="152"/>
      <c r="F38" s="395"/>
      <c r="G38" s="395"/>
      <c r="H38" s="395"/>
      <c r="I38" s="395"/>
      <c r="J38" s="395"/>
      <c r="K38" s="395"/>
      <c r="L38" s="152"/>
      <c r="M38" s="152"/>
      <c r="N38" s="152"/>
      <c r="O38" s="152"/>
      <c r="P38" s="152"/>
      <c r="Q38" s="152"/>
      <c r="R38" s="152"/>
      <c r="S38" s="152"/>
      <c r="T38" s="154"/>
      <c r="U38" s="154"/>
    </row>
    <row r="39" spans="1:21" ht="15" customHeight="1">
      <c r="A39" s="158"/>
      <c r="B39" s="32"/>
      <c r="C39" s="4"/>
      <c r="D39" s="152"/>
      <c r="E39" s="152"/>
      <c r="F39" s="395"/>
      <c r="G39" s="395"/>
      <c r="H39" s="395"/>
      <c r="I39" s="395"/>
      <c r="J39" s="395"/>
      <c r="K39" s="395"/>
      <c r="L39" s="152"/>
      <c r="M39" s="152"/>
      <c r="N39" s="152"/>
      <c r="O39" s="152"/>
      <c r="P39" s="152"/>
      <c r="Q39" s="152"/>
      <c r="R39" s="152"/>
      <c r="S39" s="152"/>
      <c r="T39" s="154"/>
      <c r="U39" s="154"/>
    </row>
    <row r="40" spans="1:21" ht="10.9" customHeight="1">
      <c r="B40" s="38"/>
      <c r="C40" s="152"/>
      <c r="D40" s="152"/>
      <c r="E40" s="152"/>
      <c r="F40" s="324"/>
      <c r="G40" s="324"/>
      <c r="H40" s="324"/>
      <c r="I40" s="324"/>
      <c r="J40" s="324"/>
      <c r="K40" s="324"/>
      <c r="L40" s="152"/>
      <c r="M40" s="152"/>
      <c r="N40" s="152"/>
      <c r="O40" s="152"/>
      <c r="P40" s="152"/>
      <c r="Q40" s="152"/>
      <c r="R40" s="152"/>
      <c r="S40" s="152"/>
      <c r="T40" s="154"/>
      <c r="U40" s="154"/>
    </row>
    <row r="41" spans="1:21" ht="15" customHeight="1">
      <c r="A41" s="154"/>
      <c r="B41" s="152"/>
      <c r="C41" s="152"/>
      <c r="D41" s="152"/>
      <c r="E41" s="152"/>
      <c r="F41" s="152"/>
      <c r="G41" s="152"/>
      <c r="H41" s="152"/>
      <c r="I41" s="152"/>
      <c r="J41" s="544"/>
      <c r="K41" s="771"/>
      <c r="L41" s="152"/>
      <c r="M41" s="152"/>
      <c r="N41" s="152"/>
      <c r="O41" s="152"/>
      <c r="P41" s="152"/>
      <c r="Q41" s="152"/>
      <c r="R41" s="152"/>
      <c r="S41" s="152"/>
      <c r="T41" s="154"/>
      <c r="U41" s="154"/>
    </row>
    <row r="42" spans="1:21" ht="15" customHeight="1">
      <c r="A42" s="154"/>
      <c r="B42" s="152"/>
      <c r="C42" s="152"/>
      <c r="D42" s="152"/>
      <c r="E42" s="152"/>
      <c r="L42" s="152"/>
      <c r="M42" s="152"/>
      <c r="N42" s="152"/>
      <c r="O42" s="152"/>
      <c r="P42" s="152"/>
      <c r="Q42" s="152"/>
      <c r="R42" s="152"/>
      <c r="S42" s="152"/>
      <c r="T42" s="154"/>
      <c r="U42" s="154"/>
    </row>
    <row r="43" spans="1:21" ht="15" customHeight="1">
      <c r="A43" s="154"/>
      <c r="B43" s="152"/>
      <c r="C43" s="152"/>
      <c r="D43" s="152"/>
      <c r="E43" s="152"/>
      <c r="L43" s="152"/>
      <c r="M43" s="152"/>
      <c r="N43" s="152"/>
      <c r="O43" s="152"/>
      <c r="P43" s="152"/>
      <c r="Q43" s="152"/>
      <c r="R43" s="152"/>
      <c r="S43" s="152"/>
      <c r="T43" s="154"/>
      <c r="U43" s="154"/>
    </row>
    <row r="44" spans="1:21" ht="15" customHeight="1">
      <c r="A44" s="154"/>
      <c r="B44" s="62"/>
      <c r="C44" s="152"/>
      <c r="D44" s="152"/>
      <c r="E44" s="152"/>
      <c r="L44" s="152"/>
      <c r="M44" s="152"/>
      <c r="N44" s="152"/>
      <c r="O44" s="152"/>
      <c r="P44" s="152"/>
      <c r="Q44" s="152"/>
      <c r="R44" s="152"/>
      <c r="S44" s="152"/>
      <c r="T44" s="154"/>
      <c r="U44" s="154"/>
    </row>
    <row r="45" spans="1:21" ht="15" customHeight="1">
      <c r="A45" s="154"/>
      <c r="B45" s="152"/>
      <c r="C45" s="152"/>
      <c r="D45" s="152"/>
      <c r="E45" s="152"/>
      <c r="L45" s="152"/>
      <c r="M45" s="152"/>
      <c r="N45" s="152"/>
      <c r="O45" s="152"/>
      <c r="P45" s="152"/>
      <c r="Q45" s="152"/>
      <c r="R45" s="152"/>
      <c r="S45" s="152"/>
      <c r="T45" s="154"/>
      <c r="U45" s="154"/>
    </row>
    <row r="46" spans="1:21" ht="15" customHeight="1">
      <c r="A46" s="154"/>
      <c r="B46" s="152"/>
      <c r="C46" s="152"/>
      <c r="D46" s="152"/>
      <c r="E46" s="152"/>
      <c r="L46" s="152"/>
      <c r="M46" s="152"/>
      <c r="N46" s="152"/>
      <c r="O46" s="152"/>
      <c r="P46" s="152"/>
      <c r="Q46" s="152"/>
      <c r="R46" s="152"/>
      <c r="S46" s="152"/>
      <c r="T46" s="154"/>
      <c r="U46" s="154"/>
    </row>
    <row r="47" spans="1:21" ht="15" customHeight="1">
      <c r="A47" s="154"/>
      <c r="B47" s="152"/>
      <c r="C47" s="152"/>
      <c r="D47" s="152"/>
      <c r="E47" s="152"/>
      <c r="L47" s="152"/>
      <c r="M47" s="152"/>
      <c r="N47" s="152"/>
      <c r="O47" s="152"/>
      <c r="P47" s="152"/>
      <c r="Q47" s="152"/>
      <c r="R47" s="152"/>
      <c r="S47" s="152"/>
      <c r="T47" s="154"/>
      <c r="U47" s="154"/>
    </row>
    <row r="48" spans="1:21" ht="15" customHeight="1">
      <c r="A48" s="154"/>
      <c r="B48" s="62"/>
      <c r="C48" s="152"/>
      <c r="D48" s="152"/>
      <c r="E48" s="152"/>
      <c r="F48" s="152"/>
      <c r="G48" s="152"/>
      <c r="H48" s="152"/>
      <c r="I48" s="152"/>
      <c r="J48" s="544"/>
      <c r="K48" s="771"/>
      <c r="L48" s="152"/>
      <c r="M48" s="152"/>
      <c r="N48" s="152"/>
      <c r="O48" s="152"/>
      <c r="P48" s="152"/>
      <c r="Q48" s="152"/>
      <c r="R48" s="152"/>
      <c r="S48" s="152"/>
      <c r="T48" s="154"/>
      <c r="U48" s="154"/>
    </row>
    <row r="49" spans="1:21" ht="15" customHeight="1">
      <c r="A49" s="154"/>
      <c r="B49" s="152"/>
      <c r="C49" s="152"/>
      <c r="D49" s="152"/>
      <c r="E49" s="152"/>
      <c r="F49" s="152"/>
      <c r="G49" s="152"/>
      <c r="H49" s="152"/>
      <c r="I49" s="152"/>
      <c r="J49" s="544"/>
      <c r="K49" s="771"/>
      <c r="L49" s="152"/>
      <c r="M49" s="152"/>
      <c r="N49" s="152"/>
      <c r="O49" s="152"/>
      <c r="P49" s="152"/>
      <c r="Q49" s="152"/>
      <c r="R49" s="152"/>
      <c r="S49" s="152"/>
      <c r="T49" s="154"/>
      <c r="U49" s="154"/>
    </row>
    <row r="50" spans="1:21" ht="15" customHeight="1">
      <c r="A50" s="154"/>
      <c r="B50" s="152"/>
      <c r="C50" s="152"/>
      <c r="D50" s="152"/>
      <c r="E50" s="152"/>
      <c r="F50" s="152"/>
      <c r="G50" s="152"/>
      <c r="H50" s="152"/>
      <c r="I50" s="152"/>
      <c r="J50" s="544"/>
      <c r="K50" s="771"/>
      <c r="L50" s="152"/>
      <c r="M50" s="152"/>
      <c r="N50" s="152"/>
      <c r="O50" s="152"/>
      <c r="P50" s="152"/>
      <c r="Q50" s="152"/>
      <c r="R50" s="152"/>
      <c r="S50" s="152"/>
      <c r="T50" s="154"/>
      <c r="U50" s="154"/>
    </row>
    <row r="51" spans="1:21" ht="15" customHeight="1">
      <c r="A51" s="154"/>
      <c r="B51" s="152"/>
      <c r="C51" s="152"/>
      <c r="D51" s="152"/>
      <c r="E51" s="152"/>
      <c r="F51" s="152"/>
      <c r="G51" s="152"/>
      <c r="H51" s="152"/>
      <c r="I51" s="152"/>
      <c r="J51" s="544"/>
      <c r="K51" s="771"/>
      <c r="L51" s="152"/>
      <c r="M51" s="152"/>
      <c r="N51" s="152"/>
      <c r="O51" s="152"/>
      <c r="P51" s="152"/>
      <c r="Q51" s="152"/>
      <c r="R51" s="152"/>
      <c r="S51" s="152"/>
      <c r="T51" s="154"/>
      <c r="U51" s="154"/>
    </row>
    <row r="52" spans="1:21" ht="15" customHeight="1">
      <c r="A52" s="154"/>
      <c r="B52" s="152"/>
      <c r="C52" s="152"/>
      <c r="D52" s="152"/>
      <c r="E52" s="152"/>
      <c r="F52" s="152"/>
      <c r="G52" s="152"/>
      <c r="H52" s="152"/>
      <c r="I52" s="152"/>
      <c r="J52" s="544"/>
      <c r="K52" s="771"/>
      <c r="L52" s="152"/>
      <c r="M52" s="152"/>
      <c r="N52" s="152"/>
      <c r="O52" s="152"/>
      <c r="P52" s="152"/>
      <c r="Q52" s="152"/>
      <c r="R52" s="152"/>
      <c r="S52" s="152"/>
      <c r="T52" s="154"/>
      <c r="U52" s="154"/>
    </row>
    <row r="53" spans="1:21">
      <c r="B53" s="152"/>
    </row>
    <row r="80" spans="2:2">
      <c r="B80" s="11"/>
    </row>
    <row r="81" spans="2:2">
      <c r="B81" s="11"/>
    </row>
    <row r="82" spans="2:2">
      <c r="B82" s="11"/>
    </row>
    <row r="83" spans="2:2">
      <c r="B83" s="11"/>
    </row>
    <row r="84" spans="2:2">
      <c r="B84" s="11"/>
    </row>
    <row r="92" spans="2:2">
      <c r="B92" s="11"/>
    </row>
    <row r="93" spans="2:2">
      <c r="B93" s="11"/>
    </row>
    <row r="94" spans="2:2">
      <c r="B94" s="11"/>
    </row>
    <row r="95" spans="2:2">
      <c r="B95" s="11"/>
    </row>
    <row r="96" spans="2:2">
      <c r="B96" s="11"/>
    </row>
    <row r="100" spans="2:2">
      <c r="B100" s="11"/>
    </row>
    <row r="104" spans="2:2">
      <c r="B104" s="11"/>
    </row>
    <row r="168" spans="2:2">
      <c r="B168">
        <v>0</v>
      </c>
    </row>
  </sheetData>
  <mergeCells count="16">
    <mergeCell ref="L6:N6"/>
    <mergeCell ref="K5:K6"/>
    <mergeCell ref="B1:C1"/>
    <mergeCell ref="E1:G1"/>
    <mergeCell ref="A3:A7"/>
    <mergeCell ref="F3:H4"/>
    <mergeCell ref="A2:Q2"/>
    <mergeCell ref="P6:R6"/>
    <mergeCell ref="B6:D6"/>
    <mergeCell ref="E5:E6"/>
    <mergeCell ref="O5:O6"/>
    <mergeCell ref="L3:O4"/>
    <mergeCell ref="B3:E4"/>
    <mergeCell ref="P3:R4"/>
    <mergeCell ref="I3:K4"/>
    <mergeCell ref="F6:J6"/>
  </mergeCells>
  <pageMargins left="0.23622047244094491" right="0.23622047244094491" top="0.31496062992125984" bottom="0.31496062992125984" header="0.15748031496062992" footer="0.15748031496062992"/>
  <pageSetup paperSize="9" scale="60" fitToWidth="2" orientation="portrait" verticalDpi="597" r:id="rId1"/>
  <headerFooter alignWithMargins="0">
    <oddFooter>&amp;L&amp;8Statistisches Bundesamt, Tabellenband Abwasserbehandlung - Klärschlamm 2015/2016</oddFooter>
    <firstFooter>&amp;L&amp;8&amp;P&amp;C   &amp;6 &amp;R&amp;8 Statistisches Bundesamt, Ergebnisbericht Abwasserbehandlung - Klärschlamm 2013</firstFooter>
  </headerFooter>
  <ignoredErrors>
    <ignoredError sqref="I5:J5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4"/>
  <sheetViews>
    <sheetView zoomScaleNormal="100" workbookViewId="0">
      <pane ySplit="6" topLeftCell="A7" activePane="bottomLeft" state="frozen"/>
      <selection activeCell="H9" sqref="H9"/>
      <selection pane="bottomLeft" activeCell="A7" sqref="A7"/>
    </sheetView>
  </sheetViews>
  <sheetFormatPr baseColWidth="10" defaultColWidth="11" defaultRowHeight="15"/>
  <cols>
    <col min="1" max="1" width="4.75" style="373" customWidth="1" collapsed="1"/>
    <col min="2" max="2" width="42.875" style="646" customWidth="1" collapsed="1"/>
    <col min="3" max="3" width="9.75" style="646" customWidth="1" collapsed="1"/>
    <col min="4" max="4" width="7.5" style="646" customWidth="1"/>
    <col min="5" max="5" width="6.625" style="646" bestFit="1" customWidth="1" collapsed="1"/>
    <col min="6" max="6" width="8.25" style="646" customWidth="1" collapsed="1"/>
    <col min="7" max="7" width="9" style="646" customWidth="1"/>
    <col min="8" max="8" width="9.25" style="646" customWidth="1"/>
    <col min="9" max="9" width="8.5" style="646" customWidth="1"/>
    <col min="10" max="11" width="9.125" style="646" customWidth="1"/>
    <col min="12" max="12" width="7.875" style="646" customWidth="1"/>
    <col min="13" max="16384" width="11" style="646"/>
  </cols>
  <sheetData>
    <row r="1" spans="1:22" ht="15" customHeight="1">
      <c r="A1" s="495" t="s">
        <v>114</v>
      </c>
      <c r="B1" s="406"/>
      <c r="C1" s="406"/>
      <c r="D1" s="406"/>
      <c r="E1" s="406"/>
      <c r="F1" s="343"/>
      <c r="G1" s="343"/>
      <c r="H1" s="343"/>
      <c r="I1" s="917"/>
      <c r="J1" s="917"/>
      <c r="K1" s="771"/>
      <c r="L1" s="771"/>
    </row>
    <row r="2" spans="1:22" ht="15" customHeight="1">
      <c r="A2" s="779" t="s">
        <v>451</v>
      </c>
      <c r="B2" s="779"/>
      <c r="C2" s="779"/>
      <c r="D2" s="779"/>
      <c r="E2" s="779"/>
      <c r="F2" s="779"/>
      <c r="G2" s="779"/>
      <c r="H2" s="779"/>
      <c r="I2" s="359"/>
      <c r="J2" s="171"/>
      <c r="K2" s="771"/>
      <c r="L2" s="771"/>
    </row>
    <row r="3" spans="1:22" ht="15" customHeight="1">
      <c r="A3" s="1095" t="s">
        <v>327</v>
      </c>
      <c r="B3" s="1021" t="s">
        <v>165</v>
      </c>
      <c r="C3" s="1081" t="s">
        <v>472</v>
      </c>
      <c r="D3" s="1012" t="s">
        <v>46</v>
      </c>
      <c r="E3" s="1013"/>
      <c r="F3" s="1013"/>
      <c r="G3" s="1063"/>
      <c r="H3" s="1081" t="s">
        <v>120</v>
      </c>
      <c r="I3" s="1051" t="s">
        <v>241</v>
      </c>
      <c r="J3" s="1081" t="s">
        <v>242</v>
      </c>
      <c r="K3" s="1051" t="s">
        <v>473</v>
      </c>
      <c r="L3" s="1028" t="s">
        <v>269</v>
      </c>
    </row>
    <row r="4" spans="1:22" ht="61.15" customHeight="1">
      <c r="A4" s="1096"/>
      <c r="B4" s="1022"/>
      <c r="C4" s="1082"/>
      <c r="D4" s="764" t="s">
        <v>198</v>
      </c>
      <c r="E4" s="915" t="s">
        <v>211</v>
      </c>
      <c r="F4" s="915" t="s">
        <v>199</v>
      </c>
      <c r="G4" s="915" t="s">
        <v>240</v>
      </c>
      <c r="H4" s="1082"/>
      <c r="I4" s="1052"/>
      <c r="J4" s="1082"/>
      <c r="K4" s="1052"/>
      <c r="L4" s="1030"/>
      <c r="M4" s="922"/>
    </row>
    <row r="5" spans="1:22" ht="15" customHeight="1">
      <c r="A5" s="1096"/>
      <c r="B5" s="1022"/>
      <c r="C5" s="1093" t="s">
        <v>0</v>
      </c>
      <c r="D5" s="1094"/>
      <c r="E5" s="1094"/>
      <c r="F5" s="1094"/>
      <c r="G5" s="1094"/>
      <c r="H5" s="1094"/>
      <c r="I5" s="1094"/>
      <c r="J5" s="1094"/>
      <c r="K5" s="1094"/>
      <c r="L5" s="1094"/>
    </row>
    <row r="6" spans="1:22" ht="15" customHeight="1">
      <c r="A6" s="1097"/>
      <c r="B6" s="1023"/>
      <c r="C6" s="918">
        <v>1</v>
      </c>
      <c r="D6" s="918">
        <v>2</v>
      </c>
      <c r="E6" s="918">
        <v>3</v>
      </c>
      <c r="F6" s="918">
        <v>4</v>
      </c>
      <c r="G6" s="918">
        <v>5</v>
      </c>
      <c r="H6" s="918">
        <v>6</v>
      </c>
      <c r="I6" s="918">
        <v>7</v>
      </c>
      <c r="J6" s="918">
        <v>8</v>
      </c>
      <c r="K6" s="918">
        <v>9</v>
      </c>
      <c r="L6" s="918">
        <v>10</v>
      </c>
    </row>
    <row r="7" spans="1:22" ht="15.75" customHeight="1">
      <c r="A7" s="911"/>
      <c r="B7" s="315" t="s">
        <v>449</v>
      </c>
      <c r="C7" s="970">
        <v>984428</v>
      </c>
      <c r="D7" s="971">
        <v>128839</v>
      </c>
      <c r="E7" s="971">
        <v>18211</v>
      </c>
      <c r="F7" s="971">
        <v>34200</v>
      </c>
      <c r="G7" s="971">
        <v>76428</v>
      </c>
      <c r="H7" s="971">
        <v>408545</v>
      </c>
      <c r="I7" s="971">
        <v>190756</v>
      </c>
      <c r="J7" s="971">
        <v>6700</v>
      </c>
      <c r="K7" s="971">
        <v>135538</v>
      </c>
      <c r="L7" s="971">
        <v>114050</v>
      </c>
      <c r="M7" s="913"/>
      <c r="N7" s="913"/>
    </row>
    <row r="8" spans="1:22" s="310" customFormat="1" ht="16.149999999999999" customHeight="1">
      <c r="A8" s="934" t="s">
        <v>166</v>
      </c>
      <c r="B8" s="926" t="s">
        <v>471</v>
      </c>
      <c r="C8" s="729">
        <v>6406</v>
      </c>
      <c r="D8" s="921">
        <v>13</v>
      </c>
      <c r="E8" s="921">
        <v>0</v>
      </c>
      <c r="F8" s="921">
        <v>8</v>
      </c>
      <c r="G8" s="921">
        <v>5</v>
      </c>
      <c r="H8" s="921">
        <v>31</v>
      </c>
      <c r="I8" s="921">
        <v>6069</v>
      </c>
      <c r="J8" s="921">
        <v>2</v>
      </c>
      <c r="K8" s="921">
        <v>0</v>
      </c>
      <c r="L8" s="921">
        <v>291</v>
      </c>
      <c r="M8" s="913"/>
      <c r="N8" s="913"/>
      <c r="O8" s="912"/>
      <c r="P8" s="912"/>
      <c r="Q8" s="912"/>
      <c r="R8" s="912"/>
      <c r="S8" s="912"/>
      <c r="T8" s="912"/>
      <c r="U8" s="912"/>
      <c r="V8" s="912"/>
    </row>
    <row r="9" spans="1:22" s="310" customFormat="1" ht="15.6" customHeight="1">
      <c r="A9" s="934" t="s">
        <v>474</v>
      </c>
      <c r="B9" s="926" t="s">
        <v>167</v>
      </c>
      <c r="C9" s="729">
        <v>796216</v>
      </c>
      <c r="D9" s="921">
        <v>126305</v>
      </c>
      <c r="E9" s="921">
        <v>18031</v>
      </c>
      <c r="F9" s="921">
        <v>33549</v>
      </c>
      <c r="G9" s="921">
        <v>74725</v>
      </c>
      <c r="H9" s="921">
        <v>308161</v>
      </c>
      <c r="I9" s="921">
        <v>142431</v>
      </c>
      <c r="J9" s="921">
        <v>6404</v>
      </c>
      <c r="K9" s="921">
        <v>102438</v>
      </c>
      <c r="L9" s="921">
        <v>110477</v>
      </c>
      <c r="M9" s="913"/>
      <c r="N9" s="913"/>
      <c r="O9" s="912"/>
      <c r="P9" s="912"/>
      <c r="Q9" s="912"/>
      <c r="R9" s="912"/>
      <c r="S9" s="912"/>
      <c r="T9" s="912"/>
      <c r="U9" s="912"/>
      <c r="V9" s="912"/>
    </row>
    <row r="10" spans="1:22" ht="15" customHeight="1">
      <c r="A10" s="935" t="s">
        <v>475</v>
      </c>
      <c r="B10" s="926" t="s">
        <v>168</v>
      </c>
      <c r="C10" s="729">
        <v>164628</v>
      </c>
      <c r="D10" s="921">
        <v>458</v>
      </c>
      <c r="E10" s="921">
        <v>0</v>
      </c>
      <c r="F10" s="921">
        <v>0</v>
      </c>
      <c r="G10" s="921">
        <v>458</v>
      </c>
      <c r="H10" s="921">
        <v>96970</v>
      </c>
      <c r="I10" s="921">
        <v>41218</v>
      </c>
      <c r="J10" s="921">
        <v>0</v>
      </c>
      <c r="K10" s="921">
        <v>24910</v>
      </c>
      <c r="L10" s="921">
        <v>1072</v>
      </c>
      <c r="M10" s="913"/>
      <c r="N10" s="913"/>
      <c r="O10" s="913"/>
      <c r="P10" s="913"/>
      <c r="Q10" s="913"/>
      <c r="R10" s="913"/>
      <c r="S10" s="913"/>
      <c r="T10" s="913"/>
      <c r="U10" s="913"/>
      <c r="V10" s="913"/>
    </row>
    <row r="11" spans="1:22" s="310" customFormat="1" ht="28.5" customHeight="1">
      <c r="A11" s="936" t="s">
        <v>476</v>
      </c>
      <c r="B11" s="937" t="s">
        <v>208</v>
      </c>
      <c r="C11" s="729">
        <v>7457</v>
      </c>
      <c r="D11" s="921">
        <v>1427</v>
      </c>
      <c r="E11" s="921">
        <v>153</v>
      </c>
      <c r="F11" s="921">
        <v>619</v>
      </c>
      <c r="G11" s="921">
        <v>655</v>
      </c>
      <c r="H11" s="921">
        <v>1996</v>
      </c>
      <c r="I11" s="921">
        <v>27</v>
      </c>
      <c r="J11" s="921">
        <v>271</v>
      </c>
      <c r="K11" s="921">
        <v>3556</v>
      </c>
      <c r="L11" s="921">
        <v>180</v>
      </c>
      <c r="M11" s="913"/>
      <c r="N11" s="913"/>
      <c r="O11" s="912"/>
      <c r="P11" s="912"/>
      <c r="Q11" s="912"/>
      <c r="R11" s="912"/>
      <c r="S11" s="912"/>
      <c r="T11" s="912"/>
      <c r="U11" s="912"/>
      <c r="V11" s="912"/>
    </row>
    <row r="12" spans="1:22" s="310" customFormat="1" ht="28.5" customHeight="1">
      <c r="A12" s="940" t="s">
        <v>487</v>
      </c>
      <c r="B12" s="939" t="s">
        <v>488</v>
      </c>
      <c r="C12" s="729">
        <v>2707</v>
      </c>
      <c r="D12" s="921">
        <v>26</v>
      </c>
      <c r="E12" s="921">
        <v>26</v>
      </c>
      <c r="F12" s="921">
        <v>0</v>
      </c>
      <c r="G12" s="921">
        <v>0</v>
      </c>
      <c r="H12" s="921">
        <v>17</v>
      </c>
      <c r="I12" s="921">
        <v>0</v>
      </c>
      <c r="J12" s="921">
        <v>10</v>
      </c>
      <c r="K12" s="921">
        <v>2583</v>
      </c>
      <c r="L12" s="921">
        <v>71</v>
      </c>
      <c r="M12" s="913"/>
      <c r="N12" s="913"/>
      <c r="O12" s="912"/>
      <c r="P12" s="912"/>
      <c r="Q12" s="912"/>
      <c r="R12" s="912"/>
      <c r="S12" s="912"/>
      <c r="T12" s="912"/>
      <c r="U12" s="912"/>
      <c r="V12" s="912"/>
    </row>
    <row r="13" spans="1:22" ht="15" customHeight="1">
      <c r="A13" s="935" t="s">
        <v>169</v>
      </c>
      <c r="B13" s="19" t="s">
        <v>209</v>
      </c>
      <c r="C13" s="729">
        <v>623</v>
      </c>
      <c r="D13" s="921">
        <v>479</v>
      </c>
      <c r="E13" s="921">
        <v>1</v>
      </c>
      <c r="F13" s="921">
        <v>0</v>
      </c>
      <c r="G13" s="921">
        <v>478</v>
      </c>
      <c r="H13" s="921">
        <v>44</v>
      </c>
      <c r="I13" s="921">
        <v>1</v>
      </c>
      <c r="J13" s="921">
        <v>3</v>
      </c>
      <c r="K13" s="921">
        <v>84</v>
      </c>
      <c r="L13" s="921">
        <v>12</v>
      </c>
      <c r="M13" s="913"/>
      <c r="N13" s="913"/>
      <c r="O13" s="913"/>
      <c r="P13" s="913"/>
      <c r="Q13" s="913"/>
      <c r="R13" s="913"/>
      <c r="S13" s="913"/>
      <c r="T13" s="913"/>
      <c r="U13" s="913"/>
      <c r="V13" s="913"/>
    </row>
    <row r="14" spans="1:22" s="386" customFormat="1" ht="15" customHeight="1">
      <c r="A14" s="935" t="s">
        <v>477</v>
      </c>
      <c r="B14" s="19" t="s">
        <v>170</v>
      </c>
      <c r="C14" s="729">
        <v>73</v>
      </c>
      <c r="D14" s="921">
        <v>13</v>
      </c>
      <c r="E14" s="921">
        <v>0</v>
      </c>
      <c r="F14" s="921">
        <v>0</v>
      </c>
      <c r="G14" s="921">
        <v>13</v>
      </c>
      <c r="H14" s="921">
        <v>32</v>
      </c>
      <c r="I14" s="921">
        <v>0</v>
      </c>
      <c r="J14" s="921">
        <v>1</v>
      </c>
      <c r="K14" s="921">
        <v>0</v>
      </c>
      <c r="L14" s="921">
        <v>27</v>
      </c>
      <c r="M14" s="913"/>
      <c r="N14" s="913"/>
      <c r="O14" s="923"/>
      <c r="P14" s="923"/>
      <c r="Q14" s="923"/>
      <c r="R14" s="923"/>
      <c r="S14" s="923"/>
      <c r="T14" s="923"/>
      <c r="U14" s="923"/>
      <c r="V14" s="923"/>
    </row>
    <row r="15" spans="1:22" s="386" customFormat="1" ht="28.5" customHeight="1">
      <c r="A15" s="941" t="s">
        <v>489</v>
      </c>
      <c r="B15" s="939" t="s">
        <v>490</v>
      </c>
      <c r="C15" s="729">
        <v>46</v>
      </c>
      <c r="D15" s="921">
        <v>0</v>
      </c>
      <c r="E15" s="921">
        <v>0</v>
      </c>
      <c r="F15" s="921">
        <v>0</v>
      </c>
      <c r="G15" s="921">
        <v>0</v>
      </c>
      <c r="H15" s="921">
        <v>5</v>
      </c>
      <c r="I15" s="921">
        <v>0</v>
      </c>
      <c r="J15" s="921">
        <v>0</v>
      </c>
      <c r="K15" s="921">
        <v>41</v>
      </c>
      <c r="L15" s="921">
        <v>0</v>
      </c>
      <c r="M15" s="913"/>
      <c r="N15" s="913"/>
      <c r="O15" s="923"/>
      <c r="P15" s="923"/>
      <c r="Q15" s="923"/>
      <c r="R15" s="923"/>
      <c r="S15" s="923"/>
      <c r="T15" s="923"/>
      <c r="U15" s="923"/>
      <c r="V15" s="923"/>
    </row>
    <row r="16" spans="1:22" s="310" customFormat="1" ht="27.75" customHeight="1">
      <c r="A16" s="936" t="s">
        <v>171</v>
      </c>
      <c r="B16" s="937" t="s">
        <v>210</v>
      </c>
      <c r="C16" s="729">
        <v>2998</v>
      </c>
      <c r="D16" s="921">
        <v>8</v>
      </c>
      <c r="E16" s="921">
        <v>0</v>
      </c>
      <c r="F16" s="921">
        <v>0</v>
      </c>
      <c r="G16" s="921">
        <v>8</v>
      </c>
      <c r="H16" s="921">
        <v>118</v>
      </c>
      <c r="I16" s="921">
        <v>839</v>
      </c>
      <c r="J16" s="921">
        <v>0</v>
      </c>
      <c r="K16" s="921">
        <v>144</v>
      </c>
      <c r="L16" s="921">
        <v>1889</v>
      </c>
      <c r="M16" s="913"/>
      <c r="N16" s="913"/>
      <c r="O16" s="912"/>
      <c r="P16" s="912"/>
      <c r="Q16" s="912"/>
      <c r="R16" s="912"/>
      <c r="S16" s="912"/>
      <c r="T16" s="912"/>
      <c r="U16" s="912"/>
      <c r="V16" s="912"/>
    </row>
    <row r="17" spans="1:22">
      <c r="A17" s="936" t="s">
        <v>201</v>
      </c>
      <c r="B17" s="937" t="s">
        <v>202</v>
      </c>
      <c r="C17" s="729">
        <v>1434</v>
      </c>
      <c r="D17" s="921">
        <v>0</v>
      </c>
      <c r="E17" s="921">
        <v>0</v>
      </c>
      <c r="F17" s="921">
        <v>0</v>
      </c>
      <c r="G17" s="921">
        <v>0</v>
      </c>
      <c r="H17" s="921">
        <v>0</v>
      </c>
      <c r="I17" s="921">
        <v>120</v>
      </c>
      <c r="J17" s="921">
        <v>0</v>
      </c>
      <c r="K17" s="921">
        <v>1314</v>
      </c>
      <c r="L17" s="921">
        <v>0</v>
      </c>
      <c r="M17" s="913"/>
      <c r="N17" s="913"/>
      <c r="O17" s="913"/>
      <c r="P17" s="913"/>
      <c r="Q17" s="913"/>
      <c r="R17" s="913"/>
      <c r="S17" s="913"/>
      <c r="T17" s="913"/>
      <c r="U17" s="913"/>
      <c r="V17" s="913"/>
    </row>
    <row r="18" spans="1:22" s="306" customFormat="1" ht="15" customHeight="1">
      <c r="A18" s="938" t="s">
        <v>203</v>
      </c>
      <c r="B18" s="389" t="s">
        <v>204</v>
      </c>
      <c r="C18" s="729">
        <v>262</v>
      </c>
      <c r="D18" s="921">
        <v>0</v>
      </c>
      <c r="E18" s="921">
        <v>0</v>
      </c>
      <c r="F18" s="921">
        <v>0</v>
      </c>
      <c r="G18" s="921">
        <v>0</v>
      </c>
      <c r="H18" s="921">
        <v>260</v>
      </c>
      <c r="I18" s="921">
        <v>0</v>
      </c>
      <c r="J18" s="921">
        <v>2</v>
      </c>
      <c r="K18" s="921">
        <v>0</v>
      </c>
      <c r="L18" s="921">
        <v>0</v>
      </c>
      <c r="M18" s="913"/>
      <c r="N18" s="913"/>
      <c r="O18" s="924"/>
      <c r="P18" s="924"/>
      <c r="Q18" s="924"/>
      <c r="R18" s="924"/>
      <c r="S18" s="924"/>
      <c r="T18" s="924"/>
      <c r="U18" s="924"/>
      <c r="V18" s="924"/>
    </row>
    <row r="19" spans="1:22" s="306" customFormat="1" ht="15" customHeight="1">
      <c r="A19" s="942" t="s">
        <v>491</v>
      </c>
      <c r="B19" s="943" t="s">
        <v>492</v>
      </c>
      <c r="C19" s="729">
        <v>141</v>
      </c>
      <c r="D19" s="921">
        <v>24</v>
      </c>
      <c r="E19" s="921">
        <v>0</v>
      </c>
      <c r="F19" s="921">
        <v>24</v>
      </c>
      <c r="G19" s="921">
        <v>0</v>
      </c>
      <c r="H19" s="921">
        <v>95</v>
      </c>
      <c r="I19" s="921">
        <v>0</v>
      </c>
      <c r="J19" s="921">
        <v>0</v>
      </c>
      <c r="K19" s="921">
        <v>18</v>
      </c>
      <c r="L19" s="921">
        <v>4</v>
      </c>
      <c r="M19" s="913"/>
      <c r="N19" s="913"/>
      <c r="O19" s="924"/>
      <c r="P19" s="924"/>
      <c r="Q19" s="924"/>
      <c r="R19" s="924"/>
      <c r="S19" s="924"/>
      <c r="T19" s="924"/>
      <c r="U19" s="924"/>
      <c r="V19" s="924"/>
    </row>
    <row r="20" spans="1:22" ht="14.45" customHeight="1">
      <c r="A20" s="938" t="s">
        <v>205</v>
      </c>
      <c r="B20" s="389" t="s">
        <v>206</v>
      </c>
      <c r="C20" s="729">
        <v>72</v>
      </c>
      <c r="D20" s="921">
        <v>0</v>
      </c>
      <c r="E20" s="921">
        <v>0</v>
      </c>
      <c r="F20" s="921">
        <v>0</v>
      </c>
      <c r="G20" s="921">
        <v>0</v>
      </c>
      <c r="H20" s="921">
        <v>0</v>
      </c>
      <c r="I20" s="921">
        <v>5</v>
      </c>
      <c r="J20" s="921">
        <v>7</v>
      </c>
      <c r="K20" s="921">
        <v>60</v>
      </c>
      <c r="L20" s="921">
        <v>0</v>
      </c>
      <c r="M20" s="913"/>
      <c r="N20" s="913"/>
      <c r="O20" s="913"/>
      <c r="P20" s="913"/>
      <c r="Q20" s="913"/>
      <c r="R20" s="913"/>
      <c r="S20" s="913"/>
      <c r="T20" s="913"/>
      <c r="U20" s="913"/>
      <c r="V20" s="913"/>
    </row>
    <row r="21" spans="1:22" s="306" customFormat="1" ht="15.6" customHeight="1">
      <c r="A21" s="938" t="s">
        <v>478</v>
      </c>
      <c r="B21" s="389" t="s">
        <v>207</v>
      </c>
      <c r="C21" s="729">
        <v>1365</v>
      </c>
      <c r="D21" s="921">
        <v>86</v>
      </c>
      <c r="E21" s="921">
        <v>0</v>
      </c>
      <c r="F21" s="921">
        <v>0</v>
      </c>
      <c r="G21" s="921">
        <v>86</v>
      </c>
      <c r="H21" s="921">
        <v>816</v>
      </c>
      <c r="I21" s="921">
        <v>46</v>
      </c>
      <c r="J21" s="921">
        <v>0</v>
      </c>
      <c r="K21" s="921">
        <v>390</v>
      </c>
      <c r="L21" s="921">
        <v>27</v>
      </c>
      <c r="M21" s="913"/>
      <c r="N21" s="913"/>
      <c r="O21" s="924"/>
      <c r="P21" s="924"/>
      <c r="Q21" s="924"/>
      <c r="R21" s="924"/>
      <c r="S21" s="924"/>
      <c r="T21" s="924"/>
      <c r="U21" s="924"/>
      <c r="V21" s="924"/>
    </row>
    <row r="22" spans="1:22" s="306" customFormat="1" ht="15.6" customHeight="1">
      <c r="A22" s="372"/>
      <c r="B22" s="919"/>
      <c r="C22" s="726"/>
      <c r="D22" s="842"/>
      <c r="E22" s="842"/>
      <c r="F22" s="842"/>
      <c r="G22" s="842"/>
      <c r="H22" s="841"/>
      <c r="I22" s="841"/>
      <c r="J22" s="842"/>
      <c r="K22" s="842"/>
      <c r="L22" s="841"/>
    </row>
    <row r="23" spans="1:22" ht="15" customHeight="1">
      <c r="A23" s="928" t="s">
        <v>430</v>
      </c>
      <c r="B23" s="882"/>
      <c r="C23" s="726"/>
      <c r="D23" s="842"/>
      <c r="E23" s="842"/>
      <c r="F23" s="842"/>
      <c r="G23" s="842"/>
      <c r="H23" s="841"/>
      <c r="I23" s="841"/>
      <c r="J23" s="842"/>
      <c r="K23" s="841"/>
      <c r="L23" s="841"/>
    </row>
    <row r="24" spans="1:22" ht="15" customHeight="1">
      <c r="A24" s="925" t="s">
        <v>333</v>
      </c>
      <c r="B24" s="916"/>
      <c r="C24" s="723"/>
      <c r="D24" s="726"/>
      <c r="E24" s="726"/>
      <c r="F24" s="726"/>
      <c r="G24" s="726"/>
      <c r="H24" s="726"/>
      <c r="I24" s="13"/>
      <c r="J24" s="13"/>
      <c r="K24" s="726"/>
      <c r="L24" s="726"/>
    </row>
    <row r="25" spans="1:22" ht="15" customHeight="1">
      <c r="A25" s="1015" t="s">
        <v>343</v>
      </c>
      <c r="B25" s="1016"/>
      <c r="C25" s="726"/>
      <c r="D25" s="882"/>
      <c r="E25" s="882"/>
      <c r="F25" s="882"/>
      <c r="G25" s="860"/>
      <c r="H25" s="857"/>
      <c r="I25" s="857"/>
      <c r="J25" s="13"/>
      <c r="K25" s="726"/>
      <c r="L25" s="726"/>
    </row>
    <row r="26" spans="1:22" ht="15" customHeight="1">
      <c r="A26" s="914" t="s">
        <v>179</v>
      </c>
      <c r="B26" s="914"/>
      <c r="C26" s="882"/>
      <c r="D26" s="916"/>
      <c r="E26" s="916"/>
      <c r="F26" s="916"/>
      <c r="G26" s="916"/>
      <c r="H26" s="950"/>
      <c r="I26" s="916"/>
      <c r="J26" s="916"/>
      <c r="K26" s="916"/>
      <c r="L26" s="916"/>
    </row>
    <row r="27" spans="1:22" ht="15" customHeight="1">
      <c r="A27" s="914" t="s">
        <v>180</v>
      </c>
      <c r="B27" s="914"/>
      <c r="C27" s="916"/>
      <c r="D27" s="916"/>
      <c r="E27" s="916"/>
      <c r="F27" s="916"/>
      <c r="G27" s="916"/>
      <c r="H27" s="916"/>
      <c r="I27" s="916"/>
      <c r="J27" s="916"/>
      <c r="K27" s="916"/>
      <c r="L27" s="916"/>
    </row>
    <row r="28" spans="1:22" ht="15" customHeight="1">
      <c r="A28" s="914" t="s">
        <v>239</v>
      </c>
      <c r="B28" s="914"/>
      <c r="C28" s="916"/>
      <c r="D28" s="184"/>
      <c r="E28" s="184"/>
      <c r="F28" s="184"/>
      <c r="G28" s="184"/>
      <c r="H28" s="771"/>
      <c r="I28" s="771"/>
      <c r="J28" s="771"/>
      <c r="K28" s="771"/>
      <c r="L28" s="295"/>
    </row>
    <row r="29" spans="1:22" ht="15" customHeight="1">
      <c r="A29" s="920" t="s">
        <v>268</v>
      </c>
      <c r="B29" s="156"/>
      <c r="C29" s="183"/>
      <c r="D29" s="773"/>
      <c r="E29" s="771"/>
      <c r="F29" s="771"/>
      <c r="G29" s="771"/>
      <c r="H29" s="771"/>
      <c r="I29" s="771"/>
      <c r="J29" s="771"/>
      <c r="K29" s="771"/>
      <c r="L29" s="295"/>
    </row>
    <row r="30" spans="1:22" ht="15" customHeight="1">
      <c r="A30" s="920" t="s">
        <v>251</v>
      </c>
      <c r="B30" s="156"/>
      <c r="C30" s="183"/>
      <c r="D30" s="773"/>
      <c r="E30" s="771"/>
      <c r="F30" s="771"/>
      <c r="G30" s="771"/>
      <c r="H30" s="771"/>
      <c r="I30" s="771"/>
      <c r="J30" s="771"/>
      <c r="K30" s="771"/>
      <c r="L30" s="295"/>
    </row>
    <row r="31" spans="1:22" ht="15" customHeight="1">
      <c r="A31" s="865"/>
      <c r="B31" s="867"/>
      <c r="C31" s="183"/>
      <c r="D31" s="771"/>
      <c r="E31" s="771"/>
      <c r="F31" s="161"/>
      <c r="G31" s="771"/>
      <c r="H31" s="771"/>
      <c r="I31" s="771"/>
      <c r="J31" s="771"/>
      <c r="K31" s="771"/>
      <c r="L31" s="295"/>
    </row>
    <row r="32" spans="1:22" ht="15" customHeight="1">
      <c r="C32" s="771"/>
      <c r="D32" s="771"/>
      <c r="E32" s="771"/>
      <c r="F32" s="161"/>
      <c r="G32" s="771"/>
      <c r="H32" s="771"/>
      <c r="I32" s="771"/>
      <c r="J32" s="771"/>
      <c r="K32" s="771"/>
      <c r="L32" s="295"/>
    </row>
    <row r="33" spans="3:12">
      <c r="C33" s="771"/>
      <c r="D33" s="169"/>
      <c r="E33" s="771"/>
      <c r="F33" s="161"/>
      <c r="G33" s="771"/>
      <c r="H33" s="771"/>
      <c r="I33" s="771"/>
      <c r="J33" s="771"/>
      <c r="K33" s="771"/>
      <c r="L33" s="295"/>
    </row>
    <row r="34" spans="3:12">
      <c r="C34" s="771"/>
    </row>
  </sheetData>
  <mergeCells count="11">
    <mergeCell ref="J3:J4"/>
    <mergeCell ref="K3:K4"/>
    <mergeCell ref="L3:L4"/>
    <mergeCell ref="C5:L5"/>
    <mergeCell ref="A25:B25"/>
    <mergeCell ref="A3:A6"/>
    <mergeCell ref="B3:B6"/>
    <mergeCell ref="C3:C4"/>
    <mergeCell ref="D3:G3"/>
    <mergeCell ref="H3:H4"/>
    <mergeCell ref="I3:I4"/>
  </mergeCells>
  <pageMargins left="0.23622047244094491" right="0.23622047244094491" top="0.31496062992125984" bottom="0.31496062992125984" header="0.15748031496062992" footer="0.15748031496062992"/>
  <pageSetup paperSize="9" scale="65" fitToHeight="5" orientation="portrait" r:id="rId1"/>
  <headerFooter alignWithMargins="0">
    <oddFooter>&amp;L&amp;8Statistisches Bundesamt, Tabellenband Abwasserbehandlung - Klärschlamm 2015/2016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57"/>
  <sheetViews>
    <sheetView zoomScaleNormal="100" workbookViewId="0">
      <pane xSplit="1" ySplit="7" topLeftCell="B8" activePane="bottomRight" state="frozen"/>
      <selection activeCell="H9" sqref="H9"/>
      <selection pane="topRight" activeCell="H9" sqref="H9"/>
      <selection pane="bottomLeft" activeCell="H9" sqref="H9"/>
      <selection pane="bottomRight" activeCell="B8" sqref="B8"/>
    </sheetView>
  </sheetViews>
  <sheetFormatPr baseColWidth="10" defaultColWidth="10" defaultRowHeight="11.25"/>
  <cols>
    <col min="1" max="1" width="21.125" style="154" customWidth="1" collapsed="1"/>
    <col min="2" max="2" width="7.75" style="154" customWidth="1" collapsed="1"/>
    <col min="3" max="4" width="7.625" style="154" customWidth="1" collapsed="1"/>
    <col min="5" max="5" width="9.5" style="152" customWidth="1" collapsed="1"/>
    <col min="6" max="8" width="7.625" style="152" customWidth="1" collapsed="1"/>
    <col min="9" max="9" width="9.625" style="152" customWidth="1" collapsed="1"/>
    <col min="10" max="10" width="7.75" style="152" customWidth="1" collapsed="1"/>
    <col min="11" max="12" width="7.625" style="152" customWidth="1" collapsed="1"/>
    <col min="13" max="13" width="9.625" style="152" customWidth="1" collapsed="1"/>
    <col min="14" max="16" width="7.625" style="152" customWidth="1" collapsed="1"/>
    <col min="17" max="17" width="9.625" style="152" customWidth="1" collapsed="1"/>
    <col min="18" max="18" width="7.75" style="152" customWidth="1" collapsed="1"/>
    <col min="19" max="20" width="7.625" style="152" customWidth="1" collapsed="1"/>
    <col min="21" max="21" width="9.5" style="152" customWidth="1" collapsed="1"/>
    <col min="22" max="24" width="7.625" style="152" customWidth="1" collapsed="1"/>
    <col min="25" max="25" width="9.625" style="152" customWidth="1" collapsed="1"/>
    <col min="26" max="27" width="7.625" style="152" customWidth="1" collapsed="1"/>
    <col min="28" max="28" width="7.625" style="154" customWidth="1"/>
    <col min="29" max="29" width="9.5" style="154" customWidth="1"/>
    <col min="30" max="16384" width="10" style="154"/>
  </cols>
  <sheetData>
    <row r="1" spans="1:30" ht="15" customHeight="1">
      <c r="A1" s="496" t="s">
        <v>114</v>
      </c>
      <c r="B1" s="316"/>
      <c r="C1" s="316"/>
      <c r="D1" s="316"/>
      <c r="E1" s="316"/>
      <c r="F1" s="316"/>
      <c r="G1" s="316"/>
      <c r="H1" s="316"/>
      <c r="I1" s="316"/>
      <c r="J1" s="316"/>
      <c r="K1" s="316"/>
      <c r="L1" s="316"/>
      <c r="M1" s="316"/>
      <c r="N1" s="316"/>
      <c r="O1" s="316"/>
      <c r="P1" s="316"/>
      <c r="Q1" s="316"/>
      <c r="R1" s="316"/>
      <c r="S1" s="316"/>
      <c r="T1" s="316"/>
      <c r="U1" s="316"/>
      <c r="V1" s="316"/>
      <c r="W1" s="316"/>
      <c r="X1" s="316"/>
      <c r="Y1" s="316"/>
      <c r="Z1" s="316"/>
    </row>
    <row r="2" spans="1:30" ht="15" customHeight="1">
      <c r="A2" s="447" t="s">
        <v>452</v>
      </c>
      <c r="B2" s="407"/>
      <c r="C2" s="407"/>
      <c r="D2" s="407"/>
      <c r="E2" s="407"/>
      <c r="F2" s="407"/>
      <c r="G2" s="407"/>
      <c r="H2" s="407"/>
      <c r="I2" s="407"/>
      <c r="J2" s="407"/>
      <c r="K2" s="407"/>
      <c r="L2" s="407"/>
      <c r="M2" s="407"/>
      <c r="N2" s="407"/>
      <c r="O2" s="407"/>
      <c r="P2" s="407"/>
      <c r="Q2" s="407"/>
      <c r="R2" s="407"/>
      <c r="S2" s="407"/>
      <c r="T2" s="407"/>
      <c r="U2" s="407"/>
      <c r="V2" s="407"/>
      <c r="W2" s="407"/>
      <c r="X2" s="407"/>
      <c r="Y2" s="407"/>
      <c r="Z2" s="407"/>
    </row>
    <row r="3" spans="1:30" ht="16.5" customHeight="1">
      <c r="A3" s="1021" t="s">
        <v>95</v>
      </c>
      <c r="B3" s="1018" t="s">
        <v>119</v>
      </c>
      <c r="C3" s="1019"/>
      <c r="D3" s="1019"/>
      <c r="E3" s="1071"/>
      <c r="F3" s="1012" t="s">
        <v>46</v>
      </c>
      <c r="G3" s="1013"/>
      <c r="H3" s="1013"/>
      <c r="I3" s="1013"/>
      <c r="J3" s="1013"/>
      <c r="K3" s="1013"/>
      <c r="L3" s="1013"/>
      <c r="M3" s="1013"/>
      <c r="N3" s="1013"/>
      <c r="O3" s="1013"/>
      <c r="P3" s="1013"/>
      <c r="Q3" s="1013"/>
      <c r="R3" s="1013"/>
      <c r="S3" s="1013"/>
      <c r="T3" s="1013"/>
      <c r="U3" s="1106"/>
      <c r="V3" s="1018" t="s">
        <v>120</v>
      </c>
      <c r="W3" s="1019"/>
      <c r="X3" s="1019"/>
      <c r="Y3" s="1109"/>
      <c r="Z3" s="1107" t="s">
        <v>250</v>
      </c>
      <c r="AA3" s="1018" t="s">
        <v>242</v>
      </c>
      <c r="AB3" s="1101"/>
      <c r="AC3" s="1102"/>
    </row>
    <row r="4" spans="1:30" ht="37.5" customHeight="1">
      <c r="A4" s="1022"/>
      <c r="B4" s="1007"/>
      <c r="C4" s="1008"/>
      <c r="D4" s="1008"/>
      <c r="E4" s="1074"/>
      <c r="F4" s="1007" t="s">
        <v>47</v>
      </c>
      <c r="G4" s="1008"/>
      <c r="H4" s="1008"/>
      <c r="I4" s="1100"/>
      <c r="J4" s="1007" t="s">
        <v>177</v>
      </c>
      <c r="K4" s="1008"/>
      <c r="L4" s="1008"/>
      <c r="M4" s="1100"/>
      <c r="N4" s="1007" t="s">
        <v>212</v>
      </c>
      <c r="O4" s="1008"/>
      <c r="P4" s="1008"/>
      <c r="Q4" s="1100"/>
      <c r="R4" s="1007" t="s">
        <v>240</v>
      </c>
      <c r="S4" s="1008"/>
      <c r="T4" s="1008"/>
      <c r="U4" s="1100"/>
      <c r="V4" s="1007"/>
      <c r="W4" s="1008"/>
      <c r="X4" s="1008"/>
      <c r="Y4" s="1100"/>
      <c r="Z4" s="1108"/>
      <c r="AA4" s="1007"/>
      <c r="AB4" s="1103"/>
      <c r="AC4" s="1104"/>
    </row>
    <row r="5" spans="1:30" ht="15" customHeight="1">
      <c r="A5" s="1022"/>
      <c r="B5" s="8">
        <v>2010</v>
      </c>
      <c r="C5" s="8">
        <v>2013</v>
      </c>
      <c r="D5" s="8">
        <v>2016</v>
      </c>
      <c r="E5" s="1081" t="s">
        <v>424</v>
      </c>
      <c r="F5" s="750">
        <v>2010</v>
      </c>
      <c r="G5" s="750">
        <v>2013</v>
      </c>
      <c r="H5" s="750">
        <v>2016</v>
      </c>
      <c r="I5" s="1081" t="s">
        <v>424</v>
      </c>
      <c r="J5" s="750">
        <v>2010</v>
      </c>
      <c r="K5" s="750">
        <v>2013</v>
      </c>
      <c r="L5" s="750">
        <v>2016</v>
      </c>
      <c r="M5" s="1081" t="s">
        <v>424</v>
      </c>
      <c r="N5" s="750">
        <v>2010</v>
      </c>
      <c r="O5" s="750">
        <v>2013</v>
      </c>
      <c r="P5" s="750">
        <v>2016</v>
      </c>
      <c r="Q5" s="1081" t="s">
        <v>424</v>
      </c>
      <c r="R5" s="750">
        <v>2010</v>
      </c>
      <c r="S5" s="750">
        <v>2013</v>
      </c>
      <c r="T5" s="750">
        <v>2016</v>
      </c>
      <c r="U5" s="1081" t="s">
        <v>424</v>
      </c>
      <c r="V5" s="750">
        <v>2010</v>
      </c>
      <c r="W5" s="750">
        <v>2013</v>
      </c>
      <c r="X5" s="750">
        <v>2016</v>
      </c>
      <c r="Y5" s="1081" t="s">
        <v>424</v>
      </c>
      <c r="Z5" s="784">
        <v>2010</v>
      </c>
      <c r="AA5" s="784">
        <v>2013</v>
      </c>
      <c r="AB5" s="784">
        <v>2016</v>
      </c>
      <c r="AC5" s="1018" t="s">
        <v>424</v>
      </c>
      <c r="AD5" s="796"/>
    </row>
    <row r="6" spans="1:30" ht="26.25" customHeight="1">
      <c r="A6" s="1022"/>
      <c r="B6" s="1048" t="s">
        <v>0</v>
      </c>
      <c r="C6" s="1049"/>
      <c r="D6" s="1099"/>
      <c r="E6" s="1087"/>
      <c r="F6" s="1048" t="s">
        <v>0</v>
      </c>
      <c r="G6" s="1049"/>
      <c r="H6" s="1099"/>
      <c r="I6" s="1087"/>
      <c r="J6" s="1048" t="s">
        <v>0</v>
      </c>
      <c r="K6" s="1049"/>
      <c r="L6" s="1099"/>
      <c r="M6" s="1087"/>
      <c r="N6" s="1048" t="s">
        <v>0</v>
      </c>
      <c r="O6" s="1049"/>
      <c r="P6" s="1099"/>
      <c r="Q6" s="1087"/>
      <c r="R6" s="1048" t="s">
        <v>0</v>
      </c>
      <c r="S6" s="1049"/>
      <c r="T6" s="1099"/>
      <c r="U6" s="1087"/>
      <c r="V6" s="1048" t="s">
        <v>0</v>
      </c>
      <c r="W6" s="1049"/>
      <c r="X6" s="1099"/>
      <c r="Y6" s="1087"/>
      <c r="Z6" s="1009" t="s">
        <v>0</v>
      </c>
      <c r="AA6" s="1010"/>
      <c r="AB6" s="1010"/>
      <c r="AC6" s="1105"/>
      <c r="AD6" s="796"/>
    </row>
    <row r="7" spans="1:30" ht="15" customHeight="1">
      <c r="A7" s="1023"/>
      <c r="B7" s="9">
        <v>1</v>
      </c>
      <c r="C7" s="9">
        <v>2</v>
      </c>
      <c r="D7" s="786">
        <v>3</v>
      </c>
      <c r="E7" s="786">
        <v>4</v>
      </c>
      <c r="F7" s="9">
        <v>5</v>
      </c>
      <c r="G7" s="9">
        <v>6</v>
      </c>
      <c r="H7" s="786">
        <v>7</v>
      </c>
      <c r="I7" s="786">
        <v>8</v>
      </c>
      <c r="J7" s="9">
        <v>9</v>
      </c>
      <c r="K7" s="9">
        <v>10</v>
      </c>
      <c r="L7" s="786">
        <v>11</v>
      </c>
      <c r="M7" s="786">
        <v>12</v>
      </c>
      <c r="N7" s="9">
        <v>13</v>
      </c>
      <c r="O7" s="9">
        <v>14</v>
      </c>
      <c r="P7" s="786">
        <v>15</v>
      </c>
      <c r="Q7" s="786">
        <v>16</v>
      </c>
      <c r="R7" s="9">
        <v>17</v>
      </c>
      <c r="S7" s="9">
        <v>18</v>
      </c>
      <c r="T7" s="786">
        <v>19</v>
      </c>
      <c r="U7" s="786">
        <v>20</v>
      </c>
      <c r="V7" s="9">
        <v>21</v>
      </c>
      <c r="W7" s="10">
        <v>22</v>
      </c>
      <c r="X7" s="10">
        <v>23</v>
      </c>
      <c r="Y7" s="786">
        <v>24</v>
      </c>
      <c r="Z7" s="148">
        <v>25</v>
      </c>
      <c r="AA7" s="313">
        <v>26</v>
      </c>
      <c r="AB7" s="786">
        <v>27</v>
      </c>
      <c r="AC7" s="786">
        <v>28</v>
      </c>
    </row>
    <row r="8" spans="1:30" s="1" customFormat="1" ht="15" customHeight="1">
      <c r="A8" s="21" t="s">
        <v>449</v>
      </c>
      <c r="B8" s="71" t="s">
        <v>547</v>
      </c>
      <c r="C8" s="71" t="s">
        <v>548</v>
      </c>
      <c r="D8" s="954" t="s">
        <v>549</v>
      </c>
      <c r="E8" s="142">
        <v>-18.100000000000001</v>
      </c>
      <c r="F8" s="71" t="s">
        <v>599</v>
      </c>
      <c r="G8" s="71" t="s">
        <v>600</v>
      </c>
      <c r="H8" s="954" t="s">
        <v>601</v>
      </c>
      <c r="I8" s="142">
        <v>-19</v>
      </c>
      <c r="J8" s="71" t="s">
        <v>641</v>
      </c>
      <c r="K8" s="71" t="s">
        <v>642</v>
      </c>
      <c r="L8" s="954" t="s">
        <v>643</v>
      </c>
      <c r="M8" s="142">
        <v>-58.8</v>
      </c>
      <c r="N8" s="71" t="s">
        <v>669</v>
      </c>
      <c r="O8" s="71" t="s">
        <v>670</v>
      </c>
      <c r="P8" s="954" t="s">
        <v>671</v>
      </c>
      <c r="Q8" s="142">
        <v>-39.200000000000003</v>
      </c>
      <c r="R8" s="71" t="s">
        <v>672</v>
      </c>
      <c r="S8" s="723" t="s">
        <v>673</v>
      </c>
      <c r="T8" s="954" t="s">
        <v>674</v>
      </c>
      <c r="U8" s="142">
        <v>30.5</v>
      </c>
      <c r="V8" s="74" t="s">
        <v>675</v>
      </c>
      <c r="W8" s="74" t="s">
        <v>676</v>
      </c>
      <c r="X8" s="954" t="s">
        <v>677</v>
      </c>
      <c r="Y8" s="142">
        <v>-17.600000000000001</v>
      </c>
      <c r="Z8" s="74" t="s">
        <v>678</v>
      </c>
      <c r="AA8" s="185" t="s">
        <v>679</v>
      </c>
      <c r="AB8" s="954" t="s">
        <v>680</v>
      </c>
      <c r="AC8" s="958">
        <v>-29.4</v>
      </c>
    </row>
    <row r="9" spans="1:30" ht="15" customHeight="1">
      <c r="A9" s="35" t="s">
        <v>465</v>
      </c>
      <c r="B9" s="726" t="s">
        <v>550</v>
      </c>
      <c r="C9" s="726" t="s">
        <v>551</v>
      </c>
      <c r="D9" s="955" t="s">
        <v>552</v>
      </c>
      <c r="E9" s="76">
        <v>-19.100000000000001</v>
      </c>
      <c r="F9" s="726" t="s">
        <v>602</v>
      </c>
      <c r="G9" s="726" t="s">
        <v>603</v>
      </c>
      <c r="H9" s="956">
        <v>108657</v>
      </c>
      <c r="I9" s="76">
        <v>-18.5</v>
      </c>
      <c r="J9" s="726" t="s">
        <v>644</v>
      </c>
      <c r="K9" s="726" t="s">
        <v>645</v>
      </c>
      <c r="L9" s="726" t="s">
        <v>646</v>
      </c>
      <c r="M9" s="76">
        <v>-46.4</v>
      </c>
      <c r="N9" s="726" t="s">
        <v>681</v>
      </c>
      <c r="O9" s="726" t="s">
        <v>682</v>
      </c>
      <c r="P9" s="726" t="s">
        <v>683</v>
      </c>
      <c r="Q9" s="76">
        <v>-44.9</v>
      </c>
      <c r="R9" s="726" t="s">
        <v>684</v>
      </c>
      <c r="S9" s="726" t="s">
        <v>685</v>
      </c>
      <c r="T9" s="726" t="s">
        <v>686</v>
      </c>
      <c r="U9" s="76">
        <v>30.4</v>
      </c>
      <c r="V9" s="726" t="s">
        <v>687</v>
      </c>
      <c r="W9" s="13" t="s">
        <v>688</v>
      </c>
      <c r="X9" s="726" t="s">
        <v>689</v>
      </c>
      <c r="Y9" s="76">
        <v>-19.100000000000001</v>
      </c>
      <c r="Z9" s="726" t="s">
        <v>690</v>
      </c>
      <c r="AA9" s="364" t="s">
        <v>691</v>
      </c>
      <c r="AB9" s="959" t="s">
        <v>692</v>
      </c>
      <c r="AC9" s="960">
        <v>-28.3</v>
      </c>
    </row>
    <row r="10" spans="1:30" ht="15" customHeight="1">
      <c r="A10" s="35" t="s">
        <v>34</v>
      </c>
      <c r="B10" s="726" t="s">
        <v>553</v>
      </c>
      <c r="C10" s="726" t="s">
        <v>554</v>
      </c>
      <c r="D10" s="955" t="s">
        <v>555</v>
      </c>
      <c r="E10" s="76">
        <v>-3.1</v>
      </c>
      <c r="F10" s="726" t="s">
        <v>604</v>
      </c>
      <c r="G10" s="726" t="s">
        <v>605</v>
      </c>
      <c r="H10" s="957" t="s">
        <v>606</v>
      </c>
      <c r="I10" s="76">
        <v>-21.9</v>
      </c>
      <c r="J10" s="726" t="s">
        <v>647</v>
      </c>
      <c r="K10" s="726" t="s">
        <v>648</v>
      </c>
      <c r="L10" s="957">
        <v>511</v>
      </c>
      <c r="M10" s="76">
        <v>-95.5</v>
      </c>
      <c r="N10" s="726" t="s">
        <v>693</v>
      </c>
      <c r="O10" s="726" t="s">
        <v>694</v>
      </c>
      <c r="P10" s="956">
        <v>4998</v>
      </c>
      <c r="Q10" s="76">
        <v>55</v>
      </c>
      <c r="R10" s="726" t="s">
        <v>695</v>
      </c>
      <c r="S10" s="726" t="s">
        <v>696</v>
      </c>
      <c r="T10" s="956">
        <v>14339</v>
      </c>
      <c r="U10" s="76">
        <v>32.6</v>
      </c>
      <c r="V10" s="726" t="s">
        <v>697</v>
      </c>
      <c r="W10" s="726" t="s">
        <v>698</v>
      </c>
      <c r="X10" s="956">
        <v>19080</v>
      </c>
      <c r="Y10" s="76">
        <v>32.700000000000003</v>
      </c>
      <c r="Z10" s="726" t="s">
        <v>699</v>
      </c>
      <c r="AA10" s="364" t="s">
        <v>700</v>
      </c>
      <c r="AB10" s="961">
        <v>1262</v>
      </c>
      <c r="AC10" s="960">
        <v>-25.7</v>
      </c>
    </row>
    <row r="11" spans="1:30" ht="15" customHeight="1">
      <c r="A11" s="35" t="s">
        <v>145</v>
      </c>
      <c r="B11" s="726" t="s">
        <v>556</v>
      </c>
      <c r="C11" s="726" t="s">
        <v>557</v>
      </c>
      <c r="D11" s="955" t="s">
        <v>558</v>
      </c>
      <c r="E11" s="76">
        <v>-20</v>
      </c>
      <c r="F11" s="726">
        <v>725</v>
      </c>
      <c r="G11" s="726">
        <v>337</v>
      </c>
      <c r="H11" s="956">
        <v>334</v>
      </c>
      <c r="I11" s="76">
        <v>-0.9</v>
      </c>
      <c r="J11" s="729" t="s">
        <v>565</v>
      </c>
      <c r="K11" s="726">
        <v>1</v>
      </c>
      <c r="L11" s="956">
        <v>75</v>
      </c>
      <c r="M11" s="377" t="s">
        <v>173</v>
      </c>
      <c r="N11" s="729" t="s">
        <v>565</v>
      </c>
      <c r="O11" s="729" t="s">
        <v>565</v>
      </c>
      <c r="P11" s="729" t="s">
        <v>565</v>
      </c>
      <c r="Q11" s="729" t="s">
        <v>565</v>
      </c>
      <c r="R11" s="726">
        <v>725</v>
      </c>
      <c r="S11" s="726">
        <v>336</v>
      </c>
      <c r="T11" s="956">
        <v>259</v>
      </c>
      <c r="U11" s="76">
        <v>-22.9</v>
      </c>
      <c r="V11" s="726">
        <v>535</v>
      </c>
      <c r="W11" s="726">
        <v>948</v>
      </c>
      <c r="X11" s="956">
        <v>854</v>
      </c>
      <c r="Y11" s="76">
        <v>-9.9</v>
      </c>
      <c r="Z11" s="726">
        <v>230</v>
      </c>
      <c r="AA11" s="364">
        <v>203</v>
      </c>
      <c r="AB11" s="955">
        <v>3</v>
      </c>
      <c r="AC11" s="960">
        <v>-98.5</v>
      </c>
    </row>
    <row r="12" spans="1:30" s="125" customFormat="1" ht="18.75" customHeight="1">
      <c r="A12" s="19" t="s">
        <v>146</v>
      </c>
      <c r="B12" s="726" t="s">
        <v>559</v>
      </c>
      <c r="C12" s="726" t="s">
        <v>560</v>
      </c>
      <c r="D12" s="951" t="s">
        <v>561</v>
      </c>
      <c r="E12" s="76">
        <v>-35.299999999999997</v>
      </c>
      <c r="F12" s="726" t="s">
        <v>607</v>
      </c>
      <c r="G12" s="726" t="s">
        <v>608</v>
      </c>
      <c r="H12" s="951" t="s">
        <v>609</v>
      </c>
      <c r="I12" s="76">
        <v>-64.7</v>
      </c>
      <c r="J12" s="726" t="s">
        <v>649</v>
      </c>
      <c r="K12" s="726" t="s">
        <v>650</v>
      </c>
      <c r="L12" s="729" t="s">
        <v>565</v>
      </c>
      <c r="M12" s="243">
        <v>-100</v>
      </c>
      <c r="N12" s="726" t="s">
        <v>701</v>
      </c>
      <c r="O12" s="726" t="s">
        <v>702</v>
      </c>
      <c r="P12" s="951">
        <v>227</v>
      </c>
      <c r="Q12" s="76">
        <v>-96.5</v>
      </c>
      <c r="R12" s="726" t="s">
        <v>703</v>
      </c>
      <c r="S12" s="726" t="s">
        <v>704</v>
      </c>
      <c r="T12" s="951" t="s">
        <v>705</v>
      </c>
      <c r="U12" s="76">
        <v>147.6</v>
      </c>
      <c r="V12" s="726" t="s">
        <v>706</v>
      </c>
      <c r="W12" s="726" t="s">
        <v>707</v>
      </c>
      <c r="X12" s="951" t="s">
        <v>708</v>
      </c>
      <c r="Y12" s="76">
        <v>-27.2</v>
      </c>
      <c r="Z12" s="726">
        <v>441</v>
      </c>
      <c r="AA12" s="364">
        <v>10</v>
      </c>
      <c r="AB12" s="951">
        <v>12</v>
      </c>
      <c r="AC12" s="76">
        <v>20</v>
      </c>
    </row>
    <row r="13" spans="1:30" s="125" customFormat="1" ht="15.75" customHeight="1">
      <c r="A13" s="19" t="s">
        <v>147</v>
      </c>
      <c r="B13" s="726" t="s">
        <v>562</v>
      </c>
      <c r="C13" s="726" t="s">
        <v>563</v>
      </c>
      <c r="D13" s="951" t="s">
        <v>564</v>
      </c>
      <c r="E13" s="76">
        <v>22.6</v>
      </c>
      <c r="F13" s="726" t="s">
        <v>610</v>
      </c>
      <c r="G13" s="726" t="s">
        <v>611</v>
      </c>
      <c r="H13" s="951" t="s">
        <v>612</v>
      </c>
      <c r="I13" s="76">
        <v>-15.8</v>
      </c>
      <c r="J13" s="726" t="s">
        <v>651</v>
      </c>
      <c r="K13" s="726" t="s">
        <v>652</v>
      </c>
      <c r="L13" s="951" t="s">
        <v>653</v>
      </c>
      <c r="M13" s="76">
        <v>44.9</v>
      </c>
      <c r="N13" s="726" t="s">
        <v>709</v>
      </c>
      <c r="O13" s="726" t="s">
        <v>710</v>
      </c>
      <c r="P13" s="951" t="s">
        <v>711</v>
      </c>
      <c r="Q13" s="76">
        <v>-39.5</v>
      </c>
      <c r="R13" s="726" t="s">
        <v>712</v>
      </c>
      <c r="S13" s="726" t="s">
        <v>713</v>
      </c>
      <c r="T13" s="951" t="s">
        <v>714</v>
      </c>
      <c r="U13" s="76">
        <v>2</v>
      </c>
      <c r="V13" s="726" t="s">
        <v>715</v>
      </c>
      <c r="W13" s="726" t="s">
        <v>716</v>
      </c>
      <c r="X13" s="951" t="s">
        <v>717</v>
      </c>
      <c r="Y13" s="76">
        <v>90</v>
      </c>
      <c r="Z13" s="729" t="s">
        <v>565</v>
      </c>
      <c r="AA13" s="364" t="s">
        <v>718</v>
      </c>
      <c r="AB13" s="951">
        <v>874</v>
      </c>
      <c r="AC13" s="76">
        <v>-49.9</v>
      </c>
    </row>
    <row r="14" spans="1:30" s="125" customFormat="1" ht="15.75" customHeight="1">
      <c r="A14" s="19" t="s">
        <v>148</v>
      </c>
      <c r="B14" s="729" t="s">
        <v>565</v>
      </c>
      <c r="C14" s="729" t="s">
        <v>565</v>
      </c>
      <c r="D14" s="729" t="s">
        <v>565</v>
      </c>
      <c r="E14" s="729" t="s">
        <v>565</v>
      </c>
      <c r="F14" s="729" t="s">
        <v>565</v>
      </c>
      <c r="G14" s="729" t="s">
        <v>565</v>
      </c>
      <c r="H14" s="729" t="s">
        <v>565</v>
      </c>
      <c r="I14" s="729" t="s">
        <v>565</v>
      </c>
      <c r="J14" s="729" t="s">
        <v>565</v>
      </c>
      <c r="K14" s="729" t="s">
        <v>565</v>
      </c>
      <c r="L14" s="729" t="s">
        <v>565</v>
      </c>
      <c r="M14" s="729" t="s">
        <v>565</v>
      </c>
      <c r="N14" s="729" t="s">
        <v>565</v>
      </c>
      <c r="O14" s="729" t="s">
        <v>565</v>
      </c>
      <c r="P14" s="729" t="s">
        <v>565</v>
      </c>
      <c r="Q14" s="729" t="s">
        <v>565</v>
      </c>
      <c r="R14" s="729" t="s">
        <v>565</v>
      </c>
      <c r="S14" s="729" t="s">
        <v>565</v>
      </c>
      <c r="T14" s="729" t="s">
        <v>565</v>
      </c>
      <c r="U14" s="729" t="s">
        <v>565</v>
      </c>
      <c r="V14" s="729" t="s">
        <v>565</v>
      </c>
      <c r="W14" s="729" t="s">
        <v>565</v>
      </c>
      <c r="X14" s="729" t="s">
        <v>565</v>
      </c>
      <c r="Y14" s="729" t="s">
        <v>565</v>
      </c>
      <c r="Z14" s="729" t="s">
        <v>565</v>
      </c>
      <c r="AA14" s="729" t="s">
        <v>565</v>
      </c>
      <c r="AB14" s="729" t="s">
        <v>565</v>
      </c>
      <c r="AC14" s="729" t="s">
        <v>565</v>
      </c>
    </row>
    <row r="15" spans="1:30" s="125" customFormat="1" ht="15.75" customHeight="1">
      <c r="A15" s="19" t="s">
        <v>149</v>
      </c>
      <c r="B15" s="726" t="s">
        <v>566</v>
      </c>
      <c r="C15" s="726" t="s">
        <v>567</v>
      </c>
      <c r="D15" s="951" t="s">
        <v>568</v>
      </c>
      <c r="E15" s="76">
        <v>18.7</v>
      </c>
      <c r="F15" s="726">
        <v>725</v>
      </c>
      <c r="G15" s="726" t="s">
        <v>613</v>
      </c>
      <c r="H15" s="951" t="s">
        <v>614</v>
      </c>
      <c r="I15" s="76">
        <v>20.8</v>
      </c>
      <c r="J15" s="726">
        <v>281</v>
      </c>
      <c r="K15" s="726">
        <v>829</v>
      </c>
      <c r="L15" s="951">
        <v>40</v>
      </c>
      <c r="M15" s="76">
        <v>-95.2</v>
      </c>
      <c r="N15" s="726">
        <v>31</v>
      </c>
      <c r="O15" s="726">
        <v>91</v>
      </c>
      <c r="P15" s="951">
        <v>89</v>
      </c>
      <c r="Q15" s="76">
        <v>-2.2000000000000002</v>
      </c>
      <c r="R15" s="726">
        <v>413</v>
      </c>
      <c r="S15" s="726">
        <v>378</v>
      </c>
      <c r="T15" s="951" t="s">
        <v>719</v>
      </c>
      <c r="U15" s="76">
        <v>280.7</v>
      </c>
      <c r="V15" s="726" t="s">
        <v>720</v>
      </c>
      <c r="W15" s="726" t="s">
        <v>721</v>
      </c>
      <c r="X15" s="951" t="s">
        <v>722</v>
      </c>
      <c r="Y15" s="76">
        <v>18.2</v>
      </c>
      <c r="Z15" s="729" t="s">
        <v>565</v>
      </c>
      <c r="AA15" s="729" t="s">
        <v>565</v>
      </c>
      <c r="AB15" s="729" t="s">
        <v>565</v>
      </c>
      <c r="AC15" s="729" t="s">
        <v>565</v>
      </c>
    </row>
    <row r="16" spans="1:30" s="125" customFormat="1" ht="15.75" customHeight="1">
      <c r="A16" s="19" t="s">
        <v>150</v>
      </c>
      <c r="B16" s="726">
        <v>106</v>
      </c>
      <c r="C16" s="726">
        <v>61</v>
      </c>
      <c r="D16" s="951">
        <v>133</v>
      </c>
      <c r="E16" s="76">
        <v>118</v>
      </c>
      <c r="F16" s="726">
        <v>20</v>
      </c>
      <c r="G16" s="726">
        <v>1</v>
      </c>
      <c r="H16" s="951">
        <v>74</v>
      </c>
      <c r="I16" s="377" t="s">
        <v>173</v>
      </c>
      <c r="J16" s="729" t="s">
        <v>565</v>
      </c>
      <c r="K16" s="726">
        <v>1</v>
      </c>
      <c r="L16" s="951">
        <v>74</v>
      </c>
      <c r="M16" s="377" t="s">
        <v>173</v>
      </c>
      <c r="N16" s="729" t="s">
        <v>565</v>
      </c>
      <c r="O16" s="729" t="s">
        <v>565</v>
      </c>
      <c r="P16" s="729" t="s">
        <v>565</v>
      </c>
      <c r="Q16" s="729" t="s">
        <v>565</v>
      </c>
      <c r="R16" s="726">
        <v>20</v>
      </c>
      <c r="S16" s="729" t="s">
        <v>565</v>
      </c>
      <c r="T16" s="729" t="s">
        <v>565</v>
      </c>
      <c r="U16" s="729" t="s">
        <v>565</v>
      </c>
      <c r="V16" s="726">
        <v>86</v>
      </c>
      <c r="W16" s="726">
        <v>60</v>
      </c>
      <c r="X16" s="951">
        <v>59</v>
      </c>
      <c r="Y16" s="76">
        <v>-1.7</v>
      </c>
      <c r="Z16" s="729" t="s">
        <v>565</v>
      </c>
      <c r="AA16" s="729" t="s">
        <v>565</v>
      </c>
      <c r="AB16" s="729" t="s">
        <v>565</v>
      </c>
      <c r="AC16" s="729" t="s">
        <v>565</v>
      </c>
    </row>
    <row r="17" spans="1:29" s="125" customFormat="1" ht="15.75" customHeight="1">
      <c r="A17" s="19" t="s">
        <v>151</v>
      </c>
      <c r="B17" s="726" t="s">
        <v>569</v>
      </c>
      <c r="C17" s="726" t="s">
        <v>570</v>
      </c>
      <c r="D17" s="951" t="s">
        <v>571</v>
      </c>
      <c r="E17" s="76">
        <v>-25.9</v>
      </c>
      <c r="F17" s="726">
        <v>705</v>
      </c>
      <c r="G17" s="726">
        <v>336</v>
      </c>
      <c r="H17" s="951">
        <v>260</v>
      </c>
      <c r="I17" s="76">
        <v>-22.6</v>
      </c>
      <c r="J17" s="729" t="s">
        <v>565</v>
      </c>
      <c r="K17" s="729" t="s">
        <v>565</v>
      </c>
      <c r="L17" s="951">
        <v>1</v>
      </c>
      <c r="M17" s="243">
        <v>100</v>
      </c>
      <c r="N17" s="729" t="s">
        <v>565</v>
      </c>
      <c r="O17" s="729" t="s">
        <v>565</v>
      </c>
      <c r="P17" s="729" t="s">
        <v>565</v>
      </c>
      <c r="Q17" s="729" t="s">
        <v>565</v>
      </c>
      <c r="R17" s="726">
        <v>705</v>
      </c>
      <c r="S17" s="726">
        <v>336</v>
      </c>
      <c r="T17" s="951">
        <v>259</v>
      </c>
      <c r="U17" s="76">
        <v>-22.9</v>
      </c>
      <c r="V17" s="726">
        <v>449</v>
      </c>
      <c r="W17" s="726">
        <v>888</v>
      </c>
      <c r="X17" s="951">
        <v>795</v>
      </c>
      <c r="Y17" s="76">
        <v>-10.5</v>
      </c>
      <c r="Z17" s="726">
        <v>230</v>
      </c>
      <c r="AA17" s="364">
        <v>203</v>
      </c>
      <c r="AB17" s="951">
        <v>3</v>
      </c>
      <c r="AC17" s="76">
        <v>-98.5</v>
      </c>
    </row>
    <row r="18" spans="1:29" s="125" customFormat="1" ht="15.75" customHeight="1">
      <c r="A18" s="19" t="s">
        <v>520</v>
      </c>
      <c r="B18" s="726" t="s">
        <v>572</v>
      </c>
      <c r="C18" s="726" t="s">
        <v>573</v>
      </c>
      <c r="D18" s="951" t="s">
        <v>574</v>
      </c>
      <c r="E18" s="76">
        <v>-57.1</v>
      </c>
      <c r="F18" s="726" t="s">
        <v>615</v>
      </c>
      <c r="G18" s="726" t="s">
        <v>616</v>
      </c>
      <c r="H18" s="951" t="s">
        <v>617</v>
      </c>
      <c r="I18" s="76">
        <v>18.2</v>
      </c>
      <c r="J18" s="726">
        <v>369</v>
      </c>
      <c r="K18" s="726">
        <v>965</v>
      </c>
      <c r="L18" s="951">
        <v>448</v>
      </c>
      <c r="M18" s="76">
        <v>-53.6</v>
      </c>
      <c r="N18" s="726">
        <v>846</v>
      </c>
      <c r="O18" s="726" t="s">
        <v>723</v>
      </c>
      <c r="P18" s="951">
        <v>964</v>
      </c>
      <c r="Q18" s="76">
        <v>-5.4</v>
      </c>
      <c r="R18" s="726" t="s">
        <v>724</v>
      </c>
      <c r="S18" s="726" t="s">
        <v>725</v>
      </c>
      <c r="T18" s="951" t="s">
        <v>726</v>
      </c>
      <c r="U18" s="76">
        <v>90.3</v>
      </c>
      <c r="V18" s="726" t="s">
        <v>727</v>
      </c>
      <c r="W18" s="726" t="s">
        <v>728</v>
      </c>
      <c r="X18" s="951" t="s">
        <v>729</v>
      </c>
      <c r="Y18" s="76">
        <v>-61</v>
      </c>
      <c r="Z18" s="726" t="s">
        <v>730</v>
      </c>
      <c r="AA18" s="364">
        <v>324</v>
      </c>
      <c r="AB18" s="951">
        <v>425</v>
      </c>
      <c r="AC18" s="76">
        <v>31.2</v>
      </c>
    </row>
    <row r="19" spans="1:29" s="125" customFormat="1" ht="15.75" customHeight="1">
      <c r="A19" s="19" t="s">
        <v>153</v>
      </c>
      <c r="B19" s="726" t="s">
        <v>575</v>
      </c>
      <c r="C19" s="726" t="s">
        <v>576</v>
      </c>
      <c r="D19" s="951" t="s">
        <v>577</v>
      </c>
      <c r="E19" s="76">
        <v>-36.9</v>
      </c>
      <c r="F19" s="726" t="s">
        <v>618</v>
      </c>
      <c r="G19" s="726" t="s">
        <v>619</v>
      </c>
      <c r="H19" s="951" t="s">
        <v>620</v>
      </c>
      <c r="I19" s="76">
        <v>-43.2</v>
      </c>
      <c r="J19" s="726" t="s">
        <v>654</v>
      </c>
      <c r="K19" s="726" t="s">
        <v>655</v>
      </c>
      <c r="L19" s="951">
        <v>390</v>
      </c>
      <c r="M19" s="76">
        <v>-91.7</v>
      </c>
      <c r="N19" s="726">
        <v>211</v>
      </c>
      <c r="O19" s="729" t="s">
        <v>565</v>
      </c>
      <c r="P19" s="951">
        <v>169</v>
      </c>
      <c r="Q19" s="243">
        <v>100</v>
      </c>
      <c r="R19" s="726">
        <v>247</v>
      </c>
      <c r="S19" s="726" t="s">
        <v>731</v>
      </c>
      <c r="T19" s="951" t="s">
        <v>732</v>
      </c>
      <c r="U19" s="76">
        <v>46.4</v>
      </c>
      <c r="V19" s="726">
        <v>1</v>
      </c>
      <c r="W19" s="726" t="s">
        <v>733</v>
      </c>
      <c r="X19" s="951" t="s">
        <v>733</v>
      </c>
      <c r="Y19" s="76">
        <v>0</v>
      </c>
      <c r="Z19" s="729" t="s">
        <v>565</v>
      </c>
      <c r="AA19" s="729" t="s">
        <v>565</v>
      </c>
      <c r="AB19" s="951">
        <v>10</v>
      </c>
      <c r="AC19" s="243">
        <v>100</v>
      </c>
    </row>
    <row r="20" spans="1:29" s="125" customFormat="1" ht="15.75" customHeight="1">
      <c r="A20" s="19" t="s">
        <v>25</v>
      </c>
      <c r="B20" s="726" t="s">
        <v>578</v>
      </c>
      <c r="C20" s="726" t="s">
        <v>579</v>
      </c>
      <c r="D20" s="951" t="s">
        <v>580</v>
      </c>
      <c r="E20" s="76">
        <v>-22.8</v>
      </c>
      <c r="F20" s="726" t="s">
        <v>621</v>
      </c>
      <c r="G20" s="726" t="s">
        <v>622</v>
      </c>
      <c r="H20" s="951" t="s">
        <v>623</v>
      </c>
      <c r="I20" s="76">
        <v>3.1</v>
      </c>
      <c r="J20" s="726" t="s">
        <v>656</v>
      </c>
      <c r="K20" s="726" t="s">
        <v>657</v>
      </c>
      <c r="L20" s="951" t="s">
        <v>658</v>
      </c>
      <c r="M20" s="76">
        <v>-60.9</v>
      </c>
      <c r="N20" s="726" t="s">
        <v>734</v>
      </c>
      <c r="O20" s="726" t="s">
        <v>735</v>
      </c>
      <c r="P20" s="951" t="s">
        <v>736</v>
      </c>
      <c r="Q20" s="76">
        <v>-44.7</v>
      </c>
      <c r="R20" s="726" t="s">
        <v>737</v>
      </c>
      <c r="S20" s="726" t="s">
        <v>738</v>
      </c>
      <c r="T20" s="951" t="s">
        <v>739</v>
      </c>
      <c r="U20" s="76">
        <v>63.3</v>
      </c>
      <c r="V20" s="13" t="s">
        <v>740</v>
      </c>
      <c r="W20" s="13" t="s">
        <v>741</v>
      </c>
      <c r="X20" s="951" t="s">
        <v>742</v>
      </c>
      <c r="Y20" s="76">
        <v>-46.4</v>
      </c>
      <c r="Z20" s="726" t="s">
        <v>743</v>
      </c>
      <c r="AA20" s="364" t="s">
        <v>744</v>
      </c>
      <c r="AB20" s="951" t="s">
        <v>745</v>
      </c>
      <c r="AC20" s="76">
        <v>99.7</v>
      </c>
    </row>
    <row r="21" spans="1:29" s="125" customFormat="1" ht="15.75" customHeight="1">
      <c r="A21" s="19" t="s">
        <v>155</v>
      </c>
      <c r="B21" s="726" t="s">
        <v>581</v>
      </c>
      <c r="C21" s="726" t="s">
        <v>582</v>
      </c>
      <c r="D21" s="951" t="s">
        <v>583</v>
      </c>
      <c r="E21" s="76">
        <v>-24.9</v>
      </c>
      <c r="F21" s="726" t="s">
        <v>624</v>
      </c>
      <c r="G21" s="726" t="s">
        <v>625</v>
      </c>
      <c r="H21" s="951" t="s">
        <v>626</v>
      </c>
      <c r="I21" s="76">
        <v>-38.5</v>
      </c>
      <c r="J21" s="726" t="s">
        <v>659</v>
      </c>
      <c r="K21" s="726" t="s">
        <v>660</v>
      </c>
      <c r="L21" s="951" t="s">
        <v>661</v>
      </c>
      <c r="M21" s="76">
        <v>7.9</v>
      </c>
      <c r="N21" s="726" t="s">
        <v>746</v>
      </c>
      <c r="O21" s="726" t="s">
        <v>747</v>
      </c>
      <c r="P21" s="951" t="s">
        <v>748</v>
      </c>
      <c r="Q21" s="76">
        <v>-31.2</v>
      </c>
      <c r="R21" s="726" t="s">
        <v>749</v>
      </c>
      <c r="S21" s="726" t="s">
        <v>750</v>
      </c>
      <c r="T21" s="951" t="s">
        <v>751</v>
      </c>
      <c r="U21" s="76">
        <v>-52.8</v>
      </c>
      <c r="V21" s="726" t="s">
        <v>752</v>
      </c>
      <c r="W21" s="726" t="s">
        <v>753</v>
      </c>
      <c r="X21" s="951" t="s">
        <v>754</v>
      </c>
      <c r="Y21" s="76">
        <v>-21.7</v>
      </c>
      <c r="Z21" s="726">
        <v>249</v>
      </c>
      <c r="AA21" s="364" t="s">
        <v>755</v>
      </c>
      <c r="AB21" s="951">
        <v>408</v>
      </c>
      <c r="AC21" s="76">
        <v>-83</v>
      </c>
    </row>
    <row r="22" spans="1:29" s="125" customFormat="1" ht="15.75" customHeight="1">
      <c r="A22" s="19" t="s">
        <v>156</v>
      </c>
      <c r="B22" s="726" t="s">
        <v>584</v>
      </c>
      <c r="C22" s="726" t="s">
        <v>585</v>
      </c>
      <c r="D22" s="951" t="s">
        <v>586</v>
      </c>
      <c r="E22" s="76">
        <v>1.6</v>
      </c>
      <c r="F22" s="726" t="s">
        <v>627</v>
      </c>
      <c r="G22" s="726" t="s">
        <v>628</v>
      </c>
      <c r="H22" s="951" t="s">
        <v>629</v>
      </c>
      <c r="I22" s="76">
        <v>64.599999999999994</v>
      </c>
      <c r="J22" s="726" t="s">
        <v>662</v>
      </c>
      <c r="K22" s="726" t="s">
        <v>663</v>
      </c>
      <c r="L22" s="951" t="s">
        <v>664</v>
      </c>
      <c r="M22" s="76">
        <v>3.2</v>
      </c>
      <c r="N22" s="726">
        <v>131</v>
      </c>
      <c r="O22" s="729" t="s">
        <v>565</v>
      </c>
      <c r="P22" s="951">
        <v>8</v>
      </c>
      <c r="Q22" s="243">
        <v>100</v>
      </c>
      <c r="R22" s="726">
        <v>281</v>
      </c>
      <c r="S22" s="726">
        <v>467</v>
      </c>
      <c r="T22" s="951" t="s">
        <v>756</v>
      </c>
      <c r="U22" s="76">
        <v>274.10000000000002</v>
      </c>
      <c r="V22" s="726" t="s">
        <v>757</v>
      </c>
      <c r="W22" s="726" t="s">
        <v>758</v>
      </c>
      <c r="X22" s="951" t="s">
        <v>759</v>
      </c>
      <c r="Y22" s="76">
        <v>1</v>
      </c>
      <c r="Z22" s="729" t="s">
        <v>565</v>
      </c>
      <c r="AA22" s="364">
        <v>590</v>
      </c>
      <c r="AB22" s="951">
        <v>16</v>
      </c>
      <c r="AC22" s="76">
        <v>-97.3</v>
      </c>
    </row>
    <row r="23" spans="1:29" s="125" customFormat="1" ht="15.75" customHeight="1">
      <c r="A23" s="19" t="s">
        <v>444</v>
      </c>
      <c r="B23" s="726">
        <v>778</v>
      </c>
      <c r="C23" s="726">
        <v>817</v>
      </c>
      <c r="D23" s="726">
        <v>817</v>
      </c>
      <c r="E23" s="377" t="s">
        <v>173</v>
      </c>
      <c r="F23" s="726">
        <v>531</v>
      </c>
      <c r="G23" s="726">
        <v>545</v>
      </c>
      <c r="H23" s="726">
        <v>545</v>
      </c>
      <c r="I23" s="377" t="s">
        <v>173</v>
      </c>
      <c r="J23" s="726">
        <v>64</v>
      </c>
      <c r="K23" s="726">
        <v>70</v>
      </c>
      <c r="L23" s="726">
        <v>70</v>
      </c>
      <c r="M23" s="377" t="s">
        <v>173</v>
      </c>
      <c r="N23" s="729" t="s">
        <v>565</v>
      </c>
      <c r="O23" s="729" t="s">
        <v>565</v>
      </c>
      <c r="P23" s="729" t="s">
        <v>565</v>
      </c>
      <c r="Q23" s="729" t="s">
        <v>565</v>
      </c>
      <c r="R23" s="726">
        <v>467</v>
      </c>
      <c r="S23" s="726">
        <v>475</v>
      </c>
      <c r="T23" s="726">
        <v>475</v>
      </c>
      <c r="U23" s="377" t="s">
        <v>173</v>
      </c>
      <c r="V23" s="726">
        <v>247</v>
      </c>
      <c r="W23" s="726">
        <v>271</v>
      </c>
      <c r="X23" s="726">
        <v>271</v>
      </c>
      <c r="Y23" s="377" t="s">
        <v>173</v>
      </c>
      <c r="Z23" s="729" t="s">
        <v>565</v>
      </c>
      <c r="AA23" s="364">
        <v>1</v>
      </c>
      <c r="AB23" s="364">
        <v>1</v>
      </c>
      <c r="AC23" s="377" t="s">
        <v>173</v>
      </c>
    </row>
    <row r="24" spans="1:29" s="125" customFormat="1" ht="15.75" customHeight="1">
      <c r="A24" s="19" t="s">
        <v>158</v>
      </c>
      <c r="B24" s="726" t="s">
        <v>587</v>
      </c>
      <c r="C24" s="726" t="s">
        <v>588</v>
      </c>
      <c r="D24" s="951" t="s">
        <v>589</v>
      </c>
      <c r="E24" s="76">
        <v>58.5</v>
      </c>
      <c r="F24" s="726" t="s">
        <v>630</v>
      </c>
      <c r="G24" s="726" t="s">
        <v>631</v>
      </c>
      <c r="H24" s="951" t="s">
        <v>632</v>
      </c>
      <c r="I24" s="76">
        <v>56.2</v>
      </c>
      <c r="J24" s="726">
        <v>61</v>
      </c>
      <c r="K24" s="726">
        <v>32</v>
      </c>
      <c r="L24" s="951">
        <v>4</v>
      </c>
      <c r="M24" s="76">
        <v>-87.5</v>
      </c>
      <c r="N24" s="726" t="s">
        <v>760</v>
      </c>
      <c r="O24" s="726" t="s">
        <v>761</v>
      </c>
      <c r="P24" s="951" t="s">
        <v>762</v>
      </c>
      <c r="Q24" s="76">
        <v>5.4</v>
      </c>
      <c r="R24" s="726" t="s">
        <v>763</v>
      </c>
      <c r="S24" s="726" t="s">
        <v>694</v>
      </c>
      <c r="T24" s="951" t="s">
        <v>764</v>
      </c>
      <c r="U24" s="76">
        <v>75.099999999999994</v>
      </c>
      <c r="V24" s="726" t="s">
        <v>765</v>
      </c>
      <c r="W24" s="726" t="s">
        <v>766</v>
      </c>
      <c r="X24" s="951" t="s">
        <v>767</v>
      </c>
      <c r="Y24" s="76">
        <v>83.5</v>
      </c>
      <c r="Z24" s="726">
        <v>269</v>
      </c>
      <c r="AA24" s="364">
        <v>363</v>
      </c>
      <c r="AB24" s="951">
        <v>318</v>
      </c>
      <c r="AC24" s="76">
        <v>-12.4</v>
      </c>
    </row>
    <row r="25" spans="1:29" s="125" customFormat="1" ht="15.75" customHeight="1">
      <c r="A25" s="19" t="s">
        <v>159</v>
      </c>
      <c r="B25" s="726" t="s">
        <v>590</v>
      </c>
      <c r="C25" s="726" t="s">
        <v>591</v>
      </c>
      <c r="D25" s="951" t="s">
        <v>592</v>
      </c>
      <c r="E25" s="76">
        <v>0.6</v>
      </c>
      <c r="F25" s="726" t="s">
        <v>633</v>
      </c>
      <c r="G25" s="726" t="s">
        <v>634</v>
      </c>
      <c r="H25" s="951" t="s">
        <v>635</v>
      </c>
      <c r="I25" s="76">
        <v>-19.3</v>
      </c>
      <c r="J25" s="726" t="s">
        <v>665</v>
      </c>
      <c r="K25" s="726" t="s">
        <v>636</v>
      </c>
      <c r="L25" s="951">
        <v>77</v>
      </c>
      <c r="M25" s="76">
        <v>-97</v>
      </c>
      <c r="N25" s="726" t="s">
        <v>768</v>
      </c>
      <c r="O25" s="726" t="s">
        <v>769</v>
      </c>
      <c r="P25" s="951" t="s">
        <v>770</v>
      </c>
      <c r="Q25" s="76">
        <v>95</v>
      </c>
      <c r="R25" s="726" t="s">
        <v>771</v>
      </c>
      <c r="S25" s="726" t="s">
        <v>772</v>
      </c>
      <c r="T25" s="951" t="s">
        <v>773</v>
      </c>
      <c r="U25" s="76">
        <v>-16.399999999999999</v>
      </c>
      <c r="V25" s="726" t="s">
        <v>774</v>
      </c>
      <c r="W25" s="726" t="s">
        <v>775</v>
      </c>
      <c r="X25" s="951" t="s">
        <v>776</v>
      </c>
      <c r="Y25" s="76">
        <v>37.9</v>
      </c>
      <c r="Z25" s="726">
        <v>18</v>
      </c>
      <c r="AA25" s="364">
        <v>11</v>
      </c>
      <c r="AB25" s="951">
        <v>1</v>
      </c>
      <c r="AC25" s="76">
        <v>-90.9</v>
      </c>
    </row>
    <row r="26" spans="1:29" s="125" customFormat="1" ht="15.75" customHeight="1">
      <c r="A26" s="19" t="s">
        <v>160</v>
      </c>
      <c r="B26" s="726" t="s">
        <v>593</v>
      </c>
      <c r="C26" s="726" t="s">
        <v>594</v>
      </c>
      <c r="D26" s="951" t="s">
        <v>595</v>
      </c>
      <c r="E26" s="76">
        <v>9.9</v>
      </c>
      <c r="F26" s="726" t="s">
        <v>636</v>
      </c>
      <c r="G26" s="726">
        <v>519</v>
      </c>
      <c r="H26" s="951" t="s">
        <v>637</v>
      </c>
      <c r="I26" s="76">
        <v>302.5</v>
      </c>
      <c r="J26" s="726" t="s">
        <v>666</v>
      </c>
      <c r="K26" s="726">
        <v>445</v>
      </c>
      <c r="L26" s="951">
        <v>539</v>
      </c>
      <c r="M26" s="76">
        <v>21.1</v>
      </c>
      <c r="N26" s="726">
        <v>223</v>
      </c>
      <c r="O26" s="726">
        <v>50</v>
      </c>
      <c r="P26" s="951">
        <v>72</v>
      </c>
      <c r="Q26" s="76">
        <v>44</v>
      </c>
      <c r="R26" s="726">
        <v>255</v>
      </c>
      <c r="S26" s="726">
        <v>24</v>
      </c>
      <c r="T26" s="951" t="s">
        <v>777</v>
      </c>
      <c r="U26" s="377" t="s">
        <v>173</v>
      </c>
      <c r="V26" s="726" t="s">
        <v>778</v>
      </c>
      <c r="W26" s="726" t="s">
        <v>779</v>
      </c>
      <c r="X26" s="951" t="s">
        <v>780</v>
      </c>
      <c r="Y26" s="76">
        <v>-44.8</v>
      </c>
      <c r="Z26" s="726">
        <v>931</v>
      </c>
      <c r="AA26" s="364" t="s">
        <v>781</v>
      </c>
      <c r="AB26" s="951">
        <v>919</v>
      </c>
      <c r="AC26" s="76">
        <v>-18.2</v>
      </c>
    </row>
    <row r="27" spans="1:29" s="125" customFormat="1" ht="15.75" customHeight="1">
      <c r="A27" s="19" t="s">
        <v>161</v>
      </c>
      <c r="B27" s="726" t="s">
        <v>596</v>
      </c>
      <c r="C27" s="726" t="s">
        <v>597</v>
      </c>
      <c r="D27" s="951" t="s">
        <v>598</v>
      </c>
      <c r="E27" s="76">
        <v>-37</v>
      </c>
      <c r="F27" s="726" t="s">
        <v>638</v>
      </c>
      <c r="G27" s="726" t="s">
        <v>639</v>
      </c>
      <c r="H27" s="951" t="s">
        <v>640</v>
      </c>
      <c r="I27" s="76">
        <v>-78</v>
      </c>
      <c r="J27" s="726" t="s">
        <v>667</v>
      </c>
      <c r="K27" s="726" t="s">
        <v>668</v>
      </c>
      <c r="L27" s="729" t="s">
        <v>565</v>
      </c>
      <c r="M27" s="243">
        <v>-100</v>
      </c>
      <c r="N27" s="726">
        <v>87</v>
      </c>
      <c r="O27" s="726">
        <v>400</v>
      </c>
      <c r="P27" s="951">
        <v>404</v>
      </c>
      <c r="Q27" s="76">
        <v>1</v>
      </c>
      <c r="R27" s="726" t="s">
        <v>782</v>
      </c>
      <c r="S27" s="726" t="s">
        <v>783</v>
      </c>
      <c r="T27" s="951">
        <v>646</v>
      </c>
      <c r="U27" s="76">
        <v>-39.200000000000003</v>
      </c>
      <c r="V27" s="726" t="s">
        <v>784</v>
      </c>
      <c r="W27" s="726" t="s">
        <v>785</v>
      </c>
      <c r="X27" s="951" t="s">
        <v>786</v>
      </c>
      <c r="Y27" s="76">
        <v>40.299999999999997</v>
      </c>
      <c r="Z27" s="726" t="s">
        <v>756</v>
      </c>
      <c r="AA27" s="364" t="s">
        <v>787</v>
      </c>
      <c r="AB27" s="951">
        <v>933</v>
      </c>
      <c r="AC27" s="76">
        <v>-29.5</v>
      </c>
    </row>
    <row r="28" spans="1:29" s="1" customFormat="1" ht="15" customHeight="1">
      <c r="A28" s="124"/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25"/>
      <c r="O28" s="125"/>
      <c r="P28" s="125"/>
      <c r="Q28" s="125"/>
      <c r="R28" s="125"/>
      <c r="S28" s="125"/>
      <c r="T28" s="125"/>
      <c r="U28" s="125"/>
      <c r="V28" s="14"/>
      <c r="W28" s="125"/>
      <c r="X28" s="125"/>
      <c r="Y28" s="125"/>
      <c r="Z28" s="125"/>
      <c r="AA28" s="125"/>
    </row>
    <row r="29" spans="1:29" s="1" customFormat="1" ht="15" customHeight="1">
      <c r="A29" s="928" t="s">
        <v>468</v>
      </c>
      <c r="B29" s="882"/>
      <c r="C29" s="882"/>
      <c r="D29" s="882"/>
      <c r="E29" s="882"/>
      <c r="F29" s="882"/>
      <c r="G29" s="860"/>
      <c r="H29" s="857"/>
      <c r="I29" s="857"/>
      <c r="J29" s="200"/>
      <c r="K29" s="200"/>
      <c r="L29" s="125"/>
      <c r="M29" s="125"/>
      <c r="N29" s="125"/>
      <c r="O29" s="125"/>
      <c r="P29" s="125"/>
      <c r="Q29" s="125"/>
      <c r="R29" s="125"/>
      <c r="S29" s="125"/>
      <c r="T29" s="125"/>
      <c r="U29" s="125"/>
      <c r="V29" s="726"/>
      <c r="W29" s="125"/>
      <c r="X29" s="125"/>
      <c r="Y29" s="125"/>
      <c r="Z29" s="125"/>
      <c r="AA29" s="125"/>
    </row>
    <row r="30" spans="1:29" ht="15" customHeight="1">
      <c r="A30" s="1040" t="s">
        <v>333</v>
      </c>
      <c r="B30" s="1040"/>
      <c r="C30" s="1040"/>
      <c r="D30" s="1040"/>
      <c r="E30" s="1040"/>
      <c r="F30" s="1040"/>
      <c r="G30" s="1040"/>
      <c r="H30" s="1040"/>
      <c r="I30" s="1040"/>
      <c r="J30" s="1040"/>
      <c r="K30" s="1040"/>
      <c r="L30" s="1040"/>
      <c r="M30" s="1040"/>
      <c r="N30" s="1040"/>
      <c r="O30" s="1040"/>
      <c r="P30" s="1040"/>
      <c r="Q30" s="1040"/>
      <c r="R30" s="1040"/>
      <c r="S30" s="1040"/>
      <c r="T30" s="1040"/>
      <c r="U30" s="1040"/>
      <c r="V30" s="167"/>
      <c r="W30" s="167"/>
      <c r="X30" s="167"/>
      <c r="Y30" s="167"/>
      <c r="Z30" s="167"/>
    </row>
    <row r="31" spans="1:29" ht="15" customHeight="1">
      <c r="A31" s="1098" t="s">
        <v>343</v>
      </c>
      <c r="B31" s="1032"/>
      <c r="C31" s="1032"/>
      <c r="D31" s="1032"/>
      <c r="E31" s="1032"/>
      <c r="F31" s="167"/>
      <c r="G31" s="167"/>
      <c r="H31" s="167"/>
      <c r="I31" s="167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</row>
    <row r="32" spans="1:29" ht="15" customHeight="1">
      <c r="A32" s="1098" t="s">
        <v>179</v>
      </c>
      <c r="B32" s="1098"/>
      <c r="C32" s="1098"/>
      <c r="D32" s="158"/>
      <c r="E32" s="158"/>
      <c r="F32" s="158"/>
      <c r="G32" s="158"/>
      <c r="H32" s="158"/>
      <c r="I32" s="15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7"/>
    </row>
    <row r="33" spans="1:27" ht="15" customHeight="1">
      <c r="A33" s="1098" t="s">
        <v>180</v>
      </c>
      <c r="B33" s="1098"/>
      <c r="C33" s="1098"/>
      <c r="D33" s="158"/>
      <c r="E33" s="158"/>
      <c r="F33" s="158"/>
      <c r="G33" s="158"/>
      <c r="H33" s="158"/>
      <c r="I33" s="158"/>
      <c r="J33" s="155"/>
      <c r="K33" s="155"/>
      <c r="L33" s="155"/>
      <c r="M33" s="155"/>
      <c r="S33" s="161"/>
      <c r="T33" s="161"/>
      <c r="W33" s="161"/>
      <c r="X33" s="161"/>
    </row>
    <row r="34" spans="1:27" ht="15" customHeight="1">
      <c r="A34" s="141" t="s">
        <v>239</v>
      </c>
      <c r="B34" s="158"/>
      <c r="C34" s="158"/>
      <c r="D34" s="158"/>
      <c r="E34" s="158"/>
      <c r="F34" s="158"/>
      <c r="G34" s="158"/>
      <c r="H34" s="158"/>
      <c r="I34" s="158"/>
      <c r="J34" s="155"/>
      <c r="K34" s="155"/>
      <c r="L34" s="155"/>
      <c r="M34" s="155"/>
      <c r="S34" s="161"/>
      <c r="T34" s="161"/>
      <c r="W34" s="161"/>
      <c r="X34" s="161"/>
    </row>
    <row r="35" spans="1:27" ht="15" customHeight="1">
      <c r="A35" s="158" t="s">
        <v>249</v>
      </c>
      <c r="B35" s="159"/>
      <c r="C35" s="159"/>
      <c r="D35" s="159"/>
      <c r="E35" s="159"/>
      <c r="F35" s="159"/>
      <c r="G35" s="159"/>
      <c r="H35" s="159"/>
      <c r="I35" s="159"/>
      <c r="J35" s="159"/>
      <c r="K35" s="159"/>
      <c r="L35" s="159"/>
      <c r="M35" s="159"/>
      <c r="S35" s="161"/>
      <c r="T35" s="161"/>
      <c r="V35" s="37"/>
      <c r="W35" s="161"/>
      <c r="X35" s="161"/>
      <c r="Z35" s="161"/>
      <c r="AA35" s="161"/>
    </row>
    <row r="36" spans="1:27" ht="15" customHeight="1">
      <c r="A36" s="158" t="s">
        <v>251</v>
      </c>
      <c r="B36" s="159"/>
      <c r="C36" s="159"/>
      <c r="D36" s="159"/>
      <c r="E36" s="159"/>
      <c r="F36" s="159"/>
      <c r="G36" s="159"/>
      <c r="H36" s="159"/>
      <c r="I36" s="159"/>
      <c r="J36" s="159"/>
      <c r="K36" s="159"/>
      <c r="L36" s="159"/>
      <c r="M36" s="159"/>
      <c r="S36" s="161"/>
      <c r="T36" s="161"/>
      <c r="V36" s="37"/>
      <c r="W36" s="161"/>
      <c r="X36" s="161"/>
      <c r="Z36" s="161"/>
      <c r="AA36" s="161"/>
    </row>
    <row r="37" spans="1:27" ht="20.25">
      <c r="B37" s="141"/>
      <c r="C37" s="141"/>
      <c r="D37" s="141"/>
      <c r="E37" s="2"/>
      <c r="F37" s="357"/>
      <c r="G37" s="183"/>
      <c r="H37" s="183"/>
      <c r="I37" s="183"/>
      <c r="J37" s="184"/>
      <c r="K37" s="184"/>
      <c r="L37" s="184"/>
      <c r="M37" s="333"/>
      <c r="N37" s="184"/>
      <c r="O37" s="184"/>
      <c r="P37" s="184"/>
      <c r="Q37" s="182"/>
      <c r="R37" s="161"/>
      <c r="S37" s="161"/>
      <c r="T37" s="161"/>
      <c r="U37" s="161"/>
      <c r="V37" s="14"/>
    </row>
    <row r="38" spans="1:27" ht="15">
      <c r="B38" s="32"/>
      <c r="C38" s="4"/>
      <c r="D38"/>
      <c r="E38"/>
      <c r="F38" s="4"/>
      <c r="G38" s="4"/>
      <c r="H38" s="4"/>
      <c r="I38" s="4"/>
      <c r="Q38" s="182"/>
      <c r="V38" s="14"/>
    </row>
    <row r="39" spans="1:27">
      <c r="B39" s="160"/>
      <c r="C39" s="160"/>
      <c r="D39" s="160"/>
      <c r="F39" s="161"/>
      <c r="G39" s="161"/>
      <c r="H39" s="161"/>
    </row>
    <row r="40" spans="1:27">
      <c r="B40" s="160"/>
      <c r="C40" s="160"/>
      <c r="D40" s="160"/>
      <c r="F40" s="160"/>
      <c r="G40" s="161"/>
      <c r="H40" s="161"/>
      <c r="I40" s="160"/>
      <c r="O40" s="160"/>
      <c r="R40" s="160"/>
    </row>
    <row r="41" spans="1:27">
      <c r="B41" s="160"/>
      <c r="C41" s="160"/>
      <c r="D41" s="160"/>
      <c r="F41" s="161"/>
      <c r="G41" s="161"/>
      <c r="H41" s="161"/>
    </row>
    <row r="42" spans="1:27" ht="12">
      <c r="B42" s="160"/>
      <c r="C42" s="160"/>
      <c r="D42" s="160"/>
      <c r="F42" s="161"/>
      <c r="G42" s="161"/>
      <c r="H42" s="161"/>
      <c r="T42" s="14"/>
      <c r="V42" s="125"/>
    </row>
    <row r="43" spans="1:27">
      <c r="B43" s="160"/>
      <c r="C43" s="160"/>
      <c r="D43" s="160"/>
      <c r="F43" s="161"/>
      <c r="G43" s="161"/>
      <c r="H43" s="161"/>
    </row>
    <row r="44" spans="1:27">
      <c r="B44" s="160"/>
      <c r="C44" s="160"/>
      <c r="D44" s="160"/>
      <c r="F44" s="161"/>
      <c r="G44" s="161"/>
      <c r="H44" s="161"/>
    </row>
    <row r="45" spans="1:27">
      <c r="B45" s="160"/>
      <c r="C45" s="160"/>
      <c r="D45" s="160"/>
      <c r="F45" s="161"/>
      <c r="G45" s="161"/>
      <c r="H45" s="161"/>
    </row>
    <row r="46" spans="1:27">
      <c r="G46" s="161"/>
      <c r="H46" s="161"/>
    </row>
    <row r="47" spans="1:27">
      <c r="G47" s="161"/>
      <c r="H47" s="161"/>
    </row>
    <row r="49" spans="6:18">
      <c r="F49" s="154"/>
      <c r="I49" s="154"/>
      <c r="L49" s="154"/>
      <c r="O49" s="154"/>
      <c r="R49" s="154"/>
    </row>
    <row r="58" spans="6:18">
      <c r="F58" s="154"/>
      <c r="I58" s="154"/>
      <c r="L58" s="154"/>
      <c r="O58" s="154"/>
      <c r="R58" s="154"/>
    </row>
    <row r="69" spans="20:22" ht="12">
      <c r="V69" s="11"/>
    </row>
    <row r="70" spans="20:22" ht="12">
      <c r="V70" s="11"/>
    </row>
    <row r="71" spans="20:22" ht="12">
      <c r="V71" s="11"/>
    </row>
    <row r="72" spans="20:22" ht="12">
      <c r="V72" s="11"/>
    </row>
    <row r="73" spans="20:22" ht="12">
      <c r="V73" s="11"/>
    </row>
    <row r="78" spans="20:22" ht="12">
      <c r="T78" s="11"/>
    </row>
    <row r="79" spans="20:22" ht="12">
      <c r="T79" s="11"/>
    </row>
    <row r="80" spans="20:22" ht="12">
      <c r="T80" s="11"/>
    </row>
    <row r="81" spans="22:22" ht="12">
      <c r="V81" s="11"/>
    </row>
    <row r="82" spans="22:22" ht="12">
      <c r="V82" s="11"/>
    </row>
    <row r="83" spans="22:22" ht="12">
      <c r="V83" s="11"/>
    </row>
    <row r="84" spans="22:22" ht="12">
      <c r="V84" s="11"/>
    </row>
    <row r="85" spans="22:22" ht="12">
      <c r="V85" s="11"/>
    </row>
    <row r="89" spans="22:22" ht="12">
      <c r="V89" s="11"/>
    </row>
    <row r="93" spans="22:22" ht="12">
      <c r="V93" s="11"/>
    </row>
    <row r="157" spans="22:22">
      <c r="V157" s="152">
        <v>0</v>
      </c>
    </row>
  </sheetData>
  <mergeCells count="28">
    <mergeCell ref="AA3:AC4"/>
    <mergeCell ref="AC5:AC6"/>
    <mergeCell ref="N6:P6"/>
    <mergeCell ref="F3:U3"/>
    <mergeCell ref="R6:T6"/>
    <mergeCell ref="V6:X6"/>
    <mergeCell ref="Z3:Z4"/>
    <mergeCell ref="Z6:AB6"/>
    <mergeCell ref="V3:Y4"/>
    <mergeCell ref="Y5:Y6"/>
    <mergeCell ref="N4:Q4"/>
    <mergeCell ref="R4:U4"/>
    <mergeCell ref="A30:U30"/>
    <mergeCell ref="A32:C32"/>
    <mergeCell ref="A33:C33"/>
    <mergeCell ref="B6:D6"/>
    <mergeCell ref="F6:H6"/>
    <mergeCell ref="J6:L6"/>
    <mergeCell ref="A3:A7"/>
    <mergeCell ref="A31:E31"/>
    <mergeCell ref="E5:E6"/>
    <mergeCell ref="I5:I6"/>
    <mergeCell ref="M5:M6"/>
    <mergeCell ref="Q5:Q6"/>
    <mergeCell ref="U5:U6"/>
    <mergeCell ref="B3:E4"/>
    <mergeCell ref="F4:I4"/>
    <mergeCell ref="J4:M4"/>
  </mergeCells>
  <pageMargins left="0.23622047244094491" right="0.23622047244094491" top="0.31496062992125984" bottom="0.31496062992125984" header="0.15748031496062992" footer="0.15748031496062992"/>
  <pageSetup paperSize="9" scale="51" fitToHeight="0" orientation="landscape" verticalDpi="597" r:id="rId1"/>
  <headerFooter alignWithMargins="0">
    <oddFooter>&amp;L&amp;8Statistisches Bundesamt, Tabellenband Abwasserbehandlung - Klärschlamm 2015/2016</oddFooter>
    <firstFooter>&amp;L&amp;8&amp;P&amp;C   &amp;6 &amp;R&amp;8 Statistisches Bundesamt, Ergebnisbericht Abwasserbehandlung - Klärschlamm 2013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9"/>
  <sheetViews>
    <sheetView zoomScale="90" zoomScaleNormal="90" zoomScaleSheetLayoutView="55" workbookViewId="0">
      <pane xSplit="1" ySplit="9" topLeftCell="B10" activePane="bottomRight" state="frozen"/>
      <selection activeCell="H9" sqref="H9"/>
      <selection pane="topRight" activeCell="H9" sqref="H9"/>
      <selection pane="bottomLeft" activeCell="H9" sqref="H9"/>
      <selection pane="bottomRight" activeCell="B10" sqref="B10"/>
    </sheetView>
  </sheetViews>
  <sheetFormatPr baseColWidth="10" defaultColWidth="8" defaultRowHeight="11.25"/>
  <cols>
    <col min="1" max="1" width="21" style="186" customWidth="1" collapsed="1"/>
    <col min="2" max="3" width="5.75" style="186" customWidth="1" collapsed="1"/>
    <col min="4" max="4" width="5.625" style="186" customWidth="1" collapsed="1"/>
    <col min="5" max="5" width="7.75" style="186" bestFit="1" customWidth="1" collapsed="1"/>
    <col min="6" max="6" width="7.5" style="186" customWidth="1" collapsed="1"/>
    <col min="7" max="7" width="6.625" style="186" customWidth="1" collapsed="1"/>
    <col min="8" max="10" width="6.75" style="186" customWidth="1" collapsed="1"/>
    <col min="11" max="11" width="6.875" style="186" bestFit="1" customWidth="1" collapsed="1"/>
    <col min="12" max="12" width="6.875" style="186" customWidth="1" collapsed="1"/>
    <col min="13" max="13" width="6.875" style="186" bestFit="1" customWidth="1" collapsed="1"/>
    <col min="14" max="15" width="7" style="186" customWidth="1" collapsed="1"/>
    <col min="16" max="16" width="6.875" style="186" customWidth="1" collapsed="1"/>
    <col min="17" max="19" width="5.75" style="186" customWidth="1" collapsed="1"/>
    <col min="20" max="16384" width="8" style="186"/>
  </cols>
  <sheetData>
    <row r="1" spans="1:20" ht="13.9" customHeight="1">
      <c r="A1" s="497" t="s">
        <v>114</v>
      </c>
      <c r="B1" s="404"/>
      <c r="C1" s="404"/>
      <c r="D1" s="404"/>
      <c r="E1" s="404"/>
      <c r="F1" s="404"/>
      <c r="G1" s="404"/>
      <c r="H1" s="404"/>
      <c r="I1" s="404"/>
      <c r="J1" s="404"/>
      <c r="K1" s="404"/>
      <c r="L1" s="404"/>
      <c r="M1" s="404"/>
      <c r="N1" s="404"/>
      <c r="O1" s="404"/>
      <c r="P1" s="404"/>
      <c r="Q1" s="404"/>
      <c r="R1" s="404"/>
      <c r="S1" s="404"/>
    </row>
    <row r="2" spans="1:20" ht="15" customHeight="1">
      <c r="A2" s="470" t="s">
        <v>453</v>
      </c>
      <c r="B2" s="410"/>
      <c r="C2" s="410"/>
      <c r="D2" s="410"/>
      <c r="E2" s="410"/>
      <c r="F2" s="410"/>
      <c r="G2" s="410"/>
      <c r="H2" s="410"/>
      <c r="I2" s="410"/>
      <c r="J2" s="410"/>
      <c r="K2" s="410"/>
      <c r="L2" s="410"/>
      <c r="M2" s="409"/>
      <c r="N2" s="409"/>
      <c r="O2" s="409"/>
      <c r="P2" s="409"/>
      <c r="Q2" s="409"/>
      <c r="R2" s="409"/>
      <c r="S2" s="409"/>
    </row>
    <row r="3" spans="1:20" ht="15" customHeight="1">
      <c r="A3" s="1110" t="s">
        <v>95</v>
      </c>
      <c r="B3" s="1113" t="s">
        <v>521</v>
      </c>
      <c r="C3" s="1089"/>
      <c r="D3" s="1089"/>
      <c r="E3" s="1113" t="s">
        <v>530</v>
      </c>
      <c r="F3" s="1089"/>
      <c r="G3" s="1089"/>
      <c r="H3" s="1117" t="s">
        <v>79</v>
      </c>
      <c r="I3" s="1118"/>
      <c r="J3" s="1118"/>
      <c r="K3" s="1118"/>
      <c r="L3" s="1118"/>
      <c r="M3" s="1118"/>
      <c r="N3" s="1118"/>
      <c r="O3" s="1118"/>
      <c r="P3" s="1118"/>
      <c r="Q3" s="1118"/>
      <c r="R3" s="1118"/>
      <c r="S3" s="1118"/>
    </row>
    <row r="4" spans="1:20" ht="15" customHeight="1">
      <c r="A4" s="1111"/>
      <c r="B4" s="1114"/>
      <c r="C4" s="1115"/>
      <c r="D4" s="1115"/>
      <c r="E4" s="1114"/>
      <c r="F4" s="1115"/>
      <c r="G4" s="1115"/>
      <c r="H4" s="1114" t="s">
        <v>134</v>
      </c>
      <c r="I4" s="1115"/>
      <c r="J4" s="1115"/>
      <c r="K4" s="1125" t="s">
        <v>81</v>
      </c>
      <c r="L4" s="1115"/>
      <c r="M4" s="1115"/>
      <c r="N4" s="1117" t="s">
        <v>528</v>
      </c>
      <c r="O4" s="1118"/>
      <c r="P4" s="1118"/>
      <c r="Q4" s="1118"/>
      <c r="R4" s="1118"/>
      <c r="S4" s="1118"/>
    </row>
    <row r="5" spans="1:20" ht="15" customHeight="1">
      <c r="A5" s="1111"/>
      <c r="B5" s="1114"/>
      <c r="C5" s="1115"/>
      <c r="D5" s="1115"/>
      <c r="E5" s="1114"/>
      <c r="F5" s="1115"/>
      <c r="G5" s="1115"/>
      <c r="H5" s="1114"/>
      <c r="I5" s="1124"/>
      <c r="J5" s="1124"/>
      <c r="K5" s="1125"/>
      <c r="L5" s="1115"/>
      <c r="M5" s="1115"/>
      <c r="N5" s="1114" t="s">
        <v>324</v>
      </c>
      <c r="O5" s="1115"/>
      <c r="P5" s="1115"/>
      <c r="Q5" s="1127" t="s">
        <v>38</v>
      </c>
      <c r="R5" s="1128"/>
      <c r="S5" s="1128"/>
    </row>
    <row r="6" spans="1:20" ht="36.75" customHeight="1">
      <c r="A6" s="1111"/>
      <c r="B6" s="1116"/>
      <c r="C6" s="1077"/>
      <c r="D6" s="1077"/>
      <c r="E6" s="1116"/>
      <c r="F6" s="1077"/>
      <c r="G6" s="1077"/>
      <c r="H6" s="1116"/>
      <c r="I6" s="1077"/>
      <c r="J6" s="1077"/>
      <c r="K6" s="1126"/>
      <c r="L6" s="1077"/>
      <c r="M6" s="1077"/>
      <c r="N6" s="1116"/>
      <c r="O6" s="1077"/>
      <c r="P6" s="1077"/>
      <c r="Q6" s="1114" t="s">
        <v>83</v>
      </c>
      <c r="R6" s="1115"/>
      <c r="S6" s="1115"/>
    </row>
    <row r="7" spans="1:20" ht="15" customHeight="1">
      <c r="A7" s="1111"/>
      <c r="B7" s="188">
        <v>2010</v>
      </c>
      <c r="C7" s="188">
        <v>2013</v>
      </c>
      <c r="D7" s="873">
        <v>2016</v>
      </c>
      <c r="E7" s="751">
        <v>2010</v>
      </c>
      <c r="F7" s="751">
        <v>2013</v>
      </c>
      <c r="G7" s="787">
        <v>2016</v>
      </c>
      <c r="H7" s="751">
        <v>2010</v>
      </c>
      <c r="I7" s="751">
        <v>2013</v>
      </c>
      <c r="J7" s="787">
        <v>2016</v>
      </c>
      <c r="K7" s="751">
        <v>2010</v>
      </c>
      <c r="L7" s="751">
        <v>2013</v>
      </c>
      <c r="M7" s="787">
        <v>2016</v>
      </c>
      <c r="N7" s="751">
        <v>2010</v>
      </c>
      <c r="O7" s="751">
        <v>2013</v>
      </c>
      <c r="P7" s="787">
        <v>2016</v>
      </c>
      <c r="Q7" s="751">
        <v>2010</v>
      </c>
      <c r="R7" s="751">
        <v>2013</v>
      </c>
      <c r="S7" s="787">
        <v>2016</v>
      </c>
    </row>
    <row r="8" spans="1:20" ht="24" customHeight="1">
      <c r="A8" s="1111"/>
      <c r="B8" s="1119" t="s">
        <v>39</v>
      </c>
      <c r="C8" s="1120"/>
      <c r="D8" s="1121"/>
      <c r="E8" s="1122" t="s">
        <v>0</v>
      </c>
      <c r="F8" s="1123"/>
      <c r="G8" s="1123"/>
      <c r="H8" s="1123"/>
      <c r="I8" s="1123"/>
      <c r="J8" s="1123"/>
      <c r="K8" s="1123"/>
      <c r="L8" s="1123"/>
      <c r="M8" s="1123"/>
      <c r="N8" s="1123"/>
      <c r="O8" s="1123"/>
      <c r="P8" s="1123"/>
      <c r="Q8" s="1123"/>
      <c r="R8" s="1123"/>
      <c r="S8" s="1123"/>
    </row>
    <row r="9" spans="1:20" ht="15" customHeight="1">
      <c r="A9" s="1112"/>
      <c r="B9" s="190" t="s">
        <v>40</v>
      </c>
      <c r="C9" s="191">
        <v>2</v>
      </c>
      <c r="D9" s="192">
        <v>3</v>
      </c>
      <c r="E9" s="192">
        <v>4</v>
      </c>
      <c r="F9" s="192">
        <v>5</v>
      </c>
      <c r="G9" s="192">
        <v>6</v>
      </c>
      <c r="H9" s="192">
        <v>7</v>
      </c>
      <c r="I9" s="192">
        <v>8</v>
      </c>
      <c r="J9" s="192">
        <v>9</v>
      </c>
      <c r="K9" s="192">
        <v>10</v>
      </c>
      <c r="L9" s="192">
        <v>11</v>
      </c>
      <c r="M9" s="192">
        <v>12</v>
      </c>
      <c r="N9" s="192">
        <v>13</v>
      </c>
      <c r="O9" s="192">
        <v>14</v>
      </c>
      <c r="P9" s="192">
        <v>15</v>
      </c>
      <c r="Q9" s="192">
        <v>16</v>
      </c>
      <c r="R9" s="192">
        <v>17</v>
      </c>
      <c r="S9" s="411">
        <v>18</v>
      </c>
      <c r="T9" s="187"/>
    </row>
    <row r="10" spans="1:20" s="312" customFormat="1" ht="15.6" customHeight="1">
      <c r="A10" s="132" t="s">
        <v>445</v>
      </c>
      <c r="B10" s="140">
        <v>1455</v>
      </c>
      <c r="C10" s="140">
        <v>1275</v>
      </c>
      <c r="D10" s="798">
        <v>1114</v>
      </c>
      <c r="E10" s="131">
        <v>1107556</v>
      </c>
      <c r="F10" s="131">
        <v>927580</v>
      </c>
      <c r="G10" s="794">
        <v>716774</v>
      </c>
      <c r="H10" s="81">
        <v>135339</v>
      </c>
      <c r="I10" s="81">
        <v>154323</v>
      </c>
      <c r="J10" s="794">
        <v>135538</v>
      </c>
      <c r="K10" s="81">
        <v>193235</v>
      </c>
      <c r="L10" s="81">
        <v>207137</v>
      </c>
      <c r="M10" s="794">
        <v>190756</v>
      </c>
      <c r="N10" s="81">
        <v>778982</v>
      </c>
      <c r="O10" s="81">
        <v>566120</v>
      </c>
      <c r="P10" s="794">
        <v>390480</v>
      </c>
      <c r="Q10" s="81">
        <v>14533</v>
      </c>
      <c r="R10" s="81">
        <v>22872</v>
      </c>
      <c r="S10" s="794">
        <v>20858</v>
      </c>
    </row>
    <row r="11" spans="1:20" ht="15.6" customHeight="1">
      <c r="A11" s="133" t="s">
        <v>465</v>
      </c>
      <c r="B11" s="195">
        <v>1204</v>
      </c>
      <c r="C11" s="84">
        <v>1042</v>
      </c>
      <c r="D11" s="795">
        <v>909</v>
      </c>
      <c r="E11" s="82">
        <v>857721</v>
      </c>
      <c r="F11" s="82">
        <v>685535</v>
      </c>
      <c r="G11" s="83">
        <v>505344</v>
      </c>
      <c r="H11" s="83">
        <v>108859</v>
      </c>
      <c r="I11" s="83">
        <v>100949</v>
      </c>
      <c r="J11" s="83">
        <v>105691</v>
      </c>
      <c r="K11" s="83">
        <v>93254</v>
      </c>
      <c r="L11" s="83">
        <v>97080</v>
      </c>
      <c r="M11" s="83">
        <v>80783</v>
      </c>
      <c r="N11" s="83">
        <v>655608</v>
      </c>
      <c r="O11" s="83">
        <v>487506</v>
      </c>
      <c r="P11" s="83">
        <v>318870</v>
      </c>
      <c r="Q11" s="83">
        <v>14533</v>
      </c>
      <c r="R11" s="83">
        <v>21560</v>
      </c>
      <c r="S11" s="83">
        <v>20318</v>
      </c>
    </row>
    <row r="12" spans="1:20" ht="15.6" customHeight="1">
      <c r="A12" s="133" t="s">
        <v>34</v>
      </c>
      <c r="B12" s="195">
        <v>187</v>
      </c>
      <c r="C12" s="84">
        <v>175</v>
      </c>
      <c r="D12" s="795">
        <v>152</v>
      </c>
      <c r="E12" s="82">
        <v>169832</v>
      </c>
      <c r="F12" s="82">
        <v>141405</v>
      </c>
      <c r="G12" s="83">
        <v>106798</v>
      </c>
      <c r="H12" s="83">
        <v>12986</v>
      </c>
      <c r="I12" s="83">
        <v>30574</v>
      </c>
      <c r="J12" s="83">
        <v>22340</v>
      </c>
      <c r="K12" s="83">
        <v>35417</v>
      </c>
      <c r="L12" s="83">
        <v>36324</v>
      </c>
      <c r="M12" s="83">
        <v>15883</v>
      </c>
      <c r="N12" s="83">
        <v>121429</v>
      </c>
      <c r="O12" s="83">
        <v>74507</v>
      </c>
      <c r="P12" s="83">
        <v>68575</v>
      </c>
      <c r="Q12" s="351">
        <v>0</v>
      </c>
      <c r="R12" s="134">
        <v>1312</v>
      </c>
      <c r="S12" s="83">
        <v>540</v>
      </c>
    </row>
    <row r="13" spans="1:20" ht="15.6" customHeight="1">
      <c r="A13" s="133" t="s">
        <v>145</v>
      </c>
      <c r="B13" s="195">
        <v>64</v>
      </c>
      <c r="C13" s="84">
        <v>58</v>
      </c>
      <c r="D13" s="795">
        <v>53</v>
      </c>
      <c r="E13" s="84">
        <v>80003</v>
      </c>
      <c r="F13" s="84">
        <v>100640</v>
      </c>
      <c r="G13" s="83">
        <v>104632</v>
      </c>
      <c r="H13" s="83">
        <v>13494</v>
      </c>
      <c r="I13" s="83">
        <v>22800</v>
      </c>
      <c r="J13" s="83">
        <v>7507</v>
      </c>
      <c r="K13" s="83">
        <v>64564</v>
      </c>
      <c r="L13" s="83">
        <v>73733</v>
      </c>
      <c r="M13" s="83">
        <v>94090</v>
      </c>
      <c r="N13" s="83">
        <v>1945</v>
      </c>
      <c r="O13" s="83">
        <v>4107</v>
      </c>
      <c r="P13" s="83">
        <v>3035</v>
      </c>
      <c r="Q13" s="351">
        <v>0</v>
      </c>
      <c r="R13" s="351">
        <v>0</v>
      </c>
      <c r="S13" s="778">
        <v>0</v>
      </c>
    </row>
    <row r="14" spans="1:20" ht="18.75" customHeight="1">
      <c r="A14" s="133" t="s">
        <v>146</v>
      </c>
      <c r="B14" s="197">
        <v>248</v>
      </c>
      <c r="C14" s="197">
        <v>223</v>
      </c>
      <c r="D14" s="818">
        <v>187</v>
      </c>
      <c r="E14" s="197">
        <v>122191</v>
      </c>
      <c r="F14" s="197">
        <v>107673</v>
      </c>
      <c r="G14" s="818">
        <v>74543</v>
      </c>
      <c r="H14" s="198">
        <v>25081</v>
      </c>
      <c r="I14" s="198">
        <v>15392</v>
      </c>
      <c r="J14" s="818">
        <v>15330</v>
      </c>
      <c r="K14" s="198">
        <v>9064</v>
      </c>
      <c r="L14" s="198">
        <v>19021</v>
      </c>
      <c r="M14" s="818">
        <v>18055</v>
      </c>
      <c r="N14" s="198">
        <v>88046</v>
      </c>
      <c r="O14" s="198">
        <v>73260</v>
      </c>
      <c r="P14" s="795">
        <v>41158</v>
      </c>
      <c r="Q14" s="134">
        <v>1873</v>
      </c>
      <c r="R14" s="134">
        <v>5465</v>
      </c>
      <c r="S14" s="818">
        <v>3214</v>
      </c>
    </row>
    <row r="15" spans="1:20" ht="15.6" customHeight="1">
      <c r="A15" s="133" t="s">
        <v>147</v>
      </c>
      <c r="B15" s="197">
        <v>239</v>
      </c>
      <c r="C15" s="197">
        <v>220</v>
      </c>
      <c r="D15" s="818">
        <v>187</v>
      </c>
      <c r="E15" s="197">
        <v>112303</v>
      </c>
      <c r="F15" s="197">
        <v>42372</v>
      </c>
      <c r="G15" s="818">
        <v>55251</v>
      </c>
      <c r="H15" s="134">
        <v>16007</v>
      </c>
      <c r="I15" s="134">
        <v>18614</v>
      </c>
      <c r="J15" s="818">
        <v>26145</v>
      </c>
      <c r="K15" s="134">
        <v>5318</v>
      </c>
      <c r="L15" s="134">
        <v>3279</v>
      </c>
      <c r="M15" s="818">
        <v>3385</v>
      </c>
      <c r="N15" s="198">
        <v>90978</v>
      </c>
      <c r="O15" s="198">
        <v>20479</v>
      </c>
      <c r="P15" s="795">
        <v>25721</v>
      </c>
      <c r="Q15" s="778">
        <v>0</v>
      </c>
      <c r="R15" s="134">
        <v>646</v>
      </c>
      <c r="S15" s="818">
        <v>1236</v>
      </c>
    </row>
    <row r="16" spans="1:20" ht="15.6" customHeight="1">
      <c r="A16" s="133" t="s">
        <v>148</v>
      </c>
      <c r="B16" s="197">
        <v>19</v>
      </c>
      <c r="C16" s="197">
        <v>18</v>
      </c>
      <c r="D16" s="818">
        <v>14</v>
      </c>
      <c r="E16" s="197">
        <v>2434</v>
      </c>
      <c r="F16" s="197">
        <v>2566</v>
      </c>
      <c r="G16" s="818">
        <v>1155</v>
      </c>
      <c r="H16" s="134">
        <v>1252</v>
      </c>
      <c r="I16" s="134">
        <v>1737</v>
      </c>
      <c r="J16" s="818">
        <v>961</v>
      </c>
      <c r="K16" s="134">
        <v>150</v>
      </c>
      <c r="L16" s="134">
        <v>11</v>
      </c>
      <c r="M16" s="818">
        <v>0</v>
      </c>
      <c r="N16" s="198">
        <v>1032</v>
      </c>
      <c r="O16" s="198">
        <v>818</v>
      </c>
      <c r="P16" s="795">
        <v>194</v>
      </c>
      <c r="Q16" s="778">
        <v>0</v>
      </c>
      <c r="R16" s="778">
        <v>0</v>
      </c>
      <c r="S16" s="778">
        <v>0</v>
      </c>
    </row>
    <row r="17" spans="1:19" ht="15.6" customHeight="1">
      <c r="A17" s="133" t="s">
        <v>149</v>
      </c>
      <c r="B17" s="197">
        <v>24</v>
      </c>
      <c r="C17" s="197">
        <v>25</v>
      </c>
      <c r="D17" s="818">
        <v>19</v>
      </c>
      <c r="E17" s="197">
        <v>30746</v>
      </c>
      <c r="F17" s="197">
        <v>38381</v>
      </c>
      <c r="G17" s="818">
        <v>23042</v>
      </c>
      <c r="H17" s="134">
        <v>1211</v>
      </c>
      <c r="I17" s="134">
        <v>18884</v>
      </c>
      <c r="J17" s="818">
        <v>16369</v>
      </c>
      <c r="K17" s="134">
        <v>295</v>
      </c>
      <c r="L17" s="134">
        <v>2306</v>
      </c>
      <c r="M17" s="818">
        <v>2119</v>
      </c>
      <c r="N17" s="198">
        <v>29240</v>
      </c>
      <c r="O17" s="198">
        <v>17191</v>
      </c>
      <c r="P17" s="795">
        <v>4554</v>
      </c>
      <c r="Q17" s="778">
        <v>0</v>
      </c>
      <c r="R17" s="134">
        <v>70</v>
      </c>
      <c r="S17" s="818">
        <v>469</v>
      </c>
    </row>
    <row r="18" spans="1:19" ht="15.6" customHeight="1">
      <c r="A18" s="133" t="s">
        <v>150</v>
      </c>
      <c r="B18" s="197">
        <v>15</v>
      </c>
      <c r="C18" s="197">
        <v>14</v>
      </c>
      <c r="D18" s="818">
        <v>14</v>
      </c>
      <c r="E18" s="197">
        <v>73322</v>
      </c>
      <c r="F18" s="197">
        <v>94497</v>
      </c>
      <c r="G18" s="818">
        <v>87085</v>
      </c>
      <c r="H18" s="134">
        <v>9341</v>
      </c>
      <c r="I18" s="134">
        <v>18566</v>
      </c>
      <c r="J18" s="818">
        <v>4947</v>
      </c>
      <c r="K18" s="134">
        <v>63721</v>
      </c>
      <c r="L18" s="134">
        <v>73638</v>
      </c>
      <c r="M18" s="818">
        <v>81199</v>
      </c>
      <c r="N18" s="198">
        <v>260</v>
      </c>
      <c r="O18" s="198">
        <v>2293</v>
      </c>
      <c r="P18" s="795">
        <v>939</v>
      </c>
      <c r="Q18" s="778">
        <v>0</v>
      </c>
      <c r="R18" s="778">
        <v>0</v>
      </c>
      <c r="S18" s="778">
        <v>0</v>
      </c>
    </row>
    <row r="19" spans="1:19" ht="15.6" customHeight="1">
      <c r="A19" s="133" t="s">
        <v>151</v>
      </c>
      <c r="B19" s="197">
        <v>30</v>
      </c>
      <c r="C19" s="197">
        <v>26</v>
      </c>
      <c r="D19" s="818">
        <v>25</v>
      </c>
      <c r="E19" s="197">
        <v>4247</v>
      </c>
      <c r="F19" s="197">
        <v>3577</v>
      </c>
      <c r="G19" s="818">
        <v>16392</v>
      </c>
      <c r="H19" s="134">
        <v>2901</v>
      </c>
      <c r="I19" s="134">
        <v>2497</v>
      </c>
      <c r="J19" s="818">
        <v>1599</v>
      </c>
      <c r="K19" s="134">
        <v>693</v>
      </c>
      <c r="L19" s="134">
        <v>84</v>
      </c>
      <c r="M19" s="818">
        <v>12891</v>
      </c>
      <c r="N19" s="198">
        <v>653</v>
      </c>
      <c r="O19" s="198">
        <v>996</v>
      </c>
      <c r="P19" s="795">
        <v>1902</v>
      </c>
      <c r="Q19" s="778">
        <v>0</v>
      </c>
      <c r="R19" s="778">
        <v>0</v>
      </c>
      <c r="S19" s="778">
        <v>0</v>
      </c>
    </row>
    <row r="20" spans="1:19" ht="15.6" customHeight="1">
      <c r="A20" s="133" t="s">
        <v>152</v>
      </c>
      <c r="B20" s="197">
        <v>76</v>
      </c>
      <c r="C20" s="197">
        <v>87</v>
      </c>
      <c r="D20" s="818">
        <v>82</v>
      </c>
      <c r="E20" s="197">
        <v>20388</v>
      </c>
      <c r="F20" s="197">
        <v>25664</v>
      </c>
      <c r="G20" s="818">
        <v>16856</v>
      </c>
      <c r="H20" s="134">
        <v>9325</v>
      </c>
      <c r="I20" s="134">
        <v>4824</v>
      </c>
      <c r="J20" s="818">
        <v>4481</v>
      </c>
      <c r="K20" s="134">
        <v>7255</v>
      </c>
      <c r="L20" s="134">
        <v>5824</v>
      </c>
      <c r="M20" s="818">
        <v>2857</v>
      </c>
      <c r="N20" s="198">
        <v>3808</v>
      </c>
      <c r="O20" s="198">
        <v>15016</v>
      </c>
      <c r="P20" s="795">
        <v>9518</v>
      </c>
      <c r="Q20" s="134">
        <v>2</v>
      </c>
      <c r="R20" s="778">
        <v>0</v>
      </c>
      <c r="S20" s="778">
        <v>0</v>
      </c>
    </row>
    <row r="21" spans="1:19" ht="15.6" customHeight="1">
      <c r="A21" s="133" t="s">
        <v>153</v>
      </c>
      <c r="B21" s="197">
        <v>13</v>
      </c>
      <c r="C21" s="197">
        <v>13</v>
      </c>
      <c r="D21" s="818">
        <v>11</v>
      </c>
      <c r="E21" s="197">
        <v>10735</v>
      </c>
      <c r="F21" s="197">
        <v>23374</v>
      </c>
      <c r="G21" s="818">
        <v>32882</v>
      </c>
      <c r="H21" s="134">
        <v>1317</v>
      </c>
      <c r="I21" s="134">
        <v>21</v>
      </c>
      <c r="J21" s="818">
        <v>15</v>
      </c>
      <c r="K21" s="134">
        <v>1760</v>
      </c>
      <c r="L21" s="134">
        <v>860</v>
      </c>
      <c r="M21" s="818">
        <v>2388</v>
      </c>
      <c r="N21" s="198">
        <v>7658</v>
      </c>
      <c r="O21" s="198">
        <v>22493</v>
      </c>
      <c r="P21" s="795">
        <v>30479</v>
      </c>
      <c r="Q21" s="778">
        <v>0</v>
      </c>
      <c r="R21" s="778">
        <v>0</v>
      </c>
      <c r="S21" s="778">
        <v>0</v>
      </c>
    </row>
    <row r="22" spans="1:19" ht="15.6" customHeight="1">
      <c r="A22" s="133" t="s">
        <v>154</v>
      </c>
      <c r="B22" s="197">
        <v>119</v>
      </c>
      <c r="C22" s="197">
        <v>110</v>
      </c>
      <c r="D22" s="818">
        <v>87</v>
      </c>
      <c r="E22" s="197">
        <v>129394</v>
      </c>
      <c r="F22" s="197">
        <v>60107</v>
      </c>
      <c r="G22" s="818">
        <v>60998</v>
      </c>
      <c r="H22" s="134">
        <v>9050</v>
      </c>
      <c r="I22" s="134">
        <v>9060</v>
      </c>
      <c r="J22" s="818">
        <v>9557</v>
      </c>
      <c r="K22" s="134">
        <v>8393</v>
      </c>
      <c r="L22" s="134">
        <v>2637</v>
      </c>
      <c r="M22" s="818">
        <v>7607</v>
      </c>
      <c r="N22" s="198">
        <v>111951</v>
      </c>
      <c r="O22" s="198">
        <v>48410</v>
      </c>
      <c r="P22" s="795">
        <v>43834</v>
      </c>
      <c r="Q22" s="134">
        <v>11932</v>
      </c>
      <c r="R22" s="134">
        <v>5736</v>
      </c>
      <c r="S22" s="818">
        <v>2054</v>
      </c>
    </row>
    <row r="23" spans="1:19" ht="15.6" customHeight="1">
      <c r="A23" s="133" t="s">
        <v>155</v>
      </c>
      <c r="B23" s="197">
        <v>385</v>
      </c>
      <c r="C23" s="197">
        <v>271</v>
      </c>
      <c r="D23" s="818">
        <v>233</v>
      </c>
      <c r="E23" s="197">
        <v>424838</v>
      </c>
      <c r="F23" s="197">
        <v>407846</v>
      </c>
      <c r="G23" s="818">
        <v>231079</v>
      </c>
      <c r="H23" s="134">
        <v>39257</v>
      </c>
      <c r="I23" s="134">
        <v>42891</v>
      </c>
      <c r="J23" s="818">
        <v>40258</v>
      </c>
      <c r="K23" s="134">
        <v>46063</v>
      </c>
      <c r="L23" s="134">
        <v>60997</v>
      </c>
      <c r="M23" s="818">
        <v>39210</v>
      </c>
      <c r="N23" s="198">
        <v>339518</v>
      </c>
      <c r="O23" s="198">
        <v>303958</v>
      </c>
      <c r="P23" s="795">
        <v>151611</v>
      </c>
      <c r="Q23" s="778">
        <v>0</v>
      </c>
      <c r="R23" s="134">
        <v>6399</v>
      </c>
      <c r="S23" s="818">
        <v>12042</v>
      </c>
    </row>
    <row r="24" spans="1:19" ht="15.6" customHeight="1">
      <c r="A24" s="133" t="s">
        <v>156</v>
      </c>
      <c r="B24" s="197">
        <v>76</v>
      </c>
      <c r="C24" s="197">
        <v>75</v>
      </c>
      <c r="D24" s="818">
        <v>77</v>
      </c>
      <c r="E24" s="197">
        <v>20646</v>
      </c>
      <c r="F24" s="197">
        <v>23476</v>
      </c>
      <c r="G24" s="818">
        <v>44580</v>
      </c>
      <c r="H24" s="134">
        <v>5259</v>
      </c>
      <c r="I24" s="134">
        <v>4715</v>
      </c>
      <c r="J24" s="818">
        <v>4445</v>
      </c>
      <c r="K24" s="134">
        <v>3072</v>
      </c>
      <c r="L24" s="134">
        <v>832</v>
      </c>
      <c r="M24" s="818">
        <v>3930</v>
      </c>
      <c r="N24" s="198">
        <v>12315</v>
      </c>
      <c r="O24" s="198">
        <v>17929</v>
      </c>
      <c r="P24" s="795">
        <v>36205</v>
      </c>
      <c r="Q24" s="134">
        <v>325</v>
      </c>
      <c r="R24" s="134">
        <v>1757</v>
      </c>
      <c r="S24" s="818">
        <v>1585</v>
      </c>
    </row>
    <row r="25" spans="1:19" ht="15.6" customHeight="1">
      <c r="A25" s="133" t="s">
        <v>444</v>
      </c>
      <c r="B25" s="197">
        <v>27</v>
      </c>
      <c r="C25" s="197">
        <v>28</v>
      </c>
      <c r="D25" s="197">
        <v>28</v>
      </c>
      <c r="E25" s="197">
        <v>13812</v>
      </c>
      <c r="F25" s="197">
        <v>14537</v>
      </c>
      <c r="G25" s="197">
        <v>14537</v>
      </c>
      <c r="H25" s="134">
        <v>4215</v>
      </c>
      <c r="I25" s="134">
        <v>4761</v>
      </c>
      <c r="J25" s="134">
        <v>4761</v>
      </c>
      <c r="K25" s="134">
        <v>6216</v>
      </c>
      <c r="L25" s="134">
        <v>4388</v>
      </c>
      <c r="M25" s="134">
        <v>4388</v>
      </c>
      <c r="N25" s="198">
        <v>3381</v>
      </c>
      <c r="O25" s="198">
        <v>5388</v>
      </c>
      <c r="P25" s="795">
        <v>5388</v>
      </c>
      <c r="Q25" s="778">
        <v>0</v>
      </c>
      <c r="R25" s="134">
        <v>187</v>
      </c>
      <c r="S25" s="134">
        <v>187</v>
      </c>
    </row>
    <row r="26" spans="1:19" ht="15.6" customHeight="1">
      <c r="A26" s="133" t="s">
        <v>158</v>
      </c>
      <c r="B26" s="197">
        <v>72</v>
      </c>
      <c r="C26" s="197">
        <v>67</v>
      </c>
      <c r="D26" s="818">
        <v>62</v>
      </c>
      <c r="E26" s="197">
        <v>13943</v>
      </c>
      <c r="F26" s="197">
        <v>16110</v>
      </c>
      <c r="G26" s="818">
        <v>16851</v>
      </c>
      <c r="H26" s="134">
        <v>2403</v>
      </c>
      <c r="I26" s="134">
        <v>2233</v>
      </c>
      <c r="J26" s="818">
        <v>3496</v>
      </c>
      <c r="K26" s="134">
        <v>2033</v>
      </c>
      <c r="L26" s="134">
        <v>1981</v>
      </c>
      <c r="M26" s="818">
        <v>2361</v>
      </c>
      <c r="N26" s="198">
        <v>9507</v>
      </c>
      <c r="O26" s="198">
        <v>11896</v>
      </c>
      <c r="P26" s="795">
        <v>10994</v>
      </c>
      <c r="Q26" s="778">
        <v>0</v>
      </c>
      <c r="R26" s="778">
        <v>0</v>
      </c>
      <c r="S26" s="778">
        <v>0</v>
      </c>
    </row>
    <row r="27" spans="1:19" ht="15.6" customHeight="1">
      <c r="A27" s="133" t="s">
        <v>159</v>
      </c>
      <c r="B27" s="197">
        <v>34</v>
      </c>
      <c r="C27" s="366">
        <v>34</v>
      </c>
      <c r="D27" s="818">
        <v>32</v>
      </c>
      <c r="E27" s="197">
        <v>98863</v>
      </c>
      <c r="F27" s="197">
        <v>39461</v>
      </c>
      <c r="G27" s="818">
        <v>29383</v>
      </c>
      <c r="H27" s="134">
        <v>6155</v>
      </c>
      <c r="I27" s="134">
        <v>7654</v>
      </c>
      <c r="J27" s="818">
        <v>736</v>
      </c>
      <c r="K27" s="134">
        <v>28594</v>
      </c>
      <c r="L27" s="134">
        <v>20196</v>
      </c>
      <c r="M27" s="818">
        <v>8688</v>
      </c>
      <c r="N27" s="198">
        <v>64114</v>
      </c>
      <c r="O27" s="198">
        <v>11611</v>
      </c>
      <c r="P27" s="795">
        <v>19959</v>
      </c>
      <c r="Q27" s="778">
        <v>0</v>
      </c>
      <c r="R27" s="134">
        <v>1183</v>
      </c>
      <c r="S27" s="778">
        <v>0</v>
      </c>
    </row>
    <row r="28" spans="1:19" ht="15.6" customHeight="1">
      <c r="A28" s="133" t="s">
        <v>160</v>
      </c>
      <c r="B28" s="197">
        <v>34</v>
      </c>
      <c r="C28" s="197">
        <v>28</v>
      </c>
      <c r="D28" s="818">
        <v>28</v>
      </c>
      <c r="E28" s="197">
        <v>14149</v>
      </c>
      <c r="F28" s="197">
        <v>3860</v>
      </c>
      <c r="G28" s="818">
        <v>7500</v>
      </c>
      <c r="H28" s="134">
        <v>665</v>
      </c>
      <c r="I28" s="134">
        <v>692</v>
      </c>
      <c r="J28" s="818">
        <v>714</v>
      </c>
      <c r="K28" s="134">
        <v>7873</v>
      </c>
      <c r="L28" s="134">
        <v>102</v>
      </c>
      <c r="M28" s="818">
        <v>1351</v>
      </c>
      <c r="N28" s="198">
        <v>5611</v>
      </c>
      <c r="O28" s="198">
        <v>3066</v>
      </c>
      <c r="P28" s="795">
        <v>5435</v>
      </c>
      <c r="Q28" s="134">
        <v>401</v>
      </c>
      <c r="R28" s="134">
        <v>1370</v>
      </c>
      <c r="S28" s="778">
        <v>0</v>
      </c>
    </row>
    <row r="29" spans="1:19" ht="15.6" customHeight="1">
      <c r="A29" s="199" t="s">
        <v>161</v>
      </c>
      <c r="B29" s="197">
        <v>44</v>
      </c>
      <c r="C29" s="323">
        <v>36</v>
      </c>
      <c r="D29" s="818">
        <v>28</v>
      </c>
      <c r="E29" s="197">
        <v>15545</v>
      </c>
      <c r="F29" s="197">
        <v>24079</v>
      </c>
      <c r="G29" s="818">
        <v>4640</v>
      </c>
      <c r="H29" s="134">
        <v>1900</v>
      </c>
      <c r="I29" s="134">
        <v>1782</v>
      </c>
      <c r="J29" s="818">
        <v>1724</v>
      </c>
      <c r="K29" s="134">
        <v>2735</v>
      </c>
      <c r="L29" s="134">
        <v>10981</v>
      </c>
      <c r="M29" s="818">
        <v>327</v>
      </c>
      <c r="N29" s="198">
        <v>10910</v>
      </c>
      <c r="O29" s="198">
        <v>11316</v>
      </c>
      <c r="P29" s="795">
        <v>2589</v>
      </c>
      <c r="Q29" s="778">
        <v>0</v>
      </c>
      <c r="R29" s="134">
        <v>59</v>
      </c>
      <c r="S29" s="818">
        <v>71</v>
      </c>
    </row>
    <row r="30" spans="1:19" ht="15" customHeight="1">
      <c r="A30" s="124"/>
      <c r="B30" s="200"/>
      <c r="E30" s="200"/>
      <c r="F30" s="200"/>
      <c r="G30" s="200"/>
      <c r="H30" s="200"/>
      <c r="I30" s="200"/>
      <c r="J30" s="200"/>
      <c r="K30" s="200"/>
      <c r="L30" s="200"/>
      <c r="M30" s="200"/>
      <c r="N30" s="83"/>
      <c r="O30" s="198"/>
      <c r="P30" s="198"/>
      <c r="Q30" s="134"/>
      <c r="R30" s="134"/>
      <c r="S30" s="134"/>
    </row>
    <row r="31" spans="1:19" ht="15" customHeight="1">
      <c r="A31" s="928" t="s">
        <v>468</v>
      </c>
      <c r="B31" s="882"/>
      <c r="C31" s="882"/>
      <c r="D31" s="882"/>
      <c r="E31" s="882"/>
      <c r="F31" s="882"/>
      <c r="G31" s="860"/>
      <c r="H31" s="857"/>
      <c r="I31" s="857"/>
      <c r="J31" s="200"/>
      <c r="K31" s="200"/>
      <c r="L31" s="200"/>
      <c r="M31" s="200"/>
      <c r="N31" s="83"/>
      <c r="O31" s="198"/>
      <c r="P31" s="198"/>
      <c r="Q31" s="134"/>
      <c r="R31" s="134"/>
      <c r="S31" s="134"/>
    </row>
    <row r="32" spans="1:19" ht="15" customHeight="1">
      <c r="A32" s="471" t="s">
        <v>236</v>
      </c>
      <c r="B32" s="471"/>
      <c r="C32" s="471"/>
      <c r="D32" s="471"/>
      <c r="E32" s="471"/>
      <c r="F32" s="471"/>
      <c r="G32" s="471"/>
      <c r="H32" s="200"/>
      <c r="I32" s="200"/>
      <c r="J32" s="200"/>
      <c r="K32" s="200"/>
      <c r="L32" s="200"/>
      <c r="M32" s="200"/>
      <c r="N32" s="83"/>
      <c r="O32" s="198"/>
      <c r="P32" s="198"/>
      <c r="Q32" s="134"/>
      <c r="R32" s="134"/>
      <c r="S32" s="134"/>
    </row>
    <row r="33" spans="1:19" ht="15" customHeight="1">
      <c r="A33" s="201" t="s">
        <v>536</v>
      </c>
      <c r="B33" s="200"/>
      <c r="C33" s="200"/>
      <c r="D33" s="200"/>
      <c r="F33" s="200"/>
      <c r="G33" s="200"/>
      <c r="J33" s="946"/>
      <c r="K33" s="200"/>
      <c r="L33" s="200"/>
      <c r="M33" s="885"/>
      <c r="N33" s="885"/>
      <c r="O33" s="885"/>
      <c r="P33" s="885"/>
      <c r="Q33" s="884"/>
    </row>
    <row r="34" spans="1:19" ht="15" customHeight="1">
      <c r="A34" s="201" t="s">
        <v>537</v>
      </c>
      <c r="B34" s="200"/>
      <c r="C34" s="200"/>
      <c r="D34" s="200"/>
      <c r="F34" s="200"/>
      <c r="G34" s="200"/>
      <c r="J34" s="946"/>
      <c r="K34" s="200"/>
      <c r="L34" s="200"/>
      <c r="M34" s="885"/>
      <c r="N34" s="885"/>
      <c r="O34" s="885"/>
      <c r="P34" s="885"/>
      <c r="Q34" s="884"/>
    </row>
    <row r="35" spans="1:19" ht="15" customHeight="1">
      <c r="A35" s="201" t="s">
        <v>531</v>
      </c>
      <c r="B35" s="200"/>
      <c r="C35" s="200"/>
      <c r="D35" s="200"/>
      <c r="F35" s="200"/>
      <c r="G35" s="200"/>
      <c r="J35" s="946"/>
      <c r="K35" s="200"/>
      <c r="L35" s="200"/>
      <c r="M35" s="885"/>
      <c r="N35" s="885"/>
      <c r="O35" s="885"/>
      <c r="P35" s="885"/>
      <c r="Q35" s="884"/>
    </row>
    <row r="36" spans="1:19" ht="15" customHeight="1">
      <c r="A36" s="201" t="s">
        <v>527</v>
      </c>
      <c r="F36" s="200"/>
      <c r="G36" s="200"/>
      <c r="K36" s="200"/>
      <c r="O36" s="200"/>
      <c r="P36" s="200"/>
      <c r="Q36" s="196"/>
    </row>
    <row r="37" spans="1:19" ht="12">
      <c r="A37" s="884"/>
      <c r="B37" s="771"/>
      <c r="F37" s="200"/>
      <c r="O37" s="200"/>
      <c r="Q37" s="196"/>
      <c r="S37" s="200"/>
    </row>
    <row r="38" spans="1:19">
      <c r="O38" s="187"/>
      <c r="P38" s="187"/>
      <c r="Q38" s="187"/>
      <c r="R38" s="187"/>
    </row>
    <row r="39" spans="1:19">
      <c r="O39" s="187"/>
      <c r="P39" s="187"/>
      <c r="Q39" s="187"/>
      <c r="R39" s="187"/>
    </row>
  </sheetData>
  <mergeCells count="12">
    <mergeCell ref="A3:A9"/>
    <mergeCell ref="B3:D6"/>
    <mergeCell ref="E3:G6"/>
    <mergeCell ref="H3:S3"/>
    <mergeCell ref="B8:D8"/>
    <mergeCell ref="E8:S8"/>
    <mergeCell ref="H4:J6"/>
    <mergeCell ref="K4:M6"/>
    <mergeCell ref="N4:S4"/>
    <mergeCell ref="N5:P6"/>
    <mergeCell ref="Q5:S5"/>
    <mergeCell ref="Q6:S6"/>
  </mergeCells>
  <pageMargins left="0.23622047244094491" right="0.23622047244094491" top="0.31496062992125984" bottom="0.31496062992125984" header="0.15748031496062992" footer="0.15748031496062992"/>
  <pageSetup paperSize="9" scale="56" fitToHeight="2" orientation="portrait" r:id="rId1"/>
  <headerFooter alignWithMargins="0">
    <oddFooter>&amp;L&amp;8Statistisches Bundesamt, Tabellenband Abwasserbehandlung - Klärschlamm 2015/2016</oddFooter>
    <firstFooter>&amp;L&amp;8&amp;P&amp;C   &amp;6 &amp;R&amp;8 Statistisches Bundesamt, Ergebnisbericht Abwasserbehandlung - Klärschlamm 2013</firstFooter>
  </headerFooter>
  <ignoredErrors>
    <ignoredError sqref="B9:S9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6"/>
  <sheetViews>
    <sheetView zoomScaleNormal="100" zoomScaleSheetLayoutView="55" workbookViewId="0">
      <pane xSplit="1" ySplit="9" topLeftCell="B10" activePane="bottomRight" state="frozen"/>
      <selection activeCell="H9" sqref="H9"/>
      <selection pane="topRight" activeCell="H9" sqref="H9"/>
      <selection pane="bottomLeft" activeCell="H9" sqref="H9"/>
      <selection pane="bottomRight" activeCell="H9" sqref="H9"/>
    </sheetView>
  </sheetViews>
  <sheetFormatPr baseColWidth="10" defaultColWidth="8" defaultRowHeight="11.25"/>
  <cols>
    <col min="1" max="1" width="21.25" style="186" customWidth="1" collapsed="1"/>
    <col min="2" max="2" width="5.75" style="186" customWidth="1" collapsed="1"/>
    <col min="3" max="3" width="6.25" style="186" customWidth="1" collapsed="1"/>
    <col min="4" max="4" width="6" style="186" customWidth="1" collapsed="1"/>
    <col min="5" max="5" width="6.875" style="186" bestFit="1" customWidth="1" collapsed="1"/>
    <col min="6" max="6" width="6.625" style="186" customWidth="1" collapsed="1"/>
    <col min="7" max="9" width="6.875" style="186" bestFit="1" customWidth="1" collapsed="1"/>
    <col min="10" max="10" width="6" style="186" customWidth="1" collapsed="1"/>
    <col min="11" max="13" width="6.875" style="186" bestFit="1" customWidth="1" collapsed="1"/>
    <col min="14" max="14" width="6" style="186" bestFit="1" customWidth="1" collapsed="1"/>
    <col min="15" max="15" width="4.875" style="186" customWidth="1" collapsed="1"/>
    <col min="16" max="16" width="5.125" style="186" bestFit="1" customWidth="1" collapsed="1"/>
    <col min="17" max="18" width="6" style="186" bestFit="1" customWidth="1" collapsed="1"/>
    <col min="19" max="19" width="4.625" style="186" customWidth="1" collapsed="1"/>
    <col min="20" max="16384" width="8" style="186"/>
  </cols>
  <sheetData>
    <row r="1" spans="1:20" ht="13.9" customHeight="1">
      <c r="A1" s="497" t="s">
        <v>114</v>
      </c>
      <c r="B1" s="1129"/>
      <c r="C1" s="1129"/>
      <c r="D1" s="1129"/>
      <c r="E1" s="1129"/>
      <c r="F1" s="1129"/>
      <c r="G1" s="404"/>
      <c r="H1" s="404"/>
      <c r="I1" s="404"/>
      <c r="J1" s="404"/>
      <c r="K1" s="404"/>
      <c r="L1" s="404"/>
      <c r="M1" s="404"/>
      <c r="N1" s="404"/>
      <c r="O1" s="404"/>
      <c r="P1" s="404"/>
      <c r="Q1" s="404"/>
      <c r="R1" s="404"/>
      <c r="S1" s="404"/>
    </row>
    <row r="2" spans="1:20" ht="29.25" customHeight="1">
      <c r="A2" s="1131" t="s">
        <v>454</v>
      </c>
      <c r="B2" s="1131"/>
      <c r="C2" s="1131"/>
      <c r="D2" s="1131"/>
      <c r="E2" s="1131"/>
      <c r="F2" s="1131"/>
      <c r="G2" s="1131"/>
      <c r="H2" s="1131"/>
      <c r="I2" s="1131"/>
      <c r="J2" s="1131"/>
      <c r="K2" s="1131"/>
      <c r="L2" s="1131"/>
      <c r="M2" s="1131"/>
      <c r="N2" s="1131"/>
      <c r="O2" s="1131"/>
      <c r="P2" s="1131"/>
      <c r="Q2" s="410"/>
      <c r="R2" s="410"/>
      <c r="S2" s="410"/>
    </row>
    <row r="3" spans="1:20" ht="15" customHeight="1">
      <c r="A3" s="1110" t="s">
        <v>95</v>
      </c>
      <c r="B3" s="1117" t="s">
        <v>372</v>
      </c>
      <c r="C3" s="1118"/>
      <c r="D3" s="1118"/>
      <c r="E3" s="1118"/>
      <c r="F3" s="1118"/>
      <c r="G3" s="1118"/>
      <c r="H3" s="1118"/>
      <c r="I3" s="1118"/>
      <c r="J3" s="1118"/>
      <c r="K3" s="1118"/>
      <c r="L3" s="1118"/>
      <c r="M3" s="1118"/>
      <c r="N3" s="1127" t="s">
        <v>80</v>
      </c>
      <c r="O3" s="1132"/>
      <c r="P3" s="1132"/>
      <c r="Q3" s="1132"/>
      <c r="R3" s="1133"/>
      <c r="S3" s="1133"/>
    </row>
    <row r="4" spans="1:20" ht="15" customHeight="1">
      <c r="A4" s="1111"/>
      <c r="B4" s="1117" t="s">
        <v>529</v>
      </c>
      <c r="C4" s="1118"/>
      <c r="D4" s="1118"/>
      <c r="E4" s="1118"/>
      <c r="F4" s="1118"/>
      <c r="G4" s="1118"/>
      <c r="H4" s="1118"/>
      <c r="I4" s="1118"/>
      <c r="J4" s="1118"/>
      <c r="K4" s="1118"/>
      <c r="L4" s="1118"/>
      <c r="M4" s="1118"/>
      <c r="N4" s="1114" t="s">
        <v>200</v>
      </c>
      <c r="O4" s="1115"/>
      <c r="P4" s="1115"/>
      <c r="Q4" s="1114" t="s">
        <v>84</v>
      </c>
      <c r="R4" s="1134"/>
      <c r="S4" s="1134"/>
    </row>
    <row r="5" spans="1:20" ht="15" customHeight="1">
      <c r="A5" s="1111"/>
      <c r="B5" s="1127" t="s">
        <v>373</v>
      </c>
      <c r="C5" s="1128"/>
      <c r="D5" s="1128"/>
      <c r="E5" s="1128"/>
      <c r="F5" s="1128"/>
      <c r="G5" s="1128"/>
      <c r="H5" s="1128"/>
      <c r="I5" s="1128"/>
      <c r="J5" s="1128"/>
      <c r="K5" s="1128"/>
      <c r="L5" s="1128"/>
      <c r="M5" s="1106"/>
      <c r="N5" s="1114"/>
      <c r="O5" s="1124"/>
      <c r="P5" s="1124"/>
      <c r="Q5" s="1114"/>
      <c r="R5" s="1134"/>
      <c r="S5" s="1134"/>
    </row>
    <row r="6" spans="1:20" ht="36.75" customHeight="1">
      <c r="A6" s="1111"/>
      <c r="B6" s="1116" t="s">
        <v>135</v>
      </c>
      <c r="C6" s="1130"/>
      <c r="D6" s="1130"/>
      <c r="E6" s="1126" t="s">
        <v>325</v>
      </c>
      <c r="F6" s="1130"/>
      <c r="G6" s="1130"/>
      <c r="H6" s="1126" t="s">
        <v>136</v>
      </c>
      <c r="I6" s="1077"/>
      <c r="J6" s="1077"/>
      <c r="K6" s="1126" t="s">
        <v>131</v>
      </c>
      <c r="L6" s="1077"/>
      <c r="M6" s="1077"/>
      <c r="N6" s="1116"/>
      <c r="O6" s="1077"/>
      <c r="P6" s="1077"/>
      <c r="Q6" s="1114"/>
      <c r="R6" s="1134"/>
      <c r="S6" s="1134"/>
    </row>
    <row r="7" spans="1:20" ht="15" customHeight="1">
      <c r="A7" s="1111"/>
      <c r="B7" s="188">
        <v>2010</v>
      </c>
      <c r="C7" s="188">
        <v>2013</v>
      </c>
      <c r="D7" s="787">
        <v>2016</v>
      </c>
      <c r="E7" s="751">
        <v>2010</v>
      </c>
      <c r="F7" s="751">
        <v>2013</v>
      </c>
      <c r="G7" s="787">
        <v>2016</v>
      </c>
      <c r="H7" s="751">
        <v>2010</v>
      </c>
      <c r="I7" s="751">
        <v>2013</v>
      </c>
      <c r="J7" s="787">
        <v>2016</v>
      </c>
      <c r="K7" s="751">
        <v>2010</v>
      </c>
      <c r="L7" s="751">
        <v>2013</v>
      </c>
      <c r="M7" s="787">
        <v>2016</v>
      </c>
      <c r="N7" s="751">
        <v>2010</v>
      </c>
      <c r="O7" s="751">
        <v>2013</v>
      </c>
      <c r="P7" s="751">
        <v>2016</v>
      </c>
      <c r="Q7" s="751">
        <v>2010</v>
      </c>
      <c r="R7" s="751">
        <v>2013</v>
      </c>
      <c r="S7" s="787">
        <v>2016</v>
      </c>
    </row>
    <row r="8" spans="1:20" ht="24" customHeight="1">
      <c r="A8" s="1111"/>
      <c r="B8" s="1122" t="s">
        <v>362</v>
      </c>
      <c r="C8" s="1123"/>
      <c r="D8" s="1123"/>
      <c r="E8" s="1123"/>
      <c r="F8" s="1123"/>
      <c r="G8" s="1123"/>
      <c r="H8" s="1123"/>
      <c r="I8" s="1123"/>
      <c r="J8" s="1123"/>
      <c r="K8" s="1123"/>
      <c r="L8" s="1123"/>
      <c r="M8" s="1123"/>
      <c r="N8" s="1123"/>
      <c r="O8" s="1123"/>
      <c r="P8" s="1123"/>
      <c r="Q8" s="1123"/>
      <c r="R8" s="1123"/>
      <c r="S8" s="1123"/>
    </row>
    <row r="9" spans="1:20" ht="15" customHeight="1">
      <c r="A9" s="1112"/>
      <c r="B9" s="193">
        <v>19</v>
      </c>
      <c r="C9" s="194">
        <v>20</v>
      </c>
      <c r="D9" s="193">
        <v>21</v>
      </c>
      <c r="E9" s="193">
        <v>22</v>
      </c>
      <c r="F9" s="194">
        <v>23</v>
      </c>
      <c r="G9" s="193">
        <v>24</v>
      </c>
      <c r="H9" s="193">
        <v>25</v>
      </c>
      <c r="I9" s="194">
        <v>26</v>
      </c>
      <c r="J9" s="193">
        <v>27</v>
      </c>
      <c r="K9" s="193">
        <v>28</v>
      </c>
      <c r="L9" s="194">
        <v>29</v>
      </c>
      <c r="M9" s="193">
        <v>30</v>
      </c>
      <c r="N9" s="193">
        <v>31</v>
      </c>
      <c r="O9" s="194">
        <v>32</v>
      </c>
      <c r="P9" s="193">
        <v>33</v>
      </c>
      <c r="Q9" s="193">
        <v>34</v>
      </c>
      <c r="R9" s="194">
        <v>35</v>
      </c>
      <c r="S9" s="189">
        <v>36</v>
      </c>
      <c r="T9" s="187"/>
    </row>
    <row r="10" spans="1:20" s="312" customFormat="1" ht="15.6" customHeight="1">
      <c r="A10" s="132" t="s">
        <v>445</v>
      </c>
      <c r="B10" s="81">
        <v>43859</v>
      </c>
      <c r="C10" s="81">
        <v>20414</v>
      </c>
      <c r="D10" s="798">
        <v>9234</v>
      </c>
      <c r="E10" s="81">
        <v>267972</v>
      </c>
      <c r="F10" s="81">
        <v>293435</v>
      </c>
      <c r="G10" s="794">
        <v>174272</v>
      </c>
      <c r="H10" s="81">
        <v>377662</v>
      </c>
      <c r="I10" s="81">
        <v>75085</v>
      </c>
      <c r="J10" s="794">
        <v>72066</v>
      </c>
      <c r="K10" s="81">
        <v>74956</v>
      </c>
      <c r="L10" s="81">
        <v>154314</v>
      </c>
      <c r="M10" s="794">
        <v>114050</v>
      </c>
      <c r="N10" s="81">
        <v>2778</v>
      </c>
      <c r="O10" s="81">
        <v>5334</v>
      </c>
      <c r="P10" s="794">
        <v>4472</v>
      </c>
      <c r="Q10" s="81">
        <v>10292</v>
      </c>
      <c r="R10" s="81">
        <v>620</v>
      </c>
      <c r="S10" s="794">
        <v>682</v>
      </c>
    </row>
    <row r="11" spans="1:20" ht="15.6" customHeight="1">
      <c r="A11" s="133" t="s">
        <v>465</v>
      </c>
      <c r="B11" s="83">
        <v>36327</v>
      </c>
      <c r="C11" s="83">
        <v>13590</v>
      </c>
      <c r="D11" s="795">
        <v>4647</v>
      </c>
      <c r="E11" s="83">
        <v>158411</v>
      </c>
      <c r="F11" s="83">
        <v>251125</v>
      </c>
      <c r="G11" s="83">
        <v>127874</v>
      </c>
      <c r="H11" s="83">
        <v>373845</v>
      </c>
      <c r="I11" s="83">
        <v>70472</v>
      </c>
      <c r="J11" s="83">
        <v>65098</v>
      </c>
      <c r="K11" s="83">
        <v>72492</v>
      </c>
      <c r="L11" s="83">
        <v>130759</v>
      </c>
      <c r="M11" s="83">
        <v>100933</v>
      </c>
      <c r="N11" s="83">
        <v>2043</v>
      </c>
      <c r="O11" s="83">
        <v>4159</v>
      </c>
      <c r="P11" s="83">
        <v>3330</v>
      </c>
      <c r="Q11" s="83">
        <v>10261</v>
      </c>
      <c r="R11" s="83">
        <v>462</v>
      </c>
      <c r="S11" s="83">
        <v>682</v>
      </c>
    </row>
    <row r="12" spans="1:20" ht="15.6" customHeight="1">
      <c r="A12" s="133" t="s">
        <v>34</v>
      </c>
      <c r="B12" s="83">
        <v>7532</v>
      </c>
      <c r="C12" s="83">
        <v>6824</v>
      </c>
      <c r="D12" s="799">
        <v>4549</v>
      </c>
      <c r="E12" s="83">
        <v>108639</v>
      </c>
      <c r="F12" s="83">
        <v>40139</v>
      </c>
      <c r="G12" s="83">
        <v>44699</v>
      </c>
      <c r="H12" s="83">
        <v>3122</v>
      </c>
      <c r="I12" s="83">
        <v>4038</v>
      </c>
      <c r="J12" s="83">
        <v>6495</v>
      </c>
      <c r="K12" s="83">
        <v>2136</v>
      </c>
      <c r="L12" s="83">
        <v>22194</v>
      </c>
      <c r="M12" s="83">
        <v>12292</v>
      </c>
      <c r="N12" s="83">
        <v>486</v>
      </c>
      <c r="O12" s="83">
        <v>1160</v>
      </c>
      <c r="P12" s="83">
        <v>1141</v>
      </c>
      <c r="Q12" s="83">
        <v>26</v>
      </c>
      <c r="R12" s="83">
        <v>150</v>
      </c>
      <c r="S12" s="778">
        <v>0</v>
      </c>
    </row>
    <row r="13" spans="1:20" ht="15.6" customHeight="1">
      <c r="A13" s="133" t="s">
        <v>145</v>
      </c>
      <c r="B13" s="351">
        <v>0</v>
      </c>
      <c r="C13" s="351">
        <v>0</v>
      </c>
      <c r="D13" s="799">
        <v>38</v>
      </c>
      <c r="E13" s="83">
        <v>922</v>
      </c>
      <c r="F13" s="83">
        <v>2171</v>
      </c>
      <c r="G13" s="83">
        <v>1699</v>
      </c>
      <c r="H13" s="83">
        <v>695</v>
      </c>
      <c r="I13" s="83">
        <v>575</v>
      </c>
      <c r="J13" s="83">
        <v>473</v>
      </c>
      <c r="K13" s="83">
        <v>328</v>
      </c>
      <c r="L13" s="83">
        <v>1361</v>
      </c>
      <c r="M13" s="83">
        <v>825</v>
      </c>
      <c r="N13" s="83">
        <v>249</v>
      </c>
      <c r="O13" s="83">
        <v>15</v>
      </c>
      <c r="P13" s="83">
        <v>1</v>
      </c>
      <c r="Q13" s="134">
        <v>5</v>
      </c>
      <c r="R13" s="134">
        <v>8</v>
      </c>
      <c r="S13" s="778">
        <v>0</v>
      </c>
    </row>
    <row r="14" spans="1:20" ht="19.149999999999999" customHeight="1">
      <c r="A14" s="133" t="s">
        <v>146</v>
      </c>
      <c r="B14" s="134">
        <v>265</v>
      </c>
      <c r="C14" s="134">
        <v>429</v>
      </c>
      <c r="D14" s="818">
        <v>5</v>
      </c>
      <c r="E14" s="134">
        <v>66761</v>
      </c>
      <c r="F14" s="134">
        <v>13215</v>
      </c>
      <c r="G14" s="818">
        <v>9272</v>
      </c>
      <c r="H14" s="134">
        <v>8746</v>
      </c>
      <c r="I14" s="134">
        <v>9556</v>
      </c>
      <c r="J14" s="818">
        <v>16028</v>
      </c>
      <c r="K14" s="134">
        <v>10401</v>
      </c>
      <c r="L14" s="134">
        <v>44595</v>
      </c>
      <c r="M14" s="818">
        <v>12639</v>
      </c>
      <c r="N14" s="134">
        <v>73</v>
      </c>
      <c r="O14" s="134">
        <v>703</v>
      </c>
      <c r="P14" s="818">
        <v>108</v>
      </c>
      <c r="Q14" s="198">
        <v>36</v>
      </c>
      <c r="R14" s="778">
        <v>0</v>
      </c>
      <c r="S14" s="818">
        <v>11</v>
      </c>
    </row>
    <row r="15" spans="1:20" ht="15.6" customHeight="1">
      <c r="A15" s="133" t="s">
        <v>147</v>
      </c>
      <c r="B15" s="134">
        <v>10477</v>
      </c>
      <c r="C15" s="134">
        <v>339</v>
      </c>
      <c r="D15" s="818">
        <v>1095</v>
      </c>
      <c r="E15" s="134">
        <v>14673</v>
      </c>
      <c r="F15" s="134">
        <v>8151</v>
      </c>
      <c r="G15" s="818">
        <v>7643</v>
      </c>
      <c r="H15" s="134">
        <v>64034</v>
      </c>
      <c r="I15" s="134">
        <v>6288</v>
      </c>
      <c r="J15" s="818">
        <v>11517</v>
      </c>
      <c r="K15" s="134">
        <v>1794</v>
      </c>
      <c r="L15" s="134">
        <v>5055</v>
      </c>
      <c r="M15" s="818">
        <v>4230</v>
      </c>
      <c r="N15" s="134">
        <v>11</v>
      </c>
      <c r="O15" s="134">
        <v>94</v>
      </c>
      <c r="P15" s="818">
        <v>156</v>
      </c>
      <c r="Q15" s="134">
        <v>7</v>
      </c>
      <c r="R15" s="134">
        <v>282</v>
      </c>
      <c r="S15" s="818">
        <v>549</v>
      </c>
    </row>
    <row r="16" spans="1:20" ht="15.6" customHeight="1">
      <c r="A16" s="133" t="s">
        <v>148</v>
      </c>
      <c r="B16" s="778">
        <v>0</v>
      </c>
      <c r="C16" s="778">
        <v>0</v>
      </c>
      <c r="D16" s="778">
        <v>0</v>
      </c>
      <c r="E16" s="134">
        <v>900</v>
      </c>
      <c r="F16" s="134">
        <v>3</v>
      </c>
      <c r="G16" s="818">
        <v>3</v>
      </c>
      <c r="H16" s="134">
        <v>61</v>
      </c>
      <c r="I16" s="134">
        <v>87</v>
      </c>
      <c r="J16" s="818">
        <v>191</v>
      </c>
      <c r="K16" s="134">
        <v>71</v>
      </c>
      <c r="L16" s="134">
        <v>728</v>
      </c>
      <c r="M16" s="778">
        <v>0</v>
      </c>
      <c r="N16" s="778">
        <v>0</v>
      </c>
      <c r="O16" s="778">
        <v>0</v>
      </c>
      <c r="P16" s="778">
        <v>0</v>
      </c>
      <c r="Q16" s="778">
        <v>0</v>
      </c>
      <c r="R16" s="134">
        <v>8</v>
      </c>
      <c r="S16" s="778">
        <v>0</v>
      </c>
    </row>
    <row r="17" spans="1:19" ht="15.6" customHeight="1">
      <c r="A17" s="133" t="s">
        <v>149</v>
      </c>
      <c r="B17" s="134">
        <v>146</v>
      </c>
      <c r="C17" s="778">
        <v>0</v>
      </c>
      <c r="D17" s="778">
        <v>0</v>
      </c>
      <c r="E17" s="134">
        <v>26686</v>
      </c>
      <c r="F17" s="134">
        <v>13602</v>
      </c>
      <c r="G17" s="818">
        <v>507</v>
      </c>
      <c r="H17" s="134">
        <v>2315</v>
      </c>
      <c r="I17" s="134">
        <v>2512</v>
      </c>
      <c r="J17" s="818">
        <v>2530</v>
      </c>
      <c r="K17" s="134">
        <v>93</v>
      </c>
      <c r="L17" s="134">
        <v>1007</v>
      </c>
      <c r="M17" s="818">
        <v>1048</v>
      </c>
      <c r="N17" s="778">
        <v>0</v>
      </c>
      <c r="O17" s="778">
        <v>0</v>
      </c>
      <c r="P17" s="778">
        <v>0</v>
      </c>
      <c r="Q17" s="134">
        <v>18</v>
      </c>
      <c r="R17" s="778">
        <v>0</v>
      </c>
      <c r="S17" s="778">
        <v>0</v>
      </c>
    </row>
    <row r="18" spans="1:19" ht="15.6" customHeight="1">
      <c r="A18" s="133" t="s">
        <v>150</v>
      </c>
      <c r="B18" s="778">
        <v>0</v>
      </c>
      <c r="C18" s="778">
        <v>0</v>
      </c>
      <c r="D18" s="778">
        <v>0</v>
      </c>
      <c r="E18" s="778">
        <v>0</v>
      </c>
      <c r="F18" s="134">
        <v>1828</v>
      </c>
      <c r="G18" s="818">
        <v>728</v>
      </c>
      <c r="H18" s="134">
        <v>3</v>
      </c>
      <c r="I18" s="134">
        <v>323</v>
      </c>
      <c r="J18" s="818">
        <v>93</v>
      </c>
      <c r="K18" s="134">
        <v>257</v>
      </c>
      <c r="L18" s="134">
        <v>142</v>
      </c>
      <c r="M18" s="818">
        <v>118</v>
      </c>
      <c r="N18" s="778">
        <v>0</v>
      </c>
      <c r="O18" s="134">
        <v>12</v>
      </c>
      <c r="P18" s="818">
        <v>1</v>
      </c>
      <c r="Q18" s="778">
        <v>0</v>
      </c>
      <c r="R18" s="778">
        <v>0</v>
      </c>
      <c r="S18" s="778">
        <v>0</v>
      </c>
    </row>
    <row r="19" spans="1:19" ht="15.6" customHeight="1">
      <c r="A19" s="133" t="s">
        <v>151</v>
      </c>
      <c r="B19" s="778">
        <v>0</v>
      </c>
      <c r="C19" s="778">
        <v>0</v>
      </c>
      <c r="D19" s="818">
        <v>38</v>
      </c>
      <c r="E19" s="134">
        <v>22</v>
      </c>
      <c r="F19" s="134">
        <v>340</v>
      </c>
      <c r="G19" s="818">
        <v>968</v>
      </c>
      <c r="H19" s="134">
        <v>631</v>
      </c>
      <c r="I19" s="134">
        <v>165</v>
      </c>
      <c r="J19" s="818">
        <v>189</v>
      </c>
      <c r="K19" s="778">
        <v>0</v>
      </c>
      <c r="L19" s="134">
        <v>491</v>
      </c>
      <c r="M19" s="818">
        <v>707</v>
      </c>
      <c r="N19" s="134">
        <v>249</v>
      </c>
      <c r="O19" s="134">
        <v>3</v>
      </c>
      <c r="P19" s="778">
        <v>0</v>
      </c>
      <c r="Q19" s="134">
        <v>5</v>
      </c>
      <c r="R19" s="778">
        <v>0</v>
      </c>
      <c r="S19" s="778">
        <v>0</v>
      </c>
    </row>
    <row r="20" spans="1:19" ht="15.6" customHeight="1">
      <c r="A20" s="133" t="s">
        <v>152</v>
      </c>
      <c r="B20" s="134">
        <v>576</v>
      </c>
      <c r="C20" s="134">
        <v>40</v>
      </c>
      <c r="D20" s="778">
        <v>0</v>
      </c>
      <c r="E20" s="134">
        <v>1565</v>
      </c>
      <c r="F20" s="134">
        <v>4293</v>
      </c>
      <c r="G20" s="818">
        <v>2610</v>
      </c>
      <c r="H20" s="134">
        <v>1665</v>
      </c>
      <c r="I20" s="134">
        <v>9705</v>
      </c>
      <c r="J20" s="818">
        <v>4340</v>
      </c>
      <c r="K20" s="778">
        <v>0</v>
      </c>
      <c r="L20" s="134">
        <v>978</v>
      </c>
      <c r="M20" s="818">
        <v>2568</v>
      </c>
      <c r="N20" s="134">
        <v>891</v>
      </c>
      <c r="O20" s="134">
        <v>276</v>
      </c>
      <c r="P20" s="818">
        <v>254</v>
      </c>
      <c r="Q20" s="134">
        <v>9006</v>
      </c>
      <c r="R20" s="778">
        <v>0</v>
      </c>
      <c r="S20" s="818">
        <v>3</v>
      </c>
    </row>
    <row r="21" spans="1:19" ht="15.6" customHeight="1">
      <c r="A21" s="133" t="s">
        <v>153</v>
      </c>
      <c r="B21" s="134">
        <v>93</v>
      </c>
      <c r="C21" s="778">
        <v>0</v>
      </c>
      <c r="D21" s="778">
        <v>0</v>
      </c>
      <c r="E21" s="134">
        <v>7419</v>
      </c>
      <c r="F21" s="134">
        <v>20115</v>
      </c>
      <c r="G21" s="818">
        <v>28566</v>
      </c>
      <c r="H21" s="134">
        <v>146</v>
      </c>
      <c r="I21" s="134">
        <v>1031</v>
      </c>
      <c r="J21" s="818">
        <v>1374</v>
      </c>
      <c r="K21" s="778">
        <v>0</v>
      </c>
      <c r="L21" s="134">
        <v>1347</v>
      </c>
      <c r="M21" s="818">
        <v>539</v>
      </c>
      <c r="N21" s="778">
        <v>0</v>
      </c>
      <c r="O21" s="134">
        <v>809</v>
      </c>
      <c r="P21" s="818">
        <v>889</v>
      </c>
      <c r="Q21" s="778">
        <v>0</v>
      </c>
      <c r="R21" s="778">
        <v>0</v>
      </c>
      <c r="S21" s="778">
        <v>0</v>
      </c>
    </row>
    <row r="22" spans="1:19" ht="15.6" customHeight="1">
      <c r="A22" s="133" t="s">
        <v>154</v>
      </c>
      <c r="B22" s="134">
        <v>6331</v>
      </c>
      <c r="C22" s="134">
        <v>4178</v>
      </c>
      <c r="D22" s="818">
        <v>2185</v>
      </c>
      <c r="E22" s="134">
        <v>36089</v>
      </c>
      <c r="F22" s="134">
        <v>6163</v>
      </c>
      <c r="G22" s="818">
        <v>18187</v>
      </c>
      <c r="H22" s="134">
        <v>52301</v>
      </c>
      <c r="I22" s="134">
        <v>8386</v>
      </c>
      <c r="J22" s="818">
        <v>12584</v>
      </c>
      <c r="K22" s="134">
        <v>5298</v>
      </c>
      <c r="L22" s="134">
        <v>23947</v>
      </c>
      <c r="M22" s="818">
        <v>8824</v>
      </c>
      <c r="N22" s="134">
        <v>1</v>
      </c>
      <c r="O22" s="134">
        <v>189</v>
      </c>
      <c r="P22" s="818">
        <v>1452</v>
      </c>
      <c r="Q22" s="134">
        <v>547</v>
      </c>
      <c r="R22" s="134">
        <v>1</v>
      </c>
      <c r="S22" s="778">
        <v>0</v>
      </c>
    </row>
    <row r="23" spans="1:19" ht="15.6" customHeight="1">
      <c r="A23" s="133" t="s">
        <v>155</v>
      </c>
      <c r="B23" s="134">
        <v>18473</v>
      </c>
      <c r="C23" s="134">
        <v>8604</v>
      </c>
      <c r="D23" s="818">
        <v>1362</v>
      </c>
      <c r="E23" s="134">
        <v>29379</v>
      </c>
      <c r="F23" s="134">
        <v>213720</v>
      </c>
      <c r="G23" s="818">
        <v>80988</v>
      </c>
      <c r="H23" s="134">
        <v>237834</v>
      </c>
      <c r="I23" s="134">
        <v>35511</v>
      </c>
      <c r="J23" s="818">
        <v>17671</v>
      </c>
      <c r="K23" s="134">
        <v>53832</v>
      </c>
      <c r="L23" s="134">
        <v>39724</v>
      </c>
      <c r="M23" s="818">
        <v>39548</v>
      </c>
      <c r="N23" s="134">
        <v>509</v>
      </c>
      <c r="O23" s="134">
        <v>2458</v>
      </c>
      <c r="P23" s="818">
        <v>759</v>
      </c>
      <c r="Q23" s="778">
        <v>0</v>
      </c>
      <c r="R23" s="134">
        <v>177</v>
      </c>
      <c r="S23" s="818">
        <v>119</v>
      </c>
    </row>
    <row r="24" spans="1:19" ht="15.6" customHeight="1">
      <c r="A24" s="133" t="s">
        <v>156</v>
      </c>
      <c r="B24" s="134">
        <v>205</v>
      </c>
      <c r="C24" s="778">
        <v>0</v>
      </c>
      <c r="D24" s="778">
        <v>0</v>
      </c>
      <c r="E24" s="134">
        <v>5520</v>
      </c>
      <c r="F24" s="134">
        <v>332</v>
      </c>
      <c r="G24" s="818">
        <v>406</v>
      </c>
      <c r="H24" s="134">
        <v>5098</v>
      </c>
      <c r="I24" s="134">
        <v>516</v>
      </c>
      <c r="J24" s="818">
        <v>1892</v>
      </c>
      <c r="K24" s="134">
        <v>1167</v>
      </c>
      <c r="L24" s="134">
        <v>15324</v>
      </c>
      <c r="M24" s="818">
        <v>32322</v>
      </c>
      <c r="N24" s="134">
        <v>558</v>
      </c>
      <c r="O24" s="134">
        <v>405</v>
      </c>
      <c r="P24" s="818">
        <v>595</v>
      </c>
      <c r="Q24" s="134">
        <v>188</v>
      </c>
      <c r="R24" s="134">
        <v>2</v>
      </c>
      <c r="S24" s="778">
        <v>0</v>
      </c>
    </row>
    <row r="25" spans="1:19" ht="15.6" customHeight="1">
      <c r="A25" s="133" t="s">
        <v>444</v>
      </c>
      <c r="B25" s="778">
        <v>0</v>
      </c>
      <c r="C25" s="778">
        <v>0</v>
      </c>
      <c r="D25" s="778">
        <v>0</v>
      </c>
      <c r="E25" s="134">
        <v>3168</v>
      </c>
      <c r="F25" s="134">
        <v>5110</v>
      </c>
      <c r="G25" s="134">
        <v>5110</v>
      </c>
      <c r="H25" s="134">
        <v>213</v>
      </c>
      <c r="I25" s="134">
        <v>16</v>
      </c>
      <c r="J25" s="134">
        <v>16</v>
      </c>
      <c r="K25" s="778">
        <v>0</v>
      </c>
      <c r="L25" s="134">
        <v>75</v>
      </c>
      <c r="M25" s="134">
        <v>75</v>
      </c>
      <c r="N25" s="778">
        <v>0</v>
      </c>
      <c r="O25" s="134">
        <v>4</v>
      </c>
      <c r="P25" s="134">
        <v>4</v>
      </c>
      <c r="Q25" s="134">
        <v>9</v>
      </c>
      <c r="R25" s="778">
        <v>0</v>
      </c>
      <c r="S25" s="778">
        <v>0</v>
      </c>
    </row>
    <row r="26" spans="1:19" ht="15.6" customHeight="1">
      <c r="A26" s="133" t="s">
        <v>158</v>
      </c>
      <c r="B26" s="134">
        <v>192</v>
      </c>
      <c r="C26" s="134">
        <v>6792</v>
      </c>
      <c r="D26" s="818">
        <v>4535</v>
      </c>
      <c r="E26" s="134">
        <v>7059</v>
      </c>
      <c r="F26" s="134">
        <v>4409</v>
      </c>
      <c r="G26" s="818">
        <v>4426</v>
      </c>
      <c r="H26" s="134">
        <v>406</v>
      </c>
      <c r="I26" s="134">
        <v>298</v>
      </c>
      <c r="J26" s="818">
        <v>629</v>
      </c>
      <c r="K26" s="134">
        <v>1850</v>
      </c>
      <c r="L26" s="134">
        <v>397</v>
      </c>
      <c r="M26" s="818">
        <v>1404</v>
      </c>
      <c r="N26" s="134">
        <v>485</v>
      </c>
      <c r="O26" s="134">
        <v>39</v>
      </c>
      <c r="P26" s="818">
        <v>208</v>
      </c>
      <c r="Q26" s="134">
        <v>8</v>
      </c>
      <c r="R26" s="778">
        <v>0</v>
      </c>
      <c r="S26" s="778">
        <v>0</v>
      </c>
    </row>
    <row r="27" spans="1:19" ht="15.6" customHeight="1">
      <c r="A27" s="133" t="s">
        <v>159</v>
      </c>
      <c r="B27" s="134">
        <v>5238</v>
      </c>
      <c r="C27" s="778">
        <v>0</v>
      </c>
      <c r="D27" s="778">
        <v>0</v>
      </c>
      <c r="E27" s="134">
        <v>58621</v>
      </c>
      <c r="F27" s="134">
        <v>321</v>
      </c>
      <c r="G27" s="818">
        <v>8974</v>
      </c>
      <c r="H27" s="134">
        <v>255</v>
      </c>
      <c r="I27" s="134">
        <v>182</v>
      </c>
      <c r="J27" s="818">
        <v>1962</v>
      </c>
      <c r="K27" s="778">
        <v>0</v>
      </c>
      <c r="L27" s="134">
        <v>9925</v>
      </c>
      <c r="M27" s="818">
        <v>9023</v>
      </c>
      <c r="N27" s="778">
        <v>0</v>
      </c>
      <c r="O27" s="134">
        <v>309</v>
      </c>
      <c r="P27" s="818">
        <v>32</v>
      </c>
      <c r="Q27" s="778">
        <v>0</v>
      </c>
      <c r="R27" s="778">
        <v>0</v>
      </c>
      <c r="S27" s="778">
        <v>0</v>
      </c>
    </row>
    <row r="28" spans="1:19" ht="15.6" customHeight="1">
      <c r="A28" s="133" t="s">
        <v>160</v>
      </c>
      <c r="B28" s="778">
        <v>0</v>
      </c>
      <c r="C28" s="778">
        <v>0</v>
      </c>
      <c r="D28" s="778">
        <v>0</v>
      </c>
      <c r="E28" s="134">
        <v>1256</v>
      </c>
      <c r="F28" s="134">
        <v>141</v>
      </c>
      <c r="G28" s="818">
        <v>3658</v>
      </c>
      <c r="H28" s="134">
        <v>3954</v>
      </c>
      <c r="I28" s="134">
        <v>494</v>
      </c>
      <c r="J28" s="818">
        <v>1050</v>
      </c>
      <c r="K28" s="778">
        <v>0</v>
      </c>
      <c r="L28" s="134">
        <v>1061</v>
      </c>
      <c r="M28" s="818">
        <v>727</v>
      </c>
      <c r="N28" s="778">
        <v>0</v>
      </c>
      <c r="O28" s="134">
        <v>30</v>
      </c>
      <c r="P28" s="818">
        <v>2</v>
      </c>
      <c r="Q28" s="134">
        <v>468</v>
      </c>
      <c r="R28" s="778">
        <v>0</v>
      </c>
      <c r="S28" s="778">
        <v>0</v>
      </c>
    </row>
    <row r="29" spans="1:19" ht="15.6" customHeight="1">
      <c r="A29" s="199" t="s">
        <v>161</v>
      </c>
      <c r="B29" s="134">
        <v>1863</v>
      </c>
      <c r="C29" s="134">
        <v>32</v>
      </c>
      <c r="D29" s="818">
        <v>14</v>
      </c>
      <c r="E29" s="134">
        <v>8854</v>
      </c>
      <c r="F29" s="134">
        <v>1692</v>
      </c>
      <c r="G29" s="818">
        <v>2226</v>
      </c>
      <c r="H29" s="778">
        <v>0</v>
      </c>
      <c r="I29" s="134">
        <v>15</v>
      </c>
      <c r="J29" s="778">
        <v>0</v>
      </c>
      <c r="K29" s="134">
        <v>193</v>
      </c>
      <c r="L29" s="134">
        <v>9518</v>
      </c>
      <c r="M29" s="818">
        <v>278</v>
      </c>
      <c r="N29" s="134">
        <v>1</v>
      </c>
      <c r="O29" s="134">
        <v>3</v>
      </c>
      <c r="P29" s="818">
        <v>12</v>
      </c>
      <c r="Q29" s="778">
        <v>0</v>
      </c>
      <c r="R29" s="134">
        <v>150</v>
      </c>
      <c r="S29" s="778">
        <v>0</v>
      </c>
    </row>
    <row r="30" spans="1:19" ht="15" customHeight="1">
      <c r="A30" s="124"/>
      <c r="B30" s="83"/>
      <c r="C30" s="134"/>
      <c r="D30" s="134"/>
      <c r="E30" s="83"/>
      <c r="F30" s="134"/>
      <c r="G30" s="134"/>
      <c r="H30" s="83"/>
      <c r="I30" s="134"/>
      <c r="J30" s="134"/>
      <c r="K30" s="83"/>
      <c r="L30" s="134"/>
      <c r="M30" s="134"/>
      <c r="N30" s="200"/>
      <c r="O30" s="200"/>
      <c r="P30" s="200"/>
      <c r="Q30" s="200"/>
      <c r="R30" s="200"/>
      <c r="S30" s="200"/>
    </row>
    <row r="31" spans="1:19" ht="15" customHeight="1">
      <c r="A31" s="928" t="s">
        <v>468</v>
      </c>
      <c r="B31" s="882"/>
      <c r="C31" s="882"/>
      <c r="D31" s="882"/>
      <c r="E31" s="882"/>
      <c r="F31" s="882"/>
      <c r="G31" s="860"/>
      <c r="H31" s="857"/>
      <c r="I31" s="857"/>
      <c r="J31" s="134"/>
      <c r="K31" s="83"/>
      <c r="L31" s="134"/>
      <c r="M31" s="134"/>
      <c r="N31" s="200"/>
      <c r="O31" s="200"/>
      <c r="P31" s="200"/>
      <c r="Q31" s="200"/>
      <c r="R31" s="200"/>
      <c r="S31" s="200"/>
    </row>
    <row r="32" spans="1:19" ht="15" customHeight="1">
      <c r="A32" s="471" t="s">
        <v>236</v>
      </c>
      <c r="B32" s="83"/>
      <c r="C32" s="134"/>
      <c r="D32" s="134"/>
      <c r="E32" s="83"/>
      <c r="F32" s="134"/>
      <c r="G32" s="134"/>
      <c r="H32" s="83"/>
      <c r="I32" s="134"/>
      <c r="J32" s="134"/>
      <c r="K32" s="83"/>
      <c r="L32" s="134"/>
      <c r="M32" s="134"/>
      <c r="N32" s="200"/>
      <c r="O32" s="200"/>
      <c r="P32" s="200"/>
      <c r="Q32" s="200"/>
      <c r="R32" s="200"/>
      <c r="S32" s="200"/>
    </row>
    <row r="33" spans="1:17" ht="15" customHeight="1">
      <c r="A33" s="201" t="s">
        <v>536</v>
      </c>
      <c r="B33" s="200"/>
      <c r="C33" s="200"/>
      <c r="D33" s="200"/>
      <c r="F33" s="200"/>
      <c r="G33" s="200"/>
      <c r="J33" s="946"/>
      <c r="K33" s="200"/>
      <c r="L33" s="200"/>
      <c r="M33" s="885"/>
      <c r="N33" s="885"/>
      <c r="O33" s="885"/>
      <c r="P33" s="885"/>
      <c r="Q33" s="884"/>
    </row>
    <row r="34" spans="1:17" ht="15" customHeight="1">
      <c r="A34" s="201" t="s">
        <v>537</v>
      </c>
      <c r="B34" s="200"/>
      <c r="C34" s="200"/>
      <c r="D34" s="200"/>
      <c r="F34" s="200"/>
      <c r="G34" s="200"/>
      <c r="J34" s="946"/>
      <c r="K34" s="200"/>
      <c r="L34" s="200"/>
      <c r="M34" s="885"/>
      <c r="N34" s="885"/>
      <c r="O34" s="885"/>
      <c r="P34" s="885"/>
      <c r="Q34" s="884"/>
    </row>
    <row r="35" spans="1:17" ht="15" customHeight="1">
      <c r="A35" s="201" t="s">
        <v>531</v>
      </c>
      <c r="B35" s="200"/>
      <c r="C35" s="200"/>
      <c r="D35" s="200"/>
      <c r="F35" s="200"/>
      <c r="G35" s="200"/>
      <c r="J35" s="946"/>
      <c r="K35" s="200"/>
      <c r="L35" s="200"/>
      <c r="M35" s="885"/>
      <c r="N35" s="885"/>
      <c r="O35" s="885"/>
      <c r="P35" s="885"/>
      <c r="Q35" s="884"/>
    </row>
    <row r="36" spans="1:17" ht="15" customHeight="1">
      <c r="A36" s="201" t="s">
        <v>527</v>
      </c>
      <c r="P36" s="200"/>
    </row>
  </sheetData>
  <mergeCells count="14">
    <mergeCell ref="B1:F1"/>
    <mergeCell ref="A3:A9"/>
    <mergeCell ref="B3:M3"/>
    <mergeCell ref="B6:D6"/>
    <mergeCell ref="E6:G6"/>
    <mergeCell ref="B8:S8"/>
    <mergeCell ref="A2:P2"/>
    <mergeCell ref="H6:J6"/>
    <mergeCell ref="K6:M6"/>
    <mergeCell ref="N3:S3"/>
    <mergeCell ref="B4:M4"/>
    <mergeCell ref="N4:P6"/>
    <mergeCell ref="Q4:S6"/>
    <mergeCell ref="B5:M5"/>
  </mergeCells>
  <pageMargins left="0.23622047244094491" right="0.23622047244094491" top="0.31496062992125984" bottom="0.31496062992125984" header="0.15748031496062992" footer="0.15748031496062992"/>
  <pageSetup paperSize="9" scale="69" orientation="portrait" verticalDpi="597" r:id="rId1"/>
  <headerFooter alignWithMargins="0">
    <oddFooter>&amp;L&amp;8Statistisches Bundesamt, Tabellenband Abwasserbehandlung - Klärschlamm 2015/2016</oddFooter>
    <firstFooter>&amp;L&amp;8&amp;P&amp;C   &amp;6 &amp;R&amp;8 Statistisches Bundesamt, Ergebnisbericht Abwasserbehandlung - Klärschlamm 2013</first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84"/>
  <sheetViews>
    <sheetView zoomScaleNormal="100" workbookViewId="0">
      <pane xSplit="1" ySplit="12" topLeftCell="B13" activePane="bottomRight" state="frozen"/>
      <selection activeCell="B14" sqref="B14"/>
      <selection pane="topRight" activeCell="B14" sqref="B14"/>
      <selection pane="bottomLeft" activeCell="B14" sqref="B14"/>
      <selection pane="bottomRight" activeCell="B13" sqref="B13"/>
    </sheetView>
  </sheetViews>
  <sheetFormatPr baseColWidth="10" defaultColWidth="11" defaultRowHeight="15"/>
  <cols>
    <col min="1" max="1" width="21.375" style="318" customWidth="1"/>
    <col min="2" max="2" width="10.125" style="318" customWidth="1"/>
    <col min="3" max="3" width="9.375" style="318" customWidth="1"/>
    <col min="4" max="4" width="9.5" style="318" customWidth="1"/>
    <col min="5" max="5" width="9.75" style="318" customWidth="1"/>
    <col min="6" max="7" width="9.625" style="318" customWidth="1"/>
    <col min="8" max="8" width="9.75" style="298" customWidth="1"/>
    <col min="9" max="9" width="9.75" style="318" customWidth="1"/>
    <col min="10" max="10" width="9.625" style="318" customWidth="1"/>
    <col min="11" max="11" width="9.875" style="318" customWidth="1"/>
    <col min="12" max="16384" width="11" style="318"/>
  </cols>
  <sheetData>
    <row r="1" spans="1:22">
      <c r="A1" s="498" t="s">
        <v>122</v>
      </c>
      <c r="B1" s="458"/>
      <c r="C1" s="458"/>
      <c r="D1" s="458"/>
      <c r="E1" s="458"/>
      <c r="F1" s="458"/>
      <c r="G1" s="458"/>
      <c r="H1" s="845"/>
      <c r="I1" s="458"/>
      <c r="J1" s="458"/>
      <c r="K1" s="458"/>
      <c r="L1" s="202"/>
      <c r="M1" s="202"/>
      <c r="N1" s="202"/>
      <c r="O1" s="202"/>
      <c r="P1" s="202"/>
      <c r="Q1" s="202"/>
      <c r="R1" s="202"/>
      <c r="S1" s="202"/>
      <c r="T1" s="202"/>
      <c r="U1" s="202"/>
      <c r="V1" s="202"/>
    </row>
    <row r="2" spans="1:22" ht="15" customHeight="1">
      <c r="A2" s="450" t="s">
        <v>455</v>
      </c>
      <c r="B2" s="449"/>
      <c r="C2" s="449"/>
      <c r="D2" s="449"/>
      <c r="E2" s="449"/>
      <c r="F2" s="449"/>
      <c r="G2" s="449"/>
      <c r="H2" s="449"/>
      <c r="I2" s="449"/>
      <c r="J2" s="449"/>
      <c r="K2" s="449"/>
      <c r="L2" s="202"/>
      <c r="M2" s="202"/>
      <c r="N2" s="202"/>
      <c r="O2" s="202"/>
      <c r="P2" s="202"/>
      <c r="Q2" s="202"/>
      <c r="R2" s="202"/>
      <c r="S2" s="202"/>
      <c r="T2" s="202"/>
      <c r="U2" s="202"/>
      <c r="V2" s="202"/>
    </row>
    <row r="3" spans="1:22" ht="16.5" customHeight="1">
      <c r="A3" s="1135" t="s">
        <v>95</v>
      </c>
      <c r="B3" s="1139" t="s">
        <v>374</v>
      </c>
      <c r="C3" s="1140"/>
      <c r="D3" s="1140"/>
      <c r="E3" s="1140"/>
      <c r="F3" s="1140"/>
      <c r="G3" s="1140"/>
      <c r="H3" s="1140"/>
      <c r="I3" s="1140"/>
      <c r="J3" s="1140"/>
      <c r="K3" s="1140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</row>
    <row r="4" spans="1:22" ht="15.75" customHeight="1">
      <c r="A4" s="1136"/>
      <c r="B4" s="1139" t="s">
        <v>3</v>
      </c>
      <c r="C4" s="1140"/>
      <c r="D4" s="1140"/>
      <c r="E4" s="1140"/>
      <c r="F4" s="1140"/>
      <c r="G4" s="1140"/>
      <c r="H4" s="1140"/>
      <c r="I4" s="1140"/>
      <c r="J4" s="1140"/>
      <c r="K4" s="1140"/>
      <c r="L4" s="1150"/>
      <c r="M4" s="202"/>
      <c r="N4" s="202"/>
      <c r="O4" s="202"/>
      <c r="P4" s="202"/>
      <c r="Q4" s="202"/>
      <c r="R4" s="202"/>
      <c r="S4" s="202"/>
      <c r="T4" s="202"/>
      <c r="U4" s="202"/>
      <c r="V4" s="202"/>
    </row>
    <row r="5" spans="1:22" ht="28.5" customHeight="1">
      <c r="A5" s="1137"/>
      <c r="B5" s="1141" t="s">
        <v>4</v>
      </c>
      <c r="C5" s="1142"/>
      <c r="D5" s="1142"/>
      <c r="E5" s="1142"/>
      <c r="F5" s="1142"/>
      <c r="G5" s="1142"/>
      <c r="H5" s="1142"/>
      <c r="I5" s="1143" t="s">
        <v>238</v>
      </c>
      <c r="J5" s="1144"/>
      <c r="K5" s="1144"/>
      <c r="L5" s="1151"/>
      <c r="M5" s="843"/>
      <c r="N5" s="202"/>
      <c r="O5" s="202"/>
      <c r="P5" s="202"/>
      <c r="Q5" s="202"/>
      <c r="R5" s="202"/>
      <c r="S5" s="202"/>
      <c r="T5" s="202"/>
      <c r="U5" s="202"/>
      <c r="V5" s="202"/>
    </row>
    <row r="6" spans="1:22" ht="16.5" customHeight="1">
      <c r="A6" s="1137"/>
      <c r="B6" s="1145" t="s">
        <v>5</v>
      </c>
      <c r="C6" s="1139" t="s">
        <v>6</v>
      </c>
      <c r="D6" s="1140"/>
      <c r="E6" s="1140"/>
      <c r="F6" s="1140"/>
      <c r="G6" s="1140"/>
      <c r="H6" s="1147"/>
      <c r="I6" s="1155" t="s">
        <v>5</v>
      </c>
      <c r="J6" s="1139" t="s">
        <v>7</v>
      </c>
      <c r="K6" s="1140"/>
      <c r="L6" s="202"/>
      <c r="M6" s="202"/>
      <c r="N6" s="202"/>
      <c r="O6" s="202"/>
      <c r="P6" s="202"/>
      <c r="Q6" s="202"/>
      <c r="R6" s="202"/>
      <c r="S6" s="202"/>
      <c r="T6" s="202"/>
      <c r="U6" s="202"/>
      <c r="V6" s="202"/>
    </row>
    <row r="7" spans="1:22" ht="17.25" customHeight="1">
      <c r="A7" s="1137"/>
      <c r="B7" s="1146"/>
      <c r="C7" s="1139" t="s">
        <v>237</v>
      </c>
      <c r="D7" s="1140"/>
      <c r="E7" s="1147"/>
      <c r="F7" s="1139" t="s">
        <v>8</v>
      </c>
      <c r="G7" s="1140"/>
      <c r="H7" s="1147"/>
      <c r="I7" s="1146"/>
      <c r="J7" s="1155" t="s">
        <v>9</v>
      </c>
      <c r="K7" s="1158" t="s">
        <v>10</v>
      </c>
      <c r="L7" s="202"/>
      <c r="M7" s="202"/>
      <c r="N7" s="202"/>
      <c r="O7" s="202"/>
      <c r="P7" s="202"/>
      <c r="Q7" s="202"/>
      <c r="R7" s="202"/>
      <c r="S7" s="202"/>
      <c r="T7" s="202"/>
      <c r="U7" s="202"/>
      <c r="V7" s="202"/>
    </row>
    <row r="8" spans="1:22">
      <c r="A8" s="1137"/>
      <c r="B8" s="1146"/>
      <c r="C8" s="1145" t="s">
        <v>11</v>
      </c>
      <c r="D8" s="1139" t="s">
        <v>7</v>
      </c>
      <c r="E8" s="1147"/>
      <c r="F8" s="1145" t="s">
        <v>11</v>
      </c>
      <c r="G8" s="1156" t="s">
        <v>7</v>
      </c>
      <c r="H8" s="1157"/>
      <c r="I8" s="1146"/>
      <c r="J8" s="1155"/>
      <c r="K8" s="1155"/>
      <c r="L8" s="202"/>
      <c r="M8" s="202"/>
      <c r="N8" s="202"/>
      <c r="O8" s="202"/>
      <c r="P8" s="202"/>
      <c r="Q8" s="202"/>
      <c r="R8" s="202"/>
      <c r="S8" s="202"/>
      <c r="T8" s="202"/>
      <c r="U8" s="202"/>
      <c r="V8" s="202"/>
    </row>
    <row r="9" spans="1:22" ht="15" customHeight="1">
      <c r="A9" s="1137"/>
      <c r="B9" s="1146"/>
      <c r="C9" s="1146"/>
      <c r="D9" s="204" t="s">
        <v>12</v>
      </c>
      <c r="E9" s="204" t="s">
        <v>13</v>
      </c>
      <c r="F9" s="1146"/>
      <c r="G9" s="1145" t="s">
        <v>14</v>
      </c>
      <c r="H9" s="1148" t="s">
        <v>15</v>
      </c>
      <c r="I9" s="1146"/>
      <c r="J9" s="1155"/>
      <c r="K9" s="1155"/>
      <c r="L9" s="202"/>
      <c r="M9" s="202"/>
      <c r="N9" s="202"/>
      <c r="O9" s="202"/>
      <c r="P9" s="202"/>
      <c r="Q9" s="202"/>
      <c r="R9" s="202"/>
      <c r="S9" s="202"/>
      <c r="T9" s="202"/>
      <c r="U9" s="202"/>
      <c r="V9" s="202"/>
    </row>
    <row r="10" spans="1:22" ht="15.75" customHeight="1">
      <c r="A10" s="1137"/>
      <c r="B10" s="1146"/>
      <c r="C10" s="1146"/>
      <c r="D10" s="1139" t="s">
        <v>16</v>
      </c>
      <c r="E10" s="1147"/>
      <c r="F10" s="1146"/>
      <c r="G10" s="1146"/>
      <c r="H10" s="1149"/>
      <c r="I10" s="1155"/>
      <c r="J10" s="1139" t="s">
        <v>16</v>
      </c>
      <c r="K10" s="1140"/>
      <c r="L10" s="202"/>
      <c r="M10" s="202"/>
      <c r="N10" s="202"/>
      <c r="O10" s="202"/>
      <c r="P10" s="202"/>
      <c r="Q10" s="202"/>
      <c r="R10" s="202"/>
      <c r="S10" s="202"/>
      <c r="T10" s="202"/>
      <c r="U10" s="202"/>
      <c r="V10" s="202"/>
    </row>
    <row r="11" spans="1:22" ht="15.75" customHeight="1">
      <c r="A11" s="1136"/>
      <c r="B11" s="1153" t="s">
        <v>78</v>
      </c>
      <c r="C11" s="1154"/>
      <c r="D11" s="1154"/>
      <c r="E11" s="1154"/>
      <c r="F11" s="1154"/>
      <c r="G11" s="1154"/>
      <c r="H11" s="1154"/>
      <c r="I11" s="1154"/>
      <c r="J11" s="1154"/>
      <c r="K11" s="1154"/>
      <c r="L11" s="202"/>
      <c r="M11" s="202"/>
      <c r="N11" s="202"/>
      <c r="O11" s="202"/>
      <c r="P11" s="202"/>
      <c r="Q11" s="202"/>
      <c r="R11" s="202"/>
      <c r="S11" s="202"/>
      <c r="T11" s="202"/>
      <c r="U11" s="202"/>
      <c r="V11" s="202"/>
    </row>
    <row r="12" spans="1:22" ht="15" customHeight="1">
      <c r="A12" s="1138"/>
      <c r="B12" s="205">
        <v>1</v>
      </c>
      <c r="C12" s="205">
        <v>2</v>
      </c>
      <c r="D12" s="206">
        <v>3</v>
      </c>
      <c r="E12" s="206">
        <v>4</v>
      </c>
      <c r="F12" s="205">
        <v>5</v>
      </c>
      <c r="G12" s="205">
        <v>6</v>
      </c>
      <c r="H12" s="846">
        <v>7</v>
      </c>
      <c r="I12" s="205">
        <v>8</v>
      </c>
      <c r="J12" s="205">
        <v>9</v>
      </c>
      <c r="K12" s="205">
        <v>10</v>
      </c>
      <c r="L12" s="202"/>
      <c r="M12" s="202"/>
      <c r="N12" s="202"/>
      <c r="O12" s="202"/>
      <c r="P12" s="202"/>
      <c r="Q12" s="202"/>
      <c r="R12" s="202"/>
      <c r="S12" s="202"/>
      <c r="T12" s="202"/>
      <c r="U12" s="202"/>
      <c r="V12" s="209"/>
    </row>
    <row r="13" spans="1:22" s="306" customFormat="1" ht="14.25">
      <c r="A13" s="207" t="s">
        <v>443</v>
      </c>
      <c r="B13" s="962" t="s">
        <v>788</v>
      </c>
      <c r="C13" s="962" t="s">
        <v>789</v>
      </c>
      <c r="D13" s="962" t="s">
        <v>790</v>
      </c>
      <c r="E13" s="962" t="s">
        <v>791</v>
      </c>
      <c r="F13" s="962" t="s">
        <v>792</v>
      </c>
      <c r="G13" s="962" t="s">
        <v>643</v>
      </c>
      <c r="H13" s="962" t="s">
        <v>793</v>
      </c>
      <c r="I13" s="962" t="s">
        <v>794</v>
      </c>
      <c r="J13" s="962" t="s">
        <v>790</v>
      </c>
      <c r="K13" s="962" t="s">
        <v>795</v>
      </c>
      <c r="L13" s="844"/>
      <c r="M13" s="401"/>
      <c r="N13" s="401"/>
      <c r="O13" s="401"/>
      <c r="P13" s="305"/>
      <c r="Q13" s="305"/>
      <c r="R13" s="305"/>
      <c r="S13" s="305"/>
      <c r="T13" s="305"/>
      <c r="U13" s="305"/>
      <c r="V13" s="305"/>
    </row>
    <row r="14" spans="1:22">
      <c r="A14" s="208" t="s">
        <v>465</v>
      </c>
      <c r="B14" s="963" t="s">
        <v>796</v>
      </c>
      <c r="C14" s="963" t="s">
        <v>797</v>
      </c>
      <c r="D14" s="963" t="s">
        <v>798</v>
      </c>
      <c r="E14" s="963" t="s">
        <v>799</v>
      </c>
      <c r="F14" s="963" t="s">
        <v>800</v>
      </c>
      <c r="G14" s="963" t="s">
        <v>646</v>
      </c>
      <c r="H14" s="963" t="s">
        <v>801</v>
      </c>
      <c r="I14" s="963" t="s">
        <v>802</v>
      </c>
      <c r="J14" s="963" t="s">
        <v>798</v>
      </c>
      <c r="K14" s="963" t="s">
        <v>803</v>
      </c>
      <c r="L14" s="844"/>
      <c r="M14" s="401"/>
      <c r="N14" s="401"/>
      <c r="O14" s="401"/>
      <c r="P14" s="202"/>
      <c r="Q14" s="202"/>
      <c r="R14" s="202"/>
      <c r="S14" s="202"/>
      <c r="T14" s="202"/>
      <c r="U14" s="202"/>
      <c r="V14" s="202"/>
    </row>
    <row r="15" spans="1:22">
      <c r="A15" s="208" t="s">
        <v>34</v>
      </c>
      <c r="B15" s="963" t="s">
        <v>804</v>
      </c>
      <c r="C15" s="963" t="s">
        <v>805</v>
      </c>
      <c r="D15" s="963" t="s">
        <v>806</v>
      </c>
      <c r="E15" s="963" t="s">
        <v>807</v>
      </c>
      <c r="F15" s="963" t="s">
        <v>808</v>
      </c>
      <c r="G15" s="963">
        <v>511</v>
      </c>
      <c r="H15" s="963">
        <v>540</v>
      </c>
      <c r="I15" s="963" t="s">
        <v>809</v>
      </c>
      <c r="J15" s="963" t="s">
        <v>806</v>
      </c>
      <c r="K15" s="963" t="s">
        <v>810</v>
      </c>
      <c r="L15" s="844"/>
      <c r="M15" s="401"/>
      <c r="N15" s="401"/>
      <c r="O15" s="401"/>
      <c r="P15" s="202"/>
      <c r="Q15" s="202"/>
      <c r="R15" s="202"/>
      <c r="S15" s="202"/>
      <c r="T15" s="202"/>
      <c r="U15" s="202"/>
      <c r="V15" s="202"/>
    </row>
    <row r="16" spans="1:22">
      <c r="A16" s="208" t="s">
        <v>145</v>
      </c>
      <c r="B16" s="964" t="s">
        <v>811</v>
      </c>
      <c r="C16" s="964" t="s">
        <v>812</v>
      </c>
      <c r="D16" s="729" t="s">
        <v>565</v>
      </c>
      <c r="E16" s="964" t="s">
        <v>812</v>
      </c>
      <c r="F16" s="964">
        <v>75</v>
      </c>
      <c r="G16" s="964">
        <v>75</v>
      </c>
      <c r="H16" s="729" t="s">
        <v>565</v>
      </c>
      <c r="I16" s="729" t="s">
        <v>565</v>
      </c>
      <c r="J16" s="729" t="s">
        <v>565</v>
      </c>
      <c r="K16" s="729" t="s">
        <v>565</v>
      </c>
      <c r="L16" s="844"/>
      <c r="M16" s="401"/>
      <c r="N16" s="401"/>
      <c r="O16" s="401"/>
    </row>
    <row r="17" spans="1:22" ht="18.75" customHeight="1">
      <c r="A17" s="208" t="s">
        <v>146</v>
      </c>
      <c r="B17" s="963" t="s">
        <v>813</v>
      </c>
      <c r="C17" s="963" t="s">
        <v>814</v>
      </c>
      <c r="D17" s="963">
        <v>295</v>
      </c>
      <c r="E17" s="963" t="s">
        <v>815</v>
      </c>
      <c r="F17" s="963" t="s">
        <v>816</v>
      </c>
      <c r="G17" s="729" t="s">
        <v>565</v>
      </c>
      <c r="H17" s="963" t="s">
        <v>816</v>
      </c>
      <c r="I17" s="963">
        <v>295</v>
      </c>
      <c r="J17" s="963">
        <v>295</v>
      </c>
      <c r="K17" s="729" t="s">
        <v>565</v>
      </c>
      <c r="L17" s="401"/>
      <c r="M17" s="401"/>
      <c r="N17" s="401"/>
      <c r="O17" s="401"/>
      <c r="T17" s="202"/>
      <c r="V17" s="202"/>
    </row>
    <row r="18" spans="1:22">
      <c r="A18" s="208" t="s">
        <v>147</v>
      </c>
      <c r="B18" s="963" t="s">
        <v>817</v>
      </c>
      <c r="C18" s="963" t="s">
        <v>818</v>
      </c>
      <c r="D18" s="963" t="s">
        <v>819</v>
      </c>
      <c r="E18" s="963" t="s">
        <v>820</v>
      </c>
      <c r="F18" s="963" t="s">
        <v>821</v>
      </c>
      <c r="G18" s="963" t="s">
        <v>653</v>
      </c>
      <c r="H18" s="963" t="s">
        <v>822</v>
      </c>
      <c r="I18" s="963" t="s">
        <v>823</v>
      </c>
      <c r="J18" s="963" t="s">
        <v>819</v>
      </c>
      <c r="K18" s="963" t="s">
        <v>824</v>
      </c>
      <c r="L18" s="401"/>
      <c r="M18" s="401"/>
      <c r="N18" s="401"/>
      <c r="O18" s="401"/>
      <c r="U18" s="209"/>
      <c r="V18" s="209"/>
    </row>
    <row r="19" spans="1:22">
      <c r="A19" s="208" t="s">
        <v>148</v>
      </c>
      <c r="B19" s="729" t="s">
        <v>565</v>
      </c>
      <c r="C19" s="729" t="s">
        <v>565</v>
      </c>
      <c r="D19" s="729" t="s">
        <v>565</v>
      </c>
      <c r="E19" s="729" t="s">
        <v>565</v>
      </c>
      <c r="F19" s="729" t="s">
        <v>565</v>
      </c>
      <c r="G19" s="729" t="s">
        <v>565</v>
      </c>
      <c r="H19" s="729" t="s">
        <v>565</v>
      </c>
      <c r="I19" s="729" t="s">
        <v>565</v>
      </c>
      <c r="J19" s="729" t="s">
        <v>565</v>
      </c>
      <c r="K19" s="729" t="s">
        <v>565</v>
      </c>
      <c r="L19" s="401"/>
      <c r="M19" s="401"/>
      <c r="N19" s="401"/>
      <c r="O19" s="351"/>
      <c r="U19" s="209"/>
      <c r="V19" s="209"/>
    </row>
    <row r="20" spans="1:22">
      <c r="A20" s="208" t="s">
        <v>149</v>
      </c>
      <c r="B20" s="963" t="s">
        <v>825</v>
      </c>
      <c r="C20" s="963" t="s">
        <v>826</v>
      </c>
      <c r="D20" s="963" t="s">
        <v>827</v>
      </c>
      <c r="E20" s="963">
        <v>179</v>
      </c>
      <c r="F20" s="963">
        <v>509</v>
      </c>
      <c r="G20" s="963">
        <v>40</v>
      </c>
      <c r="H20" s="963">
        <v>469</v>
      </c>
      <c r="I20" s="963" t="s">
        <v>828</v>
      </c>
      <c r="J20" s="963" t="s">
        <v>827</v>
      </c>
      <c r="K20" s="963" t="s">
        <v>829</v>
      </c>
      <c r="L20" s="401"/>
      <c r="M20" s="401"/>
      <c r="N20" s="401"/>
      <c r="O20" s="401"/>
      <c r="U20" s="209"/>
      <c r="V20" s="209"/>
    </row>
    <row r="21" spans="1:22">
      <c r="A21" s="208" t="s">
        <v>150</v>
      </c>
      <c r="B21" s="963" t="s">
        <v>830</v>
      </c>
      <c r="C21" s="963" t="s">
        <v>812</v>
      </c>
      <c r="D21" s="729" t="s">
        <v>565</v>
      </c>
      <c r="E21" s="963" t="s">
        <v>812</v>
      </c>
      <c r="F21" s="963">
        <v>74</v>
      </c>
      <c r="G21" s="963">
        <v>74</v>
      </c>
      <c r="H21" s="729" t="s">
        <v>565</v>
      </c>
      <c r="I21" s="729" t="s">
        <v>565</v>
      </c>
      <c r="J21" s="729" t="s">
        <v>565</v>
      </c>
      <c r="K21" s="729" t="s">
        <v>565</v>
      </c>
      <c r="L21" s="401"/>
      <c r="M21" s="401"/>
      <c r="N21" s="401"/>
      <c r="O21" s="401"/>
      <c r="U21" s="209"/>
      <c r="V21" s="209"/>
    </row>
    <row r="22" spans="1:22">
      <c r="A22" s="208" t="s">
        <v>151</v>
      </c>
      <c r="B22" s="963">
        <v>1</v>
      </c>
      <c r="C22" s="729" t="s">
        <v>565</v>
      </c>
      <c r="D22" s="729" t="s">
        <v>565</v>
      </c>
      <c r="E22" s="729" t="s">
        <v>565</v>
      </c>
      <c r="F22" s="963">
        <v>1</v>
      </c>
      <c r="G22" s="963">
        <v>1</v>
      </c>
      <c r="H22" s="729" t="s">
        <v>565</v>
      </c>
      <c r="I22" s="729" t="s">
        <v>565</v>
      </c>
      <c r="J22" s="729" t="s">
        <v>565</v>
      </c>
      <c r="K22" s="729" t="s">
        <v>565</v>
      </c>
      <c r="L22" s="401"/>
      <c r="M22" s="401"/>
      <c r="N22" s="401"/>
      <c r="O22" s="401"/>
      <c r="U22" s="209"/>
      <c r="V22" s="209"/>
    </row>
    <row r="23" spans="1:22">
      <c r="A23" s="208" t="s">
        <v>152</v>
      </c>
      <c r="B23" s="963" t="s">
        <v>831</v>
      </c>
      <c r="C23" s="963" t="s">
        <v>832</v>
      </c>
      <c r="D23" s="963" t="s">
        <v>833</v>
      </c>
      <c r="E23" s="963" t="s">
        <v>834</v>
      </c>
      <c r="F23" s="963">
        <v>448</v>
      </c>
      <c r="G23" s="963">
        <v>448</v>
      </c>
      <c r="H23" s="729" t="s">
        <v>565</v>
      </c>
      <c r="I23" s="963" t="s">
        <v>835</v>
      </c>
      <c r="J23" s="963" t="s">
        <v>833</v>
      </c>
      <c r="K23" s="963" t="s">
        <v>836</v>
      </c>
      <c r="L23" s="401"/>
      <c r="M23" s="401"/>
      <c r="N23" s="401"/>
      <c r="O23" s="401"/>
      <c r="U23" s="209"/>
      <c r="V23" s="209"/>
    </row>
    <row r="24" spans="1:22">
      <c r="A24" s="208" t="s">
        <v>153</v>
      </c>
      <c r="B24" s="963" t="s">
        <v>837</v>
      </c>
      <c r="C24" s="963" t="s">
        <v>838</v>
      </c>
      <c r="D24" s="963" t="s">
        <v>839</v>
      </c>
      <c r="E24" s="963">
        <v>792</v>
      </c>
      <c r="F24" s="963">
        <v>390</v>
      </c>
      <c r="G24" s="963">
        <v>390</v>
      </c>
      <c r="H24" s="729" t="s">
        <v>565</v>
      </c>
      <c r="I24" s="963" t="s">
        <v>840</v>
      </c>
      <c r="J24" s="963" t="s">
        <v>839</v>
      </c>
      <c r="K24" s="963" t="s">
        <v>841</v>
      </c>
      <c r="L24" s="401"/>
      <c r="M24" s="401"/>
      <c r="N24" s="401"/>
      <c r="O24" s="401"/>
      <c r="U24" s="209"/>
      <c r="V24" s="209"/>
    </row>
    <row r="25" spans="1:22">
      <c r="A25" s="208" t="s">
        <v>154</v>
      </c>
      <c r="B25" s="963" t="s">
        <v>842</v>
      </c>
      <c r="C25" s="963" t="s">
        <v>843</v>
      </c>
      <c r="D25" s="963" t="s">
        <v>844</v>
      </c>
      <c r="E25" s="963" t="s">
        <v>845</v>
      </c>
      <c r="F25" s="963" t="s">
        <v>846</v>
      </c>
      <c r="G25" s="963" t="s">
        <v>658</v>
      </c>
      <c r="H25" s="963" t="s">
        <v>847</v>
      </c>
      <c r="I25" s="963" t="s">
        <v>848</v>
      </c>
      <c r="J25" s="963" t="s">
        <v>844</v>
      </c>
      <c r="K25" s="963" t="s">
        <v>849</v>
      </c>
      <c r="L25" s="401"/>
      <c r="M25" s="401"/>
      <c r="N25" s="401"/>
      <c r="O25" s="401"/>
    </row>
    <row r="26" spans="1:22">
      <c r="A26" s="208" t="s">
        <v>155</v>
      </c>
      <c r="B26" s="963" t="s">
        <v>850</v>
      </c>
      <c r="C26" s="963" t="s">
        <v>851</v>
      </c>
      <c r="D26" s="963" t="s">
        <v>852</v>
      </c>
      <c r="E26" s="963" t="s">
        <v>853</v>
      </c>
      <c r="F26" s="963" t="s">
        <v>854</v>
      </c>
      <c r="G26" s="963" t="s">
        <v>661</v>
      </c>
      <c r="H26" s="963" t="s">
        <v>855</v>
      </c>
      <c r="I26" s="963" t="s">
        <v>852</v>
      </c>
      <c r="J26" s="963" t="s">
        <v>852</v>
      </c>
      <c r="K26" s="729" t="s">
        <v>565</v>
      </c>
      <c r="L26" s="401"/>
      <c r="M26" s="401"/>
      <c r="N26" s="401"/>
      <c r="O26" s="401"/>
      <c r="T26" s="202"/>
      <c r="V26" s="202"/>
    </row>
    <row r="27" spans="1:22">
      <c r="A27" s="208" t="s">
        <v>156</v>
      </c>
      <c r="B27" s="963" t="s">
        <v>856</v>
      </c>
      <c r="C27" s="963" t="s">
        <v>857</v>
      </c>
      <c r="D27" s="963" t="s">
        <v>858</v>
      </c>
      <c r="E27" s="963" t="s">
        <v>859</v>
      </c>
      <c r="F27" s="963" t="s">
        <v>860</v>
      </c>
      <c r="G27" s="963" t="s">
        <v>664</v>
      </c>
      <c r="H27" s="963" t="s">
        <v>861</v>
      </c>
      <c r="I27" s="963" t="s">
        <v>862</v>
      </c>
      <c r="J27" s="963" t="s">
        <v>858</v>
      </c>
      <c r="K27" s="963" t="s">
        <v>863</v>
      </c>
      <c r="L27" s="401"/>
      <c r="M27" s="401"/>
      <c r="N27" s="401"/>
      <c r="O27" s="401"/>
    </row>
    <row r="28" spans="1:22">
      <c r="A28" s="208" t="s">
        <v>439</v>
      </c>
      <c r="B28" s="963" t="s">
        <v>864</v>
      </c>
      <c r="C28" s="963" t="s">
        <v>865</v>
      </c>
      <c r="D28" s="963" t="s">
        <v>866</v>
      </c>
      <c r="E28" s="963" t="s">
        <v>867</v>
      </c>
      <c r="F28" s="963">
        <v>257</v>
      </c>
      <c r="G28" s="963">
        <v>70</v>
      </c>
      <c r="H28" s="963">
        <v>187</v>
      </c>
      <c r="I28" s="963" t="s">
        <v>868</v>
      </c>
      <c r="J28" s="963" t="s">
        <v>866</v>
      </c>
      <c r="K28" s="963" t="s">
        <v>869</v>
      </c>
      <c r="L28" s="401"/>
      <c r="M28" s="401"/>
      <c r="N28" s="401"/>
      <c r="O28" s="401"/>
      <c r="V28" s="202"/>
    </row>
    <row r="29" spans="1:22">
      <c r="A29" s="208" t="s">
        <v>158</v>
      </c>
      <c r="B29" s="963" t="s">
        <v>870</v>
      </c>
      <c r="C29" s="963" t="s">
        <v>871</v>
      </c>
      <c r="D29" s="963" t="s">
        <v>871</v>
      </c>
      <c r="E29" s="729" t="s">
        <v>565</v>
      </c>
      <c r="F29" s="963">
        <v>4</v>
      </c>
      <c r="G29" s="963">
        <v>4</v>
      </c>
      <c r="H29" s="729" t="s">
        <v>565</v>
      </c>
      <c r="I29" s="963" t="s">
        <v>872</v>
      </c>
      <c r="J29" s="963" t="s">
        <v>871</v>
      </c>
      <c r="K29" s="963" t="s">
        <v>873</v>
      </c>
      <c r="L29" s="401"/>
      <c r="M29" s="401"/>
      <c r="N29" s="401"/>
      <c r="O29" s="401"/>
    </row>
    <row r="30" spans="1:22">
      <c r="A30" s="208" t="s">
        <v>159</v>
      </c>
      <c r="B30" s="963" t="s">
        <v>874</v>
      </c>
      <c r="C30" s="963" t="s">
        <v>875</v>
      </c>
      <c r="D30" s="210" t="s">
        <v>876</v>
      </c>
      <c r="E30" s="210" t="s">
        <v>877</v>
      </c>
      <c r="F30" s="963">
        <v>77</v>
      </c>
      <c r="G30" s="963">
        <v>77</v>
      </c>
      <c r="H30" s="729" t="s">
        <v>565</v>
      </c>
      <c r="I30" s="963" t="s">
        <v>876</v>
      </c>
      <c r="J30" s="963" t="s">
        <v>876</v>
      </c>
      <c r="K30" s="729" t="s">
        <v>565</v>
      </c>
      <c r="L30" s="401"/>
      <c r="M30" s="401"/>
      <c r="N30" s="401"/>
      <c r="O30" s="401"/>
    </row>
    <row r="31" spans="1:22">
      <c r="A31" s="208" t="s">
        <v>160</v>
      </c>
      <c r="B31" s="963" t="s">
        <v>878</v>
      </c>
      <c r="C31" s="963" t="s">
        <v>879</v>
      </c>
      <c r="D31" s="963" t="s">
        <v>879</v>
      </c>
      <c r="E31" s="729" t="s">
        <v>565</v>
      </c>
      <c r="F31" s="963">
        <v>539</v>
      </c>
      <c r="G31" s="963">
        <v>539</v>
      </c>
      <c r="H31" s="729" t="s">
        <v>565</v>
      </c>
      <c r="I31" s="963" t="s">
        <v>880</v>
      </c>
      <c r="J31" s="963" t="s">
        <v>879</v>
      </c>
      <c r="K31" s="963" t="s">
        <v>881</v>
      </c>
      <c r="L31" s="401"/>
      <c r="M31" s="401"/>
      <c r="N31" s="401"/>
      <c r="O31" s="401"/>
    </row>
    <row r="32" spans="1:22">
      <c r="A32" s="208" t="s">
        <v>161</v>
      </c>
      <c r="B32" s="963" t="s">
        <v>882</v>
      </c>
      <c r="C32" s="963" t="s">
        <v>883</v>
      </c>
      <c r="D32" s="963" t="s">
        <v>884</v>
      </c>
      <c r="E32" s="729">
        <v>14</v>
      </c>
      <c r="F32" s="963">
        <v>71</v>
      </c>
      <c r="G32" s="729" t="s">
        <v>565</v>
      </c>
      <c r="H32" s="963">
        <v>71</v>
      </c>
      <c r="I32" s="963" t="s">
        <v>821</v>
      </c>
      <c r="J32" s="963" t="s">
        <v>884</v>
      </c>
      <c r="K32" s="963" t="s">
        <v>885</v>
      </c>
      <c r="L32" s="401"/>
      <c r="M32" s="401"/>
      <c r="N32" s="401"/>
      <c r="O32" s="401"/>
      <c r="V32" s="209"/>
    </row>
    <row r="33" spans="1:22" ht="15.75" customHeight="1">
      <c r="A33" s="303"/>
      <c r="B33" s="1152" t="s">
        <v>266</v>
      </c>
      <c r="C33" s="1152"/>
      <c r="D33" s="1152"/>
      <c r="E33" s="1152"/>
      <c r="F33" s="1152"/>
      <c r="G33" s="1152"/>
      <c r="H33" s="1152"/>
      <c r="I33" s="1152"/>
      <c r="J33" s="1152"/>
      <c r="K33" s="1152"/>
      <c r="L33" s="202"/>
    </row>
    <row r="34" spans="1:22" s="310" customFormat="1" ht="14.25">
      <c r="A34" s="307" t="s">
        <v>445</v>
      </c>
      <c r="B34" s="965">
        <v>100</v>
      </c>
      <c r="C34" s="966">
        <v>91.6</v>
      </c>
      <c r="D34" s="966">
        <v>73.099999999999994</v>
      </c>
      <c r="E34" s="966">
        <v>18.399999999999999</v>
      </c>
      <c r="F34" s="966">
        <v>8.4</v>
      </c>
      <c r="G34" s="966">
        <v>3.9</v>
      </c>
      <c r="H34" s="966">
        <v>4.5</v>
      </c>
      <c r="I34" s="965">
        <v>100</v>
      </c>
      <c r="J34" s="966">
        <v>79.900000000000006</v>
      </c>
      <c r="K34" s="966">
        <v>20.100000000000001</v>
      </c>
      <c r="L34" s="309"/>
      <c r="M34" s="308"/>
      <c r="N34" s="308"/>
    </row>
    <row r="35" spans="1:22">
      <c r="A35" s="208" t="s">
        <v>465</v>
      </c>
      <c r="B35" s="967">
        <v>100</v>
      </c>
      <c r="C35" s="968">
        <v>90.1</v>
      </c>
      <c r="D35" s="968">
        <v>70.099999999999994</v>
      </c>
      <c r="E35" s="968">
        <v>20.100000000000001</v>
      </c>
      <c r="F35" s="968">
        <v>9.9</v>
      </c>
      <c r="G35" s="968">
        <v>4.5999999999999996</v>
      </c>
      <c r="H35" s="968">
        <v>5.3</v>
      </c>
      <c r="I35" s="967">
        <v>100</v>
      </c>
      <c r="J35" s="968">
        <v>82.4</v>
      </c>
      <c r="K35" s="968">
        <v>17.600000000000001</v>
      </c>
      <c r="L35" s="202"/>
      <c r="M35" s="212"/>
      <c r="N35" s="212"/>
    </row>
    <row r="36" spans="1:22">
      <c r="A36" s="208" t="s">
        <v>34</v>
      </c>
      <c r="B36" s="967">
        <v>100</v>
      </c>
      <c r="C36" s="968">
        <v>98.5</v>
      </c>
      <c r="D36" s="968">
        <v>95.5</v>
      </c>
      <c r="E36" s="968">
        <v>3.1</v>
      </c>
      <c r="F36" s="968">
        <v>1.5</v>
      </c>
      <c r="G36" s="968">
        <v>0.7</v>
      </c>
      <c r="H36" s="968">
        <v>0.8</v>
      </c>
      <c r="I36" s="967">
        <v>100</v>
      </c>
      <c r="J36" s="968">
        <v>71.3</v>
      </c>
      <c r="K36" s="968">
        <v>28.7</v>
      </c>
      <c r="L36" s="202"/>
      <c r="M36" s="212"/>
      <c r="N36" s="212"/>
      <c r="V36" s="209"/>
    </row>
    <row r="37" spans="1:22">
      <c r="A37" s="213" t="s">
        <v>145</v>
      </c>
      <c r="B37" s="969">
        <v>100</v>
      </c>
      <c r="C37" s="968">
        <v>98.7</v>
      </c>
      <c r="D37" s="729" t="s">
        <v>565</v>
      </c>
      <c r="E37" s="968">
        <v>98.7</v>
      </c>
      <c r="F37" s="968">
        <v>1.3</v>
      </c>
      <c r="G37" s="968">
        <v>1.3</v>
      </c>
      <c r="H37" s="729" t="s">
        <v>565</v>
      </c>
      <c r="I37" s="967">
        <v>100</v>
      </c>
      <c r="J37" s="729" t="s">
        <v>565</v>
      </c>
      <c r="K37" s="729" t="s">
        <v>565</v>
      </c>
      <c r="L37" s="202"/>
      <c r="M37" s="212"/>
      <c r="N37" s="212"/>
    </row>
    <row r="38" spans="1:22" ht="19.5" customHeight="1">
      <c r="A38" s="208" t="s">
        <v>146</v>
      </c>
      <c r="B38" s="969">
        <v>100</v>
      </c>
      <c r="C38" s="968">
        <v>38.700000000000003</v>
      </c>
      <c r="D38" s="968">
        <v>5.6</v>
      </c>
      <c r="E38" s="968">
        <v>33.1</v>
      </c>
      <c r="F38" s="968">
        <v>61.3</v>
      </c>
      <c r="G38" s="729" t="s">
        <v>565</v>
      </c>
      <c r="H38" s="968">
        <v>61.3</v>
      </c>
      <c r="I38" s="967">
        <v>100</v>
      </c>
      <c r="J38" s="967">
        <v>100</v>
      </c>
      <c r="K38" s="729" t="s">
        <v>565</v>
      </c>
      <c r="L38" s="202"/>
      <c r="M38" s="212"/>
      <c r="N38" s="212"/>
    </row>
    <row r="39" spans="1:22">
      <c r="A39" s="208" t="s">
        <v>147</v>
      </c>
      <c r="B39" s="969">
        <v>100</v>
      </c>
      <c r="C39" s="968">
        <v>80.2</v>
      </c>
      <c r="D39" s="968">
        <v>68.3</v>
      </c>
      <c r="E39" s="968">
        <v>11.9</v>
      </c>
      <c r="F39" s="968">
        <v>19.8</v>
      </c>
      <c r="G39" s="968">
        <v>17.399999999999999</v>
      </c>
      <c r="H39" s="968">
        <v>2.4</v>
      </c>
      <c r="I39" s="967">
        <v>100</v>
      </c>
      <c r="J39" s="968">
        <v>82</v>
      </c>
      <c r="K39" s="968">
        <v>18</v>
      </c>
      <c r="L39" s="202"/>
      <c r="M39" s="212"/>
      <c r="N39" s="212"/>
    </row>
    <row r="40" spans="1:22">
      <c r="A40" s="208" t="s">
        <v>148</v>
      </c>
      <c r="B40" s="969">
        <v>100</v>
      </c>
      <c r="C40" s="729" t="s">
        <v>565</v>
      </c>
      <c r="D40" s="729" t="s">
        <v>565</v>
      </c>
      <c r="E40" s="729" t="s">
        <v>565</v>
      </c>
      <c r="F40" s="729" t="s">
        <v>565</v>
      </c>
      <c r="G40" s="729" t="s">
        <v>565</v>
      </c>
      <c r="H40" s="729" t="s">
        <v>565</v>
      </c>
      <c r="I40" s="967">
        <v>100</v>
      </c>
      <c r="J40" s="729" t="s">
        <v>565</v>
      </c>
      <c r="K40" s="729" t="s">
        <v>565</v>
      </c>
      <c r="L40" s="202"/>
      <c r="M40" s="212"/>
      <c r="N40" s="212"/>
    </row>
    <row r="41" spans="1:22">
      <c r="A41" s="208" t="s">
        <v>149</v>
      </c>
      <c r="B41" s="969">
        <v>100</v>
      </c>
      <c r="C41" s="968">
        <v>96.4</v>
      </c>
      <c r="D41" s="968">
        <v>95.2</v>
      </c>
      <c r="E41" s="968">
        <v>1.3</v>
      </c>
      <c r="F41" s="968">
        <v>3.6</v>
      </c>
      <c r="G41" s="968">
        <v>0.3</v>
      </c>
      <c r="H41" s="968">
        <v>3.3</v>
      </c>
      <c r="I41" s="967">
        <v>100</v>
      </c>
      <c r="J41" s="968">
        <v>62.9</v>
      </c>
      <c r="K41" s="968">
        <v>37.1</v>
      </c>
      <c r="L41" s="202"/>
      <c r="M41" s="212"/>
      <c r="N41" s="212"/>
    </row>
    <row r="42" spans="1:22">
      <c r="A42" s="208" t="s">
        <v>150</v>
      </c>
      <c r="B42" s="969">
        <v>100</v>
      </c>
      <c r="C42" s="968">
        <v>98.7</v>
      </c>
      <c r="D42" s="729" t="s">
        <v>565</v>
      </c>
      <c r="E42" s="968">
        <v>98.7</v>
      </c>
      <c r="F42" s="968">
        <v>1.3</v>
      </c>
      <c r="G42" s="968">
        <v>1.3</v>
      </c>
      <c r="H42" s="729" t="s">
        <v>565</v>
      </c>
      <c r="I42" s="967">
        <v>100</v>
      </c>
      <c r="J42" s="729" t="s">
        <v>565</v>
      </c>
      <c r="K42" s="729" t="s">
        <v>565</v>
      </c>
      <c r="L42" s="202"/>
      <c r="M42" s="212"/>
      <c r="N42" s="212"/>
    </row>
    <row r="43" spans="1:22">
      <c r="A43" s="208" t="s">
        <v>151</v>
      </c>
      <c r="B43" s="969">
        <v>100</v>
      </c>
      <c r="C43" s="729" t="s">
        <v>565</v>
      </c>
      <c r="D43" s="729" t="s">
        <v>565</v>
      </c>
      <c r="E43" s="729" t="s">
        <v>565</v>
      </c>
      <c r="F43" s="967">
        <v>100</v>
      </c>
      <c r="G43" s="967">
        <v>100</v>
      </c>
      <c r="H43" s="729" t="s">
        <v>565</v>
      </c>
      <c r="I43" s="967">
        <v>100</v>
      </c>
      <c r="J43" s="729" t="s">
        <v>565</v>
      </c>
      <c r="K43" s="729" t="s">
        <v>565</v>
      </c>
      <c r="L43" s="202"/>
      <c r="M43" s="212"/>
      <c r="N43" s="212"/>
    </row>
    <row r="44" spans="1:22">
      <c r="A44" s="208" t="s">
        <v>152</v>
      </c>
      <c r="B44" s="969">
        <v>100</v>
      </c>
      <c r="C44" s="968">
        <v>99.2</v>
      </c>
      <c r="D44" s="968">
        <v>76.3</v>
      </c>
      <c r="E44" s="968">
        <v>22.9</v>
      </c>
      <c r="F44" s="968">
        <v>0.8</v>
      </c>
      <c r="G44" s="968">
        <v>0.8</v>
      </c>
      <c r="H44" s="729" t="s">
        <v>565</v>
      </c>
      <c r="I44" s="967">
        <v>100</v>
      </c>
      <c r="J44" s="968">
        <v>93.8</v>
      </c>
      <c r="K44" s="968">
        <v>6.2</v>
      </c>
      <c r="L44" s="202"/>
      <c r="M44" s="212"/>
      <c r="N44" s="212"/>
    </row>
    <row r="45" spans="1:22">
      <c r="A45" s="208" t="s">
        <v>153</v>
      </c>
      <c r="B45" s="969">
        <v>100</v>
      </c>
      <c r="C45" s="968">
        <v>98.3</v>
      </c>
      <c r="D45" s="968">
        <v>95</v>
      </c>
      <c r="E45" s="968">
        <v>3.4</v>
      </c>
      <c r="F45" s="968">
        <v>1.7</v>
      </c>
      <c r="G45" s="968">
        <v>1.7</v>
      </c>
      <c r="H45" s="729" t="s">
        <v>565</v>
      </c>
      <c r="I45" s="967">
        <v>100</v>
      </c>
      <c r="J45" s="968">
        <v>62.5</v>
      </c>
      <c r="K45" s="968">
        <v>37.5</v>
      </c>
      <c r="L45" s="202"/>
      <c r="M45" s="212"/>
      <c r="N45" s="212"/>
    </row>
    <row r="46" spans="1:22">
      <c r="A46" s="208" t="s">
        <v>154</v>
      </c>
      <c r="B46" s="969">
        <v>100</v>
      </c>
      <c r="C46" s="968">
        <v>92.7</v>
      </c>
      <c r="D46" s="968">
        <v>59.6</v>
      </c>
      <c r="E46" s="968">
        <v>33.1</v>
      </c>
      <c r="F46" s="968">
        <v>7.3</v>
      </c>
      <c r="G46" s="968">
        <v>4.9000000000000004</v>
      </c>
      <c r="H46" s="968">
        <v>2.4</v>
      </c>
      <c r="I46" s="967">
        <v>100</v>
      </c>
      <c r="J46" s="968">
        <v>71.099999999999994</v>
      </c>
      <c r="K46" s="968">
        <v>28.9</v>
      </c>
      <c r="L46" s="202"/>
      <c r="M46" s="212"/>
      <c r="N46" s="212"/>
    </row>
    <row r="47" spans="1:22">
      <c r="A47" s="208" t="s">
        <v>155</v>
      </c>
      <c r="B47" s="969">
        <v>100</v>
      </c>
      <c r="C47" s="968">
        <v>80.900000000000006</v>
      </c>
      <c r="D47" s="968">
        <v>45.8</v>
      </c>
      <c r="E47" s="968">
        <v>35.1</v>
      </c>
      <c r="F47" s="968">
        <v>19.100000000000001</v>
      </c>
      <c r="G47" s="968">
        <v>2.2999999999999998</v>
      </c>
      <c r="H47" s="968">
        <v>16.8</v>
      </c>
      <c r="I47" s="967">
        <v>100</v>
      </c>
      <c r="J47" s="967">
        <v>100</v>
      </c>
      <c r="K47" s="729" t="s">
        <v>565</v>
      </c>
      <c r="L47" s="202"/>
      <c r="M47" s="212"/>
      <c r="N47" s="212"/>
    </row>
    <row r="48" spans="1:22">
      <c r="A48" s="208" t="s">
        <v>156</v>
      </c>
      <c r="B48" s="969">
        <v>100</v>
      </c>
      <c r="C48" s="968">
        <v>94.5</v>
      </c>
      <c r="D48" s="968">
        <v>92.4</v>
      </c>
      <c r="E48" s="968">
        <v>2.1</v>
      </c>
      <c r="F48" s="968">
        <v>5.5</v>
      </c>
      <c r="G48" s="968">
        <v>2.8</v>
      </c>
      <c r="H48" s="968">
        <v>2.7</v>
      </c>
      <c r="I48" s="967">
        <v>100</v>
      </c>
      <c r="J48" s="968">
        <v>79.599999999999994</v>
      </c>
      <c r="K48" s="968">
        <v>20.399999999999999</v>
      </c>
      <c r="L48" s="202"/>
      <c r="M48" s="212"/>
      <c r="N48" s="212"/>
    </row>
    <row r="49" spans="1:22">
      <c r="A49" s="208" t="s">
        <v>456</v>
      </c>
      <c r="B49" s="969">
        <v>100</v>
      </c>
      <c r="C49" s="968">
        <v>95.2</v>
      </c>
      <c r="D49" s="968">
        <v>56.4</v>
      </c>
      <c r="E49" s="968">
        <v>38.799999999999997</v>
      </c>
      <c r="F49" s="968">
        <v>4.8</v>
      </c>
      <c r="G49" s="968">
        <v>1.3</v>
      </c>
      <c r="H49" s="968">
        <v>3.5</v>
      </c>
      <c r="I49" s="967">
        <v>100</v>
      </c>
      <c r="J49" s="968">
        <v>70.099999999999994</v>
      </c>
      <c r="K49" s="968">
        <v>29.9</v>
      </c>
      <c r="L49" s="202"/>
      <c r="M49" s="212"/>
      <c r="N49" s="212"/>
    </row>
    <row r="50" spans="1:22">
      <c r="A50" s="208" t="s">
        <v>158</v>
      </c>
      <c r="B50" s="969">
        <v>100</v>
      </c>
      <c r="C50" s="967">
        <v>100</v>
      </c>
      <c r="D50" s="967">
        <v>100</v>
      </c>
      <c r="E50" s="729" t="s">
        <v>565</v>
      </c>
      <c r="F50" s="968">
        <v>0</v>
      </c>
      <c r="G50" s="968">
        <v>0</v>
      </c>
      <c r="H50" s="729" t="s">
        <v>565</v>
      </c>
      <c r="I50" s="967">
        <v>100</v>
      </c>
      <c r="J50" s="968">
        <v>79.8</v>
      </c>
      <c r="K50" s="968">
        <v>20.2</v>
      </c>
      <c r="L50" s="202"/>
      <c r="M50" s="212"/>
      <c r="N50" s="212"/>
    </row>
    <row r="51" spans="1:22">
      <c r="A51" s="208" t="s">
        <v>159</v>
      </c>
      <c r="B51" s="969">
        <v>100</v>
      </c>
      <c r="C51" s="968">
        <v>99.5</v>
      </c>
      <c r="D51" s="968">
        <v>91.8</v>
      </c>
      <c r="E51" s="968">
        <v>7.7</v>
      </c>
      <c r="F51" s="968">
        <v>0.5</v>
      </c>
      <c r="G51" s="968">
        <v>0.5</v>
      </c>
      <c r="H51" s="729" t="s">
        <v>565</v>
      </c>
      <c r="I51" s="967">
        <v>100</v>
      </c>
      <c r="J51" s="967">
        <v>100</v>
      </c>
      <c r="K51" s="729" t="s">
        <v>565</v>
      </c>
      <c r="L51" s="202"/>
      <c r="M51" s="212"/>
      <c r="N51" s="212"/>
    </row>
    <row r="52" spans="1:22">
      <c r="A52" s="208" t="s">
        <v>160</v>
      </c>
      <c r="B52" s="969">
        <v>100</v>
      </c>
      <c r="C52" s="968">
        <v>99</v>
      </c>
      <c r="D52" s="968">
        <v>99</v>
      </c>
      <c r="E52" s="729" t="s">
        <v>565</v>
      </c>
      <c r="F52" s="968">
        <v>1</v>
      </c>
      <c r="G52" s="968">
        <v>1</v>
      </c>
      <c r="H52" s="729" t="s">
        <v>565</v>
      </c>
      <c r="I52" s="967">
        <v>100</v>
      </c>
      <c r="J52" s="968">
        <v>82.7</v>
      </c>
      <c r="K52" s="968">
        <v>17.3</v>
      </c>
      <c r="L52" s="202"/>
      <c r="M52" s="212"/>
      <c r="N52" s="212"/>
    </row>
    <row r="53" spans="1:22">
      <c r="A53" s="208" t="s">
        <v>161</v>
      </c>
      <c r="B53" s="969">
        <v>100</v>
      </c>
      <c r="C53" s="968">
        <v>99</v>
      </c>
      <c r="D53" s="968">
        <v>98.8</v>
      </c>
      <c r="E53" s="968">
        <v>0.2</v>
      </c>
      <c r="F53" s="968">
        <v>1</v>
      </c>
      <c r="G53" s="729" t="s">
        <v>565</v>
      </c>
      <c r="H53" s="968">
        <v>1</v>
      </c>
      <c r="I53" s="967">
        <v>100</v>
      </c>
      <c r="J53" s="968">
        <v>67.3</v>
      </c>
      <c r="K53" s="968">
        <v>32.700000000000003</v>
      </c>
      <c r="L53" s="202"/>
      <c r="M53" s="212"/>
      <c r="N53" s="212"/>
    </row>
    <row r="54" spans="1:22" s="646" customFormat="1">
      <c r="A54" s="213"/>
      <c r="B54" s="862"/>
      <c r="C54" s="212"/>
      <c r="D54" s="212"/>
      <c r="E54" s="212"/>
      <c r="F54" s="212"/>
      <c r="G54" s="778"/>
      <c r="H54" s="212"/>
      <c r="I54" s="211"/>
      <c r="J54" s="212"/>
      <c r="K54" s="212"/>
      <c r="L54" s="202"/>
      <c r="M54" s="212"/>
      <c r="N54" s="212"/>
    </row>
    <row r="55" spans="1:22" ht="15" customHeight="1">
      <c r="A55" s="928" t="s">
        <v>467</v>
      </c>
      <c r="B55" s="882"/>
      <c r="C55" s="882"/>
      <c r="D55" s="882"/>
      <c r="E55" s="882"/>
      <c r="F55" s="882"/>
      <c r="G55" s="860"/>
      <c r="H55" s="857"/>
      <c r="I55" s="857"/>
      <c r="J55" s="215"/>
      <c r="K55" s="215"/>
      <c r="L55" s="202"/>
    </row>
    <row r="56" spans="1:22">
      <c r="A56" s="216" t="s">
        <v>181</v>
      </c>
      <c r="B56" s="217"/>
      <c r="C56" s="218"/>
      <c r="D56" s="219"/>
      <c r="E56" s="219"/>
      <c r="F56" s="210"/>
      <c r="G56" s="210"/>
      <c r="H56" s="210"/>
      <c r="I56" s="219"/>
      <c r="J56" s="219"/>
      <c r="K56" s="220"/>
      <c r="L56" s="202"/>
    </row>
    <row r="57" spans="1:22">
      <c r="A57" s="481" t="s">
        <v>375</v>
      </c>
      <c r="B57" s="221"/>
      <c r="C57" s="202"/>
      <c r="D57" s="222"/>
      <c r="E57" s="202"/>
      <c r="F57" s="202"/>
      <c r="G57" s="202"/>
      <c r="H57" s="847"/>
      <c r="I57" s="367"/>
      <c r="J57" s="367"/>
      <c r="K57" s="367"/>
      <c r="L57" s="202"/>
    </row>
    <row r="58" spans="1:22">
      <c r="A58" s="368"/>
      <c r="B58" s="222"/>
      <c r="C58" s="212"/>
      <c r="D58" s="212"/>
      <c r="E58" s="210"/>
      <c r="F58" s="202"/>
      <c r="G58" s="202"/>
      <c r="H58" s="847"/>
      <c r="I58" s="367"/>
      <c r="J58" s="367"/>
      <c r="K58" s="367"/>
      <c r="L58" s="202"/>
    </row>
    <row r="59" spans="1:22">
      <c r="A59" s="368"/>
      <c r="C59" s="212"/>
      <c r="D59" s="212"/>
    </row>
    <row r="60" spans="1:22">
      <c r="A60" s="223"/>
      <c r="C60" s="376"/>
      <c r="D60" s="376"/>
      <c r="V60" s="202"/>
    </row>
    <row r="61" spans="1:22">
      <c r="C61" s="212"/>
      <c r="D61" s="212"/>
    </row>
    <row r="62" spans="1:22">
      <c r="C62" s="211"/>
      <c r="D62" s="211"/>
    </row>
    <row r="63" spans="1:22">
      <c r="C63" s="376"/>
      <c r="D63" s="376"/>
    </row>
    <row r="64" spans="1:22">
      <c r="C64" s="212"/>
      <c r="D64" s="212"/>
      <c r="V64" s="202"/>
    </row>
    <row r="65" spans="3:20">
      <c r="C65" s="212"/>
      <c r="D65" s="212"/>
    </row>
    <row r="66" spans="3:20">
      <c r="C66" s="212"/>
      <c r="D66" s="212"/>
    </row>
    <row r="67" spans="3:20">
      <c r="C67" s="212"/>
      <c r="D67" s="212"/>
      <c r="L67" s="202"/>
    </row>
    <row r="68" spans="3:20">
      <c r="C68" s="212"/>
      <c r="D68" s="212"/>
    </row>
    <row r="69" spans="3:20">
      <c r="C69" s="212"/>
      <c r="D69" s="212"/>
      <c r="T69" s="202"/>
    </row>
    <row r="70" spans="3:20">
      <c r="C70" s="212"/>
      <c r="D70" s="212"/>
    </row>
    <row r="71" spans="3:20">
      <c r="C71" s="212"/>
      <c r="D71" s="212"/>
    </row>
    <row r="72" spans="3:20">
      <c r="C72" s="212"/>
      <c r="D72" s="212"/>
    </row>
    <row r="73" spans="3:20">
      <c r="C73" s="212"/>
      <c r="D73" s="212"/>
    </row>
    <row r="74" spans="3:20">
      <c r="C74" s="202"/>
    </row>
    <row r="75" spans="3:20">
      <c r="C75" s="202"/>
    </row>
    <row r="76" spans="3:20">
      <c r="C76" s="202"/>
    </row>
    <row r="77" spans="3:20">
      <c r="C77" s="202"/>
    </row>
    <row r="78" spans="3:20">
      <c r="C78" s="202"/>
    </row>
    <row r="79" spans="3:20">
      <c r="C79" s="202"/>
    </row>
    <row r="80" spans="3:20">
      <c r="C80" s="202"/>
    </row>
    <row r="81" spans="3:3">
      <c r="C81" s="202"/>
    </row>
    <row r="82" spans="3:3">
      <c r="C82" s="202"/>
    </row>
    <row r="83" spans="3:3">
      <c r="C83" s="202"/>
    </row>
    <row r="84" spans="3:3">
      <c r="C84" s="202"/>
    </row>
    <row r="85" spans="3:3">
      <c r="C85" s="202"/>
    </row>
    <row r="86" spans="3:3">
      <c r="C86" s="202"/>
    </row>
    <row r="87" spans="3:3">
      <c r="C87" s="202"/>
    </row>
    <row r="88" spans="3:3">
      <c r="C88" s="202"/>
    </row>
    <row r="89" spans="3:3">
      <c r="C89" s="202"/>
    </row>
    <row r="90" spans="3:3">
      <c r="C90" s="202"/>
    </row>
    <row r="91" spans="3:3">
      <c r="C91" s="202"/>
    </row>
    <row r="92" spans="3:3">
      <c r="C92" s="202"/>
    </row>
    <row r="93" spans="3:3">
      <c r="C93" s="202"/>
    </row>
    <row r="94" spans="3:3">
      <c r="C94" s="202"/>
    </row>
    <row r="95" spans="3:3">
      <c r="C95" s="202"/>
    </row>
    <row r="96" spans="3:3">
      <c r="C96" s="202"/>
    </row>
    <row r="97" spans="3:3">
      <c r="C97" s="202"/>
    </row>
    <row r="98" spans="3:3">
      <c r="C98" s="202"/>
    </row>
    <row r="99" spans="3:3">
      <c r="C99" s="202"/>
    </row>
    <row r="100" spans="3:3">
      <c r="C100" s="202"/>
    </row>
    <row r="101" spans="3:3">
      <c r="C101" s="202"/>
    </row>
    <row r="102" spans="3:3">
      <c r="C102" s="202"/>
    </row>
    <row r="103" spans="3:3">
      <c r="C103" s="202"/>
    </row>
    <row r="104" spans="3:3">
      <c r="C104" s="202"/>
    </row>
    <row r="105" spans="3:3">
      <c r="C105" s="202"/>
    </row>
    <row r="106" spans="3:3">
      <c r="C106" s="202"/>
    </row>
    <row r="107" spans="3:3">
      <c r="C107" s="202"/>
    </row>
    <row r="108" spans="3:3">
      <c r="C108" s="202"/>
    </row>
    <row r="109" spans="3:3">
      <c r="C109" s="202"/>
    </row>
    <row r="110" spans="3:3">
      <c r="C110" s="202"/>
    </row>
    <row r="111" spans="3:3">
      <c r="C111" s="202"/>
    </row>
    <row r="112" spans="3:3">
      <c r="C112" s="202"/>
    </row>
    <row r="113" spans="3:3">
      <c r="C113" s="202"/>
    </row>
    <row r="114" spans="3:3">
      <c r="C114" s="202"/>
    </row>
    <row r="115" spans="3:3">
      <c r="C115" s="202"/>
    </row>
    <row r="116" spans="3:3">
      <c r="C116" s="202"/>
    </row>
    <row r="117" spans="3:3">
      <c r="C117" s="202"/>
    </row>
    <row r="118" spans="3:3">
      <c r="C118" s="202"/>
    </row>
    <row r="119" spans="3:3">
      <c r="C119" s="202"/>
    </row>
    <row r="120" spans="3:3">
      <c r="C120" s="202"/>
    </row>
    <row r="121" spans="3:3">
      <c r="C121" s="202"/>
    </row>
    <row r="122" spans="3:3">
      <c r="C122" s="202"/>
    </row>
    <row r="123" spans="3:3">
      <c r="C123" s="202"/>
    </row>
    <row r="124" spans="3:3">
      <c r="C124" s="202"/>
    </row>
    <row r="125" spans="3:3">
      <c r="C125" s="202"/>
    </row>
    <row r="126" spans="3:3">
      <c r="C126" s="202"/>
    </row>
    <row r="127" spans="3:3">
      <c r="C127" s="202"/>
    </row>
    <row r="128" spans="3:3">
      <c r="C128" s="202"/>
    </row>
    <row r="129" spans="3:3">
      <c r="C129" s="202"/>
    </row>
    <row r="130" spans="3:3">
      <c r="C130" s="202"/>
    </row>
    <row r="131" spans="3:3">
      <c r="C131" s="202"/>
    </row>
    <row r="132" spans="3:3">
      <c r="C132" s="202"/>
    </row>
    <row r="133" spans="3:3">
      <c r="C133" s="202"/>
    </row>
    <row r="134" spans="3:3">
      <c r="C134" s="202"/>
    </row>
    <row r="135" spans="3:3">
      <c r="C135" s="202"/>
    </row>
    <row r="136" spans="3:3">
      <c r="C136" s="202"/>
    </row>
    <row r="137" spans="3:3">
      <c r="C137" s="202"/>
    </row>
    <row r="138" spans="3:3">
      <c r="C138" s="202"/>
    </row>
    <row r="139" spans="3:3">
      <c r="C139" s="202"/>
    </row>
    <row r="140" spans="3:3">
      <c r="C140" s="202"/>
    </row>
    <row r="141" spans="3:3">
      <c r="C141" s="202"/>
    </row>
    <row r="142" spans="3:3">
      <c r="C142" s="202"/>
    </row>
    <row r="143" spans="3:3">
      <c r="C143" s="202"/>
    </row>
    <row r="144" spans="3:3">
      <c r="C144" s="202"/>
    </row>
    <row r="145" spans="3:3">
      <c r="C145" s="202"/>
    </row>
    <row r="146" spans="3:3">
      <c r="C146" s="202"/>
    </row>
    <row r="147" spans="3:3">
      <c r="C147" s="202"/>
    </row>
    <row r="148" spans="3:3">
      <c r="C148" s="202"/>
    </row>
    <row r="149" spans="3:3">
      <c r="C149" s="202"/>
    </row>
    <row r="150" spans="3:3">
      <c r="C150" s="202"/>
    </row>
    <row r="151" spans="3:3">
      <c r="C151" s="202"/>
    </row>
    <row r="152" spans="3:3">
      <c r="C152" s="202"/>
    </row>
    <row r="153" spans="3:3">
      <c r="C153" s="202"/>
    </row>
    <row r="154" spans="3:3">
      <c r="C154" s="202"/>
    </row>
    <row r="155" spans="3:3">
      <c r="C155" s="202"/>
    </row>
    <row r="156" spans="3:3">
      <c r="C156" s="202"/>
    </row>
    <row r="157" spans="3:3">
      <c r="C157" s="202"/>
    </row>
    <row r="158" spans="3:3">
      <c r="C158" s="202"/>
    </row>
    <row r="159" spans="3:3">
      <c r="C159" s="202"/>
    </row>
    <row r="160" spans="3:3">
      <c r="C160" s="202"/>
    </row>
    <row r="161" spans="3:3">
      <c r="C161" s="202"/>
    </row>
    <row r="162" spans="3:3">
      <c r="C162" s="202"/>
    </row>
    <row r="163" spans="3:3">
      <c r="C163" s="202"/>
    </row>
    <row r="164" spans="3:3">
      <c r="C164" s="202"/>
    </row>
    <row r="165" spans="3:3">
      <c r="C165" s="202"/>
    </row>
    <row r="166" spans="3:3">
      <c r="C166" s="202"/>
    </row>
    <row r="167" spans="3:3">
      <c r="C167" s="202"/>
    </row>
    <row r="168" spans="3:3">
      <c r="C168" s="202"/>
    </row>
    <row r="169" spans="3:3">
      <c r="C169" s="202"/>
    </row>
    <row r="170" spans="3:3">
      <c r="C170" s="202"/>
    </row>
    <row r="171" spans="3:3">
      <c r="C171" s="202"/>
    </row>
    <row r="172" spans="3:3">
      <c r="C172" s="202"/>
    </row>
    <row r="173" spans="3:3">
      <c r="C173" s="202"/>
    </row>
    <row r="174" spans="3:3">
      <c r="C174" s="202"/>
    </row>
    <row r="175" spans="3:3">
      <c r="C175" s="202"/>
    </row>
    <row r="176" spans="3:3">
      <c r="C176" s="202"/>
    </row>
    <row r="177" spans="3:22">
      <c r="C177" s="202"/>
    </row>
    <row r="178" spans="3:22">
      <c r="C178" s="202"/>
    </row>
    <row r="179" spans="3:22">
      <c r="C179" s="202"/>
    </row>
    <row r="180" spans="3:22">
      <c r="C180" s="202"/>
    </row>
    <row r="181" spans="3:22">
      <c r="C181" s="202"/>
    </row>
    <row r="182" spans="3:22">
      <c r="C182" s="202"/>
    </row>
    <row r="183" spans="3:22">
      <c r="C183" s="202"/>
    </row>
    <row r="184" spans="3:22">
      <c r="V184" s="318">
        <v>0</v>
      </c>
    </row>
  </sheetData>
  <mergeCells count="24">
    <mergeCell ref="L4:L5"/>
    <mergeCell ref="B33:K33"/>
    <mergeCell ref="B11:K11"/>
    <mergeCell ref="I6:I10"/>
    <mergeCell ref="J6:K6"/>
    <mergeCell ref="C7:E7"/>
    <mergeCell ref="F7:H7"/>
    <mergeCell ref="J7:J9"/>
    <mergeCell ref="G8:H8"/>
    <mergeCell ref="F8:F10"/>
    <mergeCell ref="G9:G10"/>
    <mergeCell ref="K7:K9"/>
    <mergeCell ref="C8:C10"/>
    <mergeCell ref="D8:E8"/>
    <mergeCell ref="A3:A12"/>
    <mergeCell ref="B3:K3"/>
    <mergeCell ref="B4:K4"/>
    <mergeCell ref="B5:H5"/>
    <mergeCell ref="I5:K5"/>
    <mergeCell ref="B6:B10"/>
    <mergeCell ref="C6:H6"/>
    <mergeCell ref="H9:H10"/>
    <mergeCell ref="D10:E10"/>
    <mergeCell ref="J10:K10"/>
  </mergeCells>
  <pageMargins left="0.23622047244094491" right="0.23622047244094491" top="0.31496062992125984" bottom="0.31496062992125984" header="0.15748031496062992" footer="0.15748031496062992"/>
  <pageSetup paperSize="9" scale="75" orientation="portrait" verticalDpi="597" r:id="rId1"/>
  <headerFooter alignWithMargins="0">
    <oddFooter>&amp;L&amp;8Statistisches Bundesamt, Tabellenband Abwasserbehandlung - Klärschlamm 2015/2016</oddFooter>
    <firstFooter>&amp;L&amp;8&amp;P&amp;C   &amp;6 &amp;R&amp;8 Statistisches Bundesamt, Ergebnisbericht Abwasserbehandlung - Klärschlamm 2013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9"/>
  <sheetViews>
    <sheetView zoomScale="85" zoomScaleNormal="85" workbookViewId="0"/>
  </sheetViews>
  <sheetFormatPr baseColWidth="10" defaultColWidth="11" defaultRowHeight="15"/>
  <cols>
    <col min="1" max="1" width="17.625" style="318" customWidth="1"/>
    <col min="2" max="2" width="9.125" style="318" customWidth="1"/>
    <col min="3" max="3" width="12.125" style="318" customWidth="1"/>
    <col min="4" max="4" width="11.875" style="318" customWidth="1"/>
    <col min="5" max="9" width="7.5" style="318" customWidth="1"/>
    <col min="10" max="10" width="8" style="318" customWidth="1"/>
    <col min="11" max="11" width="7.5" style="318" customWidth="1"/>
    <col min="12" max="12" width="8.875" style="318" customWidth="1"/>
    <col min="13" max="13" width="7.5" style="318" customWidth="1"/>
    <col min="14" max="14" width="8" style="318" customWidth="1"/>
    <col min="15" max="15" width="8.625" style="318" customWidth="1"/>
    <col min="16" max="18" width="7.5" style="318" customWidth="1"/>
    <col min="19" max="19" width="8.625" style="318" customWidth="1"/>
    <col min="20" max="20" width="7.5" style="318" customWidth="1"/>
    <col min="21" max="16384" width="11" style="318"/>
  </cols>
  <sheetData>
    <row r="1" spans="1:22">
      <c r="A1" s="499" t="s">
        <v>122</v>
      </c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5"/>
      <c r="S1" s="335"/>
      <c r="T1" s="335"/>
      <c r="U1" s="335"/>
      <c r="V1" s="145"/>
    </row>
    <row r="2" spans="1:22">
      <c r="A2" s="336" t="s">
        <v>538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336"/>
      <c r="P2" s="336"/>
      <c r="Q2" s="336"/>
      <c r="R2" s="336"/>
      <c r="S2" s="336"/>
      <c r="T2" s="336"/>
      <c r="U2" s="336"/>
      <c r="V2" s="145"/>
    </row>
    <row r="3" spans="1:22" ht="18.75" customHeight="1">
      <c r="A3" s="1165" t="s">
        <v>123</v>
      </c>
      <c r="B3" s="1167" t="s">
        <v>53</v>
      </c>
      <c r="C3" s="1168" t="s">
        <v>182</v>
      </c>
      <c r="D3" s="1170" t="s">
        <v>33</v>
      </c>
      <c r="E3" s="1167" t="s">
        <v>54</v>
      </c>
      <c r="F3" s="1167"/>
      <c r="G3" s="1167"/>
      <c r="H3" s="1167"/>
      <c r="I3" s="1167"/>
      <c r="J3" s="1167"/>
      <c r="K3" s="1167"/>
      <c r="L3" s="1167"/>
      <c r="M3" s="1167"/>
      <c r="N3" s="1167"/>
      <c r="O3" s="1167"/>
      <c r="P3" s="1167"/>
      <c r="Q3" s="1167"/>
      <c r="R3" s="1167"/>
      <c r="S3" s="1167"/>
      <c r="T3" s="1172"/>
      <c r="U3" s="58"/>
      <c r="V3" s="224"/>
    </row>
    <row r="4" spans="1:22" ht="43.5" customHeight="1">
      <c r="A4" s="1166"/>
      <c r="B4" s="1167"/>
      <c r="C4" s="1169"/>
      <c r="D4" s="1171"/>
      <c r="E4" s="42" t="s">
        <v>230</v>
      </c>
      <c r="F4" s="43" t="s">
        <v>18</v>
      </c>
      <c r="G4" s="43" t="s">
        <v>221</v>
      </c>
      <c r="H4" s="42" t="s">
        <v>223</v>
      </c>
      <c r="I4" s="43" t="s">
        <v>224</v>
      </c>
      <c r="J4" s="43" t="s">
        <v>220</v>
      </c>
      <c r="K4" s="43" t="s">
        <v>23</v>
      </c>
      <c r="L4" s="42" t="s">
        <v>376</v>
      </c>
      <c r="M4" s="42" t="s">
        <v>225</v>
      </c>
      <c r="N4" s="42" t="s">
        <v>26</v>
      </c>
      <c r="O4" s="42" t="s">
        <v>27</v>
      </c>
      <c r="P4" s="43" t="s">
        <v>28</v>
      </c>
      <c r="Q4" s="43" t="s">
        <v>29</v>
      </c>
      <c r="R4" s="42" t="s">
        <v>226</v>
      </c>
      <c r="S4" s="42" t="s">
        <v>227</v>
      </c>
      <c r="T4" s="44" t="s">
        <v>32</v>
      </c>
      <c r="U4" s="58"/>
      <c r="V4" s="224"/>
    </row>
    <row r="5" spans="1:22" ht="15" customHeight="1">
      <c r="A5" s="1077"/>
      <c r="B5" s="45">
        <v>1</v>
      </c>
      <c r="C5" s="45">
        <v>2</v>
      </c>
      <c r="D5" s="45">
        <v>3</v>
      </c>
      <c r="E5" s="46">
        <v>4</v>
      </c>
      <c r="F5" s="44">
        <v>5</v>
      </c>
      <c r="G5" s="44">
        <v>6</v>
      </c>
      <c r="H5" s="46">
        <v>7</v>
      </c>
      <c r="I5" s="44">
        <v>8</v>
      </c>
      <c r="J5" s="44">
        <v>9</v>
      </c>
      <c r="K5" s="44">
        <v>10</v>
      </c>
      <c r="L5" s="46">
        <v>11</v>
      </c>
      <c r="M5" s="46">
        <v>12</v>
      </c>
      <c r="N5" s="46">
        <v>13</v>
      </c>
      <c r="O5" s="46">
        <v>14</v>
      </c>
      <c r="P5" s="44">
        <v>15</v>
      </c>
      <c r="Q5" s="44">
        <v>16</v>
      </c>
      <c r="R5" s="46">
        <v>17</v>
      </c>
      <c r="S5" s="46">
        <v>18</v>
      </c>
      <c r="T5" s="44">
        <v>19</v>
      </c>
      <c r="U5" s="59"/>
      <c r="V5" s="224"/>
    </row>
    <row r="6" spans="1:22" ht="18" customHeight="1">
      <c r="A6" s="57"/>
      <c r="B6" s="1161" t="s">
        <v>1</v>
      </c>
      <c r="C6" s="1161"/>
      <c r="D6" s="1161"/>
      <c r="E6" s="1161"/>
      <c r="F6" s="1161"/>
      <c r="G6" s="1161"/>
      <c r="H6" s="1161"/>
      <c r="I6" s="1161"/>
      <c r="J6" s="1161"/>
      <c r="K6" s="1161"/>
      <c r="L6" s="1161"/>
      <c r="M6" s="1161"/>
      <c r="N6" s="1161"/>
      <c r="O6" s="1161"/>
      <c r="P6" s="1161"/>
      <c r="Q6" s="1161"/>
      <c r="R6" s="1161"/>
      <c r="S6" s="1161"/>
      <c r="T6" s="1161"/>
      <c r="U6" s="1161"/>
      <c r="V6" s="225"/>
    </row>
    <row r="7" spans="1:22">
      <c r="A7" s="47" t="s">
        <v>55</v>
      </c>
      <c r="B7" s="1162" t="s">
        <v>56</v>
      </c>
      <c r="C7" s="55" t="s">
        <v>217</v>
      </c>
      <c r="D7" s="48">
        <v>33.299999999999997</v>
      </c>
      <c r="E7" s="85">
        <v>41.7</v>
      </c>
      <c r="F7" s="86">
        <v>39</v>
      </c>
      <c r="G7" s="351">
        <v>0</v>
      </c>
      <c r="H7" s="88">
        <v>23.7</v>
      </c>
      <c r="I7" s="86">
        <v>51.7</v>
      </c>
      <c r="J7" s="351">
        <v>0</v>
      </c>
      <c r="K7" s="88">
        <v>40.4</v>
      </c>
      <c r="L7" s="88">
        <v>19.100000000000001</v>
      </c>
      <c r="M7" s="86">
        <v>23</v>
      </c>
      <c r="N7" s="88">
        <v>39.5</v>
      </c>
      <c r="O7" s="88">
        <v>46.5</v>
      </c>
      <c r="P7" s="88">
        <v>59.9</v>
      </c>
      <c r="Q7" s="88">
        <v>39.1</v>
      </c>
      <c r="R7" s="88">
        <v>26.4</v>
      </c>
      <c r="S7" s="88">
        <v>20.2</v>
      </c>
      <c r="T7" s="86">
        <v>39</v>
      </c>
      <c r="U7" s="48"/>
      <c r="V7" s="145"/>
    </row>
    <row r="8" spans="1:22">
      <c r="A8" s="47" t="s">
        <v>219</v>
      </c>
      <c r="B8" s="1163"/>
      <c r="C8" s="397" t="s">
        <v>377</v>
      </c>
      <c r="D8" s="48">
        <v>0.9</v>
      </c>
      <c r="E8" s="85">
        <v>0.8</v>
      </c>
      <c r="F8" s="420">
        <v>1</v>
      </c>
      <c r="G8" s="351">
        <v>0</v>
      </c>
      <c r="H8" s="88">
        <v>0.8</v>
      </c>
      <c r="I8" s="86">
        <v>2.2000000000000002</v>
      </c>
      <c r="J8" s="351">
        <v>0</v>
      </c>
      <c r="K8" s="88">
        <v>1</v>
      </c>
      <c r="L8" s="88">
        <v>0.9</v>
      </c>
      <c r="M8" s="86">
        <v>0.9</v>
      </c>
      <c r="N8" s="88">
        <v>1</v>
      </c>
      <c r="O8" s="88">
        <v>0.9</v>
      </c>
      <c r="P8" s="88">
        <v>1.4</v>
      </c>
      <c r="Q8" s="88">
        <v>1.5</v>
      </c>
      <c r="R8" s="88">
        <v>0.9</v>
      </c>
      <c r="S8" s="88">
        <v>0.6</v>
      </c>
      <c r="T8" s="88">
        <v>0.8</v>
      </c>
      <c r="U8" s="48"/>
      <c r="V8" s="145"/>
    </row>
    <row r="9" spans="1:22">
      <c r="A9" s="47" t="s">
        <v>57</v>
      </c>
      <c r="B9" s="1163"/>
      <c r="C9" s="55" t="s">
        <v>217</v>
      </c>
      <c r="D9" s="48">
        <v>32.9</v>
      </c>
      <c r="E9" s="88">
        <v>40</v>
      </c>
      <c r="F9" s="86">
        <v>43</v>
      </c>
      <c r="G9" s="351">
        <v>0</v>
      </c>
      <c r="H9" s="88">
        <v>17.600000000000001</v>
      </c>
      <c r="I9" s="86">
        <v>38.1</v>
      </c>
      <c r="J9" s="351">
        <v>0</v>
      </c>
      <c r="K9" s="88">
        <v>43.4</v>
      </c>
      <c r="L9" s="88">
        <v>20.7</v>
      </c>
      <c r="M9" s="86">
        <v>28.6</v>
      </c>
      <c r="N9" s="88">
        <v>34.799999999999997</v>
      </c>
      <c r="O9" s="88">
        <v>38.700000000000003</v>
      </c>
      <c r="P9" s="88">
        <v>53.5</v>
      </c>
      <c r="Q9" s="88">
        <v>35.200000000000003</v>
      </c>
      <c r="R9" s="88">
        <v>31.2</v>
      </c>
      <c r="S9" s="88">
        <v>20</v>
      </c>
      <c r="T9" s="86">
        <v>35.1</v>
      </c>
      <c r="U9" s="48"/>
      <c r="V9" s="145"/>
    </row>
    <row r="10" spans="1:22">
      <c r="A10" s="47" t="s">
        <v>58</v>
      </c>
      <c r="B10" s="1163"/>
      <c r="C10" s="55" t="s">
        <v>216</v>
      </c>
      <c r="D10" s="48">
        <v>308.60000000000002</v>
      </c>
      <c r="E10" s="88">
        <v>333.8</v>
      </c>
      <c r="F10" s="86">
        <v>338</v>
      </c>
      <c r="G10" s="351">
        <v>0</v>
      </c>
      <c r="H10" s="88">
        <v>377.3</v>
      </c>
      <c r="I10" s="86">
        <v>327.60000000000002</v>
      </c>
      <c r="J10" s="351">
        <v>0</v>
      </c>
      <c r="K10" s="88">
        <v>262.3</v>
      </c>
      <c r="L10" s="88">
        <v>507.7</v>
      </c>
      <c r="M10" s="86">
        <v>247.3</v>
      </c>
      <c r="N10" s="88">
        <v>307.2</v>
      </c>
      <c r="O10" s="88">
        <v>252</v>
      </c>
      <c r="P10" s="88">
        <v>235.7</v>
      </c>
      <c r="Q10" s="88">
        <v>207</v>
      </c>
      <c r="R10" s="88">
        <v>348.1</v>
      </c>
      <c r="S10" s="88">
        <v>390</v>
      </c>
      <c r="T10" s="86">
        <v>200.7</v>
      </c>
      <c r="U10" s="48"/>
      <c r="V10" s="145"/>
    </row>
    <row r="11" spans="1:22">
      <c r="A11" s="47" t="s">
        <v>59</v>
      </c>
      <c r="B11" s="1163"/>
      <c r="C11" s="55" t="s">
        <v>215</v>
      </c>
      <c r="D11" s="48">
        <v>25.5</v>
      </c>
      <c r="E11" s="85">
        <v>32.6</v>
      </c>
      <c r="F11" s="86">
        <v>29</v>
      </c>
      <c r="G11" s="351">
        <v>0</v>
      </c>
      <c r="H11" s="88">
        <v>16.8</v>
      </c>
      <c r="I11" s="86">
        <v>27.1</v>
      </c>
      <c r="J11" s="351">
        <v>0</v>
      </c>
      <c r="K11" s="88">
        <v>34.4</v>
      </c>
      <c r="L11" s="88">
        <v>18.399999999999999</v>
      </c>
      <c r="M11" s="86">
        <v>23.6</v>
      </c>
      <c r="N11" s="88">
        <v>27.1</v>
      </c>
      <c r="O11" s="88">
        <v>27.8</v>
      </c>
      <c r="P11" s="88">
        <v>34</v>
      </c>
      <c r="Q11" s="88">
        <v>29.8</v>
      </c>
      <c r="R11" s="88">
        <v>26.7</v>
      </c>
      <c r="S11" s="88">
        <v>15.7</v>
      </c>
      <c r="T11" s="86">
        <v>26.5</v>
      </c>
      <c r="U11" s="48"/>
      <c r="V11" s="145"/>
    </row>
    <row r="12" spans="1:22">
      <c r="A12" s="47" t="s">
        <v>60</v>
      </c>
      <c r="B12" s="1163"/>
      <c r="C12" s="412">
        <v>0.125</v>
      </c>
      <c r="D12" s="48">
        <v>0.5</v>
      </c>
      <c r="E12" s="85">
        <v>0.5</v>
      </c>
      <c r="F12" s="89">
        <v>0.5</v>
      </c>
      <c r="G12" s="351">
        <v>0</v>
      </c>
      <c r="H12" s="88">
        <v>0.5</v>
      </c>
      <c r="I12" s="86">
        <v>1.5</v>
      </c>
      <c r="J12" s="351">
        <v>0</v>
      </c>
      <c r="K12" s="88">
        <v>0.5</v>
      </c>
      <c r="L12" s="85">
        <v>0.7</v>
      </c>
      <c r="M12" s="86">
        <v>0.4</v>
      </c>
      <c r="N12" s="88">
        <v>0.5</v>
      </c>
      <c r="O12" s="88">
        <v>0.4</v>
      </c>
      <c r="P12" s="88">
        <v>0.5</v>
      </c>
      <c r="Q12" s="88">
        <v>0.5</v>
      </c>
      <c r="R12" s="88">
        <v>0.6</v>
      </c>
      <c r="S12" s="88">
        <v>0.4</v>
      </c>
      <c r="T12" s="89">
        <v>0.4</v>
      </c>
      <c r="U12" s="48"/>
      <c r="V12" s="87"/>
    </row>
    <row r="13" spans="1:22">
      <c r="A13" s="47" t="s">
        <v>218</v>
      </c>
      <c r="B13" s="1163"/>
      <c r="C13" s="397" t="s">
        <v>378</v>
      </c>
      <c r="D13" s="48">
        <v>796.8</v>
      </c>
      <c r="E13" s="88">
        <v>900.7</v>
      </c>
      <c r="F13" s="86">
        <v>969</v>
      </c>
      <c r="G13" s="351">
        <v>0</v>
      </c>
      <c r="H13" s="88">
        <v>708.2</v>
      </c>
      <c r="I13" s="86">
        <v>1012.5</v>
      </c>
      <c r="J13" s="351">
        <v>0</v>
      </c>
      <c r="K13" s="88">
        <v>892.4</v>
      </c>
      <c r="L13" s="88">
        <v>753.3</v>
      </c>
      <c r="M13" s="86">
        <v>692.6</v>
      </c>
      <c r="N13" s="88">
        <v>784.8</v>
      </c>
      <c r="O13" s="88">
        <v>943.8</v>
      </c>
      <c r="P13" s="88">
        <v>1298.0999999999999</v>
      </c>
      <c r="Q13" s="88">
        <v>890</v>
      </c>
      <c r="R13" s="88">
        <v>886</v>
      </c>
      <c r="S13" s="88">
        <v>487</v>
      </c>
      <c r="T13" s="86">
        <v>678.4</v>
      </c>
      <c r="U13" s="48"/>
      <c r="V13" s="145"/>
    </row>
    <row r="14" spans="1:22">
      <c r="A14" s="47" t="s">
        <v>61</v>
      </c>
      <c r="B14" s="1163"/>
      <c r="C14" s="55">
        <v>500</v>
      </c>
      <c r="D14" s="48">
        <v>164.2</v>
      </c>
      <c r="E14" s="85">
        <v>182.8</v>
      </c>
      <c r="F14" s="86">
        <v>181</v>
      </c>
      <c r="G14" s="351">
        <v>0</v>
      </c>
      <c r="H14" s="88">
        <v>193</v>
      </c>
      <c r="I14" s="86">
        <v>307.60000000000002</v>
      </c>
      <c r="J14" s="351">
        <v>0</v>
      </c>
      <c r="K14" s="88">
        <v>156.1</v>
      </c>
      <c r="L14" s="88">
        <v>201.3</v>
      </c>
      <c r="M14" s="86">
        <v>153.69999999999999</v>
      </c>
      <c r="N14" s="88">
        <v>145.19999999999999</v>
      </c>
      <c r="O14" s="88">
        <v>160.19999999999999</v>
      </c>
      <c r="P14" s="88">
        <v>220</v>
      </c>
      <c r="Q14" s="88">
        <v>146</v>
      </c>
      <c r="R14" s="88">
        <v>204.8</v>
      </c>
      <c r="S14" s="88">
        <v>134.4</v>
      </c>
      <c r="T14" s="86">
        <v>151.30000000000001</v>
      </c>
      <c r="U14" s="48"/>
      <c r="V14" s="145"/>
    </row>
    <row r="15" spans="1:22">
      <c r="A15" s="47" t="s">
        <v>258</v>
      </c>
      <c r="B15" s="1163"/>
      <c r="C15" s="1164">
        <v>0.2</v>
      </c>
      <c r="D15" s="49">
        <v>5.0000000000000001E-3</v>
      </c>
      <c r="E15" s="90">
        <v>0.01</v>
      </c>
      <c r="F15" s="89">
        <v>8.0000000000000002E-3</v>
      </c>
      <c r="G15" s="351">
        <v>0</v>
      </c>
      <c r="H15" s="90">
        <v>1.0999999999999999E-2</v>
      </c>
      <c r="I15" s="419">
        <v>0</v>
      </c>
      <c r="J15" s="351">
        <v>0</v>
      </c>
      <c r="K15" s="90">
        <v>0.01</v>
      </c>
      <c r="L15" s="90">
        <v>3.0000000000000001E-3</v>
      </c>
      <c r="M15" s="89">
        <v>1E-3</v>
      </c>
      <c r="N15" s="85">
        <v>5.0000000000000001E-3</v>
      </c>
      <c r="O15" s="90">
        <v>7.0000000000000001E-3</v>
      </c>
      <c r="P15" s="90">
        <v>0.01</v>
      </c>
      <c r="Q15" s="85">
        <v>1E-3</v>
      </c>
      <c r="R15" s="370" t="s">
        <v>174</v>
      </c>
      <c r="S15" s="85">
        <v>3.0000000000000001E-3</v>
      </c>
      <c r="T15" s="89">
        <v>6.0000000000000001E-3</v>
      </c>
      <c r="U15" s="49"/>
      <c r="V15" s="145"/>
    </row>
    <row r="16" spans="1:22">
      <c r="A16" s="47" t="s">
        <v>257</v>
      </c>
      <c r="B16" s="1163"/>
      <c r="C16" s="1164"/>
      <c r="D16" s="49">
        <v>5.0000000000000001E-3</v>
      </c>
      <c r="E16" s="90">
        <v>0.01</v>
      </c>
      <c r="F16" s="89">
        <v>8.9999999999999993E-3</v>
      </c>
      <c r="G16" s="351">
        <v>0</v>
      </c>
      <c r="H16" s="90">
        <v>1.0999999999999999E-2</v>
      </c>
      <c r="I16" s="419">
        <v>0</v>
      </c>
      <c r="J16" s="351">
        <v>0</v>
      </c>
      <c r="K16" s="90">
        <v>0.01</v>
      </c>
      <c r="L16" s="90">
        <v>5.0000000000000001E-3</v>
      </c>
      <c r="M16" s="89">
        <v>1E-3</v>
      </c>
      <c r="N16" s="85">
        <v>6.0000000000000001E-3</v>
      </c>
      <c r="O16" s="90">
        <v>7.0000000000000001E-3</v>
      </c>
      <c r="P16" s="90">
        <v>0.01</v>
      </c>
      <c r="Q16" s="351">
        <v>0</v>
      </c>
      <c r="R16" s="370" t="s">
        <v>174</v>
      </c>
      <c r="S16" s="85">
        <v>3.0000000000000001E-3</v>
      </c>
      <c r="T16" s="89">
        <v>7.0000000000000001E-3</v>
      </c>
      <c r="U16" s="49"/>
      <c r="V16" s="145"/>
    </row>
    <row r="17" spans="1:22">
      <c r="A17" s="47" t="s">
        <v>256</v>
      </c>
      <c r="B17" s="1163"/>
      <c r="C17" s="1164"/>
      <c r="D17" s="49">
        <v>7.0000000000000001E-3</v>
      </c>
      <c r="E17" s="85">
        <v>1.4E-2</v>
      </c>
      <c r="F17" s="89">
        <v>1.0999999999999999E-2</v>
      </c>
      <c r="G17" s="351">
        <v>0</v>
      </c>
      <c r="H17" s="90">
        <v>1.0999999999999999E-2</v>
      </c>
      <c r="I17" s="419">
        <v>0</v>
      </c>
      <c r="J17" s="351">
        <v>0</v>
      </c>
      <c r="K17" s="90">
        <v>1.2E-2</v>
      </c>
      <c r="L17" s="90">
        <v>3.0000000000000001E-3</v>
      </c>
      <c r="M17" s="89">
        <v>2E-3</v>
      </c>
      <c r="N17" s="85">
        <v>7.0000000000000001E-3</v>
      </c>
      <c r="O17" s="90">
        <v>0.01</v>
      </c>
      <c r="P17" s="90">
        <v>0.02</v>
      </c>
      <c r="Q17" s="85">
        <v>2E-3</v>
      </c>
      <c r="R17" s="370" t="s">
        <v>174</v>
      </c>
      <c r="S17" s="85">
        <v>5.0000000000000001E-3</v>
      </c>
      <c r="T17" s="90">
        <v>6.0000000000000001E-3</v>
      </c>
      <c r="U17" s="49"/>
      <c r="V17" s="145"/>
    </row>
    <row r="18" spans="1:22">
      <c r="A18" s="47" t="s">
        <v>255</v>
      </c>
      <c r="B18" s="1163"/>
      <c r="C18" s="1164"/>
      <c r="D18" s="49">
        <v>0.01</v>
      </c>
      <c r="E18" s="85">
        <v>1.2E-2</v>
      </c>
      <c r="F18" s="89">
        <v>1.4999999999999999E-2</v>
      </c>
      <c r="G18" s="351">
        <v>0</v>
      </c>
      <c r="H18" s="90">
        <v>1.7999999999999999E-2</v>
      </c>
      <c r="I18" s="419">
        <v>0</v>
      </c>
      <c r="J18" s="351">
        <v>0</v>
      </c>
      <c r="K18" s="90">
        <v>1.7000000000000001E-2</v>
      </c>
      <c r="L18" s="90">
        <v>6.0000000000000001E-3</v>
      </c>
      <c r="M18" s="89">
        <v>4.0000000000000001E-3</v>
      </c>
      <c r="N18" s="85">
        <v>8.9999999999999993E-3</v>
      </c>
      <c r="O18" s="90">
        <v>1.4999999999999999E-2</v>
      </c>
      <c r="P18" s="90">
        <v>0.03</v>
      </c>
      <c r="Q18" s="85">
        <v>2E-3</v>
      </c>
      <c r="R18" s="370" t="s">
        <v>174</v>
      </c>
      <c r="S18" s="85">
        <v>8.0000000000000002E-3</v>
      </c>
      <c r="T18" s="89">
        <v>8.9999999999999993E-3</v>
      </c>
      <c r="U18" s="87"/>
      <c r="V18" s="87"/>
    </row>
    <row r="19" spans="1:22">
      <c r="A19" s="47" t="s">
        <v>254</v>
      </c>
      <c r="B19" s="1163"/>
      <c r="C19" s="1164"/>
      <c r="D19" s="49">
        <v>0.01</v>
      </c>
      <c r="E19" s="85">
        <v>1.0999999999999999E-2</v>
      </c>
      <c r="F19" s="89">
        <v>1.4999999999999999E-2</v>
      </c>
      <c r="G19" s="351">
        <v>0</v>
      </c>
      <c r="H19" s="90">
        <v>1.6E-2</v>
      </c>
      <c r="I19" s="419">
        <v>0</v>
      </c>
      <c r="J19" s="351">
        <v>0</v>
      </c>
      <c r="K19" s="90">
        <v>1.7000000000000001E-2</v>
      </c>
      <c r="L19" s="90">
        <v>5.0000000000000001E-3</v>
      </c>
      <c r="M19" s="89">
        <v>4.0000000000000001E-3</v>
      </c>
      <c r="N19" s="85">
        <v>8.9999999999999993E-3</v>
      </c>
      <c r="O19" s="90">
        <v>1.6E-2</v>
      </c>
      <c r="P19" s="90">
        <v>0.03</v>
      </c>
      <c r="Q19" s="85">
        <v>4.0000000000000001E-3</v>
      </c>
      <c r="R19" s="370" t="s">
        <v>174</v>
      </c>
      <c r="S19" s="85">
        <v>8.0000000000000002E-3</v>
      </c>
      <c r="T19" s="369">
        <v>0.01</v>
      </c>
      <c r="U19" s="87"/>
      <c r="V19" s="87"/>
    </row>
    <row r="20" spans="1:22">
      <c r="A20" s="47" t="s">
        <v>253</v>
      </c>
      <c r="B20" s="1163"/>
      <c r="C20" s="1164"/>
      <c r="D20" s="49">
        <v>8.0000000000000002E-3</v>
      </c>
      <c r="E20" s="85">
        <v>1.0999999999999999E-2</v>
      </c>
      <c r="F20" s="89">
        <v>1.0999999999999999E-2</v>
      </c>
      <c r="G20" s="351">
        <v>0</v>
      </c>
      <c r="H20" s="90">
        <v>1.2999999999999999E-2</v>
      </c>
      <c r="I20" s="419">
        <v>0</v>
      </c>
      <c r="J20" s="351">
        <v>0</v>
      </c>
      <c r="K20" s="90">
        <v>1.2999999999999999E-2</v>
      </c>
      <c r="L20" s="90">
        <v>3.0000000000000001E-3</v>
      </c>
      <c r="M20" s="89">
        <v>2E-3</v>
      </c>
      <c r="N20" s="90">
        <v>7.0000000000000001E-3</v>
      </c>
      <c r="O20" s="90">
        <v>1.2E-2</v>
      </c>
      <c r="P20" s="90">
        <v>0.02</v>
      </c>
      <c r="Q20" s="85">
        <v>1E-3</v>
      </c>
      <c r="R20" s="370" t="s">
        <v>174</v>
      </c>
      <c r="S20" s="90">
        <v>6.0000000000000001E-3</v>
      </c>
      <c r="T20" s="89">
        <v>8.0000000000000002E-3</v>
      </c>
      <c r="U20" s="87"/>
      <c r="V20" s="87"/>
    </row>
    <row r="21" spans="1:22">
      <c r="A21" s="47" t="s">
        <v>252</v>
      </c>
      <c r="B21" s="50" t="s">
        <v>62</v>
      </c>
      <c r="C21" s="51" t="s">
        <v>214</v>
      </c>
      <c r="D21" s="52">
        <v>5.01</v>
      </c>
      <c r="E21" s="91">
        <v>5.0999999999999996</v>
      </c>
      <c r="F21" s="92">
        <v>5.3</v>
      </c>
      <c r="G21" s="351">
        <v>0</v>
      </c>
      <c r="H21" s="91">
        <v>8.07</v>
      </c>
      <c r="I21" s="91">
        <v>5.17</v>
      </c>
      <c r="J21" s="351">
        <v>0</v>
      </c>
      <c r="K21" s="91">
        <v>5.23</v>
      </c>
      <c r="L21" s="91">
        <v>3.36</v>
      </c>
      <c r="M21" s="92">
        <v>3</v>
      </c>
      <c r="N21" s="91">
        <v>7</v>
      </c>
      <c r="O21" s="91">
        <v>5.93</v>
      </c>
      <c r="P21" s="91">
        <v>7.62</v>
      </c>
      <c r="Q21" s="91">
        <v>5.93</v>
      </c>
      <c r="R21" s="370" t="s">
        <v>174</v>
      </c>
      <c r="S21" s="91">
        <v>3.5</v>
      </c>
      <c r="T21" s="89">
        <v>4.55</v>
      </c>
      <c r="U21" s="87"/>
      <c r="V21" s="87"/>
    </row>
    <row r="22" spans="1:22">
      <c r="A22" s="47" t="s">
        <v>63</v>
      </c>
      <c r="B22" s="1160" t="s">
        <v>64</v>
      </c>
      <c r="C22" s="353">
        <v>0</v>
      </c>
      <c r="D22" s="226">
        <v>44405</v>
      </c>
      <c r="E22" s="93">
        <v>43000</v>
      </c>
      <c r="F22" s="87">
        <v>45200</v>
      </c>
      <c r="G22" s="351">
        <v>0</v>
      </c>
      <c r="H22" s="93">
        <v>47908</v>
      </c>
      <c r="I22" s="87">
        <v>81003</v>
      </c>
      <c r="J22" s="351">
        <v>0</v>
      </c>
      <c r="K22" s="93">
        <v>37700</v>
      </c>
      <c r="L22" s="93">
        <v>54400</v>
      </c>
      <c r="M22" s="87">
        <v>58000</v>
      </c>
      <c r="N22" s="93">
        <v>33403</v>
      </c>
      <c r="O22" s="93">
        <v>41141</v>
      </c>
      <c r="P22" s="93">
        <v>48500</v>
      </c>
      <c r="Q22" s="93">
        <v>32000</v>
      </c>
      <c r="R22" s="93">
        <v>52550</v>
      </c>
      <c r="S22" s="93">
        <v>34000</v>
      </c>
      <c r="T22" s="87">
        <v>38100</v>
      </c>
      <c r="U22" s="87"/>
      <c r="V22" s="87"/>
    </row>
    <row r="23" spans="1:22">
      <c r="A23" s="47" t="s">
        <v>65</v>
      </c>
      <c r="B23" s="1160"/>
      <c r="C23" s="353">
        <v>0</v>
      </c>
      <c r="D23" s="226">
        <v>7639</v>
      </c>
      <c r="E23" s="93">
        <v>8000</v>
      </c>
      <c r="F23" s="87">
        <v>12300</v>
      </c>
      <c r="G23" s="351">
        <v>0</v>
      </c>
      <c r="H23" s="93">
        <v>5120</v>
      </c>
      <c r="I23" s="87">
        <v>28029</v>
      </c>
      <c r="J23" s="351">
        <v>0</v>
      </c>
      <c r="K23" s="93">
        <v>7400</v>
      </c>
      <c r="L23" s="93">
        <v>7600</v>
      </c>
      <c r="M23" s="87">
        <v>9060</v>
      </c>
      <c r="N23" s="93">
        <v>4870</v>
      </c>
      <c r="O23" s="93">
        <v>7097</v>
      </c>
      <c r="P23" s="93">
        <v>9500</v>
      </c>
      <c r="Q23" s="93">
        <v>5000</v>
      </c>
      <c r="R23" s="93">
        <v>10050</v>
      </c>
      <c r="S23" s="93">
        <v>3700</v>
      </c>
      <c r="T23" s="87">
        <v>4900</v>
      </c>
      <c r="U23" s="87"/>
      <c r="V23" s="87"/>
    </row>
    <row r="24" spans="1:22">
      <c r="A24" s="47" t="s">
        <v>228</v>
      </c>
      <c r="B24" s="1160"/>
      <c r="C24" s="353">
        <v>0</v>
      </c>
      <c r="D24" s="226">
        <v>25925</v>
      </c>
      <c r="E24" s="87">
        <v>20928</v>
      </c>
      <c r="F24" s="87">
        <v>26100</v>
      </c>
      <c r="G24" s="351">
        <v>0</v>
      </c>
      <c r="H24" s="87">
        <v>25937</v>
      </c>
      <c r="I24" s="87">
        <v>36263</v>
      </c>
      <c r="J24" s="351">
        <v>0</v>
      </c>
      <c r="K24" s="93">
        <v>24000</v>
      </c>
      <c r="L24" s="87">
        <v>30825</v>
      </c>
      <c r="M24" s="87">
        <v>29147</v>
      </c>
      <c r="N24" s="93">
        <v>24956</v>
      </c>
      <c r="O24" s="93">
        <v>24609</v>
      </c>
      <c r="P24" s="93">
        <v>21200</v>
      </c>
      <c r="Q24" s="93">
        <v>22400</v>
      </c>
      <c r="R24" s="87">
        <v>31671</v>
      </c>
      <c r="S24" s="87">
        <v>20928</v>
      </c>
      <c r="T24" s="87">
        <v>21100</v>
      </c>
      <c r="U24" s="87"/>
      <c r="V24" s="87"/>
    </row>
    <row r="25" spans="1:22">
      <c r="A25" s="47" t="s">
        <v>115</v>
      </c>
      <c r="B25" s="1160"/>
      <c r="C25" s="353">
        <v>0</v>
      </c>
      <c r="D25" s="226">
        <v>59339</v>
      </c>
      <c r="E25" s="93">
        <v>48000</v>
      </c>
      <c r="F25" s="87">
        <v>59800</v>
      </c>
      <c r="G25" s="351">
        <v>0</v>
      </c>
      <c r="H25" s="93">
        <v>59488</v>
      </c>
      <c r="I25" s="87">
        <v>83172</v>
      </c>
      <c r="J25" s="351">
        <v>0</v>
      </c>
      <c r="K25" s="93">
        <v>54600</v>
      </c>
      <c r="L25" s="93">
        <v>70700</v>
      </c>
      <c r="M25" s="87">
        <v>66850</v>
      </c>
      <c r="N25" s="93">
        <v>57238</v>
      </c>
      <c r="O25" s="93">
        <v>55929</v>
      </c>
      <c r="P25" s="93">
        <v>48600</v>
      </c>
      <c r="Q25" s="93">
        <v>51000</v>
      </c>
      <c r="R25" s="93">
        <v>72640</v>
      </c>
      <c r="S25" s="93">
        <v>48000</v>
      </c>
      <c r="T25" s="87">
        <v>48400</v>
      </c>
      <c r="U25" s="60"/>
      <c r="V25" s="145"/>
    </row>
    <row r="26" spans="1:22">
      <c r="A26" s="47" t="s">
        <v>116</v>
      </c>
      <c r="B26" s="1160"/>
      <c r="C26" s="353">
        <v>0</v>
      </c>
      <c r="D26" s="226">
        <v>4292</v>
      </c>
      <c r="E26" s="93">
        <v>4000</v>
      </c>
      <c r="F26" s="87">
        <v>5300</v>
      </c>
      <c r="G26" s="351">
        <v>0</v>
      </c>
      <c r="H26" s="93">
        <v>5033</v>
      </c>
      <c r="I26" s="87">
        <v>8636</v>
      </c>
      <c r="J26" s="351">
        <v>0</v>
      </c>
      <c r="K26" s="93">
        <v>4000</v>
      </c>
      <c r="L26" s="93">
        <v>5100</v>
      </c>
      <c r="M26" s="87">
        <v>6120</v>
      </c>
      <c r="N26" s="93">
        <v>1952</v>
      </c>
      <c r="O26" s="93">
        <v>3633</v>
      </c>
      <c r="P26" s="93">
        <v>7900</v>
      </c>
      <c r="Q26" s="93">
        <v>3000</v>
      </c>
      <c r="R26" s="93">
        <v>5240</v>
      </c>
      <c r="S26" s="93">
        <v>2600</v>
      </c>
      <c r="T26" s="93">
        <v>4400</v>
      </c>
      <c r="U26" s="60"/>
      <c r="V26" s="145"/>
    </row>
    <row r="27" spans="1:22">
      <c r="A27" s="47" t="s">
        <v>66</v>
      </c>
      <c r="B27" s="1160"/>
      <c r="C27" s="353">
        <v>0</v>
      </c>
      <c r="D27" s="226">
        <v>9277</v>
      </c>
      <c r="E27" s="93">
        <v>11000</v>
      </c>
      <c r="F27" s="87">
        <v>12600</v>
      </c>
      <c r="G27" s="351">
        <v>0</v>
      </c>
      <c r="H27" s="93">
        <v>7160</v>
      </c>
      <c r="I27" s="87">
        <v>9662</v>
      </c>
      <c r="J27" s="351">
        <v>0</v>
      </c>
      <c r="K27" s="93">
        <v>12400</v>
      </c>
      <c r="L27" s="93">
        <v>8300</v>
      </c>
      <c r="M27" s="87">
        <v>8370</v>
      </c>
      <c r="N27" s="93">
        <v>7952</v>
      </c>
      <c r="O27" s="93">
        <v>10085</v>
      </c>
      <c r="P27" s="93">
        <v>11400</v>
      </c>
      <c r="Q27" s="93">
        <v>8000</v>
      </c>
      <c r="R27" s="93">
        <v>8720</v>
      </c>
      <c r="S27" s="93">
        <v>6700</v>
      </c>
      <c r="T27" s="87">
        <v>12200</v>
      </c>
      <c r="U27" s="60"/>
      <c r="V27" s="145"/>
    </row>
    <row r="28" spans="1:22">
      <c r="A28" s="47" t="s">
        <v>67</v>
      </c>
      <c r="B28" s="1159" t="s">
        <v>383</v>
      </c>
      <c r="C28" s="353">
        <v>0</v>
      </c>
      <c r="D28" s="227">
        <v>21</v>
      </c>
      <c r="E28" s="94">
        <v>15.8</v>
      </c>
      <c r="F28" s="95">
        <v>12</v>
      </c>
      <c r="G28" s="351">
        <v>0</v>
      </c>
      <c r="H28" s="96">
        <v>19.8</v>
      </c>
      <c r="I28" s="95">
        <v>13.1</v>
      </c>
      <c r="J28" s="351">
        <v>0</v>
      </c>
      <c r="K28" s="96">
        <v>22.6</v>
      </c>
      <c r="L28" s="94">
        <v>20.399999999999999</v>
      </c>
      <c r="M28" s="95">
        <v>15.2</v>
      </c>
      <c r="N28" s="96">
        <v>29.9</v>
      </c>
      <c r="O28" s="96">
        <v>22.3</v>
      </c>
      <c r="P28" s="96">
        <v>6.8</v>
      </c>
      <c r="Q28" s="94">
        <v>30.7</v>
      </c>
      <c r="R28" s="96">
        <v>19.8</v>
      </c>
      <c r="S28" s="94">
        <v>24.1</v>
      </c>
      <c r="T28" s="95">
        <v>30.7</v>
      </c>
      <c r="U28" s="53"/>
      <c r="V28" s="88"/>
    </row>
    <row r="29" spans="1:22">
      <c r="A29" s="47" t="s">
        <v>68</v>
      </c>
      <c r="B29" s="1160"/>
      <c r="C29" s="353">
        <v>0</v>
      </c>
      <c r="D29" s="227">
        <v>52</v>
      </c>
      <c r="E29" s="94">
        <v>49.3</v>
      </c>
      <c r="F29" s="95">
        <v>53</v>
      </c>
      <c r="G29" s="351">
        <v>0</v>
      </c>
      <c r="H29" s="96">
        <v>54.5</v>
      </c>
      <c r="I29" s="95">
        <v>66.3</v>
      </c>
      <c r="J29" s="351">
        <v>0</v>
      </c>
      <c r="K29" s="96">
        <v>49</v>
      </c>
      <c r="L29" s="96">
        <v>60.8</v>
      </c>
      <c r="M29" s="95">
        <v>60.6</v>
      </c>
      <c r="N29" s="96">
        <v>44.5</v>
      </c>
      <c r="O29" s="96">
        <v>50.1</v>
      </c>
      <c r="P29" s="96">
        <v>57.4</v>
      </c>
      <c r="Q29" s="96">
        <v>50.3</v>
      </c>
      <c r="R29" s="96">
        <v>61.4</v>
      </c>
      <c r="S29" s="96">
        <v>40</v>
      </c>
      <c r="T29" s="95">
        <v>49.8</v>
      </c>
      <c r="U29" s="53"/>
      <c r="V29" s="145"/>
    </row>
    <row r="30" spans="1:22">
      <c r="A30" s="47" t="s">
        <v>69</v>
      </c>
      <c r="B30" s="54" t="s">
        <v>70</v>
      </c>
      <c r="C30" s="55" t="s">
        <v>213</v>
      </c>
      <c r="D30" s="53">
        <v>8.5</v>
      </c>
      <c r="E30" s="88">
        <v>6.6</v>
      </c>
      <c r="F30" s="89">
        <v>7.2</v>
      </c>
      <c r="G30" s="351">
        <v>0</v>
      </c>
      <c r="H30" s="88">
        <v>9.1</v>
      </c>
      <c r="I30" s="86">
        <v>7.7</v>
      </c>
      <c r="J30" s="351">
        <v>0</v>
      </c>
      <c r="K30" s="88">
        <v>8.6999999999999993</v>
      </c>
      <c r="L30" s="88">
        <v>8.5</v>
      </c>
      <c r="M30" s="86">
        <v>8.1</v>
      </c>
      <c r="N30" s="88">
        <v>8.9</v>
      </c>
      <c r="O30" s="88">
        <v>8.8000000000000007</v>
      </c>
      <c r="P30" s="88">
        <v>6.7</v>
      </c>
      <c r="Q30" s="88">
        <v>8.8000000000000007</v>
      </c>
      <c r="R30" s="88">
        <v>7.6</v>
      </c>
      <c r="S30" s="85">
        <v>9.6</v>
      </c>
      <c r="T30" s="89">
        <v>8.4</v>
      </c>
      <c r="U30" s="53"/>
      <c r="V30" s="145"/>
    </row>
    <row r="31" spans="1:22">
      <c r="A31" s="56" t="s">
        <v>71</v>
      </c>
      <c r="B31" s="54" t="s">
        <v>72</v>
      </c>
      <c r="C31" s="353">
        <v>0</v>
      </c>
      <c r="D31" s="226">
        <v>111756</v>
      </c>
      <c r="E31" s="93">
        <v>48000</v>
      </c>
      <c r="F31" s="87">
        <v>69600</v>
      </c>
      <c r="G31" s="351">
        <v>0</v>
      </c>
      <c r="H31" s="93">
        <v>120179</v>
      </c>
      <c r="I31" s="87">
        <v>41906</v>
      </c>
      <c r="J31" s="351">
        <v>0</v>
      </c>
      <c r="K31" s="93">
        <v>126200</v>
      </c>
      <c r="L31" s="93">
        <v>90100</v>
      </c>
      <c r="M31" s="87">
        <v>88040</v>
      </c>
      <c r="N31" s="93">
        <v>154777</v>
      </c>
      <c r="O31" s="93">
        <v>107698</v>
      </c>
      <c r="P31" s="93">
        <v>26500</v>
      </c>
      <c r="Q31" s="93">
        <v>108000</v>
      </c>
      <c r="R31" s="93">
        <v>48290</v>
      </c>
      <c r="S31" s="93">
        <v>188000</v>
      </c>
      <c r="T31" s="87">
        <v>90300</v>
      </c>
      <c r="U31" s="60"/>
      <c r="V31" s="145"/>
    </row>
    <row r="32" spans="1:22">
      <c r="A32" s="34"/>
      <c r="B32" s="228"/>
      <c r="C32" s="228"/>
      <c r="D32" s="3"/>
      <c r="E32" s="229"/>
      <c r="F32" s="230"/>
      <c r="G32" s="231"/>
      <c r="H32" s="229"/>
      <c r="I32" s="230"/>
      <c r="J32" s="231"/>
      <c r="K32" s="229"/>
      <c r="L32" s="229"/>
      <c r="M32" s="230"/>
      <c r="N32" s="229"/>
      <c r="O32" s="232"/>
      <c r="P32" s="229"/>
      <c r="Q32" s="229"/>
      <c r="R32" s="229"/>
      <c r="S32" s="229"/>
      <c r="T32" s="230"/>
      <c r="U32" s="3"/>
      <c r="V32" s="87"/>
    </row>
    <row r="33" spans="1:22">
      <c r="A33" s="233" t="s">
        <v>183</v>
      </c>
      <c r="B33" s="234"/>
      <c r="C33" s="234"/>
      <c r="D33" s="234"/>
      <c r="E33" s="235"/>
      <c r="F33" s="235"/>
      <c r="G33" s="236"/>
      <c r="H33" s="145"/>
      <c r="I33" s="145"/>
      <c r="J33" s="145"/>
      <c r="K33" s="145"/>
      <c r="L33" s="145"/>
      <c r="M33" s="145"/>
      <c r="N33" s="145"/>
      <c r="O33" s="145"/>
      <c r="P33" s="145"/>
      <c r="Q33" s="145"/>
      <c r="R33" s="145"/>
      <c r="S33" s="145"/>
      <c r="T33" s="145"/>
      <c r="U33" s="145"/>
      <c r="V33" s="145"/>
    </row>
    <row r="34" spans="1:22">
      <c r="A34" s="295" t="s">
        <v>278</v>
      </c>
      <c r="B34" s="234"/>
      <c r="C34" s="234"/>
      <c r="D34" s="234"/>
      <c r="E34" s="235"/>
      <c r="F34" s="235"/>
      <c r="G34" s="236"/>
      <c r="H34" s="145"/>
      <c r="I34" s="145"/>
      <c r="J34" s="145"/>
      <c r="K34" s="145"/>
      <c r="L34" s="145"/>
      <c r="M34" s="145"/>
      <c r="N34" s="145"/>
      <c r="O34" s="145"/>
      <c r="P34" s="145"/>
      <c r="Q34" s="145"/>
      <c r="R34" s="145"/>
      <c r="S34" s="145"/>
      <c r="T34" s="145"/>
      <c r="U34" s="145"/>
      <c r="V34" s="145"/>
    </row>
    <row r="35" spans="1:22">
      <c r="A35" s="225" t="s">
        <v>229</v>
      </c>
      <c r="B35" s="237"/>
      <c r="C35" s="237"/>
      <c r="D35" s="237"/>
      <c r="E35" s="235"/>
      <c r="F35" s="235"/>
      <c r="G35" s="236"/>
      <c r="H35" s="550"/>
      <c r="I35" s="551"/>
      <c r="J35" s="550"/>
      <c r="K35" s="550"/>
      <c r="L35" s="145"/>
      <c r="M35" s="145"/>
      <c r="N35" s="145"/>
      <c r="O35" s="145"/>
      <c r="P35" s="145"/>
      <c r="Q35" s="145"/>
      <c r="R35" s="145"/>
      <c r="S35" s="145"/>
      <c r="T35" s="145"/>
      <c r="U35" s="145"/>
      <c r="V35" s="145"/>
    </row>
    <row r="36" spans="1:22">
      <c r="A36" s="145" t="s">
        <v>382</v>
      </c>
      <c r="B36" s="237"/>
      <c r="C36" s="237"/>
      <c r="D36" s="237"/>
      <c r="E36" s="235"/>
      <c r="F36" s="235"/>
      <c r="G36" s="236"/>
      <c r="H36" s="550"/>
      <c r="I36" s="550"/>
      <c r="J36" s="550"/>
      <c r="K36" s="550"/>
      <c r="L36" s="145"/>
      <c r="M36" s="145"/>
      <c r="N36" s="145"/>
      <c r="O36" s="145"/>
      <c r="P36" s="145"/>
      <c r="Q36" s="145"/>
      <c r="R36" s="145"/>
      <c r="S36" s="145"/>
      <c r="T36" s="145"/>
      <c r="U36" s="145"/>
      <c r="V36" s="145"/>
    </row>
    <row r="37" spans="1:22">
      <c r="A37" s="201" t="s">
        <v>379</v>
      </c>
      <c r="B37" s="237"/>
      <c r="C37" s="237"/>
      <c r="D37" s="237"/>
      <c r="E37" s="235"/>
      <c r="F37" s="235"/>
      <c r="G37" s="236"/>
      <c r="H37" s="145"/>
      <c r="I37" s="145"/>
      <c r="J37" s="145"/>
      <c r="K37" s="145"/>
      <c r="L37" s="145"/>
      <c r="M37" s="145"/>
      <c r="N37" s="145"/>
      <c r="O37" s="145"/>
      <c r="P37" s="145"/>
      <c r="Q37" s="145"/>
      <c r="R37" s="145"/>
      <c r="S37" s="145"/>
      <c r="T37" s="145"/>
      <c r="U37" s="145"/>
      <c r="V37" s="145"/>
    </row>
    <row r="38" spans="1:22">
      <c r="A38" s="201" t="s">
        <v>380</v>
      </c>
      <c r="B38" s="237"/>
      <c r="C38" s="237"/>
      <c r="D38" s="237"/>
      <c r="E38" s="235"/>
      <c r="F38" s="235"/>
      <c r="G38" s="236"/>
      <c r="H38" s="145"/>
      <c r="I38" s="145"/>
      <c r="J38" s="145"/>
      <c r="K38" s="145"/>
      <c r="L38" s="145"/>
      <c r="M38" s="145"/>
      <c r="N38" s="145"/>
      <c r="O38" s="145"/>
      <c r="P38" s="145"/>
      <c r="Q38" s="145"/>
      <c r="R38" s="145"/>
      <c r="S38" s="145"/>
      <c r="T38" s="145"/>
      <c r="U38" s="145"/>
      <c r="V38" s="145"/>
    </row>
    <row r="39" spans="1:22">
      <c r="A39" s="240"/>
      <c r="B39" s="241"/>
      <c r="C39" s="241"/>
      <c r="D39" s="241"/>
      <c r="E39" s="236"/>
      <c r="F39" s="236"/>
      <c r="G39" s="236"/>
      <c r="H39" s="145"/>
      <c r="I39" s="145"/>
      <c r="J39" s="145"/>
      <c r="K39" s="145"/>
      <c r="L39" s="145"/>
      <c r="M39" s="145"/>
      <c r="N39" s="145"/>
      <c r="O39" s="145"/>
      <c r="P39" s="145"/>
      <c r="Q39" s="145"/>
      <c r="R39" s="145"/>
      <c r="S39" s="145"/>
      <c r="T39" s="145"/>
      <c r="U39" s="145"/>
      <c r="V39" s="87"/>
    </row>
    <row r="40" spans="1:22">
      <c r="L40" s="145"/>
    </row>
    <row r="41" spans="1:22">
      <c r="V41" s="87"/>
    </row>
    <row r="45" spans="1:22">
      <c r="V45" s="88"/>
    </row>
    <row r="49" spans="12:22">
      <c r="V49" s="88"/>
    </row>
    <row r="52" spans="12:22">
      <c r="L52" s="145"/>
    </row>
    <row r="54" spans="12:22">
      <c r="T54" s="88"/>
    </row>
    <row r="81" spans="20:22">
      <c r="V81" s="89"/>
    </row>
    <row r="82" spans="20:22">
      <c r="V82" s="89"/>
    </row>
    <row r="83" spans="20:22">
      <c r="V83" s="89"/>
    </row>
    <row r="84" spans="20:22">
      <c r="V84" s="89"/>
    </row>
    <row r="85" spans="20:22">
      <c r="V85" s="89"/>
    </row>
    <row r="90" spans="20:22">
      <c r="T90" s="89"/>
    </row>
    <row r="91" spans="20:22">
      <c r="T91" s="89"/>
    </row>
    <row r="92" spans="20:22">
      <c r="T92" s="89"/>
    </row>
    <row r="93" spans="20:22">
      <c r="V93" s="89"/>
    </row>
    <row r="94" spans="20:22">
      <c r="V94" s="89"/>
    </row>
    <row r="95" spans="20:22">
      <c r="V95" s="89"/>
    </row>
    <row r="96" spans="20:22">
      <c r="V96" s="89"/>
    </row>
    <row r="97" spans="22:22">
      <c r="V97" s="89"/>
    </row>
    <row r="101" spans="22:22">
      <c r="V101" s="89"/>
    </row>
    <row r="105" spans="22:22">
      <c r="V105" s="89"/>
    </row>
    <row r="169" spans="22:22">
      <c r="V169" s="318">
        <v>0</v>
      </c>
    </row>
  </sheetData>
  <mergeCells count="10">
    <mergeCell ref="A3:A5"/>
    <mergeCell ref="B3:B4"/>
    <mergeCell ref="C3:C4"/>
    <mergeCell ref="D3:D4"/>
    <mergeCell ref="E3:T3"/>
    <mergeCell ref="B28:B29"/>
    <mergeCell ref="B6:U6"/>
    <mergeCell ref="B7:B20"/>
    <mergeCell ref="C15:C20"/>
    <mergeCell ref="B22:B27"/>
  </mergeCells>
  <pageMargins left="0.23622047244094491" right="0.23622047244094491" top="0.31496062992125984" bottom="0.31496062992125984" header="0.15748031496062992" footer="0.15748031496062992"/>
  <pageSetup paperSize="9" scale="74" orientation="landscape" verticalDpi="597" r:id="rId1"/>
  <headerFooter alignWithMargins="0">
    <oddFooter>&amp;L&amp;8Statistisches Bundesamt, Tabellenband Abwasserbehandlung - Klärschlamm 2015/2016</oddFooter>
    <firstFooter>&amp;L&amp;8&amp;P&amp;C   &amp;6 &amp;R&amp;8 Statistisches Bundesamt, Ergebnisbericht Abwasserbehandlung - Klärschlamm 2013</first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5"/>
  <sheetViews>
    <sheetView zoomScale="85" zoomScaleNormal="85" workbookViewId="0"/>
  </sheetViews>
  <sheetFormatPr baseColWidth="10" defaultColWidth="11" defaultRowHeight="15"/>
  <cols>
    <col min="1" max="1" width="17.625" style="318" customWidth="1"/>
    <col min="2" max="2" width="9.125" style="318" customWidth="1"/>
    <col min="3" max="3" width="11.75" style="318" customWidth="1"/>
    <col min="4" max="4" width="11.375" style="318" customWidth="1"/>
    <col min="5" max="6" width="7.5" style="318" customWidth="1"/>
    <col min="7" max="7" width="6.5" style="318" customWidth="1"/>
    <col min="8" max="9" width="7.5" style="318" customWidth="1"/>
    <col min="10" max="10" width="8" style="318" customWidth="1"/>
    <col min="11" max="11" width="7.5" style="318" customWidth="1"/>
    <col min="12" max="12" width="9.25" style="318" customWidth="1"/>
    <col min="13" max="13" width="7.875" style="318" customWidth="1"/>
    <col min="14" max="14" width="8.5" style="318" customWidth="1"/>
    <col min="15" max="15" width="8.625" style="318" customWidth="1"/>
    <col min="16" max="18" width="7.5" style="318" customWidth="1"/>
    <col min="19" max="19" width="8.625" style="318" customWidth="1"/>
    <col min="20" max="20" width="7.5" style="318" customWidth="1"/>
    <col min="21" max="16384" width="11" style="318"/>
  </cols>
  <sheetData>
    <row r="1" spans="1:22">
      <c r="A1" s="499" t="s">
        <v>122</v>
      </c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5"/>
      <c r="S1" s="335"/>
      <c r="T1" s="335"/>
      <c r="U1" s="335"/>
      <c r="V1" s="145"/>
    </row>
    <row r="2" spans="1:22">
      <c r="A2" s="336" t="s">
        <v>539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336"/>
      <c r="P2" s="336"/>
      <c r="Q2" s="336"/>
      <c r="R2" s="336"/>
      <c r="S2" s="336"/>
      <c r="T2" s="336"/>
      <c r="U2" s="336"/>
      <c r="V2" s="145"/>
    </row>
    <row r="3" spans="1:22" ht="18.75" customHeight="1">
      <c r="A3" s="1165" t="s">
        <v>123</v>
      </c>
      <c r="B3" s="1167" t="s">
        <v>53</v>
      </c>
      <c r="C3" s="1168" t="s">
        <v>182</v>
      </c>
      <c r="D3" s="1170" t="s">
        <v>33</v>
      </c>
      <c r="E3" s="1167" t="s">
        <v>54</v>
      </c>
      <c r="F3" s="1167"/>
      <c r="G3" s="1167"/>
      <c r="H3" s="1167"/>
      <c r="I3" s="1167"/>
      <c r="J3" s="1167"/>
      <c r="K3" s="1167"/>
      <c r="L3" s="1167"/>
      <c r="M3" s="1167"/>
      <c r="N3" s="1167"/>
      <c r="O3" s="1167"/>
      <c r="P3" s="1167"/>
      <c r="Q3" s="1167"/>
      <c r="R3" s="1167"/>
      <c r="S3" s="1167"/>
      <c r="T3" s="1172"/>
      <c r="U3" s="58"/>
      <c r="V3" s="224"/>
    </row>
    <row r="4" spans="1:22" ht="43.5" customHeight="1">
      <c r="A4" s="1166"/>
      <c r="B4" s="1167"/>
      <c r="C4" s="1169"/>
      <c r="D4" s="1171"/>
      <c r="E4" s="42" t="s">
        <v>222</v>
      </c>
      <c r="F4" s="43" t="s">
        <v>18</v>
      </c>
      <c r="G4" s="43" t="s">
        <v>221</v>
      </c>
      <c r="H4" s="42" t="s">
        <v>223</v>
      </c>
      <c r="I4" s="43" t="s">
        <v>224</v>
      </c>
      <c r="J4" s="43" t="s">
        <v>220</v>
      </c>
      <c r="K4" s="43" t="s">
        <v>23</v>
      </c>
      <c r="L4" s="42" t="s">
        <v>381</v>
      </c>
      <c r="M4" s="42" t="s">
        <v>225</v>
      </c>
      <c r="N4" s="42" t="s">
        <v>26</v>
      </c>
      <c r="O4" s="42" t="s">
        <v>27</v>
      </c>
      <c r="P4" s="43" t="s">
        <v>28</v>
      </c>
      <c r="Q4" s="43" t="s">
        <v>29</v>
      </c>
      <c r="R4" s="42" t="s">
        <v>226</v>
      </c>
      <c r="S4" s="42" t="s">
        <v>227</v>
      </c>
      <c r="T4" s="44" t="s">
        <v>32</v>
      </c>
      <c r="U4" s="58"/>
      <c r="V4" s="224"/>
    </row>
    <row r="5" spans="1:22" ht="15" customHeight="1">
      <c r="A5" s="1077"/>
      <c r="B5" s="45">
        <v>1</v>
      </c>
      <c r="C5" s="45">
        <v>2</v>
      </c>
      <c r="D5" s="45">
        <v>3</v>
      </c>
      <c r="E5" s="46">
        <v>4</v>
      </c>
      <c r="F5" s="44">
        <v>5</v>
      </c>
      <c r="G5" s="44">
        <v>6</v>
      </c>
      <c r="H5" s="46">
        <v>7</v>
      </c>
      <c r="I5" s="44">
        <v>8</v>
      </c>
      <c r="J5" s="44">
        <v>9</v>
      </c>
      <c r="K5" s="44">
        <v>10</v>
      </c>
      <c r="L5" s="46">
        <v>11</v>
      </c>
      <c r="M5" s="46">
        <v>12</v>
      </c>
      <c r="N5" s="46">
        <v>13</v>
      </c>
      <c r="O5" s="46">
        <v>14</v>
      </c>
      <c r="P5" s="44">
        <v>15</v>
      </c>
      <c r="Q5" s="44">
        <v>16</v>
      </c>
      <c r="R5" s="46">
        <v>17</v>
      </c>
      <c r="S5" s="46">
        <v>18</v>
      </c>
      <c r="T5" s="44">
        <v>19</v>
      </c>
      <c r="U5" s="59"/>
      <c r="V5" s="224"/>
    </row>
    <row r="6" spans="1:22" ht="18" customHeight="1">
      <c r="A6" s="57"/>
      <c r="B6" s="1173" t="s">
        <v>1</v>
      </c>
      <c r="C6" s="1173"/>
      <c r="D6" s="1173"/>
      <c r="E6" s="1173"/>
      <c r="F6" s="1173"/>
      <c r="G6" s="1173"/>
      <c r="H6" s="1173"/>
      <c r="I6" s="1173"/>
      <c r="J6" s="1173"/>
      <c r="K6" s="1173"/>
      <c r="L6" s="1173"/>
      <c r="M6" s="1173"/>
      <c r="N6" s="1173"/>
      <c r="O6" s="1173"/>
      <c r="P6" s="1173"/>
      <c r="Q6" s="1173"/>
      <c r="R6" s="1173"/>
      <c r="S6" s="1173"/>
      <c r="T6" s="1173"/>
      <c r="U6" s="337"/>
      <c r="V6" s="225"/>
    </row>
    <row r="7" spans="1:22">
      <c r="A7" s="47" t="s">
        <v>55</v>
      </c>
      <c r="B7" s="1162" t="s">
        <v>56</v>
      </c>
      <c r="C7" s="55" t="s">
        <v>217</v>
      </c>
      <c r="D7" s="48">
        <v>31.97</v>
      </c>
      <c r="E7" s="85">
        <v>41.4</v>
      </c>
      <c r="F7" s="86">
        <v>36</v>
      </c>
      <c r="G7" s="351">
        <v>0</v>
      </c>
      <c r="H7" s="88">
        <v>25.77</v>
      </c>
      <c r="I7" s="86">
        <v>44.46</v>
      </c>
      <c r="J7" s="351">
        <v>0</v>
      </c>
      <c r="K7" s="88">
        <v>38.93</v>
      </c>
      <c r="L7" s="85">
        <v>17.600000000000001</v>
      </c>
      <c r="M7" s="88">
        <v>21.05</v>
      </c>
      <c r="N7" s="88">
        <v>38.880000000000003</v>
      </c>
      <c r="O7" s="88">
        <v>42.03</v>
      </c>
      <c r="P7" s="88">
        <v>59.56</v>
      </c>
      <c r="Q7" s="88">
        <v>37.4</v>
      </c>
      <c r="R7" s="88">
        <v>26.12</v>
      </c>
      <c r="S7" s="88">
        <v>20.6</v>
      </c>
      <c r="T7" s="88">
        <v>42.06</v>
      </c>
      <c r="U7" s="48"/>
      <c r="V7" s="145"/>
    </row>
    <row r="8" spans="1:22">
      <c r="A8" s="47" t="s">
        <v>219</v>
      </c>
      <c r="B8" s="1163"/>
      <c r="C8" s="397" t="s">
        <v>377</v>
      </c>
      <c r="D8" s="48">
        <v>0.87</v>
      </c>
      <c r="E8" s="85">
        <v>0.9</v>
      </c>
      <c r="F8" s="86">
        <v>1</v>
      </c>
      <c r="G8" s="351">
        <v>0</v>
      </c>
      <c r="H8" s="88">
        <v>1.02</v>
      </c>
      <c r="I8" s="86">
        <v>1.44</v>
      </c>
      <c r="J8" s="351">
        <v>0</v>
      </c>
      <c r="K8" s="88">
        <v>0.9</v>
      </c>
      <c r="L8" s="88">
        <v>0.81</v>
      </c>
      <c r="M8" s="88">
        <v>0.77</v>
      </c>
      <c r="N8" s="88">
        <v>0.87</v>
      </c>
      <c r="O8" s="88">
        <v>0.87</v>
      </c>
      <c r="P8" s="88">
        <v>1.4</v>
      </c>
      <c r="Q8" s="88">
        <v>1.22</v>
      </c>
      <c r="R8" s="88">
        <v>0.92</v>
      </c>
      <c r="S8" s="88">
        <v>0.6</v>
      </c>
      <c r="T8" s="88">
        <v>0.91</v>
      </c>
      <c r="U8" s="48"/>
      <c r="V8" s="145"/>
    </row>
    <row r="9" spans="1:22">
      <c r="A9" s="47" t="s">
        <v>57</v>
      </c>
      <c r="B9" s="1163"/>
      <c r="C9" s="55" t="s">
        <v>217</v>
      </c>
      <c r="D9" s="48">
        <v>33.81</v>
      </c>
      <c r="E9" s="85">
        <v>41.9</v>
      </c>
      <c r="F9" s="86">
        <v>40</v>
      </c>
      <c r="G9" s="351">
        <v>0</v>
      </c>
      <c r="H9" s="88">
        <v>19.77</v>
      </c>
      <c r="I9" s="86">
        <v>34.74</v>
      </c>
      <c r="J9" s="351">
        <v>0</v>
      </c>
      <c r="K9" s="88">
        <v>48.84</v>
      </c>
      <c r="L9" s="88">
        <v>19.010000000000002</v>
      </c>
      <c r="M9" s="88">
        <v>28.95</v>
      </c>
      <c r="N9" s="88">
        <v>35.93</v>
      </c>
      <c r="O9" s="88">
        <v>38.78</v>
      </c>
      <c r="P9" s="88">
        <v>56.62</v>
      </c>
      <c r="Q9" s="88">
        <v>32.700000000000003</v>
      </c>
      <c r="R9" s="88">
        <v>27.25</v>
      </c>
      <c r="S9" s="88">
        <v>20.7</v>
      </c>
      <c r="T9" s="88">
        <v>41.67</v>
      </c>
      <c r="U9" s="48"/>
      <c r="V9" s="145"/>
    </row>
    <row r="10" spans="1:22">
      <c r="A10" s="47" t="s">
        <v>58</v>
      </c>
      <c r="B10" s="1163"/>
      <c r="C10" s="55" t="s">
        <v>216</v>
      </c>
      <c r="D10" s="48">
        <v>307.27</v>
      </c>
      <c r="E10" s="88">
        <v>360.4</v>
      </c>
      <c r="F10" s="86">
        <v>330</v>
      </c>
      <c r="G10" s="351">
        <v>0</v>
      </c>
      <c r="H10" s="88">
        <v>376.21</v>
      </c>
      <c r="I10" s="86">
        <v>354.92</v>
      </c>
      <c r="J10" s="351">
        <v>0</v>
      </c>
      <c r="K10" s="88">
        <v>262.37</v>
      </c>
      <c r="L10" s="88">
        <v>470.85</v>
      </c>
      <c r="M10" s="88">
        <v>254.99</v>
      </c>
      <c r="N10" s="88">
        <v>312.91000000000003</v>
      </c>
      <c r="O10" s="88">
        <v>250.2</v>
      </c>
      <c r="P10" s="88">
        <v>218.44</v>
      </c>
      <c r="Q10" s="88">
        <v>201</v>
      </c>
      <c r="R10" s="88">
        <v>363.64</v>
      </c>
      <c r="S10" s="88">
        <v>396.6</v>
      </c>
      <c r="T10" s="88">
        <v>233.91</v>
      </c>
      <c r="U10" s="48"/>
      <c r="V10" s="145"/>
    </row>
    <row r="11" spans="1:22">
      <c r="A11" s="47" t="s">
        <v>59</v>
      </c>
      <c r="B11" s="1163"/>
      <c r="C11" s="55" t="s">
        <v>215</v>
      </c>
      <c r="D11" s="48">
        <v>26</v>
      </c>
      <c r="E11" s="85">
        <v>31.5</v>
      </c>
      <c r="F11" s="86">
        <v>27</v>
      </c>
      <c r="G11" s="351">
        <v>0</v>
      </c>
      <c r="H11" s="88">
        <v>19.29</v>
      </c>
      <c r="I11" s="86">
        <v>28.35</v>
      </c>
      <c r="J11" s="351">
        <v>0</v>
      </c>
      <c r="K11" s="88">
        <v>35.630000000000003</v>
      </c>
      <c r="L11" s="88">
        <v>18.16</v>
      </c>
      <c r="M11" s="88">
        <v>24.64</v>
      </c>
      <c r="N11" s="88">
        <v>27.14</v>
      </c>
      <c r="O11" s="88">
        <v>27.6</v>
      </c>
      <c r="P11" s="88">
        <v>35.119999999999997</v>
      </c>
      <c r="Q11" s="88">
        <v>29.1</v>
      </c>
      <c r="R11" s="88">
        <v>24.45</v>
      </c>
      <c r="S11" s="88">
        <v>16.8</v>
      </c>
      <c r="T11" s="88">
        <v>29.29</v>
      </c>
      <c r="U11" s="48"/>
      <c r="V11" s="145"/>
    </row>
    <row r="12" spans="1:22">
      <c r="A12" s="47" t="s">
        <v>60</v>
      </c>
      <c r="B12" s="1163"/>
      <c r="C12" s="412">
        <v>0.125</v>
      </c>
      <c r="D12" s="48">
        <v>0.47</v>
      </c>
      <c r="E12" s="85">
        <v>0.4</v>
      </c>
      <c r="F12" s="89">
        <v>0.5</v>
      </c>
      <c r="G12" s="351">
        <v>0</v>
      </c>
      <c r="H12" s="88">
        <v>0.52</v>
      </c>
      <c r="I12" s="86">
        <v>0.92</v>
      </c>
      <c r="J12" s="351">
        <v>0</v>
      </c>
      <c r="K12" s="88">
        <v>0.37</v>
      </c>
      <c r="L12" s="88">
        <v>0.69</v>
      </c>
      <c r="M12" s="88">
        <v>0.41</v>
      </c>
      <c r="N12" s="88">
        <v>0.47</v>
      </c>
      <c r="O12" s="88">
        <v>0.39</v>
      </c>
      <c r="P12" s="88">
        <v>0.51</v>
      </c>
      <c r="Q12" s="88">
        <v>0.5</v>
      </c>
      <c r="R12" s="88">
        <v>0.6</v>
      </c>
      <c r="S12" s="88">
        <v>0.46</v>
      </c>
      <c r="T12" s="88">
        <v>0.57999999999999996</v>
      </c>
      <c r="U12" s="48"/>
      <c r="V12" s="87"/>
    </row>
    <row r="13" spans="1:22">
      <c r="A13" s="47" t="s">
        <v>218</v>
      </c>
      <c r="B13" s="1163"/>
      <c r="C13" s="397" t="s">
        <v>378</v>
      </c>
      <c r="D13" s="48">
        <v>799.7</v>
      </c>
      <c r="E13" s="88">
        <v>992</v>
      </c>
      <c r="F13" s="86">
        <v>963</v>
      </c>
      <c r="G13" s="351">
        <v>0</v>
      </c>
      <c r="H13" s="88">
        <v>757.05</v>
      </c>
      <c r="I13" s="86">
        <v>985.12</v>
      </c>
      <c r="J13" s="351">
        <v>0</v>
      </c>
      <c r="K13" s="88">
        <v>868.68</v>
      </c>
      <c r="L13" s="88">
        <v>757.97</v>
      </c>
      <c r="M13" s="88">
        <v>696.62</v>
      </c>
      <c r="N13" s="88">
        <v>784.84</v>
      </c>
      <c r="O13" s="88">
        <v>898.15</v>
      </c>
      <c r="P13" s="88">
        <v>1145.8699999999999</v>
      </c>
      <c r="Q13" s="88">
        <v>773</v>
      </c>
      <c r="R13" s="88">
        <v>901.48</v>
      </c>
      <c r="S13" s="88">
        <v>551.9</v>
      </c>
      <c r="T13" s="88">
        <v>792.79</v>
      </c>
      <c r="U13" s="48"/>
      <c r="V13" s="145"/>
    </row>
    <row r="14" spans="1:22">
      <c r="A14" s="47" t="s">
        <v>61</v>
      </c>
      <c r="B14" s="1163"/>
      <c r="C14" s="55">
        <v>500</v>
      </c>
      <c r="D14" s="48">
        <v>162.18</v>
      </c>
      <c r="E14" s="85">
        <v>170.5</v>
      </c>
      <c r="F14" s="86">
        <v>189</v>
      </c>
      <c r="G14" s="351">
        <v>0</v>
      </c>
      <c r="H14" s="88">
        <v>188.51</v>
      </c>
      <c r="I14" s="86">
        <v>254.01</v>
      </c>
      <c r="J14" s="351">
        <v>0</v>
      </c>
      <c r="K14" s="88">
        <v>138.59</v>
      </c>
      <c r="L14" s="85">
        <v>201.5</v>
      </c>
      <c r="M14" s="85">
        <v>156.80000000000001</v>
      </c>
      <c r="N14" s="88">
        <v>135.57</v>
      </c>
      <c r="O14" s="88">
        <v>158.15</v>
      </c>
      <c r="P14" s="88">
        <v>230.23</v>
      </c>
      <c r="Q14" s="88">
        <v>152</v>
      </c>
      <c r="R14" s="88">
        <v>193.83</v>
      </c>
      <c r="S14" s="88">
        <v>142.9</v>
      </c>
      <c r="T14" s="88">
        <v>171.92</v>
      </c>
      <c r="U14" s="48"/>
      <c r="V14" s="145"/>
    </row>
    <row r="15" spans="1:22">
      <c r="A15" s="47" t="s">
        <v>258</v>
      </c>
      <c r="B15" s="1163"/>
      <c r="C15" s="1164">
        <v>0.2</v>
      </c>
      <c r="D15" s="49">
        <v>6.0000000000000001E-3</v>
      </c>
      <c r="E15" s="85">
        <v>1.2E-2</v>
      </c>
      <c r="F15" s="89">
        <v>8.9999999999999993E-3</v>
      </c>
      <c r="G15" s="351">
        <v>0</v>
      </c>
      <c r="H15" s="90">
        <v>4.4000000000000003E-3</v>
      </c>
      <c r="I15" s="419">
        <v>0</v>
      </c>
      <c r="J15" s="351">
        <v>0</v>
      </c>
      <c r="K15" s="90">
        <v>1.84E-2</v>
      </c>
      <c r="L15" s="90">
        <v>3.8999999999999998E-3</v>
      </c>
      <c r="M15" s="85">
        <v>1E-3</v>
      </c>
      <c r="N15" s="90">
        <v>6.4999999999999997E-3</v>
      </c>
      <c r="O15" s="90">
        <v>7.0000000000000001E-3</v>
      </c>
      <c r="P15" s="90">
        <v>0.01</v>
      </c>
      <c r="Q15" s="90">
        <v>2.0000000000000001E-4</v>
      </c>
      <c r="R15" s="370" t="s">
        <v>174</v>
      </c>
      <c r="S15" s="85">
        <v>3.0000000000000001E-3</v>
      </c>
      <c r="T15" s="85">
        <v>8.0000000000000002E-3</v>
      </c>
      <c r="U15" s="49"/>
      <c r="V15" s="145"/>
    </row>
    <row r="16" spans="1:22">
      <c r="A16" s="47" t="s">
        <v>257</v>
      </c>
      <c r="B16" s="1163"/>
      <c r="C16" s="1164"/>
      <c r="D16" s="49">
        <v>7.0000000000000001E-3</v>
      </c>
      <c r="E16" s="85">
        <v>1.2999999999999999E-2</v>
      </c>
      <c r="F16" s="90">
        <v>0.01</v>
      </c>
      <c r="G16" s="351">
        <v>0</v>
      </c>
      <c r="H16" s="90">
        <v>5.3E-3</v>
      </c>
      <c r="I16" s="419">
        <v>0</v>
      </c>
      <c r="J16" s="351">
        <v>0</v>
      </c>
      <c r="K16" s="90">
        <v>2.1000000000000001E-2</v>
      </c>
      <c r="L16" s="90">
        <v>4.0000000000000001E-3</v>
      </c>
      <c r="M16" s="85">
        <v>1E-3</v>
      </c>
      <c r="N16" s="90">
        <v>6.4999999999999997E-3</v>
      </c>
      <c r="O16" s="90">
        <v>7.0000000000000001E-3</v>
      </c>
      <c r="P16" s="90">
        <v>0.01</v>
      </c>
      <c r="Q16" s="90">
        <v>2.0000000000000001E-4</v>
      </c>
      <c r="R16" s="370" t="s">
        <v>174</v>
      </c>
      <c r="S16" s="85">
        <v>4.0000000000000001E-3</v>
      </c>
      <c r="T16" s="90">
        <v>1.2699999999999999E-2</v>
      </c>
      <c r="U16" s="49"/>
      <c r="V16" s="145"/>
    </row>
    <row r="17" spans="1:22">
      <c r="A17" s="47" t="s">
        <v>256</v>
      </c>
      <c r="B17" s="1163"/>
      <c r="C17" s="1164"/>
      <c r="D17" s="49">
        <v>8.0000000000000002E-3</v>
      </c>
      <c r="E17" s="90">
        <v>1.4E-2</v>
      </c>
      <c r="F17" s="89">
        <v>1.0999999999999999E-2</v>
      </c>
      <c r="G17" s="351">
        <v>0</v>
      </c>
      <c r="H17" s="90">
        <v>5.1000000000000004E-3</v>
      </c>
      <c r="I17" s="419">
        <v>0</v>
      </c>
      <c r="J17" s="351">
        <v>0</v>
      </c>
      <c r="K17" s="90">
        <v>2.1899999999999999E-2</v>
      </c>
      <c r="L17" s="90">
        <v>3.8999999999999998E-3</v>
      </c>
      <c r="M17" s="90">
        <v>2E-3</v>
      </c>
      <c r="N17" s="90">
        <v>7.3000000000000001E-3</v>
      </c>
      <c r="O17" s="90">
        <v>8.9999999999999993E-3</v>
      </c>
      <c r="P17" s="90">
        <v>0.02</v>
      </c>
      <c r="Q17" s="90">
        <v>4.0000000000000002E-4</v>
      </c>
      <c r="R17" s="370" t="s">
        <v>174</v>
      </c>
      <c r="S17" s="85">
        <v>6.0000000000000001E-3</v>
      </c>
      <c r="T17" s="90">
        <v>9.1999999999999998E-3</v>
      </c>
      <c r="U17" s="49"/>
      <c r="V17" s="145"/>
    </row>
    <row r="18" spans="1:22">
      <c r="A18" s="47" t="s">
        <v>255</v>
      </c>
      <c r="B18" s="1163"/>
      <c r="C18" s="1164"/>
      <c r="D18" s="49">
        <v>1.0999999999999999E-2</v>
      </c>
      <c r="E18" s="85">
        <v>1.7999999999999999E-2</v>
      </c>
      <c r="F18" s="89">
        <v>1.4999999999999999E-2</v>
      </c>
      <c r="G18" s="351">
        <v>0</v>
      </c>
      <c r="H18" s="90">
        <v>1.0200000000000001E-2</v>
      </c>
      <c r="I18" s="419">
        <v>0</v>
      </c>
      <c r="J18" s="351">
        <v>0</v>
      </c>
      <c r="K18" s="90">
        <v>2.3599999999999999E-2</v>
      </c>
      <c r="L18" s="90">
        <v>6.3E-3</v>
      </c>
      <c r="M18" s="85">
        <v>3.0000000000000001E-3</v>
      </c>
      <c r="N18" s="90">
        <v>1.0200000000000001E-2</v>
      </c>
      <c r="O18" s="90">
        <v>1.4E-2</v>
      </c>
      <c r="P18" s="90">
        <v>0.03</v>
      </c>
      <c r="Q18" s="90">
        <v>8.0000000000000004E-4</v>
      </c>
      <c r="R18" s="370" t="s">
        <v>174</v>
      </c>
      <c r="S18" s="85">
        <v>8.0000000000000002E-3</v>
      </c>
      <c r="T18" s="90">
        <v>1.0500000000000001E-2</v>
      </c>
      <c r="U18" s="87"/>
      <c r="V18" s="87"/>
    </row>
    <row r="19" spans="1:22">
      <c r="A19" s="47" t="s">
        <v>254</v>
      </c>
      <c r="B19" s="1163"/>
      <c r="C19" s="1164"/>
      <c r="D19" s="49">
        <v>1.2E-2</v>
      </c>
      <c r="E19" s="85">
        <v>1.9E-2</v>
      </c>
      <c r="F19" s="89">
        <v>1.4999999999999999E-2</v>
      </c>
      <c r="G19" s="351">
        <v>0</v>
      </c>
      <c r="H19" s="90">
        <v>9.4999999999999998E-3</v>
      </c>
      <c r="I19" s="419">
        <v>0</v>
      </c>
      <c r="J19" s="351">
        <v>0</v>
      </c>
      <c r="K19" s="90">
        <v>2.52E-2</v>
      </c>
      <c r="L19" s="90">
        <v>5.8999999999999999E-3</v>
      </c>
      <c r="M19" s="85">
        <v>3.0000000000000001E-3</v>
      </c>
      <c r="N19" s="90">
        <v>1.2500000000000001E-2</v>
      </c>
      <c r="O19" s="90">
        <v>1.4999999999999999E-2</v>
      </c>
      <c r="P19" s="90">
        <v>0.03</v>
      </c>
      <c r="Q19" s="90">
        <v>1E-3</v>
      </c>
      <c r="R19" s="370" t="s">
        <v>174</v>
      </c>
      <c r="S19" s="90">
        <v>0.01</v>
      </c>
      <c r="T19" s="90">
        <v>1.0699999999999999E-2</v>
      </c>
      <c r="U19" s="87"/>
      <c r="V19" s="87"/>
    </row>
    <row r="20" spans="1:22">
      <c r="A20" s="47" t="s">
        <v>253</v>
      </c>
      <c r="B20" s="1163"/>
      <c r="C20" s="1164"/>
      <c r="D20" s="49">
        <v>0.01</v>
      </c>
      <c r="E20" s="90">
        <v>1.7999999999999999E-2</v>
      </c>
      <c r="F20" s="89">
        <v>1.2999999999999999E-2</v>
      </c>
      <c r="G20" s="351">
        <v>0</v>
      </c>
      <c r="H20" s="90">
        <v>5.7999999999999996E-3</v>
      </c>
      <c r="I20" s="419">
        <v>0</v>
      </c>
      <c r="J20" s="351">
        <v>0</v>
      </c>
      <c r="K20" s="90">
        <v>2.4199999999999999E-2</v>
      </c>
      <c r="L20" s="90">
        <v>4.3E-3</v>
      </c>
      <c r="M20" s="90">
        <v>2E-3</v>
      </c>
      <c r="N20" s="90">
        <v>9.1000000000000004E-3</v>
      </c>
      <c r="O20" s="90">
        <v>1.2E-2</v>
      </c>
      <c r="P20" s="90">
        <v>0.02</v>
      </c>
      <c r="Q20" s="90">
        <v>4.0000000000000002E-4</v>
      </c>
      <c r="R20" s="370" t="s">
        <v>174</v>
      </c>
      <c r="S20" s="85">
        <v>8.0000000000000002E-3</v>
      </c>
      <c r="T20" s="90">
        <v>9.2999999999999992E-3</v>
      </c>
      <c r="U20" s="87"/>
      <c r="V20" s="87"/>
    </row>
    <row r="21" spans="1:22">
      <c r="A21" s="47" t="s">
        <v>259</v>
      </c>
      <c r="B21" s="50" t="s">
        <v>62</v>
      </c>
      <c r="C21" s="51" t="s">
        <v>214</v>
      </c>
      <c r="D21" s="52">
        <v>5.08</v>
      </c>
      <c r="E21" s="91">
        <v>5.2</v>
      </c>
      <c r="F21" s="92">
        <v>5.3</v>
      </c>
      <c r="G21" s="351">
        <v>0</v>
      </c>
      <c r="H21" s="91">
        <v>8.7309000000000001</v>
      </c>
      <c r="I21" s="91">
        <v>4.9800000000000004</v>
      </c>
      <c r="J21" s="351">
        <v>0</v>
      </c>
      <c r="K21" s="91">
        <v>5.96</v>
      </c>
      <c r="L21" s="91">
        <v>5.69</v>
      </c>
      <c r="M21" s="91">
        <v>2.78</v>
      </c>
      <c r="N21" s="91">
        <v>5.8783000000000003</v>
      </c>
      <c r="O21" s="91">
        <v>6.07</v>
      </c>
      <c r="P21" s="91">
        <v>7.48</v>
      </c>
      <c r="Q21" s="91">
        <v>6.1</v>
      </c>
      <c r="R21" s="370" t="s">
        <v>174</v>
      </c>
      <c r="S21" s="91">
        <v>3.9</v>
      </c>
      <c r="T21" s="91">
        <v>3.79</v>
      </c>
      <c r="U21" s="87"/>
      <c r="V21" s="87"/>
    </row>
    <row r="22" spans="1:22">
      <c r="A22" s="47" t="s">
        <v>63</v>
      </c>
      <c r="B22" s="1160" t="s">
        <v>64</v>
      </c>
      <c r="C22" s="353">
        <v>0</v>
      </c>
      <c r="D22" s="226">
        <v>45247.08</v>
      </c>
      <c r="E22" s="93">
        <v>41000</v>
      </c>
      <c r="F22" s="87">
        <v>46600</v>
      </c>
      <c r="G22" s="351">
        <v>0</v>
      </c>
      <c r="H22" s="93">
        <v>47072</v>
      </c>
      <c r="I22" s="87">
        <v>80057</v>
      </c>
      <c r="J22" s="351">
        <v>0</v>
      </c>
      <c r="K22" s="93">
        <v>36000</v>
      </c>
      <c r="L22" s="93">
        <v>54200</v>
      </c>
      <c r="M22" s="93">
        <v>60400</v>
      </c>
      <c r="N22" s="93">
        <v>35562</v>
      </c>
      <c r="O22" s="93">
        <v>40440</v>
      </c>
      <c r="P22" s="93">
        <v>52000</v>
      </c>
      <c r="Q22" s="93">
        <v>34000</v>
      </c>
      <c r="R22" s="93">
        <v>50170</v>
      </c>
      <c r="S22" s="93">
        <v>35000</v>
      </c>
      <c r="T22" s="93">
        <v>36720</v>
      </c>
      <c r="U22" s="87"/>
      <c r="V22" s="87"/>
    </row>
    <row r="23" spans="1:22">
      <c r="A23" s="47" t="s">
        <v>65</v>
      </c>
      <c r="B23" s="1160"/>
      <c r="C23" s="353">
        <v>0</v>
      </c>
      <c r="D23" s="226">
        <v>7780.92</v>
      </c>
      <c r="E23" s="93">
        <v>9000</v>
      </c>
      <c r="F23" s="87">
        <v>12900</v>
      </c>
      <c r="G23" s="351">
        <v>0</v>
      </c>
      <c r="H23" s="93">
        <v>5559</v>
      </c>
      <c r="I23" s="87">
        <v>25460</v>
      </c>
      <c r="J23" s="351">
        <v>0</v>
      </c>
      <c r="K23" s="93">
        <v>6900</v>
      </c>
      <c r="L23" s="93">
        <v>6300</v>
      </c>
      <c r="M23" s="93">
        <v>9100</v>
      </c>
      <c r="N23" s="93">
        <v>5556</v>
      </c>
      <c r="O23" s="93">
        <v>7470</v>
      </c>
      <c r="P23" s="93">
        <v>12000</v>
      </c>
      <c r="Q23" s="93">
        <v>6000</v>
      </c>
      <c r="R23" s="93">
        <v>8440</v>
      </c>
      <c r="S23" s="93">
        <v>3300</v>
      </c>
      <c r="T23" s="93">
        <v>4870</v>
      </c>
      <c r="U23" s="87"/>
      <c r="V23" s="87"/>
    </row>
    <row r="24" spans="1:22">
      <c r="A24" s="47" t="s">
        <v>228</v>
      </c>
      <c r="B24" s="1160"/>
      <c r="C24" s="353">
        <v>0</v>
      </c>
      <c r="D24" s="226">
        <v>26635</v>
      </c>
      <c r="E24" s="87">
        <v>22672</v>
      </c>
      <c r="F24" s="87">
        <v>26400</v>
      </c>
      <c r="G24" s="351">
        <v>0</v>
      </c>
      <c r="H24" s="87">
        <v>29193.687999999998</v>
      </c>
      <c r="I24" s="87">
        <v>36213.723999999995</v>
      </c>
      <c r="J24" s="351">
        <v>0</v>
      </c>
      <c r="K24" s="93">
        <v>23760</v>
      </c>
      <c r="L24" s="87">
        <v>30694.400000000001</v>
      </c>
      <c r="M24" s="87">
        <v>30572</v>
      </c>
      <c r="N24" s="87">
        <v>26130</v>
      </c>
      <c r="O24" s="93">
        <v>24970</v>
      </c>
      <c r="P24" s="93">
        <v>20010</v>
      </c>
      <c r="Q24" s="93">
        <v>22000</v>
      </c>
      <c r="R24" s="93">
        <v>31073.719999999998</v>
      </c>
      <c r="S24" s="93">
        <v>21800</v>
      </c>
      <c r="T24" s="93">
        <v>23561</v>
      </c>
      <c r="U24" s="87"/>
      <c r="V24" s="87"/>
    </row>
    <row r="25" spans="1:22">
      <c r="A25" s="47" t="s">
        <v>115</v>
      </c>
      <c r="B25" s="1160"/>
      <c r="C25" s="353">
        <v>0</v>
      </c>
      <c r="D25" s="226">
        <v>60938.64</v>
      </c>
      <c r="E25" s="93">
        <v>52000</v>
      </c>
      <c r="F25" s="87">
        <v>60500</v>
      </c>
      <c r="G25" s="351">
        <v>0</v>
      </c>
      <c r="H25" s="93">
        <v>66958</v>
      </c>
      <c r="I25" s="87">
        <v>83059</v>
      </c>
      <c r="J25" s="351">
        <v>0</v>
      </c>
      <c r="K25" s="93">
        <v>54000</v>
      </c>
      <c r="L25" s="93">
        <v>70400</v>
      </c>
      <c r="M25" s="93">
        <v>70120</v>
      </c>
      <c r="N25" s="93">
        <v>59874</v>
      </c>
      <c r="O25" s="93">
        <v>56740</v>
      </c>
      <c r="P25" s="93">
        <v>45900</v>
      </c>
      <c r="Q25" s="93">
        <v>50000</v>
      </c>
      <c r="R25" s="93">
        <v>71270</v>
      </c>
      <c r="S25" s="93">
        <v>50000</v>
      </c>
      <c r="T25" s="93">
        <v>54040</v>
      </c>
      <c r="U25" s="60"/>
      <c r="V25" s="145"/>
    </row>
    <row r="26" spans="1:22">
      <c r="A26" s="47" t="s">
        <v>116</v>
      </c>
      <c r="B26" s="1160"/>
      <c r="C26" s="353">
        <v>0</v>
      </c>
      <c r="D26" s="226">
        <v>4460.59</v>
      </c>
      <c r="E26" s="93">
        <v>4000</v>
      </c>
      <c r="F26" s="87">
        <v>5300</v>
      </c>
      <c r="G26" s="351">
        <v>0</v>
      </c>
      <c r="H26" s="93">
        <v>5384</v>
      </c>
      <c r="I26" s="87">
        <v>7040</v>
      </c>
      <c r="J26" s="351">
        <v>0</v>
      </c>
      <c r="K26" s="93">
        <v>4000</v>
      </c>
      <c r="L26" s="93">
        <v>4800</v>
      </c>
      <c r="M26" s="93">
        <v>6570</v>
      </c>
      <c r="N26" s="93">
        <v>2057</v>
      </c>
      <c r="O26" s="93">
        <v>4080</v>
      </c>
      <c r="P26" s="93">
        <v>7200</v>
      </c>
      <c r="Q26" s="93">
        <v>4000</v>
      </c>
      <c r="R26" s="93">
        <v>4160</v>
      </c>
      <c r="S26" s="93">
        <v>2900</v>
      </c>
      <c r="T26" s="93">
        <v>4620</v>
      </c>
      <c r="U26" s="60"/>
      <c r="V26" s="145"/>
    </row>
    <row r="27" spans="1:22">
      <c r="A27" s="47" t="s">
        <v>66</v>
      </c>
      <c r="B27" s="1160"/>
      <c r="C27" s="353">
        <v>0</v>
      </c>
      <c r="D27" s="226">
        <v>9507.49</v>
      </c>
      <c r="E27" s="93">
        <v>11000</v>
      </c>
      <c r="F27" s="87">
        <v>13100</v>
      </c>
      <c r="G27" s="351">
        <v>0</v>
      </c>
      <c r="H27" s="93">
        <v>7520</v>
      </c>
      <c r="I27" s="87">
        <v>9848</v>
      </c>
      <c r="J27" s="351">
        <v>0</v>
      </c>
      <c r="K27" s="93">
        <v>12300</v>
      </c>
      <c r="L27" s="93">
        <v>8200</v>
      </c>
      <c r="M27" s="93">
        <v>7600</v>
      </c>
      <c r="N27" s="93">
        <v>7601</v>
      </c>
      <c r="O27" s="93">
        <v>11190</v>
      </c>
      <c r="P27" s="93">
        <v>18800</v>
      </c>
      <c r="Q27" s="93">
        <v>8000</v>
      </c>
      <c r="R27" s="93">
        <v>8990</v>
      </c>
      <c r="S27" s="93">
        <v>6800</v>
      </c>
      <c r="T27" s="93">
        <v>11520</v>
      </c>
      <c r="U27" s="60"/>
      <c r="V27" s="145"/>
    </row>
    <row r="28" spans="1:22">
      <c r="A28" s="47" t="s">
        <v>67</v>
      </c>
      <c r="B28" s="1159" t="s">
        <v>383</v>
      </c>
      <c r="C28" s="353">
        <v>0</v>
      </c>
      <c r="D28" s="227">
        <v>20.5</v>
      </c>
      <c r="E28" s="96">
        <v>16</v>
      </c>
      <c r="F28" s="95">
        <v>11</v>
      </c>
      <c r="G28" s="351">
        <v>0</v>
      </c>
      <c r="H28" s="96">
        <v>20.41</v>
      </c>
      <c r="I28" s="95">
        <v>13</v>
      </c>
      <c r="J28" s="351">
        <v>0</v>
      </c>
      <c r="K28" s="96">
        <v>22.26</v>
      </c>
      <c r="L28" s="96">
        <v>19.32</v>
      </c>
      <c r="M28" s="96">
        <v>14.2</v>
      </c>
      <c r="N28" s="96">
        <v>30.07</v>
      </c>
      <c r="O28" s="766">
        <v>21.76</v>
      </c>
      <c r="P28" s="95">
        <v>6.86</v>
      </c>
      <c r="Q28" s="95">
        <v>31.9</v>
      </c>
      <c r="R28" s="95">
        <v>21.47</v>
      </c>
      <c r="S28" s="95">
        <v>24</v>
      </c>
      <c r="T28" s="95">
        <v>31</v>
      </c>
      <c r="U28" s="53"/>
      <c r="V28" s="88"/>
    </row>
    <row r="29" spans="1:22">
      <c r="A29" s="47" t="s">
        <v>68</v>
      </c>
      <c r="B29" s="1160"/>
      <c r="C29" s="353">
        <v>0</v>
      </c>
      <c r="D29" s="227">
        <v>52.1</v>
      </c>
      <c r="E29" s="94">
        <v>47.2</v>
      </c>
      <c r="F29" s="95">
        <v>54</v>
      </c>
      <c r="G29" s="351">
        <v>0</v>
      </c>
      <c r="H29" s="96">
        <v>55.32</v>
      </c>
      <c r="I29" s="95">
        <v>66.2</v>
      </c>
      <c r="J29" s="351">
        <v>0</v>
      </c>
      <c r="K29" s="96">
        <v>47.5</v>
      </c>
      <c r="L29" s="95">
        <v>62.11</v>
      </c>
      <c r="M29" s="94">
        <v>59.2</v>
      </c>
      <c r="N29" s="95">
        <v>45.07</v>
      </c>
      <c r="O29" s="766">
        <v>49.68</v>
      </c>
      <c r="P29" s="95">
        <v>54.28</v>
      </c>
      <c r="Q29" s="95">
        <v>48.7</v>
      </c>
      <c r="R29" s="95">
        <v>60.94</v>
      </c>
      <c r="S29" s="95">
        <v>44</v>
      </c>
      <c r="T29" s="95">
        <v>44.9</v>
      </c>
      <c r="U29" s="53"/>
      <c r="V29" s="145"/>
    </row>
    <row r="30" spans="1:22">
      <c r="A30" s="47" t="s">
        <v>69</v>
      </c>
      <c r="B30" s="54" t="s">
        <v>70</v>
      </c>
      <c r="C30" s="55" t="s">
        <v>213</v>
      </c>
      <c r="D30" s="53">
        <v>8.43</v>
      </c>
      <c r="E30" s="88">
        <v>6.5</v>
      </c>
      <c r="F30" s="89">
        <v>7.2</v>
      </c>
      <c r="G30" s="351">
        <v>0</v>
      </c>
      <c r="H30" s="88">
        <v>9.34</v>
      </c>
      <c r="I30" s="86">
        <v>8</v>
      </c>
      <c r="J30" s="351">
        <v>0</v>
      </c>
      <c r="K30" s="88">
        <v>8.61</v>
      </c>
      <c r="L30" s="88">
        <v>8.33</v>
      </c>
      <c r="M30" s="88">
        <v>8.1999999999999993</v>
      </c>
      <c r="N30" s="88">
        <v>8.75</v>
      </c>
      <c r="O30" s="88">
        <v>8.6300000000000008</v>
      </c>
      <c r="P30" s="88">
        <v>7.02</v>
      </c>
      <c r="Q30" s="88">
        <v>8</v>
      </c>
      <c r="R30" s="88">
        <v>8.25</v>
      </c>
      <c r="S30" s="88">
        <v>10</v>
      </c>
      <c r="T30" s="88">
        <v>8.14</v>
      </c>
      <c r="U30" s="53"/>
      <c r="V30" s="145"/>
    </row>
    <row r="31" spans="1:22">
      <c r="A31" s="56" t="s">
        <v>71</v>
      </c>
      <c r="B31" s="54" t="s">
        <v>72</v>
      </c>
      <c r="C31" s="353">
        <v>0</v>
      </c>
      <c r="D31" s="226">
        <v>113697.22</v>
      </c>
      <c r="E31" s="93">
        <v>47000</v>
      </c>
      <c r="F31" s="87">
        <v>69600</v>
      </c>
      <c r="G31" s="351">
        <v>0</v>
      </c>
      <c r="H31" s="93">
        <v>115717</v>
      </c>
      <c r="I31" s="87">
        <v>42238</v>
      </c>
      <c r="J31" s="351">
        <v>0</v>
      </c>
      <c r="K31" s="93">
        <v>119300</v>
      </c>
      <c r="L31" s="93">
        <v>84200</v>
      </c>
      <c r="M31" s="93">
        <v>97670</v>
      </c>
      <c r="N31" s="93">
        <v>175695</v>
      </c>
      <c r="O31" s="93">
        <v>102710</v>
      </c>
      <c r="P31" s="93">
        <v>32600</v>
      </c>
      <c r="Q31" s="93">
        <v>68000</v>
      </c>
      <c r="R31" s="93">
        <v>74210</v>
      </c>
      <c r="S31" s="93">
        <v>188000</v>
      </c>
      <c r="T31" s="93">
        <v>84680</v>
      </c>
      <c r="U31" s="60"/>
      <c r="V31" s="145"/>
    </row>
    <row r="32" spans="1:22">
      <c r="A32" s="34"/>
      <c r="B32" s="228"/>
      <c r="C32" s="228"/>
      <c r="D32" s="3"/>
      <c r="E32" s="229"/>
      <c r="F32" s="230"/>
      <c r="G32" s="231"/>
      <c r="H32" s="229"/>
      <c r="I32" s="230"/>
      <c r="J32" s="231"/>
      <c r="K32" s="229"/>
      <c r="L32" s="229"/>
      <c r="M32" s="230"/>
      <c r="N32" s="229"/>
      <c r="O32" s="232"/>
      <c r="P32" s="229"/>
      <c r="Q32" s="229"/>
      <c r="R32" s="229"/>
      <c r="S32" s="229"/>
      <c r="T32" s="230"/>
      <c r="U32" s="3"/>
      <c r="V32" s="87"/>
    </row>
    <row r="33" spans="1:22">
      <c r="A33" s="233" t="s">
        <v>183</v>
      </c>
      <c r="B33" s="234"/>
      <c r="C33" s="234"/>
      <c r="D33" s="234"/>
      <c r="E33" s="235"/>
      <c r="F33" s="235"/>
      <c r="G33" s="236"/>
      <c r="H33" s="145"/>
      <c r="I33" s="145"/>
      <c r="J33" s="145"/>
      <c r="K33" s="145"/>
      <c r="L33" s="145"/>
      <c r="M33" s="145"/>
      <c r="N33" s="145"/>
      <c r="O33" s="145"/>
      <c r="P33" s="145"/>
      <c r="Q33" s="145"/>
      <c r="R33" s="145"/>
      <c r="S33" s="145"/>
      <c r="T33" s="145"/>
      <c r="U33" s="145"/>
      <c r="V33" s="145"/>
    </row>
    <row r="34" spans="1:22">
      <c r="A34" s="295" t="s">
        <v>278</v>
      </c>
      <c r="B34" s="234"/>
      <c r="C34" s="234"/>
      <c r="D34" s="234"/>
      <c r="E34" s="235"/>
      <c r="F34" s="235"/>
      <c r="G34" s="236"/>
      <c r="H34" s="145"/>
      <c r="I34" s="145"/>
      <c r="J34" s="145"/>
      <c r="K34" s="145"/>
      <c r="L34" s="145"/>
      <c r="M34" s="145"/>
      <c r="N34" s="145"/>
      <c r="O34" s="145"/>
      <c r="P34" s="145"/>
      <c r="Q34" s="145"/>
      <c r="R34" s="145"/>
      <c r="S34" s="145"/>
      <c r="T34" s="145"/>
      <c r="U34" s="145"/>
      <c r="V34" s="145"/>
    </row>
    <row r="35" spans="1:22">
      <c r="A35" s="225" t="s">
        <v>229</v>
      </c>
      <c r="B35" s="237"/>
      <c r="C35" s="237"/>
      <c r="D35" s="237"/>
      <c r="E35" s="235"/>
      <c r="F35" s="235"/>
      <c r="G35" s="236"/>
      <c r="H35" s="145"/>
      <c r="I35" s="145"/>
      <c r="J35" s="550"/>
      <c r="K35" s="550"/>
      <c r="L35" s="145"/>
      <c r="M35" s="145"/>
      <c r="N35" s="145"/>
      <c r="O35" s="145"/>
      <c r="P35" s="145"/>
      <c r="Q35" s="145"/>
      <c r="R35" s="145"/>
      <c r="S35" s="145"/>
      <c r="T35" s="145"/>
      <c r="U35" s="145"/>
      <c r="V35" s="145"/>
    </row>
    <row r="36" spans="1:22">
      <c r="A36" s="145" t="s">
        <v>382</v>
      </c>
      <c r="B36" s="237"/>
      <c r="C36" s="237"/>
      <c r="D36" s="237"/>
      <c r="E36" s="235"/>
      <c r="F36" s="235"/>
      <c r="G36" s="236"/>
      <c r="H36" s="145"/>
      <c r="I36" s="145"/>
      <c r="J36" s="145"/>
      <c r="K36" s="145"/>
      <c r="L36" s="145"/>
      <c r="M36" s="145"/>
      <c r="N36" s="145"/>
      <c r="O36" s="145"/>
      <c r="P36" s="145"/>
      <c r="Q36" s="145"/>
      <c r="R36" s="145"/>
      <c r="S36" s="145"/>
      <c r="T36" s="145"/>
      <c r="U36" s="145"/>
      <c r="V36" s="145"/>
    </row>
    <row r="37" spans="1:22">
      <c r="A37" s="201" t="s">
        <v>379</v>
      </c>
      <c r="B37" s="237"/>
      <c r="C37" s="237"/>
      <c r="D37" s="237"/>
      <c r="E37" s="235"/>
      <c r="F37" s="235"/>
      <c r="G37" s="236"/>
      <c r="H37" s="145"/>
      <c r="I37" s="145"/>
      <c r="J37" s="145"/>
      <c r="K37" s="145"/>
      <c r="L37" s="145"/>
      <c r="M37" s="145"/>
      <c r="N37" s="145"/>
      <c r="O37" s="145"/>
      <c r="P37" s="145"/>
      <c r="Q37" s="145"/>
      <c r="R37" s="145"/>
      <c r="S37" s="145"/>
      <c r="T37" s="145"/>
      <c r="U37" s="145"/>
      <c r="V37" s="145"/>
    </row>
    <row r="38" spans="1:22">
      <c r="A38" s="201" t="s">
        <v>380</v>
      </c>
      <c r="B38" s="237"/>
      <c r="C38" s="237"/>
      <c r="D38" s="237"/>
      <c r="E38" s="238"/>
      <c r="F38" s="238"/>
      <c r="G38" s="239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145"/>
      <c r="T38" s="145"/>
      <c r="U38" s="145"/>
      <c r="V38" s="145"/>
    </row>
    <row r="39" spans="1:22">
      <c r="A39" s="240"/>
      <c r="B39" s="241"/>
      <c r="C39" s="241"/>
      <c r="D39" s="241"/>
      <c r="E39" s="236"/>
      <c r="F39" s="236"/>
      <c r="G39" s="236"/>
      <c r="H39" s="145"/>
      <c r="I39" s="145"/>
      <c r="J39" s="145"/>
      <c r="K39" s="145"/>
      <c r="L39" s="145"/>
      <c r="M39" s="145"/>
      <c r="N39" s="145"/>
      <c r="O39" s="145"/>
      <c r="P39" s="145"/>
      <c r="Q39" s="145"/>
      <c r="R39" s="145"/>
      <c r="S39" s="145"/>
      <c r="T39" s="145"/>
      <c r="U39" s="145"/>
      <c r="V39" s="87"/>
    </row>
    <row r="40" spans="1:22">
      <c r="B40" s="423"/>
      <c r="L40" s="145"/>
    </row>
    <row r="41" spans="1:22">
      <c r="B41" s="423"/>
    </row>
    <row r="42" spans="1:22">
      <c r="B42" s="423"/>
    </row>
    <row r="43" spans="1:22">
      <c r="B43" s="423"/>
    </row>
    <row r="44" spans="1:22">
      <c r="B44" s="423"/>
    </row>
    <row r="45" spans="1:22">
      <c r="B45" s="423"/>
      <c r="V45" s="88"/>
    </row>
    <row r="46" spans="1:22">
      <c r="B46" s="423"/>
    </row>
    <row r="49" spans="12:22">
      <c r="V49" s="88"/>
    </row>
    <row r="52" spans="12:22">
      <c r="L52" s="145"/>
    </row>
    <row r="54" spans="12:22">
      <c r="T54" s="88"/>
    </row>
    <row r="81" spans="20:22">
      <c r="V81" s="89"/>
    </row>
    <row r="82" spans="20:22">
      <c r="V82" s="89"/>
    </row>
    <row r="83" spans="20:22">
      <c r="V83" s="89"/>
    </row>
    <row r="84" spans="20:22">
      <c r="V84" s="89"/>
    </row>
    <row r="85" spans="20:22">
      <c r="V85" s="89"/>
    </row>
    <row r="90" spans="20:22">
      <c r="T90" s="89"/>
    </row>
    <row r="91" spans="20:22">
      <c r="T91" s="89"/>
    </row>
    <row r="92" spans="20:22">
      <c r="T92" s="89"/>
    </row>
    <row r="93" spans="20:22">
      <c r="V93" s="89"/>
    </row>
    <row r="94" spans="20:22">
      <c r="V94" s="89"/>
    </row>
    <row r="95" spans="20:22">
      <c r="V95" s="89"/>
    </row>
    <row r="96" spans="20:22">
      <c r="V96" s="89"/>
    </row>
    <row r="97" spans="22:22">
      <c r="V97" s="89"/>
    </row>
    <row r="101" spans="22:22">
      <c r="V101" s="89"/>
    </row>
    <row r="105" spans="22:22">
      <c r="V105" s="89"/>
    </row>
  </sheetData>
  <mergeCells count="10">
    <mergeCell ref="A3:A5"/>
    <mergeCell ref="B3:B4"/>
    <mergeCell ref="C3:C4"/>
    <mergeCell ref="D3:D4"/>
    <mergeCell ref="E3:T3"/>
    <mergeCell ref="B28:B29"/>
    <mergeCell ref="B7:B20"/>
    <mergeCell ref="C15:C20"/>
    <mergeCell ref="B22:B27"/>
    <mergeCell ref="B6:T6"/>
  </mergeCells>
  <pageMargins left="0.23622047244094491" right="0.23622047244094491" top="0.31496062992125984" bottom="0.31496062992125984" header="0.15748031496062992" footer="0.15748031496062992"/>
  <pageSetup paperSize="9" scale="74" orientation="landscape" verticalDpi="597" r:id="rId1"/>
  <headerFooter alignWithMargins="0">
    <oddFooter>&amp;L&amp;8Statistisches Bundesamt, Tabellenband Abwasserbehandlung - Klärschlamm 2015/2016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6"/>
  <sheetViews>
    <sheetView zoomScale="85" zoomScaleNormal="85" workbookViewId="0"/>
  </sheetViews>
  <sheetFormatPr baseColWidth="10" defaultColWidth="11" defaultRowHeight="15"/>
  <cols>
    <col min="1" max="1" width="17.625" style="646" customWidth="1"/>
    <col min="2" max="2" width="9.125" style="646" customWidth="1"/>
    <col min="3" max="3" width="11.75" style="646" customWidth="1"/>
    <col min="4" max="4" width="11.375" style="646" customWidth="1"/>
    <col min="5" max="6" width="7.5" style="646" customWidth="1"/>
    <col min="7" max="7" width="6.5" style="646" customWidth="1"/>
    <col min="8" max="8" width="7.5" style="646" customWidth="1"/>
    <col min="9" max="10" width="8" style="646" customWidth="1"/>
    <col min="11" max="11" width="7.5" style="646" customWidth="1"/>
    <col min="12" max="12" width="9.25" style="646" customWidth="1"/>
    <col min="13" max="13" width="7.875" style="646" customWidth="1"/>
    <col min="14" max="14" width="8.5" style="646" customWidth="1"/>
    <col min="15" max="15" width="8.625" style="646" customWidth="1"/>
    <col min="16" max="18" width="7.5" style="646" customWidth="1"/>
    <col min="19" max="19" width="8.625" style="646" customWidth="1"/>
    <col min="20" max="20" width="7.5" style="646" customWidth="1"/>
    <col min="21" max="16384" width="11" style="646"/>
  </cols>
  <sheetData>
    <row r="1" spans="1:22">
      <c r="A1" s="499" t="s">
        <v>122</v>
      </c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5"/>
      <c r="S1" s="335"/>
      <c r="T1" s="335"/>
      <c r="U1" s="335"/>
      <c r="V1" s="145"/>
    </row>
    <row r="2" spans="1:22">
      <c r="A2" s="336" t="s">
        <v>540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336"/>
      <c r="P2" s="336"/>
      <c r="Q2" s="336"/>
      <c r="R2" s="336"/>
      <c r="S2" s="336"/>
      <c r="T2" s="336"/>
      <c r="U2" s="336"/>
      <c r="V2" s="145"/>
    </row>
    <row r="3" spans="1:22" ht="18.75" customHeight="1">
      <c r="A3" s="1165" t="s">
        <v>123</v>
      </c>
      <c r="B3" s="1167" t="s">
        <v>53</v>
      </c>
      <c r="C3" s="1168" t="s">
        <v>182</v>
      </c>
      <c r="D3" s="1170" t="s">
        <v>33</v>
      </c>
      <c r="E3" s="1167" t="s">
        <v>54</v>
      </c>
      <c r="F3" s="1167"/>
      <c r="G3" s="1167"/>
      <c r="H3" s="1167"/>
      <c r="I3" s="1167"/>
      <c r="J3" s="1167"/>
      <c r="K3" s="1167"/>
      <c r="L3" s="1167"/>
      <c r="M3" s="1167"/>
      <c r="N3" s="1167"/>
      <c r="O3" s="1167"/>
      <c r="P3" s="1167"/>
      <c r="Q3" s="1167"/>
      <c r="R3" s="1167"/>
      <c r="S3" s="1167"/>
      <c r="T3" s="1172"/>
      <c r="U3" s="58"/>
      <c r="V3" s="224"/>
    </row>
    <row r="4" spans="1:22" ht="43.5" customHeight="1">
      <c r="A4" s="1166"/>
      <c r="B4" s="1167"/>
      <c r="C4" s="1169"/>
      <c r="D4" s="1171"/>
      <c r="E4" s="42" t="s">
        <v>222</v>
      </c>
      <c r="F4" s="43" t="s">
        <v>18</v>
      </c>
      <c r="G4" s="43" t="s">
        <v>221</v>
      </c>
      <c r="H4" s="42" t="s">
        <v>223</v>
      </c>
      <c r="I4" s="43" t="s">
        <v>892</v>
      </c>
      <c r="J4" s="43" t="s">
        <v>220</v>
      </c>
      <c r="K4" s="43" t="s">
        <v>23</v>
      </c>
      <c r="L4" s="42" t="s">
        <v>886</v>
      </c>
      <c r="M4" s="42" t="s">
        <v>225</v>
      </c>
      <c r="N4" s="42" t="s">
        <v>26</v>
      </c>
      <c r="O4" s="42" t="s">
        <v>27</v>
      </c>
      <c r="P4" s="43" t="s">
        <v>28</v>
      </c>
      <c r="Q4" s="43" t="s">
        <v>29</v>
      </c>
      <c r="R4" s="42" t="s">
        <v>226</v>
      </c>
      <c r="S4" s="42" t="s">
        <v>227</v>
      </c>
      <c r="T4" s="44" t="s">
        <v>32</v>
      </c>
      <c r="U4" s="58"/>
      <c r="V4" s="224"/>
    </row>
    <row r="5" spans="1:22" ht="15" customHeight="1">
      <c r="A5" s="1077"/>
      <c r="B5" s="677">
        <v>1</v>
      </c>
      <c r="C5" s="677">
        <v>2</v>
      </c>
      <c r="D5" s="46">
        <v>3</v>
      </c>
      <c r="E5" s="46">
        <v>4</v>
      </c>
      <c r="F5" s="46">
        <v>5</v>
      </c>
      <c r="G5" s="46">
        <v>6</v>
      </c>
      <c r="H5" s="46">
        <v>7</v>
      </c>
      <c r="I5" s="46">
        <v>8</v>
      </c>
      <c r="J5" s="46">
        <v>9</v>
      </c>
      <c r="K5" s="46">
        <v>10</v>
      </c>
      <c r="L5" s="46">
        <v>11</v>
      </c>
      <c r="M5" s="46">
        <v>12</v>
      </c>
      <c r="N5" s="46">
        <v>13</v>
      </c>
      <c r="O5" s="46">
        <v>14</v>
      </c>
      <c r="P5" s="44">
        <v>15</v>
      </c>
      <c r="Q5" s="44">
        <v>16</v>
      </c>
      <c r="R5" s="46">
        <v>17</v>
      </c>
      <c r="S5" s="46">
        <v>18</v>
      </c>
      <c r="T5" s="46">
        <v>19</v>
      </c>
      <c r="U5" s="680"/>
      <c r="V5" s="224"/>
    </row>
    <row r="6" spans="1:22" ht="18" customHeight="1">
      <c r="A6" s="57"/>
      <c r="B6" s="1173" t="s">
        <v>1</v>
      </c>
      <c r="C6" s="1173"/>
      <c r="D6" s="1173"/>
      <c r="E6" s="1173"/>
      <c r="F6" s="1173"/>
      <c r="G6" s="1173"/>
      <c r="H6" s="1173"/>
      <c r="I6" s="1173"/>
      <c r="J6" s="1173"/>
      <c r="K6" s="1173"/>
      <c r="L6" s="1173"/>
      <c r="M6" s="1173"/>
      <c r="N6" s="1173"/>
      <c r="O6" s="1173"/>
      <c r="P6" s="1173"/>
      <c r="Q6" s="1173"/>
      <c r="R6" s="1173"/>
      <c r="S6" s="1173"/>
      <c r="T6" s="1173"/>
      <c r="U6" s="337"/>
      <c r="V6" s="225"/>
    </row>
    <row r="7" spans="1:22">
      <c r="A7" s="47" t="s">
        <v>55</v>
      </c>
      <c r="B7" s="1162" t="s">
        <v>56</v>
      </c>
      <c r="C7" s="55" t="s">
        <v>217</v>
      </c>
      <c r="D7" s="695">
        <v>30.642192407376324</v>
      </c>
      <c r="E7" s="85">
        <v>32.1</v>
      </c>
      <c r="F7" s="86">
        <v>33</v>
      </c>
      <c r="G7" s="675">
        <v>0</v>
      </c>
      <c r="H7" s="88">
        <v>28.9</v>
      </c>
      <c r="I7" s="86">
        <v>50.1</v>
      </c>
      <c r="J7" s="675">
        <v>0</v>
      </c>
      <c r="K7" s="88">
        <v>39</v>
      </c>
      <c r="L7" s="85">
        <v>19.899999999999999</v>
      </c>
      <c r="M7" s="88">
        <v>20.8</v>
      </c>
      <c r="N7" s="88">
        <v>32.799999999999997</v>
      </c>
      <c r="O7" s="88">
        <v>39.200000000000003</v>
      </c>
      <c r="P7" s="88">
        <v>57.86</v>
      </c>
      <c r="Q7" s="88">
        <v>41.8</v>
      </c>
      <c r="R7" s="88">
        <v>23.4</v>
      </c>
      <c r="S7" s="88">
        <v>21</v>
      </c>
      <c r="T7" s="88">
        <v>43.8</v>
      </c>
      <c r="U7" s="48"/>
      <c r="V7" s="145"/>
    </row>
    <row r="8" spans="1:22">
      <c r="A8" s="47" t="s">
        <v>219</v>
      </c>
      <c r="B8" s="1163"/>
      <c r="C8" s="397" t="s">
        <v>889</v>
      </c>
      <c r="D8" s="695">
        <v>0.7375037558195916</v>
      </c>
      <c r="E8" s="85">
        <v>0.8</v>
      </c>
      <c r="F8" s="86">
        <v>0.8</v>
      </c>
      <c r="G8" s="675">
        <v>0</v>
      </c>
      <c r="H8" s="88">
        <v>0.7</v>
      </c>
      <c r="I8" s="86">
        <v>0.8</v>
      </c>
      <c r="J8" s="675">
        <v>0</v>
      </c>
      <c r="K8" s="88">
        <v>0.9</v>
      </c>
      <c r="L8" s="88">
        <v>0.7</v>
      </c>
      <c r="M8" s="88">
        <v>0.7</v>
      </c>
      <c r="N8" s="88">
        <v>0.7</v>
      </c>
      <c r="O8" s="88">
        <v>0.8</v>
      </c>
      <c r="P8" s="88">
        <v>1.1100000000000001</v>
      </c>
      <c r="Q8" s="88">
        <v>0.9</v>
      </c>
      <c r="R8" s="88">
        <v>0.7</v>
      </c>
      <c r="S8" s="88">
        <v>0.6</v>
      </c>
      <c r="T8" s="88">
        <v>0.8</v>
      </c>
      <c r="U8" s="48"/>
      <c r="V8" s="145"/>
    </row>
    <row r="9" spans="1:22">
      <c r="A9" s="47" t="s">
        <v>57</v>
      </c>
      <c r="B9" s="1163"/>
      <c r="C9" s="55" t="s">
        <v>217</v>
      </c>
      <c r="D9" s="695">
        <v>32.600945554760152</v>
      </c>
      <c r="E9" s="88">
        <v>36</v>
      </c>
      <c r="F9" s="86">
        <v>38</v>
      </c>
      <c r="G9" s="675">
        <v>0</v>
      </c>
      <c r="H9" s="88">
        <v>16.899999999999999</v>
      </c>
      <c r="I9" s="86">
        <v>48.7</v>
      </c>
      <c r="J9" s="675">
        <v>0</v>
      </c>
      <c r="K9" s="88">
        <v>48.1</v>
      </c>
      <c r="L9" s="88">
        <v>19.600000000000001</v>
      </c>
      <c r="M9" s="88">
        <v>28.3</v>
      </c>
      <c r="N9" s="88">
        <v>32.200000000000003</v>
      </c>
      <c r="O9" s="88">
        <v>36.9</v>
      </c>
      <c r="P9" s="88">
        <v>51.45</v>
      </c>
      <c r="Q9" s="88">
        <v>34.700000000000003</v>
      </c>
      <c r="R9" s="88">
        <v>23.8</v>
      </c>
      <c r="S9" s="88">
        <v>21.8</v>
      </c>
      <c r="T9" s="88">
        <v>41.6</v>
      </c>
      <c r="U9" s="48"/>
      <c r="V9" s="145"/>
    </row>
    <row r="10" spans="1:22">
      <c r="A10" s="47" t="s">
        <v>58</v>
      </c>
      <c r="B10" s="1163"/>
      <c r="C10" s="55" t="s">
        <v>216</v>
      </c>
      <c r="D10" s="695">
        <v>293.57328540347999</v>
      </c>
      <c r="E10" s="88">
        <v>348.7</v>
      </c>
      <c r="F10" s="86">
        <v>338</v>
      </c>
      <c r="G10" s="675">
        <v>0</v>
      </c>
      <c r="H10" s="88">
        <v>398.3</v>
      </c>
      <c r="I10" s="86">
        <v>296</v>
      </c>
      <c r="J10" s="675">
        <v>0</v>
      </c>
      <c r="K10" s="88">
        <v>250.9</v>
      </c>
      <c r="L10" s="88">
        <v>462.6</v>
      </c>
      <c r="M10" s="88">
        <v>234.5</v>
      </c>
      <c r="N10" s="88">
        <v>285</v>
      </c>
      <c r="O10" s="88">
        <v>245.9</v>
      </c>
      <c r="P10" s="88">
        <v>223.43</v>
      </c>
      <c r="Q10" s="88">
        <v>240</v>
      </c>
      <c r="R10" s="88">
        <v>381</v>
      </c>
      <c r="S10" s="88">
        <v>360.6</v>
      </c>
      <c r="T10" s="88">
        <v>216</v>
      </c>
      <c r="U10" s="48"/>
      <c r="V10" s="145"/>
    </row>
    <row r="11" spans="1:22">
      <c r="A11" s="47" t="s">
        <v>59</v>
      </c>
      <c r="B11" s="1163"/>
      <c r="C11" s="55" t="s">
        <v>215</v>
      </c>
      <c r="D11" s="695">
        <v>24.6939167365306</v>
      </c>
      <c r="E11" s="85">
        <v>28.6</v>
      </c>
      <c r="F11" s="86">
        <v>26</v>
      </c>
      <c r="G11" s="675">
        <v>0</v>
      </c>
      <c r="H11" s="88">
        <v>21.8</v>
      </c>
      <c r="I11" s="86">
        <v>31.6</v>
      </c>
      <c r="J11" s="675">
        <v>0</v>
      </c>
      <c r="K11" s="88">
        <v>33.6</v>
      </c>
      <c r="L11" s="88">
        <v>18.600000000000001</v>
      </c>
      <c r="M11" s="88">
        <v>23.2</v>
      </c>
      <c r="N11" s="88">
        <v>23.9</v>
      </c>
      <c r="O11" s="88">
        <v>26.5</v>
      </c>
      <c r="P11" s="88">
        <v>32.72</v>
      </c>
      <c r="Q11" s="88">
        <v>29.7</v>
      </c>
      <c r="R11" s="88">
        <v>23</v>
      </c>
      <c r="S11" s="88">
        <v>16.100000000000001</v>
      </c>
      <c r="T11" s="88">
        <v>30</v>
      </c>
      <c r="U11" s="48"/>
      <c r="V11" s="145"/>
    </row>
    <row r="12" spans="1:22">
      <c r="A12" s="47" t="s">
        <v>60</v>
      </c>
      <c r="B12" s="1163"/>
      <c r="C12" s="412">
        <v>0.125</v>
      </c>
      <c r="D12" s="695">
        <v>0.3920490947457802</v>
      </c>
      <c r="E12" s="85">
        <v>0.3</v>
      </c>
      <c r="F12" s="89">
        <v>0.4</v>
      </c>
      <c r="G12" s="675">
        <v>0</v>
      </c>
      <c r="H12" s="88">
        <v>0.5</v>
      </c>
      <c r="I12" s="86">
        <v>0.5</v>
      </c>
      <c r="J12" s="675">
        <v>0</v>
      </c>
      <c r="K12" s="88">
        <v>0.3</v>
      </c>
      <c r="L12" s="88">
        <v>0.5</v>
      </c>
      <c r="M12" s="88">
        <v>0.4</v>
      </c>
      <c r="N12" s="88">
        <v>0.4</v>
      </c>
      <c r="O12" s="88">
        <v>0.4</v>
      </c>
      <c r="P12" s="88">
        <v>0.46</v>
      </c>
      <c r="Q12" s="88">
        <v>0.5</v>
      </c>
      <c r="R12" s="88">
        <v>0.6</v>
      </c>
      <c r="S12" s="88">
        <v>0.4</v>
      </c>
      <c r="T12" s="88">
        <v>0.5</v>
      </c>
      <c r="U12" s="48"/>
      <c r="V12" s="87"/>
    </row>
    <row r="13" spans="1:22">
      <c r="A13" s="47" t="s">
        <v>218</v>
      </c>
      <c r="B13" s="1163"/>
      <c r="C13" s="397" t="s">
        <v>890</v>
      </c>
      <c r="D13" s="695">
        <v>772.80472305126375</v>
      </c>
      <c r="E13" s="88">
        <v>977.4</v>
      </c>
      <c r="F13" s="86">
        <v>967</v>
      </c>
      <c r="G13" s="675">
        <v>0</v>
      </c>
      <c r="H13" s="88">
        <v>752.3</v>
      </c>
      <c r="I13" s="86">
        <v>1045</v>
      </c>
      <c r="J13" s="675">
        <v>0</v>
      </c>
      <c r="K13" s="88">
        <v>858.8</v>
      </c>
      <c r="L13" s="88">
        <v>744.3</v>
      </c>
      <c r="M13" s="88">
        <v>666.4</v>
      </c>
      <c r="N13" s="88">
        <v>719.4</v>
      </c>
      <c r="O13" s="88">
        <v>883.7</v>
      </c>
      <c r="P13" s="88">
        <v>1204.5</v>
      </c>
      <c r="Q13" s="88">
        <v>1007</v>
      </c>
      <c r="R13" s="88">
        <v>791.7</v>
      </c>
      <c r="S13" s="88">
        <v>519.1</v>
      </c>
      <c r="T13" s="88">
        <v>727.4</v>
      </c>
      <c r="U13" s="48"/>
      <c r="V13" s="145"/>
    </row>
    <row r="14" spans="1:22">
      <c r="A14" s="47" t="s">
        <v>61</v>
      </c>
      <c r="B14" s="1163"/>
      <c r="C14" s="55">
        <v>500</v>
      </c>
      <c r="D14" s="695">
        <v>159.15123030970958</v>
      </c>
      <c r="E14" s="85">
        <v>193.2</v>
      </c>
      <c r="F14" s="86">
        <v>191</v>
      </c>
      <c r="G14" s="675">
        <v>0</v>
      </c>
      <c r="H14" s="88">
        <v>170.3</v>
      </c>
      <c r="I14" s="86">
        <v>178</v>
      </c>
      <c r="J14" s="675">
        <v>0</v>
      </c>
      <c r="K14" s="88">
        <v>139</v>
      </c>
      <c r="L14" s="85">
        <v>200.3</v>
      </c>
      <c r="M14" s="85">
        <v>156.1</v>
      </c>
      <c r="N14" s="88">
        <v>131.6</v>
      </c>
      <c r="O14" s="88">
        <v>156.5</v>
      </c>
      <c r="P14" s="88">
        <v>250.42</v>
      </c>
      <c r="Q14" s="88">
        <v>185</v>
      </c>
      <c r="R14" s="88">
        <v>198.1</v>
      </c>
      <c r="S14" s="88">
        <v>140</v>
      </c>
      <c r="T14" s="88">
        <v>169.2</v>
      </c>
      <c r="U14" s="48"/>
      <c r="V14" s="145"/>
    </row>
    <row r="15" spans="1:22">
      <c r="A15" s="47" t="s">
        <v>258</v>
      </c>
      <c r="B15" s="1163"/>
      <c r="C15" s="1164">
        <v>0.2</v>
      </c>
      <c r="D15" s="697">
        <v>5.0567157046796591E-3</v>
      </c>
      <c r="E15" s="85">
        <v>1.4E-2</v>
      </c>
      <c r="F15" s="89">
        <v>8.0000000000000002E-3</v>
      </c>
      <c r="G15" s="675">
        <v>0</v>
      </c>
      <c r="H15" s="90">
        <v>4.0000000000000001E-3</v>
      </c>
      <c r="I15" s="419">
        <v>0</v>
      </c>
      <c r="J15" s="675">
        <v>0</v>
      </c>
      <c r="K15" s="90">
        <v>1.0999999999999999E-2</v>
      </c>
      <c r="L15" s="90">
        <v>5.0000000000000001E-3</v>
      </c>
      <c r="M15" s="85">
        <v>1E-3</v>
      </c>
      <c r="N15" s="90">
        <v>5.0000000000000001E-3</v>
      </c>
      <c r="O15" s="90">
        <v>8.9999999999999993E-3</v>
      </c>
      <c r="P15" s="90">
        <v>3.0000000000000001E-3</v>
      </c>
      <c r="Q15" s="90">
        <v>0</v>
      </c>
      <c r="R15" s="90">
        <v>1E-3</v>
      </c>
      <c r="S15" s="85">
        <v>2E-3</v>
      </c>
      <c r="T15" s="85">
        <v>5.0000000000000001E-3</v>
      </c>
      <c r="U15" s="49"/>
      <c r="V15" s="145"/>
    </row>
    <row r="16" spans="1:22">
      <c r="A16" s="47" t="s">
        <v>257</v>
      </c>
      <c r="B16" s="1163"/>
      <c r="C16" s="1164"/>
      <c r="D16" s="697">
        <v>5.8255642145789875E-3</v>
      </c>
      <c r="E16" s="85">
        <v>1.4E-2</v>
      </c>
      <c r="F16" s="90">
        <v>8.9999999999999993E-3</v>
      </c>
      <c r="G16" s="675">
        <v>0</v>
      </c>
      <c r="H16" s="90">
        <v>5.0000000000000001E-3</v>
      </c>
      <c r="I16" s="419">
        <v>0</v>
      </c>
      <c r="J16" s="675">
        <v>0</v>
      </c>
      <c r="K16" s="90">
        <v>1.2E-2</v>
      </c>
      <c r="L16" s="90">
        <v>5.0000000000000001E-3</v>
      </c>
      <c r="M16" s="85">
        <v>2E-3</v>
      </c>
      <c r="N16" s="90">
        <v>6.0000000000000001E-3</v>
      </c>
      <c r="O16" s="90">
        <v>8.9999999999999993E-3</v>
      </c>
      <c r="P16" s="90">
        <v>6.0000000000000001E-3</v>
      </c>
      <c r="Q16" s="90">
        <v>1E-3</v>
      </c>
      <c r="R16" s="90">
        <v>3.0000000000000001E-3</v>
      </c>
      <c r="S16" s="85">
        <v>3.0000000000000001E-3</v>
      </c>
      <c r="T16" s="90">
        <v>5.0000000000000001E-3</v>
      </c>
      <c r="U16" s="49"/>
      <c r="V16" s="145"/>
    </row>
    <row r="17" spans="1:22">
      <c r="A17" s="47" t="s">
        <v>256</v>
      </c>
      <c r="B17" s="1163"/>
      <c r="C17" s="1164"/>
      <c r="D17" s="697">
        <v>6.7910938234594879E-3</v>
      </c>
      <c r="E17" s="90">
        <v>1.4999999999999999E-2</v>
      </c>
      <c r="F17" s="89">
        <v>1.0999999999999999E-2</v>
      </c>
      <c r="G17" s="675">
        <v>0</v>
      </c>
      <c r="H17" s="90">
        <v>5.0000000000000001E-3</v>
      </c>
      <c r="I17" s="419">
        <v>0</v>
      </c>
      <c r="J17" s="675">
        <v>0</v>
      </c>
      <c r="K17" s="90">
        <v>1.2E-2</v>
      </c>
      <c r="L17" s="90">
        <v>5.0000000000000001E-3</v>
      </c>
      <c r="M17" s="90">
        <v>2E-3</v>
      </c>
      <c r="N17" s="90">
        <v>7.0000000000000001E-3</v>
      </c>
      <c r="O17" s="90">
        <v>0.01</v>
      </c>
      <c r="P17" s="90">
        <v>1.2E-2</v>
      </c>
      <c r="Q17" s="90">
        <v>1E-3</v>
      </c>
      <c r="R17" s="729" t="s">
        <v>174</v>
      </c>
      <c r="S17" s="85">
        <v>4.0000000000000001E-3</v>
      </c>
      <c r="T17" s="90">
        <v>5.0000000000000001E-3</v>
      </c>
      <c r="U17" s="49"/>
      <c r="V17" s="145"/>
    </row>
    <row r="18" spans="1:22">
      <c r="A18" s="47" t="s">
        <v>255</v>
      </c>
      <c r="B18" s="1163"/>
      <c r="C18" s="1164"/>
      <c r="D18" s="697">
        <v>8.7756252215179555E-3</v>
      </c>
      <c r="E18" s="85">
        <v>1.6E-2</v>
      </c>
      <c r="F18" s="89">
        <v>1.2999999999999999E-2</v>
      </c>
      <c r="G18" s="675">
        <v>0</v>
      </c>
      <c r="H18" s="90">
        <v>8.0000000000000002E-3</v>
      </c>
      <c r="I18" s="419">
        <v>0</v>
      </c>
      <c r="J18" s="675">
        <v>0</v>
      </c>
      <c r="K18" s="90">
        <v>1.2999999999999999E-2</v>
      </c>
      <c r="L18" s="90">
        <v>6.0000000000000001E-3</v>
      </c>
      <c r="M18" s="85">
        <v>4.0000000000000001E-3</v>
      </c>
      <c r="N18" s="90">
        <v>8.9999999999999993E-3</v>
      </c>
      <c r="O18" s="90">
        <v>1.2999999999999999E-2</v>
      </c>
      <c r="P18" s="90">
        <v>2.5000000000000001E-2</v>
      </c>
      <c r="Q18" s="90">
        <v>1E-3</v>
      </c>
      <c r="R18" s="729" t="s">
        <v>174</v>
      </c>
      <c r="S18" s="85">
        <v>6.0000000000000001E-3</v>
      </c>
      <c r="T18" s="90">
        <v>6.0000000000000001E-3</v>
      </c>
      <c r="U18" s="87"/>
      <c r="V18" s="87"/>
    </row>
    <row r="19" spans="1:22">
      <c r="A19" s="47" t="s">
        <v>254</v>
      </c>
      <c r="B19" s="1163"/>
      <c r="C19" s="1164"/>
      <c r="D19" s="697">
        <v>9.7004333851444281E-3</v>
      </c>
      <c r="E19" s="85">
        <v>1.7000000000000001E-2</v>
      </c>
      <c r="F19" s="89">
        <v>1.4999999999999999E-2</v>
      </c>
      <c r="G19" s="675">
        <v>0</v>
      </c>
      <c r="H19" s="90">
        <v>7.0000000000000001E-3</v>
      </c>
      <c r="I19" s="419">
        <v>0</v>
      </c>
      <c r="J19" s="675">
        <v>0</v>
      </c>
      <c r="K19" s="90">
        <v>1.4E-2</v>
      </c>
      <c r="L19" s="90">
        <v>6.0000000000000001E-3</v>
      </c>
      <c r="M19" s="85">
        <v>5.0000000000000001E-3</v>
      </c>
      <c r="N19" s="90">
        <v>1.0999999999999999E-2</v>
      </c>
      <c r="O19" s="90">
        <v>1.4E-2</v>
      </c>
      <c r="P19" s="90">
        <v>0.02</v>
      </c>
      <c r="Q19" s="90">
        <v>2E-3</v>
      </c>
      <c r="R19" s="729" t="s">
        <v>174</v>
      </c>
      <c r="S19" s="90">
        <v>7.0000000000000001E-3</v>
      </c>
      <c r="T19" s="90">
        <v>6.0000000000000001E-3</v>
      </c>
      <c r="U19" s="87"/>
      <c r="V19" s="87"/>
    </row>
    <row r="20" spans="1:22">
      <c r="A20" s="47" t="s">
        <v>253</v>
      </c>
      <c r="B20" s="1163"/>
      <c r="C20" s="1164"/>
      <c r="D20" s="697">
        <v>0.01</v>
      </c>
      <c r="E20" s="90">
        <v>1.6E-2</v>
      </c>
      <c r="F20" s="89">
        <v>1.0999999999999999E-2</v>
      </c>
      <c r="G20" s="675">
        <v>0</v>
      </c>
      <c r="H20" s="90">
        <v>4.0000000000000001E-3</v>
      </c>
      <c r="I20" s="419">
        <v>0</v>
      </c>
      <c r="J20" s="675">
        <v>0</v>
      </c>
      <c r="K20" s="90">
        <v>1.2E-2</v>
      </c>
      <c r="L20" s="90">
        <v>5.0000000000000001E-3</v>
      </c>
      <c r="M20" s="90">
        <v>3.0000000000000001E-3</v>
      </c>
      <c r="N20" s="90">
        <v>0.01</v>
      </c>
      <c r="O20" s="90">
        <v>1.2E-2</v>
      </c>
      <c r="P20" s="90">
        <v>1.2E-2</v>
      </c>
      <c r="Q20" s="90">
        <v>1E-3</v>
      </c>
      <c r="R20" s="729" t="s">
        <v>174</v>
      </c>
      <c r="S20" s="85">
        <v>6.0000000000000001E-3</v>
      </c>
      <c r="T20" s="90">
        <v>5.0000000000000001E-3</v>
      </c>
      <c r="U20" s="87"/>
      <c r="V20" s="87"/>
    </row>
    <row r="21" spans="1:22">
      <c r="A21" s="47" t="s">
        <v>259</v>
      </c>
      <c r="B21" s="679" t="s">
        <v>62</v>
      </c>
      <c r="C21" s="678" t="s">
        <v>214</v>
      </c>
      <c r="D21" s="696">
        <v>4.4091588451012562</v>
      </c>
      <c r="E21" s="91">
        <v>6</v>
      </c>
      <c r="F21" s="92">
        <v>4.5</v>
      </c>
      <c r="G21" s="675">
        <v>0</v>
      </c>
      <c r="H21" s="91">
        <v>2.86</v>
      </c>
      <c r="I21" s="91">
        <v>2.8</v>
      </c>
      <c r="J21" s="675">
        <v>0</v>
      </c>
      <c r="K21" s="91">
        <v>7.29</v>
      </c>
      <c r="L21" s="91">
        <v>1.82</v>
      </c>
      <c r="M21" s="91">
        <v>2.74</v>
      </c>
      <c r="N21" s="91">
        <v>5.54</v>
      </c>
      <c r="O21" s="91">
        <v>5.52</v>
      </c>
      <c r="P21" s="91">
        <v>5.61</v>
      </c>
      <c r="Q21" s="91">
        <v>4.5999999999999996</v>
      </c>
      <c r="R21" s="91">
        <v>2.6</v>
      </c>
      <c r="S21" s="91">
        <v>3.6</v>
      </c>
      <c r="T21" s="91">
        <v>3.82</v>
      </c>
      <c r="U21" s="87"/>
      <c r="V21" s="87"/>
    </row>
    <row r="22" spans="1:22">
      <c r="A22" s="47" t="s">
        <v>63</v>
      </c>
      <c r="B22" s="1160" t="s">
        <v>64</v>
      </c>
      <c r="C22" s="353">
        <v>0</v>
      </c>
      <c r="D22" s="694">
        <v>43795.773164113765</v>
      </c>
      <c r="E22" s="93">
        <v>47000</v>
      </c>
      <c r="F22" s="87">
        <v>49000</v>
      </c>
      <c r="G22" s="675">
        <v>0</v>
      </c>
      <c r="H22" s="93">
        <v>42769</v>
      </c>
      <c r="I22" s="87">
        <v>55430</v>
      </c>
      <c r="J22" s="675">
        <v>0</v>
      </c>
      <c r="K22" s="93">
        <v>35900</v>
      </c>
      <c r="L22" s="93">
        <v>51600</v>
      </c>
      <c r="M22" s="93">
        <v>61610</v>
      </c>
      <c r="N22" s="93">
        <v>31039</v>
      </c>
      <c r="O22" s="93">
        <v>41743</v>
      </c>
      <c r="P22" s="93">
        <v>53600</v>
      </c>
      <c r="Q22" s="93">
        <v>42000</v>
      </c>
      <c r="R22" s="93">
        <v>50430</v>
      </c>
      <c r="S22" s="93">
        <v>31000</v>
      </c>
      <c r="T22" s="93">
        <v>33410</v>
      </c>
      <c r="U22" s="87"/>
      <c r="V22" s="87"/>
    </row>
    <row r="23" spans="1:22">
      <c r="A23" s="47" t="s">
        <v>65</v>
      </c>
      <c r="B23" s="1160"/>
      <c r="C23" s="353">
        <v>0</v>
      </c>
      <c r="D23" s="694">
        <v>7304.4659844081461</v>
      </c>
      <c r="E23" s="93">
        <v>8000</v>
      </c>
      <c r="F23" s="87">
        <v>13300</v>
      </c>
      <c r="G23" s="675">
        <v>0</v>
      </c>
      <c r="H23" s="93">
        <v>4494</v>
      </c>
      <c r="I23" s="87">
        <v>7370</v>
      </c>
      <c r="J23" s="675">
        <v>0</v>
      </c>
      <c r="K23" s="93">
        <v>6800</v>
      </c>
      <c r="L23" s="93">
        <v>5600</v>
      </c>
      <c r="M23" s="93">
        <v>9550</v>
      </c>
      <c r="N23" s="93">
        <v>4990</v>
      </c>
      <c r="O23" s="93">
        <v>7708</v>
      </c>
      <c r="P23" s="93">
        <v>8900</v>
      </c>
      <c r="Q23" s="93">
        <v>6400</v>
      </c>
      <c r="R23" s="93">
        <v>9750</v>
      </c>
      <c r="S23" s="93">
        <v>3000</v>
      </c>
      <c r="T23" s="93">
        <v>4340</v>
      </c>
      <c r="U23" s="87"/>
      <c r="V23" s="87"/>
    </row>
    <row r="24" spans="1:22">
      <c r="A24" s="47" t="s">
        <v>228</v>
      </c>
      <c r="B24" s="1160"/>
      <c r="C24" s="353">
        <v>0</v>
      </c>
      <c r="D24" s="694">
        <v>26556</v>
      </c>
      <c r="E24" s="675">
        <v>25724</v>
      </c>
      <c r="F24" s="87">
        <v>26000</v>
      </c>
      <c r="G24" s="675">
        <v>0</v>
      </c>
      <c r="H24" s="675">
        <v>28274</v>
      </c>
      <c r="I24" s="675">
        <v>36633</v>
      </c>
      <c r="J24" s="675">
        <v>0</v>
      </c>
      <c r="K24" s="93">
        <v>23100</v>
      </c>
      <c r="L24" s="87">
        <v>30300</v>
      </c>
      <c r="M24" s="675">
        <v>30956</v>
      </c>
      <c r="N24" s="87">
        <v>24313</v>
      </c>
      <c r="O24" s="93">
        <v>24181</v>
      </c>
      <c r="P24" s="93">
        <v>20400</v>
      </c>
      <c r="Q24" s="93">
        <v>23500</v>
      </c>
      <c r="R24" s="675">
        <v>32456</v>
      </c>
      <c r="S24" s="675">
        <v>26160</v>
      </c>
      <c r="T24" s="93">
        <v>20980</v>
      </c>
      <c r="U24" s="87"/>
      <c r="V24" s="87"/>
    </row>
    <row r="25" spans="1:22">
      <c r="A25" s="47" t="s">
        <v>115</v>
      </c>
      <c r="B25" s="1160"/>
      <c r="C25" s="353">
        <v>0</v>
      </c>
      <c r="D25" s="694">
        <v>60684.967820352816</v>
      </c>
      <c r="E25" s="93">
        <v>59000</v>
      </c>
      <c r="F25" s="87">
        <v>59500</v>
      </c>
      <c r="G25" s="675">
        <v>0</v>
      </c>
      <c r="H25" s="93">
        <v>64848</v>
      </c>
      <c r="I25" s="87">
        <v>84020</v>
      </c>
      <c r="J25" s="675">
        <v>0</v>
      </c>
      <c r="K25" s="93">
        <v>52500</v>
      </c>
      <c r="L25" s="93">
        <v>69400</v>
      </c>
      <c r="M25" s="93">
        <v>71000</v>
      </c>
      <c r="N25" s="93">
        <v>55258</v>
      </c>
      <c r="O25" s="93">
        <v>54957</v>
      </c>
      <c r="P25" s="93">
        <v>46800</v>
      </c>
      <c r="Q25" s="93">
        <v>53600</v>
      </c>
      <c r="R25" s="93">
        <v>74440</v>
      </c>
      <c r="S25" s="93">
        <v>60000</v>
      </c>
      <c r="T25" s="93">
        <v>48120</v>
      </c>
      <c r="U25" s="60"/>
      <c r="V25" s="145"/>
    </row>
    <row r="26" spans="1:22">
      <c r="A26" s="47" t="s">
        <v>116</v>
      </c>
      <c r="B26" s="1160"/>
      <c r="C26" s="353">
        <v>0</v>
      </c>
      <c r="D26" s="694">
        <v>4342.0471934804673</v>
      </c>
      <c r="E26" s="93">
        <v>4000</v>
      </c>
      <c r="F26" s="87">
        <v>5300</v>
      </c>
      <c r="G26" s="675">
        <v>0</v>
      </c>
      <c r="H26" s="93">
        <v>4014</v>
      </c>
      <c r="I26" s="87">
        <v>2650</v>
      </c>
      <c r="J26" s="675">
        <v>0</v>
      </c>
      <c r="K26" s="93">
        <v>3800</v>
      </c>
      <c r="L26" s="93">
        <v>5200</v>
      </c>
      <c r="M26" s="93">
        <v>7060</v>
      </c>
      <c r="N26" s="93">
        <v>1969</v>
      </c>
      <c r="O26" s="93">
        <v>3636</v>
      </c>
      <c r="P26" s="93">
        <v>8600</v>
      </c>
      <c r="Q26" s="93">
        <v>4000</v>
      </c>
      <c r="R26" s="93">
        <v>4360</v>
      </c>
      <c r="S26" s="93">
        <v>2600</v>
      </c>
      <c r="T26" s="93">
        <v>6040</v>
      </c>
      <c r="U26" s="60"/>
      <c r="V26" s="145"/>
    </row>
    <row r="27" spans="1:22">
      <c r="A27" s="47" t="s">
        <v>66</v>
      </c>
      <c r="B27" s="1160"/>
      <c r="C27" s="353">
        <v>0</v>
      </c>
      <c r="D27" s="694">
        <v>9386.8738801158288</v>
      </c>
      <c r="E27" s="93">
        <v>10000</v>
      </c>
      <c r="F27" s="87">
        <v>11200</v>
      </c>
      <c r="G27" s="675">
        <v>0</v>
      </c>
      <c r="H27" s="93">
        <v>7942</v>
      </c>
      <c r="I27" s="87">
        <v>9330</v>
      </c>
      <c r="J27" s="675">
        <v>0</v>
      </c>
      <c r="K27" s="93">
        <v>13000</v>
      </c>
      <c r="L27" s="93">
        <v>7900</v>
      </c>
      <c r="M27" s="93">
        <v>7880</v>
      </c>
      <c r="N27" s="93">
        <v>8694</v>
      </c>
      <c r="O27" s="93">
        <v>10321</v>
      </c>
      <c r="P27" s="93">
        <v>11400</v>
      </c>
      <c r="Q27" s="93">
        <v>7000</v>
      </c>
      <c r="R27" s="93">
        <v>10100</v>
      </c>
      <c r="S27" s="93">
        <v>6700</v>
      </c>
      <c r="T27" s="93">
        <v>13620</v>
      </c>
      <c r="U27" s="60"/>
      <c r="V27" s="145"/>
    </row>
    <row r="28" spans="1:22">
      <c r="A28" s="47" t="s">
        <v>67</v>
      </c>
      <c r="B28" s="1159" t="s">
        <v>383</v>
      </c>
      <c r="C28" s="353">
        <v>0</v>
      </c>
      <c r="D28" s="702">
        <v>20.867978492351124</v>
      </c>
      <c r="E28" s="96">
        <v>15.8</v>
      </c>
      <c r="F28" s="95">
        <v>9.8000000000000007</v>
      </c>
      <c r="G28" s="675">
        <v>0</v>
      </c>
      <c r="H28" s="96">
        <v>21.1</v>
      </c>
      <c r="I28" s="95">
        <v>22.8</v>
      </c>
      <c r="J28" s="675">
        <v>0</v>
      </c>
      <c r="K28" s="96">
        <v>22.7</v>
      </c>
      <c r="L28" s="96">
        <v>19.5</v>
      </c>
      <c r="M28" s="96">
        <v>13.5</v>
      </c>
      <c r="N28" s="96">
        <v>30.2</v>
      </c>
      <c r="O28" s="766">
        <v>22.4</v>
      </c>
      <c r="P28" s="95">
        <v>3.3</v>
      </c>
      <c r="Q28" s="95">
        <v>27.5</v>
      </c>
      <c r="R28" s="95">
        <v>21</v>
      </c>
      <c r="S28" s="95">
        <v>25.8</v>
      </c>
      <c r="T28" s="95">
        <v>34.200000000000003</v>
      </c>
      <c r="U28" s="53"/>
      <c r="V28" s="88"/>
    </row>
    <row r="29" spans="1:22">
      <c r="A29" s="47" t="s">
        <v>68</v>
      </c>
      <c r="B29" s="1160"/>
      <c r="C29" s="353">
        <v>0</v>
      </c>
      <c r="D29" s="702">
        <v>51.719219388024676</v>
      </c>
      <c r="E29" s="94">
        <v>51.5</v>
      </c>
      <c r="F29" s="95">
        <v>56</v>
      </c>
      <c r="G29" s="675">
        <v>0</v>
      </c>
      <c r="H29" s="96">
        <v>51.5</v>
      </c>
      <c r="I29" s="95">
        <v>65.400000000000006</v>
      </c>
      <c r="J29" s="675">
        <v>0</v>
      </c>
      <c r="K29" s="96">
        <v>47.5</v>
      </c>
      <c r="L29" s="95">
        <v>60.5</v>
      </c>
      <c r="M29" s="94">
        <v>63.1</v>
      </c>
      <c r="N29" s="95">
        <v>41.2</v>
      </c>
      <c r="O29" s="766">
        <v>49.8</v>
      </c>
      <c r="P29" s="95">
        <v>58</v>
      </c>
      <c r="Q29" s="95">
        <v>55.5</v>
      </c>
      <c r="R29" s="95">
        <v>60.94</v>
      </c>
      <c r="S29" s="95">
        <v>40.200000000000003</v>
      </c>
      <c r="T29" s="95">
        <v>48.1</v>
      </c>
      <c r="U29" s="53"/>
      <c r="V29" s="145"/>
    </row>
    <row r="30" spans="1:22">
      <c r="A30" s="47" t="s">
        <v>69</v>
      </c>
      <c r="B30" s="54" t="s">
        <v>70</v>
      </c>
      <c r="C30" s="55" t="s">
        <v>213</v>
      </c>
      <c r="D30" s="702">
        <v>8.4955989415906341</v>
      </c>
      <c r="E30" s="88">
        <v>6.5</v>
      </c>
      <c r="F30" s="89">
        <v>7.3</v>
      </c>
      <c r="G30" s="675">
        <v>0</v>
      </c>
      <c r="H30" s="88">
        <v>9.6999999999999993</v>
      </c>
      <c r="I30" s="86">
        <v>8.1</v>
      </c>
      <c r="J30" s="675">
        <v>0</v>
      </c>
      <c r="K30" s="88">
        <v>8.6999999999999993</v>
      </c>
      <c r="L30" s="88">
        <v>8.3000000000000007</v>
      </c>
      <c r="M30" s="88">
        <v>8.1</v>
      </c>
      <c r="N30" s="88">
        <v>9.1</v>
      </c>
      <c r="O30" s="88">
        <v>8.9</v>
      </c>
      <c r="P30" s="88">
        <v>6.6</v>
      </c>
      <c r="Q30" s="88">
        <v>7.9</v>
      </c>
      <c r="R30" s="88">
        <v>8.1999999999999993</v>
      </c>
      <c r="S30" s="88">
        <v>9.1999999999999993</v>
      </c>
      <c r="T30" s="88">
        <v>7.9</v>
      </c>
      <c r="U30" s="53"/>
      <c r="V30" s="145"/>
    </row>
    <row r="31" spans="1:22">
      <c r="A31" s="56" t="s">
        <v>71</v>
      </c>
      <c r="B31" s="54" t="s">
        <v>72</v>
      </c>
      <c r="C31" s="353">
        <v>0</v>
      </c>
      <c r="D31" s="694">
        <v>118072.64822205837</v>
      </c>
      <c r="E31" s="93">
        <v>47000</v>
      </c>
      <c r="F31" s="87">
        <v>62500</v>
      </c>
      <c r="G31" s="675">
        <v>0</v>
      </c>
      <c r="H31" s="93">
        <v>139715</v>
      </c>
      <c r="I31" s="87">
        <v>45830</v>
      </c>
      <c r="J31" s="675">
        <v>0</v>
      </c>
      <c r="K31" s="93">
        <v>114800</v>
      </c>
      <c r="L31" s="93">
        <v>88700</v>
      </c>
      <c r="M31" s="93">
        <v>93010</v>
      </c>
      <c r="N31" s="93">
        <v>174783</v>
      </c>
      <c r="O31" s="93">
        <v>105401</v>
      </c>
      <c r="P31" s="93">
        <v>27400</v>
      </c>
      <c r="Q31" s="93">
        <v>56000</v>
      </c>
      <c r="R31" s="93">
        <v>79990</v>
      </c>
      <c r="S31" s="93">
        <v>211000</v>
      </c>
      <c r="T31" s="93">
        <v>83730</v>
      </c>
      <c r="U31" s="60"/>
      <c r="V31" s="145"/>
    </row>
    <row r="32" spans="1:22">
      <c r="A32" s="34"/>
      <c r="B32" s="228"/>
      <c r="C32" s="228"/>
      <c r="D32" s="60"/>
      <c r="E32" s="229"/>
      <c r="F32" s="230"/>
      <c r="G32" s="231"/>
      <c r="H32" s="229"/>
      <c r="I32" s="230"/>
      <c r="J32" s="231"/>
      <c r="K32" s="229"/>
      <c r="L32" s="229"/>
      <c r="M32" s="230"/>
      <c r="N32" s="229"/>
      <c r="O32" s="232"/>
      <c r="P32" s="229"/>
      <c r="Q32" s="229"/>
      <c r="R32" s="229"/>
      <c r="S32" s="229"/>
      <c r="T32" s="230"/>
      <c r="U32" s="3"/>
      <c r="V32" s="87"/>
    </row>
    <row r="33" spans="1:22">
      <c r="A33" s="233" t="s">
        <v>183</v>
      </c>
      <c r="B33" s="234"/>
      <c r="C33" s="234"/>
      <c r="D33" s="234"/>
      <c r="E33" s="235"/>
      <c r="F33" s="235"/>
      <c r="G33" s="236"/>
      <c r="H33" s="145"/>
      <c r="I33" s="145"/>
      <c r="J33" s="145"/>
      <c r="K33" s="145"/>
      <c r="L33" s="145"/>
      <c r="M33" s="145"/>
      <c r="N33" s="145"/>
      <c r="O33" s="145"/>
      <c r="P33" s="145"/>
      <c r="Q33" s="145"/>
      <c r="R33" s="145"/>
      <c r="S33" s="145"/>
      <c r="T33" s="145"/>
      <c r="U33" s="145"/>
      <c r="V33" s="145"/>
    </row>
    <row r="34" spans="1:22">
      <c r="A34" s="295" t="s">
        <v>278</v>
      </c>
      <c r="B34" s="234"/>
      <c r="C34" s="234"/>
      <c r="D34" s="234"/>
      <c r="E34" s="235"/>
      <c r="F34" s="235"/>
      <c r="G34" s="236"/>
      <c r="H34" s="145"/>
      <c r="I34" s="145"/>
      <c r="J34" s="145"/>
      <c r="K34" s="145"/>
      <c r="L34" s="145"/>
      <c r="M34" s="145"/>
      <c r="N34" s="145"/>
      <c r="O34" s="145"/>
      <c r="P34" s="145"/>
      <c r="Q34" s="145"/>
      <c r="R34" s="145"/>
      <c r="S34" s="145"/>
      <c r="T34" s="145"/>
      <c r="U34" s="145"/>
      <c r="V34" s="145"/>
    </row>
    <row r="35" spans="1:22">
      <c r="A35" s="225" t="s">
        <v>229</v>
      </c>
      <c r="B35" s="237"/>
      <c r="C35" s="237"/>
      <c r="D35" s="237"/>
      <c r="E35" s="235"/>
      <c r="F35" s="235"/>
      <c r="G35" s="236"/>
      <c r="H35" s="145"/>
      <c r="I35" s="145"/>
      <c r="J35" s="550"/>
      <c r="K35" s="550"/>
      <c r="L35" s="145"/>
      <c r="M35" s="145"/>
      <c r="N35" s="145"/>
      <c r="O35" s="145"/>
      <c r="P35" s="145"/>
      <c r="Q35" s="145"/>
      <c r="R35" s="145"/>
      <c r="S35" s="145"/>
      <c r="T35" s="145"/>
      <c r="U35" s="145"/>
      <c r="V35" s="145"/>
    </row>
    <row r="36" spans="1:22">
      <c r="A36" s="225" t="s">
        <v>893</v>
      </c>
      <c r="B36" s="237"/>
      <c r="C36" s="237"/>
      <c r="D36" s="237"/>
      <c r="E36" s="235"/>
      <c r="F36" s="235"/>
      <c r="G36" s="236"/>
      <c r="H36" s="145"/>
      <c r="I36" s="145"/>
      <c r="J36" s="550"/>
      <c r="K36" s="550"/>
      <c r="L36" s="145"/>
      <c r="M36" s="145"/>
      <c r="N36" s="145"/>
      <c r="O36" s="145"/>
      <c r="P36" s="145"/>
      <c r="Q36" s="145"/>
      <c r="R36" s="145"/>
      <c r="S36" s="145"/>
      <c r="T36" s="145"/>
      <c r="U36" s="145"/>
      <c r="V36" s="145"/>
    </row>
    <row r="37" spans="1:22">
      <c r="A37" s="145" t="s">
        <v>887</v>
      </c>
      <c r="B37" s="237"/>
      <c r="C37" s="237"/>
      <c r="D37" s="237"/>
      <c r="E37" s="235"/>
      <c r="F37" s="235"/>
      <c r="G37" s="236"/>
      <c r="H37" s="145"/>
      <c r="I37" s="145"/>
      <c r="J37" s="145"/>
      <c r="K37" s="145"/>
      <c r="L37" s="145"/>
      <c r="M37" s="145"/>
      <c r="N37" s="145"/>
      <c r="O37" s="145"/>
      <c r="P37" s="145"/>
      <c r="Q37" s="145"/>
      <c r="R37" s="145"/>
      <c r="S37" s="145"/>
      <c r="T37" s="145"/>
      <c r="U37" s="145"/>
      <c r="V37" s="145"/>
    </row>
    <row r="38" spans="1:22">
      <c r="A38" s="201" t="s">
        <v>888</v>
      </c>
      <c r="B38" s="237"/>
      <c r="C38" s="237"/>
      <c r="D38" s="237"/>
      <c r="E38" s="235"/>
      <c r="F38" s="235"/>
      <c r="G38" s="236"/>
      <c r="H38" s="145"/>
      <c r="I38" s="145"/>
      <c r="J38" s="145"/>
      <c r="K38" s="145"/>
      <c r="L38" s="145"/>
      <c r="M38" s="145"/>
      <c r="N38" s="145"/>
      <c r="O38" s="145"/>
      <c r="P38" s="145"/>
      <c r="Q38" s="145"/>
      <c r="R38" s="145"/>
      <c r="S38" s="145"/>
      <c r="T38" s="145"/>
      <c r="U38" s="145"/>
      <c r="V38" s="145"/>
    </row>
    <row r="39" spans="1:22">
      <c r="A39" s="201" t="s">
        <v>891</v>
      </c>
      <c r="B39" s="237"/>
      <c r="C39" s="237"/>
      <c r="D39" s="237"/>
      <c r="E39" s="238"/>
      <c r="F39" s="238"/>
      <c r="G39" s="239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145"/>
      <c r="T39" s="145"/>
      <c r="U39" s="145"/>
      <c r="V39" s="145"/>
    </row>
    <row r="40" spans="1:22">
      <c r="A40" s="240"/>
      <c r="B40" s="241"/>
      <c r="C40" s="241"/>
      <c r="D40" s="241"/>
      <c r="E40" s="236"/>
      <c r="F40" s="236"/>
      <c r="G40" s="236"/>
      <c r="H40" s="145"/>
      <c r="I40" s="145"/>
      <c r="J40" s="145"/>
      <c r="K40" s="145"/>
      <c r="L40" s="145"/>
      <c r="M40" s="145"/>
      <c r="N40" s="145"/>
      <c r="O40" s="145"/>
      <c r="P40" s="145"/>
      <c r="Q40" s="145"/>
      <c r="R40" s="145"/>
      <c r="S40" s="145"/>
      <c r="T40" s="145"/>
      <c r="U40" s="145"/>
      <c r="V40" s="87"/>
    </row>
    <row r="41" spans="1:22">
      <c r="B41" s="423"/>
      <c r="L41" s="145"/>
    </row>
    <row r="42" spans="1:22">
      <c r="B42" s="423"/>
    </row>
    <row r="43" spans="1:22">
      <c r="B43" s="423"/>
    </row>
    <row r="44" spans="1:22">
      <c r="B44" s="423"/>
    </row>
    <row r="45" spans="1:22">
      <c r="B45" s="423"/>
    </row>
    <row r="46" spans="1:22">
      <c r="B46" s="423"/>
      <c r="V46" s="88"/>
    </row>
    <row r="47" spans="1:22">
      <c r="B47" s="423"/>
    </row>
    <row r="50" spans="12:22">
      <c r="V50" s="88"/>
    </row>
    <row r="53" spans="12:22">
      <c r="L53" s="145"/>
    </row>
    <row r="55" spans="12:22">
      <c r="T55" s="88"/>
    </row>
    <row r="82" spans="20:22">
      <c r="V82" s="89"/>
    </row>
    <row r="83" spans="20:22">
      <c r="V83" s="89"/>
    </row>
    <row r="84" spans="20:22">
      <c r="V84" s="89"/>
    </row>
    <row r="85" spans="20:22">
      <c r="V85" s="89"/>
    </row>
    <row r="86" spans="20:22">
      <c r="V86" s="89"/>
    </row>
    <row r="91" spans="20:22">
      <c r="T91" s="89"/>
    </row>
    <row r="92" spans="20:22">
      <c r="T92" s="89"/>
    </row>
    <row r="93" spans="20:22">
      <c r="T93" s="89"/>
    </row>
    <row r="94" spans="20:22">
      <c r="V94" s="89"/>
    </row>
    <row r="95" spans="20:22">
      <c r="V95" s="89"/>
    </row>
    <row r="96" spans="20:22">
      <c r="V96" s="89"/>
    </row>
    <row r="97" spans="22:22">
      <c r="V97" s="89"/>
    </row>
    <row r="98" spans="22:22">
      <c r="V98" s="89"/>
    </row>
    <row r="102" spans="22:22">
      <c r="V102" s="89"/>
    </row>
    <row r="106" spans="22:22">
      <c r="V106" s="89"/>
    </row>
  </sheetData>
  <mergeCells count="10">
    <mergeCell ref="B22:B27"/>
    <mergeCell ref="B28:B29"/>
    <mergeCell ref="A3:A5"/>
    <mergeCell ref="B3:B4"/>
    <mergeCell ref="C3:C4"/>
    <mergeCell ref="D3:D4"/>
    <mergeCell ref="E3:T3"/>
    <mergeCell ref="B6:T6"/>
    <mergeCell ref="B7:B20"/>
    <mergeCell ref="C15:C20"/>
  </mergeCells>
  <pageMargins left="0.23622047244094491" right="0.23622047244094491" top="0.31496062992125984" bottom="0.31496062992125984" header="0.15748031496062992" footer="0.15748031496062992"/>
  <pageSetup paperSize="9" scale="73" orientation="landscape" r:id="rId1"/>
  <headerFooter alignWithMargins="0">
    <oddFooter>&amp;L&amp;8Statistisches Bundesamt, Tabellenband Abwasserbehandlung - Klärschlamm 2015/2016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6"/>
  <sheetViews>
    <sheetView zoomScale="85" zoomScaleNormal="85" workbookViewId="0"/>
  </sheetViews>
  <sheetFormatPr baseColWidth="10" defaultColWidth="11" defaultRowHeight="15"/>
  <cols>
    <col min="1" max="1" width="17.625" style="646" customWidth="1"/>
    <col min="2" max="2" width="9.125" style="646" customWidth="1"/>
    <col min="3" max="3" width="11.75" style="646" customWidth="1"/>
    <col min="4" max="4" width="11.5" style="646" customWidth="1"/>
    <col min="5" max="6" width="7.5" style="646" customWidth="1"/>
    <col min="7" max="7" width="6.5" style="646" customWidth="1"/>
    <col min="8" max="8" width="7.5" style="646" customWidth="1"/>
    <col min="9" max="10" width="8" style="646" customWidth="1"/>
    <col min="11" max="11" width="7.5" style="646" customWidth="1"/>
    <col min="12" max="12" width="9.25" style="646" customWidth="1"/>
    <col min="13" max="13" width="7.875" style="646" customWidth="1"/>
    <col min="14" max="14" width="8.5" style="646" customWidth="1"/>
    <col min="15" max="15" width="8.625" style="646" customWidth="1"/>
    <col min="16" max="18" width="7.5" style="646" customWidth="1"/>
    <col min="19" max="19" width="8.625" style="646" customWidth="1"/>
    <col min="20" max="20" width="7.5" style="646" customWidth="1"/>
    <col min="21" max="16384" width="11" style="646"/>
  </cols>
  <sheetData>
    <row r="1" spans="1:22">
      <c r="A1" s="499" t="s">
        <v>122</v>
      </c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5"/>
      <c r="S1" s="335"/>
      <c r="T1" s="335"/>
      <c r="U1" s="335"/>
      <c r="V1" s="145"/>
    </row>
    <row r="2" spans="1:22">
      <c r="A2" s="336" t="s">
        <v>541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336"/>
      <c r="P2" s="336"/>
      <c r="Q2" s="336"/>
      <c r="R2" s="336"/>
      <c r="S2" s="336"/>
      <c r="T2" s="336"/>
      <c r="U2" s="336"/>
      <c r="V2" s="145"/>
    </row>
    <row r="3" spans="1:22" ht="18.75" customHeight="1">
      <c r="A3" s="1165" t="s">
        <v>123</v>
      </c>
      <c r="B3" s="1167" t="s">
        <v>53</v>
      </c>
      <c r="C3" s="1168" t="s">
        <v>182</v>
      </c>
      <c r="D3" s="1174" t="s">
        <v>33</v>
      </c>
      <c r="E3" s="1176" t="s">
        <v>54</v>
      </c>
      <c r="F3" s="1176"/>
      <c r="G3" s="1176"/>
      <c r="H3" s="1176"/>
      <c r="I3" s="1176"/>
      <c r="J3" s="1176"/>
      <c r="K3" s="1176"/>
      <c r="L3" s="1176"/>
      <c r="M3" s="1176"/>
      <c r="N3" s="1176"/>
      <c r="O3" s="1176"/>
      <c r="P3" s="1176"/>
      <c r="Q3" s="1176"/>
      <c r="R3" s="1176"/>
      <c r="S3" s="1176"/>
      <c r="T3" s="1177"/>
      <c r="U3" s="58"/>
      <c r="V3" s="224"/>
    </row>
    <row r="4" spans="1:22" ht="43.5" customHeight="1">
      <c r="A4" s="1166"/>
      <c r="B4" s="1167"/>
      <c r="C4" s="1169"/>
      <c r="D4" s="1175"/>
      <c r="E4" s="42" t="s">
        <v>222</v>
      </c>
      <c r="F4" s="43" t="s">
        <v>18</v>
      </c>
      <c r="G4" s="43" t="s">
        <v>221</v>
      </c>
      <c r="H4" s="42" t="s">
        <v>223</v>
      </c>
      <c r="I4" s="43" t="s">
        <v>892</v>
      </c>
      <c r="J4" s="43" t="s">
        <v>220</v>
      </c>
      <c r="K4" s="43" t="s">
        <v>23</v>
      </c>
      <c r="L4" s="42" t="s">
        <v>886</v>
      </c>
      <c r="M4" s="42" t="s">
        <v>225</v>
      </c>
      <c r="N4" s="42" t="s">
        <v>26</v>
      </c>
      <c r="O4" s="42" t="s">
        <v>27</v>
      </c>
      <c r="P4" s="43" t="s">
        <v>28</v>
      </c>
      <c r="Q4" s="43" t="s">
        <v>29</v>
      </c>
      <c r="R4" s="42" t="s">
        <v>226</v>
      </c>
      <c r="S4" s="42" t="s">
        <v>227</v>
      </c>
      <c r="T4" s="44" t="s">
        <v>32</v>
      </c>
      <c r="U4" s="58"/>
      <c r="V4" s="224"/>
    </row>
    <row r="5" spans="1:22" ht="15" customHeight="1">
      <c r="A5" s="1077"/>
      <c r="B5" s="698">
        <v>1</v>
      </c>
      <c r="C5" s="698">
        <v>2</v>
      </c>
      <c r="D5" s="703">
        <v>3</v>
      </c>
      <c r="E5" s="703">
        <v>4</v>
      </c>
      <c r="F5" s="703">
        <v>5</v>
      </c>
      <c r="G5" s="703">
        <v>6</v>
      </c>
      <c r="H5" s="703">
        <v>7</v>
      </c>
      <c r="I5" s="703">
        <v>8</v>
      </c>
      <c r="J5" s="703">
        <v>9</v>
      </c>
      <c r="K5" s="703">
        <v>10</v>
      </c>
      <c r="L5" s="703">
        <v>11</v>
      </c>
      <c r="M5" s="703">
        <v>12</v>
      </c>
      <c r="N5" s="703">
        <v>13</v>
      </c>
      <c r="O5" s="703">
        <v>14</v>
      </c>
      <c r="P5" s="703">
        <v>15</v>
      </c>
      <c r="Q5" s="703">
        <v>16</v>
      </c>
      <c r="R5" s="703">
        <v>17</v>
      </c>
      <c r="S5" s="703">
        <v>18</v>
      </c>
      <c r="T5" s="704">
        <v>19</v>
      </c>
      <c r="U5" s="701"/>
      <c r="V5" s="224"/>
    </row>
    <row r="6" spans="1:22" ht="18" customHeight="1">
      <c r="A6" s="57"/>
      <c r="B6" s="1173" t="s">
        <v>1</v>
      </c>
      <c r="C6" s="1173"/>
      <c r="D6" s="1173"/>
      <c r="E6" s="1173"/>
      <c r="F6" s="1173"/>
      <c r="G6" s="1173"/>
      <c r="H6" s="1173"/>
      <c r="I6" s="1173"/>
      <c r="J6" s="1173"/>
      <c r="K6" s="1173"/>
      <c r="L6" s="1173"/>
      <c r="M6" s="1173"/>
      <c r="N6" s="1173"/>
      <c r="O6" s="1173"/>
      <c r="P6" s="1173"/>
      <c r="Q6" s="1173"/>
      <c r="R6" s="1173"/>
      <c r="S6" s="1173"/>
      <c r="T6" s="1173"/>
      <c r="U6" s="337"/>
      <c r="V6" s="225"/>
    </row>
    <row r="7" spans="1:22">
      <c r="A7" s="47" t="s">
        <v>55</v>
      </c>
      <c r="B7" s="1162" t="s">
        <v>56</v>
      </c>
      <c r="C7" s="55" t="s">
        <v>217</v>
      </c>
      <c r="D7" s="695">
        <v>29.6</v>
      </c>
      <c r="E7" s="85">
        <v>40.299999999999997</v>
      </c>
      <c r="F7" s="86">
        <v>32.9</v>
      </c>
      <c r="G7" s="675">
        <v>0</v>
      </c>
      <c r="H7" s="88">
        <v>25.6</v>
      </c>
      <c r="I7" s="86">
        <v>44.9</v>
      </c>
      <c r="J7" s="675">
        <v>0</v>
      </c>
      <c r="K7" s="88">
        <v>36.5</v>
      </c>
      <c r="L7" s="85">
        <v>17.2</v>
      </c>
      <c r="M7" s="88">
        <v>21.1</v>
      </c>
      <c r="N7" s="88">
        <v>34</v>
      </c>
      <c r="O7" s="88">
        <v>37.799999999999997</v>
      </c>
      <c r="P7" s="88">
        <v>53.28</v>
      </c>
      <c r="Q7" s="88">
        <v>37.200000000000003</v>
      </c>
      <c r="R7" s="88">
        <v>22.9</v>
      </c>
      <c r="S7" s="88">
        <v>21.4</v>
      </c>
      <c r="T7" s="88">
        <v>36.5</v>
      </c>
      <c r="U7" s="48"/>
      <c r="V7" s="145"/>
    </row>
    <row r="8" spans="1:22">
      <c r="A8" s="47" t="s">
        <v>219</v>
      </c>
      <c r="B8" s="1163"/>
      <c r="C8" s="397" t="s">
        <v>889</v>
      </c>
      <c r="D8" s="695">
        <v>0.7</v>
      </c>
      <c r="E8" s="85">
        <v>0.8</v>
      </c>
      <c r="F8" s="86">
        <v>0.8</v>
      </c>
      <c r="G8" s="675">
        <v>0</v>
      </c>
      <c r="H8" s="88">
        <v>0.7</v>
      </c>
      <c r="I8" s="86">
        <v>0.8</v>
      </c>
      <c r="J8" s="675">
        <v>0</v>
      </c>
      <c r="K8" s="88">
        <v>0.8</v>
      </c>
      <c r="L8" s="88">
        <v>0.7</v>
      </c>
      <c r="M8" s="88">
        <v>0.7</v>
      </c>
      <c r="N8" s="88">
        <v>0.7</v>
      </c>
      <c r="O8" s="88">
        <v>0.8</v>
      </c>
      <c r="P8" s="88">
        <v>0.97</v>
      </c>
      <c r="Q8" s="88">
        <v>0.9</v>
      </c>
      <c r="R8" s="88">
        <v>0.7</v>
      </c>
      <c r="S8" s="88">
        <v>0.6</v>
      </c>
      <c r="T8" s="88">
        <v>0.7</v>
      </c>
      <c r="U8" s="48"/>
      <c r="V8" s="145"/>
    </row>
    <row r="9" spans="1:22">
      <c r="A9" s="47" t="s">
        <v>57</v>
      </c>
      <c r="B9" s="1163"/>
      <c r="C9" s="55" t="s">
        <v>217</v>
      </c>
      <c r="D9" s="695">
        <v>30.5</v>
      </c>
      <c r="E9" s="85">
        <v>39.1</v>
      </c>
      <c r="F9" s="86">
        <v>36.200000000000003</v>
      </c>
      <c r="G9" s="675">
        <v>0</v>
      </c>
      <c r="H9" s="88">
        <v>15.4</v>
      </c>
      <c r="I9" s="86">
        <v>38.799999999999997</v>
      </c>
      <c r="J9" s="675">
        <v>0</v>
      </c>
      <c r="K9" s="88">
        <v>48.1</v>
      </c>
      <c r="L9" s="88">
        <v>20.2</v>
      </c>
      <c r="M9" s="88">
        <v>27.13</v>
      </c>
      <c r="N9" s="88">
        <v>27</v>
      </c>
      <c r="O9" s="88">
        <v>34.9</v>
      </c>
      <c r="P9" s="88">
        <v>47.16</v>
      </c>
      <c r="Q9" s="88">
        <v>29.9</v>
      </c>
      <c r="R9" s="88">
        <v>21.99</v>
      </c>
      <c r="S9" s="88">
        <v>20.8</v>
      </c>
      <c r="T9" s="88">
        <v>34.6</v>
      </c>
      <c r="U9" s="48"/>
      <c r="V9" s="145"/>
    </row>
    <row r="10" spans="1:22">
      <c r="A10" s="47" t="s">
        <v>58</v>
      </c>
      <c r="B10" s="1163"/>
      <c r="C10" s="55" t="s">
        <v>216</v>
      </c>
      <c r="D10" s="695">
        <v>295.8</v>
      </c>
      <c r="E10" s="88">
        <v>398.4</v>
      </c>
      <c r="F10" s="86">
        <v>335</v>
      </c>
      <c r="G10" s="675">
        <v>0</v>
      </c>
      <c r="H10" s="88">
        <v>366.8</v>
      </c>
      <c r="I10" s="86">
        <v>280</v>
      </c>
      <c r="J10" s="675">
        <v>0</v>
      </c>
      <c r="K10" s="88">
        <v>247.5</v>
      </c>
      <c r="L10" s="88">
        <v>544.29999999999995</v>
      </c>
      <c r="M10" s="88">
        <v>222.28</v>
      </c>
      <c r="N10" s="88">
        <v>297</v>
      </c>
      <c r="O10" s="88">
        <v>253.3</v>
      </c>
      <c r="P10" s="88">
        <v>203.15</v>
      </c>
      <c r="Q10" s="88">
        <v>193.2</v>
      </c>
      <c r="R10" s="88">
        <v>366.2</v>
      </c>
      <c r="S10" s="88">
        <v>367</v>
      </c>
      <c r="T10" s="88">
        <v>176.5</v>
      </c>
      <c r="U10" s="48"/>
      <c r="V10" s="145"/>
    </row>
    <row r="11" spans="1:22">
      <c r="A11" s="47" t="s">
        <v>59</v>
      </c>
      <c r="B11" s="1163"/>
      <c r="C11" s="55" t="s">
        <v>215</v>
      </c>
      <c r="D11" s="695">
        <v>24</v>
      </c>
      <c r="E11" s="85">
        <v>27.5</v>
      </c>
      <c r="F11" s="86">
        <v>26.2</v>
      </c>
      <c r="G11" s="675">
        <v>0</v>
      </c>
      <c r="H11" s="88">
        <v>20.3</v>
      </c>
      <c r="I11" s="86">
        <v>29</v>
      </c>
      <c r="J11" s="675">
        <v>0</v>
      </c>
      <c r="K11" s="88">
        <v>31.2</v>
      </c>
      <c r="L11" s="88">
        <v>18.3</v>
      </c>
      <c r="M11" s="88">
        <v>22.8</v>
      </c>
      <c r="N11" s="88">
        <v>25</v>
      </c>
      <c r="O11" s="88">
        <v>25.13</v>
      </c>
      <c r="P11" s="88">
        <v>34.200000000000003</v>
      </c>
      <c r="Q11" s="88">
        <v>22.4</v>
      </c>
      <c r="R11" s="88">
        <v>25.2</v>
      </c>
      <c r="S11" s="88">
        <v>16.100000000000001</v>
      </c>
      <c r="T11" s="88">
        <v>25</v>
      </c>
      <c r="U11" s="48"/>
      <c r="V11" s="145"/>
    </row>
    <row r="12" spans="1:22">
      <c r="A12" s="47" t="s">
        <v>60</v>
      </c>
      <c r="B12" s="1163"/>
      <c r="C12" s="412">
        <v>0.125</v>
      </c>
      <c r="D12" s="695">
        <v>0.4</v>
      </c>
      <c r="E12" s="85">
        <v>0.4</v>
      </c>
      <c r="F12" s="89">
        <v>0.4</v>
      </c>
      <c r="G12" s="675">
        <v>0</v>
      </c>
      <c r="H12" s="88">
        <v>0.4</v>
      </c>
      <c r="I12" s="86">
        <v>0.5</v>
      </c>
      <c r="J12" s="675">
        <v>0</v>
      </c>
      <c r="K12" s="88">
        <v>0.3</v>
      </c>
      <c r="L12" s="88">
        <v>0.5</v>
      </c>
      <c r="M12" s="88">
        <v>0.4</v>
      </c>
      <c r="N12" s="88">
        <v>0.4</v>
      </c>
      <c r="O12" s="88">
        <v>0.4</v>
      </c>
      <c r="P12" s="88">
        <v>0.34</v>
      </c>
      <c r="Q12" s="88">
        <v>0.5</v>
      </c>
      <c r="R12" s="88">
        <v>0.6</v>
      </c>
      <c r="S12" s="88">
        <v>0.4</v>
      </c>
      <c r="T12" s="88">
        <v>0.4</v>
      </c>
      <c r="U12" s="48"/>
      <c r="V12" s="87"/>
    </row>
    <row r="13" spans="1:22">
      <c r="A13" s="47" t="s">
        <v>218</v>
      </c>
      <c r="B13" s="1163"/>
      <c r="C13" s="397" t="s">
        <v>890</v>
      </c>
      <c r="D13" s="695">
        <v>774.8</v>
      </c>
      <c r="E13" s="88">
        <v>1035.0999999999999</v>
      </c>
      <c r="F13" s="86">
        <v>995</v>
      </c>
      <c r="G13" s="675">
        <v>0</v>
      </c>
      <c r="H13" s="88">
        <v>691.1</v>
      </c>
      <c r="I13" s="86">
        <v>1019.5</v>
      </c>
      <c r="J13" s="675">
        <v>0</v>
      </c>
      <c r="K13" s="88">
        <v>881.6</v>
      </c>
      <c r="L13" s="88">
        <v>762.1</v>
      </c>
      <c r="M13" s="88">
        <v>653.70000000000005</v>
      </c>
      <c r="N13" s="88">
        <v>744</v>
      </c>
      <c r="O13" s="88">
        <v>906.3</v>
      </c>
      <c r="P13" s="88">
        <v>1112.95</v>
      </c>
      <c r="Q13" s="88">
        <v>752</v>
      </c>
      <c r="R13" s="88">
        <v>811.7</v>
      </c>
      <c r="S13" s="88">
        <v>542.5</v>
      </c>
      <c r="T13" s="88">
        <v>652.20000000000005</v>
      </c>
      <c r="U13" s="48"/>
      <c r="V13" s="145"/>
    </row>
    <row r="14" spans="1:22">
      <c r="A14" s="47" t="s">
        <v>61</v>
      </c>
      <c r="B14" s="1163"/>
      <c r="C14" s="55">
        <v>500</v>
      </c>
      <c r="D14" s="695">
        <v>155.06</v>
      </c>
      <c r="E14" s="85">
        <v>151.1</v>
      </c>
      <c r="F14" s="86">
        <v>182</v>
      </c>
      <c r="G14" s="675">
        <v>0</v>
      </c>
      <c r="H14" s="88">
        <v>177.9</v>
      </c>
      <c r="I14" s="86">
        <v>187</v>
      </c>
      <c r="J14" s="675">
        <v>0</v>
      </c>
      <c r="K14" s="88">
        <v>132.9</v>
      </c>
      <c r="L14" s="88">
        <v>212</v>
      </c>
      <c r="M14" s="85">
        <v>149.9</v>
      </c>
      <c r="N14" s="88">
        <v>136</v>
      </c>
      <c r="O14" s="88">
        <v>148.69999999999999</v>
      </c>
      <c r="P14" s="88">
        <v>225.45</v>
      </c>
      <c r="Q14" s="88">
        <v>129.1</v>
      </c>
      <c r="R14" s="88">
        <v>211</v>
      </c>
      <c r="S14" s="88">
        <v>141.9</v>
      </c>
      <c r="T14" s="88">
        <v>135.9</v>
      </c>
      <c r="U14" s="48"/>
      <c r="V14" s="145"/>
    </row>
    <row r="15" spans="1:22">
      <c r="A15" s="47" t="s">
        <v>258</v>
      </c>
      <c r="B15" s="1163"/>
      <c r="C15" s="1164">
        <v>0.2</v>
      </c>
      <c r="D15" s="697">
        <v>6.6499999999999997E-3</v>
      </c>
      <c r="E15" s="85">
        <v>1.0999999999999999E-2</v>
      </c>
      <c r="F15" s="369">
        <v>0.01</v>
      </c>
      <c r="G15" s="675">
        <v>0</v>
      </c>
      <c r="H15" s="90">
        <v>5.0000000000000001E-3</v>
      </c>
      <c r="I15" s="419">
        <v>0</v>
      </c>
      <c r="J15" s="675">
        <v>0</v>
      </c>
      <c r="K15" s="90">
        <v>1.2999999999999999E-2</v>
      </c>
      <c r="L15" s="90">
        <v>5.0000000000000001E-3</v>
      </c>
      <c r="M15" s="85">
        <v>3.0000000000000001E-3</v>
      </c>
      <c r="N15" s="90">
        <v>4.0000000000000001E-3</v>
      </c>
      <c r="O15" s="90">
        <v>0.01</v>
      </c>
      <c r="P15" s="90">
        <v>3.0000000000000001E-3</v>
      </c>
      <c r="Q15" s="90">
        <v>1E-3</v>
      </c>
      <c r="R15" s="419">
        <v>0.02</v>
      </c>
      <c r="S15" s="85">
        <v>3.0000000000000001E-3</v>
      </c>
      <c r="T15" s="85">
        <v>5.0000000000000001E-3</v>
      </c>
      <c r="U15" s="49"/>
      <c r="V15" s="145"/>
    </row>
    <row r="16" spans="1:22">
      <c r="A16" s="47" t="s">
        <v>257</v>
      </c>
      <c r="B16" s="1163"/>
      <c r="C16" s="1164"/>
      <c r="D16" s="697">
        <v>7.1000000000000004E-3</v>
      </c>
      <c r="E16" s="85">
        <v>1.7000000000000001E-2</v>
      </c>
      <c r="F16" s="90">
        <v>1.0999999999999999E-2</v>
      </c>
      <c r="G16" s="675">
        <v>0</v>
      </c>
      <c r="H16" s="90">
        <v>6.0000000000000001E-3</v>
      </c>
      <c r="I16" s="419">
        <v>0</v>
      </c>
      <c r="J16" s="675">
        <v>0</v>
      </c>
      <c r="K16" s="90">
        <v>1.2999999999999999E-2</v>
      </c>
      <c r="L16" s="90">
        <v>5.0000000000000001E-3</v>
      </c>
      <c r="M16" s="85">
        <v>4.0000000000000001E-3</v>
      </c>
      <c r="N16" s="90">
        <v>4.0000000000000001E-3</v>
      </c>
      <c r="O16" s="90">
        <v>8.9999999999999993E-3</v>
      </c>
      <c r="P16" s="90">
        <v>6.0000000000000001E-3</v>
      </c>
      <c r="Q16" s="90">
        <v>1E-3</v>
      </c>
      <c r="R16" s="419">
        <v>0.02</v>
      </c>
      <c r="S16" s="85">
        <v>3.0000000000000001E-3</v>
      </c>
      <c r="T16" s="90">
        <v>4.0000000000000001E-3</v>
      </c>
      <c r="U16" s="49"/>
      <c r="V16" s="145"/>
    </row>
    <row r="17" spans="1:22">
      <c r="A17" s="47" t="s">
        <v>256</v>
      </c>
      <c r="B17" s="1163"/>
      <c r="C17" s="1164"/>
      <c r="D17" s="697">
        <v>8.0099999999999998E-3</v>
      </c>
      <c r="E17" s="90">
        <v>1.7000000000000001E-2</v>
      </c>
      <c r="F17" s="89">
        <v>1.2E-2</v>
      </c>
      <c r="G17" s="675">
        <v>0</v>
      </c>
      <c r="H17" s="90">
        <v>7.0000000000000001E-3</v>
      </c>
      <c r="I17" s="419">
        <v>0</v>
      </c>
      <c r="J17" s="675">
        <v>0</v>
      </c>
      <c r="K17" s="90">
        <v>1.2999999999999999E-2</v>
      </c>
      <c r="L17" s="90">
        <v>6.0000000000000001E-3</v>
      </c>
      <c r="M17" s="90">
        <v>4.0000000000000001E-3</v>
      </c>
      <c r="N17" s="90">
        <v>6.0000000000000001E-3</v>
      </c>
      <c r="O17" s="90">
        <v>1.0999999999999999E-2</v>
      </c>
      <c r="P17" s="90">
        <v>1.0999999999999999E-2</v>
      </c>
      <c r="Q17" s="90">
        <v>1E-3</v>
      </c>
      <c r="R17" s="419">
        <v>0.02</v>
      </c>
      <c r="S17" s="85">
        <v>4.0000000000000001E-3</v>
      </c>
      <c r="T17" s="90">
        <v>5.0000000000000001E-3</v>
      </c>
      <c r="U17" s="49"/>
      <c r="V17" s="145"/>
    </row>
    <row r="18" spans="1:22">
      <c r="A18" s="47" t="s">
        <v>255</v>
      </c>
      <c r="B18" s="1163"/>
      <c r="C18" s="1164"/>
      <c r="D18" s="697">
        <v>1.027E-2</v>
      </c>
      <c r="E18" s="85">
        <v>1.9E-2</v>
      </c>
      <c r="F18" s="89">
        <v>1.6E-2</v>
      </c>
      <c r="G18" s="675">
        <v>0</v>
      </c>
      <c r="H18" s="90">
        <v>1.4E-2</v>
      </c>
      <c r="I18" s="419">
        <v>0</v>
      </c>
      <c r="J18" s="675">
        <v>0</v>
      </c>
      <c r="K18" s="90">
        <v>1.4E-2</v>
      </c>
      <c r="L18" s="90">
        <v>8.0000000000000002E-3</v>
      </c>
      <c r="M18" s="85">
        <v>6.0000000000000001E-3</v>
      </c>
      <c r="N18" s="90">
        <v>8.0000000000000002E-3</v>
      </c>
      <c r="O18" s="90">
        <v>1.4E-2</v>
      </c>
      <c r="P18" s="90">
        <v>2.4E-2</v>
      </c>
      <c r="Q18" s="90">
        <v>3.0000000000000001E-3</v>
      </c>
      <c r="R18" s="419">
        <v>0.02</v>
      </c>
      <c r="S18" s="85">
        <v>6.0000000000000001E-3</v>
      </c>
      <c r="T18" s="90">
        <v>8.0000000000000002E-3</v>
      </c>
      <c r="U18" s="87"/>
      <c r="V18" s="87"/>
    </row>
    <row r="19" spans="1:22">
      <c r="A19" s="47" t="s">
        <v>254</v>
      </c>
      <c r="B19" s="1163"/>
      <c r="C19" s="1164"/>
      <c r="D19" s="697">
        <v>1.0919999999999999E-2</v>
      </c>
      <c r="E19" s="85">
        <v>1.7999999999999999E-2</v>
      </c>
      <c r="F19" s="89">
        <v>1.6E-2</v>
      </c>
      <c r="G19" s="675">
        <v>0</v>
      </c>
      <c r="H19" s="90">
        <v>1.2E-2</v>
      </c>
      <c r="I19" s="419">
        <v>0</v>
      </c>
      <c r="J19" s="675">
        <v>0</v>
      </c>
      <c r="K19" s="90">
        <v>1.6E-2</v>
      </c>
      <c r="L19" s="90">
        <v>1.0999999999999999E-2</v>
      </c>
      <c r="M19" s="85">
        <v>6.0000000000000001E-3</v>
      </c>
      <c r="N19" s="90">
        <v>8.9999999999999993E-3</v>
      </c>
      <c r="O19" s="90">
        <v>1.4999999999999999E-2</v>
      </c>
      <c r="P19" s="90">
        <v>0.02</v>
      </c>
      <c r="Q19" s="90">
        <v>2E-3</v>
      </c>
      <c r="R19" s="419">
        <v>0.02</v>
      </c>
      <c r="S19" s="90">
        <v>7.0000000000000001E-3</v>
      </c>
      <c r="T19" s="90">
        <v>8.0000000000000002E-3</v>
      </c>
      <c r="U19" s="87"/>
      <c r="V19" s="87"/>
    </row>
    <row r="20" spans="1:22">
      <c r="A20" s="47" t="s">
        <v>253</v>
      </c>
      <c r="B20" s="1163"/>
      <c r="C20" s="1164"/>
      <c r="D20" s="697">
        <v>9.1800000000000007E-3</v>
      </c>
      <c r="E20" s="90">
        <v>1.7000000000000001E-2</v>
      </c>
      <c r="F20" s="89">
        <v>1.2999999999999999E-2</v>
      </c>
      <c r="G20" s="675">
        <v>0</v>
      </c>
      <c r="H20" s="90">
        <v>8.0000000000000002E-3</v>
      </c>
      <c r="I20" s="419">
        <v>0</v>
      </c>
      <c r="J20" s="675">
        <v>0</v>
      </c>
      <c r="K20" s="90">
        <v>1.4999999999999999E-2</v>
      </c>
      <c r="L20" s="90">
        <v>8.0000000000000002E-3</v>
      </c>
      <c r="M20" s="90">
        <v>5.0000000000000001E-3</v>
      </c>
      <c r="N20" s="90">
        <v>6.0000000000000001E-3</v>
      </c>
      <c r="O20" s="90">
        <v>1.4E-2</v>
      </c>
      <c r="P20" s="90">
        <v>1.2E-2</v>
      </c>
      <c r="Q20" s="90">
        <v>2E-3</v>
      </c>
      <c r="R20" s="419">
        <v>0.02</v>
      </c>
      <c r="S20" s="85">
        <v>6.0000000000000001E-3</v>
      </c>
      <c r="T20" s="90">
        <v>6.0000000000000001E-3</v>
      </c>
      <c r="U20" s="87"/>
      <c r="V20" s="87"/>
    </row>
    <row r="21" spans="1:22">
      <c r="A21" s="47" t="s">
        <v>259</v>
      </c>
      <c r="B21" s="700" t="s">
        <v>62</v>
      </c>
      <c r="C21" s="699" t="s">
        <v>214</v>
      </c>
      <c r="D21" s="696">
        <v>4.3600000000000003</v>
      </c>
      <c r="E21" s="91">
        <v>4.2</v>
      </c>
      <c r="F21" s="92">
        <v>5.2</v>
      </c>
      <c r="G21" s="675">
        <v>0</v>
      </c>
      <c r="H21" s="91">
        <v>2.81</v>
      </c>
      <c r="I21" s="91">
        <v>3.2</v>
      </c>
      <c r="J21" s="675">
        <v>0</v>
      </c>
      <c r="K21" s="91">
        <v>4.4400000000000004</v>
      </c>
      <c r="L21" s="91">
        <v>3.09</v>
      </c>
      <c r="M21" s="91">
        <v>2.79</v>
      </c>
      <c r="N21" s="91">
        <v>6.6</v>
      </c>
      <c r="O21" s="91">
        <v>5.17</v>
      </c>
      <c r="P21" s="91">
        <v>5.65</v>
      </c>
      <c r="Q21" s="91">
        <v>3.6</v>
      </c>
      <c r="R21" s="91">
        <v>2.67</v>
      </c>
      <c r="S21" s="91">
        <v>4.3</v>
      </c>
      <c r="T21" s="91">
        <v>4.67</v>
      </c>
      <c r="U21" s="87"/>
      <c r="V21" s="87"/>
    </row>
    <row r="22" spans="1:22">
      <c r="A22" s="47" t="s">
        <v>63</v>
      </c>
      <c r="B22" s="1160" t="s">
        <v>64</v>
      </c>
      <c r="C22" s="353">
        <v>0</v>
      </c>
      <c r="D22" s="694">
        <v>44121</v>
      </c>
      <c r="E22" s="93">
        <v>42000</v>
      </c>
      <c r="F22" s="87">
        <v>48900</v>
      </c>
      <c r="G22" s="675">
        <v>0</v>
      </c>
      <c r="H22" s="93">
        <v>42305</v>
      </c>
      <c r="I22" s="87">
        <v>55320</v>
      </c>
      <c r="J22" s="675">
        <v>0</v>
      </c>
      <c r="K22" s="93">
        <v>35300</v>
      </c>
      <c r="L22" s="93">
        <v>53800</v>
      </c>
      <c r="M22" s="93">
        <v>60660</v>
      </c>
      <c r="N22" s="93">
        <v>31985</v>
      </c>
      <c r="O22" s="93">
        <v>43803</v>
      </c>
      <c r="P22" s="93">
        <v>53300</v>
      </c>
      <c r="Q22" s="93">
        <v>37000</v>
      </c>
      <c r="R22" s="93">
        <v>47610</v>
      </c>
      <c r="S22" s="93">
        <v>34000</v>
      </c>
      <c r="T22" s="93">
        <v>28560</v>
      </c>
      <c r="U22" s="87"/>
      <c r="V22" s="87"/>
    </row>
    <row r="23" spans="1:22">
      <c r="A23" s="47" t="s">
        <v>65</v>
      </c>
      <c r="B23" s="1160"/>
      <c r="C23" s="353">
        <v>0</v>
      </c>
      <c r="D23" s="694">
        <v>7151</v>
      </c>
      <c r="E23" s="93">
        <v>9000</v>
      </c>
      <c r="F23" s="87">
        <v>13000</v>
      </c>
      <c r="G23" s="675">
        <v>0</v>
      </c>
      <c r="H23" s="93">
        <v>4522</v>
      </c>
      <c r="I23" s="87">
        <v>7020</v>
      </c>
      <c r="J23" s="675">
        <v>0</v>
      </c>
      <c r="K23" s="93">
        <v>5900</v>
      </c>
      <c r="L23" s="93">
        <v>6500</v>
      </c>
      <c r="M23" s="93">
        <v>9040</v>
      </c>
      <c r="N23" s="93">
        <v>4494</v>
      </c>
      <c r="O23" s="93">
        <v>8111</v>
      </c>
      <c r="P23" s="93">
        <v>9000</v>
      </c>
      <c r="Q23" s="93">
        <v>5000</v>
      </c>
      <c r="R23" s="93">
        <v>8080</v>
      </c>
      <c r="S23" s="93">
        <v>4000</v>
      </c>
      <c r="T23" s="93">
        <v>4760</v>
      </c>
      <c r="U23" s="87"/>
      <c r="V23" s="87"/>
    </row>
    <row r="24" spans="1:22">
      <c r="A24" s="47" t="s">
        <v>228</v>
      </c>
      <c r="B24" s="1160"/>
      <c r="C24" s="353">
        <v>0</v>
      </c>
      <c r="D24" s="694">
        <v>25632</v>
      </c>
      <c r="E24" s="675">
        <v>25288</v>
      </c>
      <c r="F24" s="87">
        <v>25700</v>
      </c>
      <c r="G24" s="675">
        <v>0</v>
      </c>
      <c r="H24" s="675">
        <v>26320</v>
      </c>
      <c r="I24" s="675">
        <v>36463</v>
      </c>
      <c r="J24" s="675">
        <v>0</v>
      </c>
      <c r="K24" s="93">
        <v>21600</v>
      </c>
      <c r="L24" s="87">
        <v>31500</v>
      </c>
      <c r="M24" s="675">
        <v>30825</v>
      </c>
      <c r="N24" s="87">
        <v>24184</v>
      </c>
      <c r="O24" s="93">
        <v>25203</v>
      </c>
      <c r="P24" s="93">
        <v>19900</v>
      </c>
      <c r="Q24" s="93">
        <v>25000</v>
      </c>
      <c r="R24" s="93">
        <v>10010</v>
      </c>
      <c r="S24" s="675">
        <v>26160</v>
      </c>
      <c r="T24" s="93">
        <v>17357</v>
      </c>
      <c r="U24" s="87"/>
      <c r="V24" s="87"/>
    </row>
    <row r="25" spans="1:22">
      <c r="A25" s="47" t="s">
        <v>115</v>
      </c>
      <c r="B25" s="1160"/>
      <c r="C25" s="353">
        <v>0</v>
      </c>
      <c r="D25" s="694">
        <v>59977</v>
      </c>
      <c r="E25" s="93">
        <v>58000</v>
      </c>
      <c r="F25" s="87">
        <v>58800</v>
      </c>
      <c r="G25" s="675">
        <v>0</v>
      </c>
      <c r="H25" s="93">
        <v>60368</v>
      </c>
      <c r="I25" s="87">
        <v>83630</v>
      </c>
      <c r="J25" s="675">
        <v>0</v>
      </c>
      <c r="K25" s="93">
        <v>49000</v>
      </c>
      <c r="L25" s="93">
        <v>72200</v>
      </c>
      <c r="M25" s="93">
        <v>70700</v>
      </c>
      <c r="N25" s="93">
        <v>55365</v>
      </c>
      <c r="O25" s="93">
        <v>57806</v>
      </c>
      <c r="P25" s="93">
        <v>45700</v>
      </c>
      <c r="Q25" s="93">
        <v>58000</v>
      </c>
      <c r="R25" s="93">
        <v>57330</v>
      </c>
      <c r="S25" s="93">
        <v>60000</v>
      </c>
      <c r="T25" s="93">
        <v>39810</v>
      </c>
      <c r="U25" s="60"/>
      <c r="V25" s="145"/>
    </row>
    <row r="26" spans="1:22">
      <c r="A26" s="47" t="s">
        <v>116</v>
      </c>
      <c r="B26" s="1160"/>
      <c r="C26" s="353">
        <v>0</v>
      </c>
      <c r="D26" s="694">
        <v>4517</v>
      </c>
      <c r="E26" s="93">
        <v>4000</v>
      </c>
      <c r="F26" s="87">
        <v>5200</v>
      </c>
      <c r="G26" s="675">
        <v>0</v>
      </c>
      <c r="H26" s="93">
        <v>7379</v>
      </c>
      <c r="I26" s="87">
        <v>2760</v>
      </c>
      <c r="J26" s="675">
        <v>0</v>
      </c>
      <c r="K26" s="93">
        <v>3600</v>
      </c>
      <c r="L26" s="93">
        <v>5400</v>
      </c>
      <c r="M26" s="93">
        <v>6720</v>
      </c>
      <c r="N26" s="93">
        <v>2000</v>
      </c>
      <c r="O26" s="93">
        <v>3882</v>
      </c>
      <c r="P26" s="93">
        <v>9400</v>
      </c>
      <c r="Q26" s="93">
        <v>4000</v>
      </c>
      <c r="R26" s="93">
        <v>4340</v>
      </c>
      <c r="S26" s="93">
        <v>3400</v>
      </c>
      <c r="T26" s="93">
        <v>6720</v>
      </c>
      <c r="U26" s="60"/>
      <c r="V26" s="145"/>
    </row>
    <row r="27" spans="1:22">
      <c r="A27" s="47" t="s">
        <v>66</v>
      </c>
      <c r="B27" s="1160"/>
      <c r="C27" s="353">
        <v>0</v>
      </c>
      <c r="D27" s="694">
        <v>9563</v>
      </c>
      <c r="E27" s="93">
        <v>11000</v>
      </c>
      <c r="F27" s="87">
        <v>12100</v>
      </c>
      <c r="G27" s="675">
        <v>0</v>
      </c>
      <c r="H27" s="93">
        <v>7324</v>
      </c>
      <c r="I27" s="87">
        <v>10160</v>
      </c>
      <c r="J27" s="675">
        <v>0</v>
      </c>
      <c r="K27" s="93">
        <v>12200</v>
      </c>
      <c r="L27" s="93">
        <v>7800</v>
      </c>
      <c r="M27" s="93">
        <v>8150</v>
      </c>
      <c r="N27" s="93">
        <v>9308</v>
      </c>
      <c r="O27" s="93">
        <v>10439</v>
      </c>
      <c r="P27" s="93">
        <v>11700</v>
      </c>
      <c r="Q27" s="93">
        <v>8000</v>
      </c>
      <c r="R27" s="93">
        <v>8500</v>
      </c>
      <c r="S27" s="93">
        <v>7800</v>
      </c>
      <c r="T27" s="93">
        <v>12190</v>
      </c>
      <c r="U27" s="60"/>
      <c r="V27" s="145"/>
    </row>
    <row r="28" spans="1:22">
      <c r="A28" s="47" t="s">
        <v>67</v>
      </c>
      <c r="B28" s="1159" t="s">
        <v>383</v>
      </c>
      <c r="C28" s="353">
        <v>0</v>
      </c>
      <c r="D28" s="702">
        <v>20.8</v>
      </c>
      <c r="E28" s="96">
        <v>18.2</v>
      </c>
      <c r="F28" s="95">
        <v>10.1</v>
      </c>
      <c r="G28" s="675">
        <v>0</v>
      </c>
      <c r="H28" s="96">
        <v>23</v>
      </c>
      <c r="I28" s="95">
        <v>22.9</v>
      </c>
      <c r="J28" s="675">
        <v>0</v>
      </c>
      <c r="K28" s="96">
        <v>23.3</v>
      </c>
      <c r="L28" s="96">
        <v>19</v>
      </c>
      <c r="M28" s="96">
        <v>13.8</v>
      </c>
      <c r="N28" s="96">
        <v>30</v>
      </c>
      <c r="O28" s="766">
        <v>22</v>
      </c>
      <c r="P28" s="95">
        <v>3.2</v>
      </c>
      <c r="Q28" s="95">
        <v>33.700000000000003</v>
      </c>
      <c r="R28" s="95">
        <v>20.399999999999999</v>
      </c>
      <c r="S28" s="95">
        <v>23</v>
      </c>
      <c r="T28" s="95">
        <v>35.700000000000003</v>
      </c>
      <c r="U28" s="53"/>
      <c r="V28" s="88"/>
    </row>
    <row r="29" spans="1:22">
      <c r="A29" s="47" t="s">
        <v>68</v>
      </c>
      <c r="B29" s="1160"/>
      <c r="C29" s="353">
        <v>0</v>
      </c>
      <c r="D29" s="702">
        <v>52.4</v>
      </c>
      <c r="E29" s="96">
        <v>55</v>
      </c>
      <c r="F29" s="95">
        <v>56</v>
      </c>
      <c r="G29" s="675">
        <v>0</v>
      </c>
      <c r="H29" s="96">
        <v>52</v>
      </c>
      <c r="I29" s="95">
        <v>67.400000000000006</v>
      </c>
      <c r="J29" s="675">
        <v>0</v>
      </c>
      <c r="K29" s="96">
        <v>46.7</v>
      </c>
      <c r="L29" s="95">
        <v>62.9</v>
      </c>
      <c r="M29" s="96">
        <v>61</v>
      </c>
      <c r="N29" s="95">
        <v>43</v>
      </c>
      <c r="O29" s="766">
        <v>51</v>
      </c>
      <c r="P29" s="95">
        <v>60.3</v>
      </c>
      <c r="Q29" s="95">
        <v>48.8</v>
      </c>
      <c r="R29" s="95">
        <v>56.2</v>
      </c>
      <c r="S29" s="95">
        <v>47</v>
      </c>
      <c r="T29" s="95">
        <v>47.3</v>
      </c>
      <c r="U29" s="53"/>
      <c r="V29" s="145"/>
    </row>
    <row r="30" spans="1:22">
      <c r="A30" s="47" t="s">
        <v>69</v>
      </c>
      <c r="B30" s="54" t="s">
        <v>70</v>
      </c>
      <c r="C30" s="55" t="s">
        <v>213</v>
      </c>
      <c r="D30" s="695">
        <v>8.5</v>
      </c>
      <c r="E30" s="88">
        <v>6.5</v>
      </c>
      <c r="F30" s="89">
        <v>7.2</v>
      </c>
      <c r="G30" s="675">
        <v>0</v>
      </c>
      <c r="H30" s="88">
        <v>10</v>
      </c>
      <c r="I30" s="86">
        <v>8</v>
      </c>
      <c r="J30" s="675">
        <v>0</v>
      </c>
      <c r="K30" s="88">
        <v>9</v>
      </c>
      <c r="L30" s="88">
        <v>8.3000000000000007</v>
      </c>
      <c r="M30" s="88">
        <v>8.1999999999999993</v>
      </c>
      <c r="N30" s="88">
        <v>9.3000000000000007</v>
      </c>
      <c r="O30" s="88">
        <v>8.8000000000000007</v>
      </c>
      <c r="P30" s="88">
        <v>6.4</v>
      </c>
      <c r="Q30" s="88">
        <v>8.4</v>
      </c>
      <c r="R30" s="88">
        <v>7.6</v>
      </c>
      <c r="S30" s="88">
        <v>8.6999999999999993</v>
      </c>
      <c r="T30" s="88">
        <v>7.7</v>
      </c>
      <c r="U30" s="53"/>
      <c r="V30" s="145"/>
    </row>
    <row r="31" spans="1:22">
      <c r="A31" s="56" t="s">
        <v>71</v>
      </c>
      <c r="B31" s="54" t="s">
        <v>72</v>
      </c>
      <c r="C31" s="353">
        <v>0</v>
      </c>
      <c r="D31" s="694">
        <v>117836</v>
      </c>
      <c r="E31" s="93">
        <v>42000</v>
      </c>
      <c r="F31" s="87">
        <v>61800</v>
      </c>
      <c r="G31" s="675">
        <v>0</v>
      </c>
      <c r="H31" s="93">
        <v>129513</v>
      </c>
      <c r="I31" s="87">
        <v>45670</v>
      </c>
      <c r="J31" s="675">
        <v>0</v>
      </c>
      <c r="K31" s="93">
        <v>141300</v>
      </c>
      <c r="L31" s="93">
        <v>88900</v>
      </c>
      <c r="M31" s="93">
        <v>99760</v>
      </c>
      <c r="N31" s="93">
        <v>177903</v>
      </c>
      <c r="O31" s="93">
        <v>102456</v>
      </c>
      <c r="P31" s="93">
        <v>26900</v>
      </c>
      <c r="Q31" s="93">
        <v>71000</v>
      </c>
      <c r="R31" s="93">
        <v>69100</v>
      </c>
      <c r="S31" s="93">
        <v>176900</v>
      </c>
      <c r="T31" s="93">
        <v>74520</v>
      </c>
      <c r="U31" s="60"/>
      <c r="V31" s="145"/>
    </row>
    <row r="32" spans="1:22">
      <c r="A32" s="34"/>
      <c r="B32" s="228"/>
      <c r="C32" s="228"/>
      <c r="D32" s="60"/>
      <c r="E32" s="229"/>
      <c r="F32" s="230"/>
      <c r="G32" s="231"/>
      <c r="H32" s="229"/>
      <c r="I32" s="230"/>
      <c r="J32" s="231"/>
      <c r="K32" s="229"/>
      <c r="L32" s="229"/>
      <c r="M32" s="230"/>
      <c r="N32" s="229"/>
      <c r="O32" s="232"/>
      <c r="P32" s="229"/>
      <c r="Q32" s="229"/>
      <c r="R32" s="229"/>
      <c r="S32" s="229"/>
      <c r="T32" s="230"/>
      <c r="U32" s="3"/>
      <c r="V32" s="87"/>
    </row>
    <row r="33" spans="1:22">
      <c r="A33" s="233" t="s">
        <v>183</v>
      </c>
      <c r="B33" s="234"/>
      <c r="C33" s="234"/>
      <c r="D33" s="234"/>
      <c r="E33" s="235"/>
      <c r="F33" s="235"/>
      <c r="G33" s="236"/>
      <c r="H33" s="145"/>
      <c r="I33" s="145"/>
      <c r="J33" s="145"/>
      <c r="K33" s="145"/>
      <c r="L33" s="145"/>
      <c r="M33" s="145"/>
      <c r="N33" s="145"/>
      <c r="O33" s="145"/>
      <c r="P33" s="145"/>
      <c r="Q33" s="145"/>
      <c r="R33" s="145"/>
      <c r="S33" s="145"/>
      <c r="T33" s="145"/>
      <c r="U33" s="145"/>
      <c r="V33" s="145"/>
    </row>
    <row r="34" spans="1:22">
      <c r="A34" s="295" t="s">
        <v>278</v>
      </c>
      <c r="B34" s="234"/>
      <c r="C34" s="234"/>
      <c r="D34" s="234"/>
      <c r="E34" s="235"/>
      <c r="F34" s="235"/>
      <c r="G34" s="236"/>
      <c r="H34" s="145"/>
      <c r="I34" s="145"/>
      <c r="J34" s="145"/>
      <c r="K34" s="145"/>
      <c r="L34" s="145"/>
      <c r="M34" s="145"/>
      <c r="N34" s="145"/>
      <c r="O34" s="145"/>
      <c r="P34" s="145"/>
      <c r="Q34" s="145"/>
      <c r="R34" s="145"/>
      <c r="S34" s="145"/>
      <c r="T34" s="145"/>
      <c r="U34" s="145"/>
      <c r="V34" s="145"/>
    </row>
    <row r="35" spans="1:22">
      <c r="A35" s="225" t="s">
        <v>229</v>
      </c>
      <c r="B35" s="237"/>
      <c r="C35" s="237"/>
      <c r="D35" s="237"/>
      <c r="E35" s="235"/>
      <c r="F35" s="235"/>
      <c r="G35" s="236"/>
      <c r="H35" s="145"/>
      <c r="I35" s="145"/>
      <c r="J35" s="550"/>
      <c r="K35" s="550"/>
      <c r="L35" s="145"/>
      <c r="M35" s="145"/>
      <c r="N35" s="145"/>
      <c r="O35" s="145"/>
      <c r="P35" s="145"/>
      <c r="Q35" s="145"/>
      <c r="R35" s="145"/>
      <c r="S35" s="145"/>
      <c r="T35" s="145"/>
      <c r="U35" s="145"/>
      <c r="V35" s="145"/>
    </row>
    <row r="36" spans="1:22">
      <c r="A36" s="225" t="s">
        <v>894</v>
      </c>
      <c r="B36" s="237"/>
      <c r="C36" s="237"/>
      <c r="D36" s="237"/>
      <c r="E36" s="235"/>
      <c r="F36" s="235"/>
      <c r="G36" s="236"/>
      <c r="H36" s="145"/>
      <c r="I36" s="145"/>
      <c r="J36" s="550"/>
      <c r="K36" s="550"/>
      <c r="L36" s="145"/>
      <c r="M36" s="145"/>
      <c r="N36" s="145"/>
      <c r="O36" s="145"/>
      <c r="P36" s="145"/>
      <c r="Q36" s="145"/>
      <c r="R36" s="145"/>
      <c r="S36" s="145"/>
      <c r="T36" s="145"/>
      <c r="U36" s="145"/>
      <c r="V36" s="145"/>
    </row>
    <row r="37" spans="1:22">
      <c r="A37" s="145" t="s">
        <v>887</v>
      </c>
      <c r="B37" s="237"/>
      <c r="C37" s="237"/>
      <c r="D37" s="237"/>
      <c r="E37" s="235"/>
      <c r="F37" s="235"/>
      <c r="G37" s="236"/>
      <c r="H37" s="145"/>
      <c r="I37" s="145"/>
      <c r="J37" s="145"/>
      <c r="K37" s="145"/>
      <c r="L37" s="145"/>
      <c r="M37" s="145"/>
      <c r="N37" s="145"/>
      <c r="O37" s="145"/>
      <c r="P37" s="145"/>
      <c r="Q37" s="145"/>
      <c r="R37" s="145"/>
      <c r="S37" s="145"/>
      <c r="T37" s="145"/>
      <c r="U37" s="145"/>
      <c r="V37" s="145"/>
    </row>
    <row r="38" spans="1:22">
      <c r="A38" s="201" t="s">
        <v>888</v>
      </c>
      <c r="B38" s="237"/>
      <c r="C38" s="237"/>
      <c r="D38" s="237"/>
      <c r="E38" s="235"/>
      <c r="F38" s="235"/>
      <c r="G38" s="236"/>
      <c r="H38" s="145"/>
      <c r="I38" s="145"/>
      <c r="J38" s="145"/>
      <c r="K38" s="145"/>
      <c r="L38" s="145"/>
      <c r="M38" s="145"/>
      <c r="N38" s="145"/>
      <c r="O38" s="145"/>
      <c r="P38" s="145"/>
      <c r="Q38" s="145"/>
      <c r="R38" s="145"/>
      <c r="S38" s="145"/>
      <c r="T38" s="145"/>
      <c r="U38" s="145"/>
      <c r="V38" s="145"/>
    </row>
    <row r="39" spans="1:22">
      <c r="A39" s="201" t="s">
        <v>891</v>
      </c>
      <c r="B39" s="237"/>
      <c r="C39" s="237"/>
      <c r="D39" s="237"/>
      <c r="E39" s="238"/>
      <c r="F39" s="238"/>
      <c r="G39" s="239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5"/>
      <c r="S39" s="145"/>
      <c r="T39" s="145"/>
      <c r="U39" s="145"/>
      <c r="V39" s="145"/>
    </row>
    <row r="40" spans="1:22">
      <c r="A40" s="240"/>
      <c r="B40" s="241"/>
      <c r="C40" s="241"/>
      <c r="D40" s="241"/>
      <c r="E40" s="236"/>
      <c r="F40" s="236"/>
      <c r="G40" s="236"/>
      <c r="H40" s="145"/>
      <c r="I40" s="145"/>
      <c r="J40" s="145"/>
      <c r="K40" s="145"/>
      <c r="L40" s="145"/>
      <c r="M40" s="145"/>
      <c r="N40" s="145"/>
      <c r="O40" s="145"/>
      <c r="P40" s="145"/>
      <c r="Q40" s="145"/>
      <c r="R40" s="145"/>
      <c r="S40" s="145"/>
      <c r="T40" s="145"/>
      <c r="U40" s="145"/>
      <c r="V40" s="87"/>
    </row>
    <row r="41" spans="1:22">
      <c r="B41" s="423"/>
      <c r="L41" s="145"/>
    </row>
    <row r="42" spans="1:22">
      <c r="B42" s="423"/>
    </row>
    <row r="43" spans="1:22">
      <c r="B43" s="423"/>
    </row>
    <row r="44" spans="1:22">
      <c r="B44" s="423"/>
    </row>
    <row r="45" spans="1:22">
      <c r="B45" s="423"/>
    </row>
    <row r="46" spans="1:22">
      <c r="B46" s="423"/>
      <c r="V46" s="88"/>
    </row>
    <row r="47" spans="1:22">
      <c r="B47" s="423"/>
    </row>
    <row r="50" spans="12:22">
      <c r="V50" s="88"/>
    </row>
    <row r="53" spans="12:22">
      <c r="L53" s="145"/>
    </row>
    <row r="55" spans="12:22">
      <c r="T55" s="88"/>
    </row>
    <row r="82" spans="20:22">
      <c r="V82" s="89"/>
    </row>
    <row r="83" spans="20:22">
      <c r="V83" s="89"/>
    </row>
    <row r="84" spans="20:22">
      <c r="V84" s="89"/>
    </row>
    <row r="85" spans="20:22">
      <c r="V85" s="89"/>
    </row>
    <row r="86" spans="20:22">
      <c r="V86" s="89"/>
    </row>
    <row r="91" spans="20:22">
      <c r="T91" s="89"/>
    </row>
    <row r="92" spans="20:22">
      <c r="T92" s="89"/>
    </row>
    <row r="93" spans="20:22">
      <c r="T93" s="89"/>
    </row>
    <row r="94" spans="20:22">
      <c r="V94" s="89"/>
    </row>
    <row r="95" spans="20:22">
      <c r="V95" s="89"/>
    </row>
    <row r="96" spans="20:22">
      <c r="V96" s="89"/>
    </row>
    <row r="97" spans="22:22">
      <c r="V97" s="89"/>
    </row>
    <row r="98" spans="22:22">
      <c r="V98" s="89"/>
    </row>
    <row r="102" spans="22:22">
      <c r="V102" s="89"/>
    </row>
    <row r="106" spans="22:22">
      <c r="V106" s="89"/>
    </row>
  </sheetData>
  <mergeCells count="10">
    <mergeCell ref="B22:B27"/>
    <mergeCell ref="B28:B29"/>
    <mergeCell ref="A3:A5"/>
    <mergeCell ref="B3:B4"/>
    <mergeCell ref="C3:C4"/>
    <mergeCell ref="D3:D4"/>
    <mergeCell ref="E3:T3"/>
    <mergeCell ref="B6:T6"/>
    <mergeCell ref="B7:B20"/>
    <mergeCell ref="C15:C20"/>
  </mergeCells>
  <pageMargins left="0.23622047244094491" right="0.23622047244094491" top="0.31496062992125984" bottom="0.31496062992125984" header="0.15748031496062992" footer="0.15748031496062992"/>
  <pageSetup paperSize="9" scale="73" orientation="landscape" r:id="rId1"/>
  <headerFooter alignWithMargins="0">
    <oddFooter>&amp;L&amp;8Statistisches Bundesamt, Tabellenband Abwasserbehandlung - Klärschlamm 2015/2016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4"/>
  <sheetViews>
    <sheetView zoomScaleNormal="100" workbookViewId="0">
      <pane xSplit="1" ySplit="7" topLeftCell="B8" activePane="bottomRight" state="frozen"/>
      <selection activeCell="B14" sqref="B14"/>
      <selection pane="topRight" activeCell="B14" sqref="B14"/>
      <selection pane="bottomLeft" activeCell="B14" sqref="B14"/>
      <selection pane="bottomRight" activeCell="B8" sqref="B8"/>
    </sheetView>
  </sheetViews>
  <sheetFormatPr baseColWidth="10" defaultRowHeight="15"/>
  <cols>
    <col min="1" max="1" width="9.5" customWidth="1"/>
    <col min="2" max="2" width="9.375" customWidth="1"/>
    <col min="3" max="3" width="8.75" customWidth="1"/>
    <col min="4" max="4" width="9.125" customWidth="1"/>
    <col min="5" max="5" width="7.75" customWidth="1"/>
    <col min="6" max="6" width="8.875" style="4" customWidth="1"/>
    <col min="7" max="7" width="8.625" style="4" customWidth="1"/>
    <col min="8" max="8" width="7.5" style="4" customWidth="1"/>
    <col min="9" max="9" width="9.625" style="4" customWidth="1"/>
    <col min="10" max="11" width="10" style="4" customWidth="1"/>
  </cols>
  <sheetData>
    <row r="1" spans="1:11">
      <c r="A1" s="500" t="s">
        <v>117</v>
      </c>
      <c r="B1" s="501"/>
      <c r="C1" s="501"/>
      <c r="D1" s="501"/>
      <c r="E1" s="501"/>
      <c r="F1" s="499"/>
      <c r="G1" s="499"/>
      <c r="H1" s="499"/>
      <c r="I1" s="499"/>
      <c r="J1" s="499"/>
      <c r="K1" s="499"/>
    </row>
    <row r="2" spans="1:11">
      <c r="A2" s="407" t="s">
        <v>457</v>
      </c>
      <c r="B2" s="407"/>
      <c r="C2" s="407"/>
      <c r="D2" s="407"/>
      <c r="E2" s="407"/>
      <c r="F2" s="779"/>
      <c r="G2" s="779"/>
      <c r="H2" s="779"/>
      <c r="I2" s="779"/>
      <c r="J2" s="779"/>
      <c r="K2" s="779"/>
    </row>
    <row r="3" spans="1:11" ht="26.25" customHeight="1">
      <c r="A3" s="1021" t="s">
        <v>121</v>
      </c>
      <c r="B3" s="1081" t="s">
        <v>371</v>
      </c>
      <c r="C3" s="1009" t="s">
        <v>118</v>
      </c>
      <c r="D3" s="1010"/>
      <c r="E3" s="1010"/>
      <c r="F3" s="1010"/>
      <c r="G3" s="1010"/>
      <c r="H3" s="1010"/>
      <c r="I3" s="1081" t="s">
        <v>186</v>
      </c>
      <c r="J3" s="1009" t="s">
        <v>118</v>
      </c>
      <c r="K3" s="1010"/>
    </row>
    <row r="4" spans="1:11" ht="15" customHeight="1">
      <c r="A4" s="1033"/>
      <c r="B4" s="1178"/>
      <c r="C4" s="1051" t="s">
        <v>162</v>
      </c>
      <c r="D4" s="1081" t="s">
        <v>279</v>
      </c>
      <c r="E4" s="1185" t="s">
        <v>37</v>
      </c>
      <c r="F4" s="1051" t="s">
        <v>139</v>
      </c>
      <c r="G4" s="1028" t="s">
        <v>279</v>
      </c>
      <c r="H4" s="1028" t="s">
        <v>37</v>
      </c>
      <c r="I4" s="1184"/>
      <c r="J4" s="1051" t="s">
        <v>280</v>
      </c>
      <c r="K4" s="1028" t="s">
        <v>279</v>
      </c>
    </row>
    <row r="5" spans="1:11" ht="48.6" customHeight="1">
      <c r="A5" s="1033"/>
      <c r="B5" s="1179"/>
      <c r="C5" s="1052"/>
      <c r="D5" s="1082"/>
      <c r="E5" s="1185"/>
      <c r="F5" s="1052"/>
      <c r="G5" s="1030"/>
      <c r="H5" s="1030"/>
      <c r="I5" s="1082"/>
      <c r="J5" s="1183"/>
      <c r="K5" s="1072"/>
    </row>
    <row r="6" spans="1:11" ht="18" customHeight="1">
      <c r="A6" s="1033"/>
      <c r="B6" s="1012" t="s">
        <v>0</v>
      </c>
      <c r="C6" s="1013"/>
      <c r="D6" s="1013"/>
      <c r="E6" s="1063"/>
      <c r="F6" s="1180" t="s">
        <v>185</v>
      </c>
      <c r="G6" s="1181"/>
      <c r="H6" s="1182"/>
      <c r="I6" s="1012" t="s">
        <v>164</v>
      </c>
      <c r="J6" s="1013"/>
      <c r="K6" s="1013"/>
    </row>
    <row r="7" spans="1:11" ht="15" customHeight="1">
      <c r="A7" s="1074"/>
      <c r="B7" s="338">
        <v>1</v>
      </c>
      <c r="C7" s="9">
        <v>2</v>
      </c>
      <c r="D7" s="9">
        <v>3</v>
      </c>
      <c r="E7" s="9">
        <v>4</v>
      </c>
      <c r="F7" s="339">
        <v>5</v>
      </c>
      <c r="G7" s="339">
        <v>6</v>
      </c>
      <c r="H7" s="339">
        <v>7</v>
      </c>
      <c r="I7" s="836">
        <v>8</v>
      </c>
      <c r="J7" s="836">
        <v>9</v>
      </c>
      <c r="K7" s="836">
        <v>10</v>
      </c>
    </row>
    <row r="8" spans="1:11" ht="15" customHeight="1">
      <c r="A8" s="521" t="s">
        <v>449</v>
      </c>
      <c r="B8" s="521"/>
      <c r="C8" s="521"/>
      <c r="D8" s="521"/>
      <c r="E8" s="521"/>
      <c r="F8" s="521"/>
      <c r="G8" s="521"/>
      <c r="H8" s="521"/>
      <c r="I8" s="521"/>
      <c r="J8" s="521"/>
      <c r="K8" s="521"/>
    </row>
    <row r="9" spans="1:11" s="548" customFormat="1" ht="15" customHeight="1">
      <c r="A9" s="130" t="s">
        <v>392</v>
      </c>
      <c r="B9" s="854">
        <v>2317270</v>
      </c>
      <c r="C9" s="854">
        <v>1793137</v>
      </c>
      <c r="D9" s="854">
        <v>509700</v>
      </c>
      <c r="E9" s="854">
        <v>14433</v>
      </c>
      <c r="F9" s="856">
        <v>77.381444544658152</v>
      </c>
      <c r="G9" s="856">
        <v>21.995710469647474</v>
      </c>
      <c r="H9" s="856">
        <v>0.62284498569437308</v>
      </c>
      <c r="I9" s="856">
        <v>-5.4945440367765688</v>
      </c>
      <c r="J9" s="856">
        <v>-8.7003032568029113</v>
      </c>
      <c r="K9" s="856">
        <v>6.4396288708879155</v>
      </c>
    </row>
    <row r="10" spans="1:11">
      <c r="A10" s="130">
        <v>2013</v>
      </c>
      <c r="B10" s="723">
        <v>2451996</v>
      </c>
      <c r="C10" s="349">
        <v>1964012</v>
      </c>
      <c r="D10" s="97">
        <v>478863</v>
      </c>
      <c r="E10" s="97">
        <v>9121</v>
      </c>
      <c r="F10" s="142">
        <v>80.099999999999994</v>
      </c>
      <c r="G10" s="142">
        <v>19.5</v>
      </c>
      <c r="H10" s="142">
        <v>0.4</v>
      </c>
      <c r="I10" s="142">
        <v>-3.1</v>
      </c>
      <c r="J10" s="142">
        <v>1.6</v>
      </c>
      <c r="K10" s="142">
        <v>-15.2</v>
      </c>
    </row>
    <row r="11" spans="1:11">
      <c r="A11" s="130">
        <v>2010</v>
      </c>
      <c r="B11" s="97">
        <v>2531602</v>
      </c>
      <c r="C11" s="349">
        <v>1933927</v>
      </c>
      <c r="D11" s="97">
        <v>564975</v>
      </c>
      <c r="E11" s="97">
        <v>32700</v>
      </c>
      <c r="F11" s="142">
        <v>76.400000000000006</v>
      </c>
      <c r="G11" s="142">
        <v>22.3</v>
      </c>
      <c r="H11" s="142">
        <v>1.3</v>
      </c>
      <c r="I11" s="383" t="s">
        <v>173</v>
      </c>
      <c r="J11" s="383" t="s">
        <v>173</v>
      </c>
      <c r="K11" s="383" t="s">
        <v>173</v>
      </c>
    </row>
    <row r="12" spans="1:11">
      <c r="A12" s="509" t="s">
        <v>465</v>
      </c>
      <c r="B12" s="509"/>
      <c r="C12" s="509"/>
      <c r="D12" s="509"/>
      <c r="E12" s="509"/>
      <c r="F12" s="509"/>
      <c r="G12" s="509"/>
      <c r="H12" s="509"/>
      <c r="I12" s="509"/>
      <c r="J12" s="509"/>
      <c r="K12" s="509"/>
    </row>
    <row r="13" spans="1:11" s="548" customFormat="1">
      <c r="A13" s="129">
        <v>2016</v>
      </c>
      <c r="B13" s="13">
        <v>1880912</v>
      </c>
      <c r="C13" s="13">
        <v>1455822</v>
      </c>
      <c r="D13" s="13">
        <v>410657</v>
      </c>
      <c r="E13" s="13">
        <v>14433</v>
      </c>
      <c r="F13" s="137">
        <v>77.399793291764851</v>
      </c>
      <c r="G13" s="137">
        <v>21.832866184063899</v>
      </c>
      <c r="H13" s="137">
        <v>0.76734052417125309</v>
      </c>
      <c r="I13" s="823">
        <v>-6.5931162709393165</v>
      </c>
      <c r="J13" s="823">
        <v>-10.237947847790325</v>
      </c>
      <c r="K13" s="823">
        <v>7.308845087499706</v>
      </c>
    </row>
    <row r="14" spans="1:11">
      <c r="A14" s="129">
        <v>2013</v>
      </c>
      <c r="B14" s="13">
        <v>2013676</v>
      </c>
      <c r="C14" s="13">
        <v>1621868</v>
      </c>
      <c r="D14" s="13">
        <v>382687</v>
      </c>
      <c r="E14" s="13">
        <v>9121</v>
      </c>
      <c r="F14" s="138">
        <v>80.5</v>
      </c>
      <c r="G14" s="137">
        <v>19</v>
      </c>
      <c r="H14" s="138">
        <v>0.5</v>
      </c>
      <c r="I14" s="138">
        <v>-3</v>
      </c>
      <c r="J14" s="138">
        <v>1.9</v>
      </c>
      <c r="K14" s="138">
        <v>-15.3</v>
      </c>
    </row>
    <row r="15" spans="1:11">
      <c r="A15" s="129">
        <v>2010</v>
      </c>
      <c r="B15" s="14">
        <v>2076810</v>
      </c>
      <c r="C15" s="14">
        <v>1592070</v>
      </c>
      <c r="D15" s="14">
        <v>452077</v>
      </c>
      <c r="E15" s="14">
        <v>32663</v>
      </c>
      <c r="F15" s="76">
        <v>76.7</v>
      </c>
      <c r="G15" s="76">
        <v>21.8</v>
      </c>
      <c r="H15" s="76">
        <v>1.6</v>
      </c>
      <c r="I15" s="378" t="s">
        <v>173</v>
      </c>
      <c r="J15" s="378" t="s">
        <v>173</v>
      </c>
      <c r="K15" s="378" t="s">
        <v>173</v>
      </c>
    </row>
    <row r="16" spans="1:11">
      <c r="A16" s="509" t="s">
        <v>34</v>
      </c>
      <c r="B16" s="509"/>
      <c r="C16" s="509"/>
      <c r="D16" s="509"/>
      <c r="E16" s="509"/>
      <c r="F16" s="509"/>
      <c r="G16" s="509"/>
      <c r="H16" s="509"/>
      <c r="I16" s="509"/>
      <c r="J16" s="509"/>
      <c r="K16" s="509"/>
    </row>
    <row r="17" spans="1:13" s="548" customFormat="1">
      <c r="A17" s="129">
        <v>2016</v>
      </c>
      <c r="B17" s="13">
        <v>313646</v>
      </c>
      <c r="C17" s="13">
        <v>231902</v>
      </c>
      <c r="D17" s="13">
        <v>81744</v>
      </c>
      <c r="E17" s="778">
        <v>0</v>
      </c>
      <c r="F17" s="137">
        <v>73.937496413153681</v>
      </c>
      <c r="G17" s="137">
        <v>26.062503586846319</v>
      </c>
      <c r="H17" s="778">
        <v>0</v>
      </c>
      <c r="I17" s="823">
        <v>-3.4168663123340992</v>
      </c>
      <c r="J17" s="823">
        <v>-4.4207593517648416</v>
      </c>
      <c r="K17" s="823">
        <v>-0.4505930779160679</v>
      </c>
    </row>
    <row r="18" spans="1:13">
      <c r="A18" s="129">
        <v>2013</v>
      </c>
      <c r="B18" s="13">
        <v>324742</v>
      </c>
      <c r="C18" s="13">
        <v>242628</v>
      </c>
      <c r="D18" s="13">
        <v>82114</v>
      </c>
      <c r="E18" s="351">
        <v>0</v>
      </c>
      <c r="F18" s="143">
        <v>74.7</v>
      </c>
      <c r="G18" s="138">
        <v>25.3</v>
      </c>
      <c r="H18" s="778">
        <v>0</v>
      </c>
      <c r="I18" s="138">
        <v>-6.4</v>
      </c>
      <c r="J18" s="138">
        <v>-4.0999999999999996</v>
      </c>
      <c r="K18" s="138">
        <v>-12.4</v>
      </c>
    </row>
    <row r="19" spans="1:13">
      <c r="A19" s="129">
        <v>2010</v>
      </c>
      <c r="B19" s="14">
        <v>346823</v>
      </c>
      <c r="C19" s="14">
        <v>253073</v>
      </c>
      <c r="D19" s="14">
        <v>93713</v>
      </c>
      <c r="E19" s="14">
        <v>37</v>
      </c>
      <c r="F19" s="76">
        <v>73</v>
      </c>
      <c r="G19" s="76">
        <v>27</v>
      </c>
      <c r="H19" s="766">
        <v>0</v>
      </c>
      <c r="I19" s="378" t="s">
        <v>173</v>
      </c>
      <c r="J19" s="378" t="s">
        <v>173</v>
      </c>
      <c r="K19" s="378" t="s">
        <v>173</v>
      </c>
    </row>
    <row r="20" spans="1:13">
      <c r="A20" s="509" t="s">
        <v>35</v>
      </c>
      <c r="B20" s="509"/>
      <c r="C20" s="509"/>
      <c r="D20" s="509"/>
      <c r="E20" s="509"/>
      <c r="F20" s="509"/>
      <c r="G20" s="509"/>
      <c r="H20" s="509"/>
      <c r="I20" s="509"/>
      <c r="J20" s="509"/>
      <c r="K20" s="509"/>
    </row>
    <row r="21" spans="1:13" s="548" customFormat="1">
      <c r="A21" s="129">
        <v>2016</v>
      </c>
      <c r="B21" s="13">
        <v>122712</v>
      </c>
      <c r="C21" s="13">
        <v>105413</v>
      </c>
      <c r="D21" s="13">
        <v>17299</v>
      </c>
      <c r="E21" s="778">
        <v>0</v>
      </c>
      <c r="F21" s="823">
        <v>85.90276419584066</v>
      </c>
      <c r="G21" s="823">
        <v>14.097235804159332</v>
      </c>
      <c r="H21" s="778">
        <v>0</v>
      </c>
      <c r="I21" s="823">
        <v>8.0420503970839423</v>
      </c>
      <c r="J21" s="823">
        <v>5.9256802926162626</v>
      </c>
      <c r="K21" s="823">
        <v>23.019485137249326</v>
      </c>
    </row>
    <row r="22" spans="1:13">
      <c r="A22" s="129">
        <v>2013</v>
      </c>
      <c r="B22" s="13">
        <v>113578</v>
      </c>
      <c r="C22" s="13">
        <v>99516</v>
      </c>
      <c r="D22" s="13">
        <v>14062</v>
      </c>
      <c r="E22" s="351">
        <v>0</v>
      </c>
      <c r="F22" s="138">
        <v>87.6</v>
      </c>
      <c r="G22" s="138">
        <v>12.4</v>
      </c>
      <c r="H22" s="778">
        <v>0</v>
      </c>
      <c r="I22" s="138">
        <v>5.2</v>
      </c>
      <c r="J22" s="138">
        <v>12.1</v>
      </c>
      <c r="K22" s="138">
        <v>-26.7</v>
      </c>
    </row>
    <row r="23" spans="1:13">
      <c r="A23" s="129">
        <v>2010</v>
      </c>
      <c r="B23" s="14">
        <v>107969</v>
      </c>
      <c r="C23" s="14">
        <v>88784</v>
      </c>
      <c r="D23" s="14">
        <v>19185</v>
      </c>
      <c r="E23" s="351">
        <v>0</v>
      </c>
      <c r="F23" s="76">
        <v>82.2</v>
      </c>
      <c r="G23" s="76">
        <v>17.8</v>
      </c>
      <c r="H23" s="778">
        <v>0</v>
      </c>
      <c r="I23" s="378" t="s">
        <v>173</v>
      </c>
      <c r="J23" s="378" t="s">
        <v>173</v>
      </c>
      <c r="K23" s="378" t="s">
        <v>173</v>
      </c>
    </row>
    <row r="24" spans="1:13">
      <c r="A24" s="509" t="s">
        <v>17</v>
      </c>
      <c r="B24" s="509"/>
      <c r="C24" s="509"/>
      <c r="D24" s="509"/>
      <c r="E24" s="509"/>
      <c r="F24" s="509"/>
      <c r="G24" s="509"/>
      <c r="H24" s="509"/>
      <c r="I24" s="509"/>
      <c r="J24" s="509"/>
      <c r="K24" s="509"/>
    </row>
    <row r="25" spans="1:13" s="548" customFormat="1">
      <c r="A25" s="129">
        <v>2016</v>
      </c>
      <c r="B25" s="13">
        <v>285467</v>
      </c>
      <c r="C25" s="13">
        <v>191478</v>
      </c>
      <c r="D25" s="13">
        <v>93397</v>
      </c>
      <c r="E25" s="13">
        <v>592</v>
      </c>
      <c r="F25" s="823">
        <v>67.075353718643484</v>
      </c>
      <c r="G25" s="823">
        <v>32.717266794410563</v>
      </c>
      <c r="H25" s="823">
        <v>0.20737948694595171</v>
      </c>
      <c r="I25" s="823">
        <v>-16.598155306051495</v>
      </c>
      <c r="J25" s="823">
        <v>-17.587156753034346</v>
      </c>
      <c r="K25" s="823">
        <v>-13.223201925131702</v>
      </c>
      <c r="M25" s="4"/>
    </row>
    <row r="26" spans="1:13">
      <c r="A26" s="129">
        <v>2013</v>
      </c>
      <c r="B26" s="242">
        <v>342279</v>
      </c>
      <c r="C26" s="242">
        <v>232340</v>
      </c>
      <c r="D26" s="242">
        <v>107629</v>
      </c>
      <c r="E26" s="242">
        <v>2310</v>
      </c>
      <c r="F26" s="76">
        <v>67.900000000000006</v>
      </c>
      <c r="G26" s="76">
        <v>31.4</v>
      </c>
      <c r="H26" s="76">
        <v>0.7</v>
      </c>
      <c r="I26" s="76">
        <v>10.3</v>
      </c>
      <c r="J26" s="76">
        <v>32.200000000000003</v>
      </c>
      <c r="K26" s="76">
        <v>-18.100000000000001</v>
      </c>
      <c r="M26" s="4"/>
    </row>
    <row r="27" spans="1:13">
      <c r="A27" s="129">
        <v>2010</v>
      </c>
      <c r="B27" s="242">
        <v>310450</v>
      </c>
      <c r="C27" s="242">
        <v>175721</v>
      </c>
      <c r="D27" s="242">
        <v>131471</v>
      </c>
      <c r="E27" s="242">
        <v>3258</v>
      </c>
      <c r="F27" s="76">
        <v>56.6</v>
      </c>
      <c r="G27" s="76">
        <v>42.3</v>
      </c>
      <c r="H27" s="76">
        <v>1</v>
      </c>
      <c r="I27" s="378" t="s">
        <v>173</v>
      </c>
      <c r="J27" s="378" t="s">
        <v>173</v>
      </c>
      <c r="K27" s="378" t="s">
        <v>173</v>
      </c>
    </row>
    <row r="28" spans="1:13">
      <c r="A28" s="509" t="s">
        <v>18</v>
      </c>
      <c r="B28" s="509"/>
      <c r="C28" s="509"/>
      <c r="D28" s="509"/>
      <c r="E28" s="509"/>
      <c r="F28" s="509"/>
      <c r="G28" s="509"/>
      <c r="H28" s="509"/>
      <c r="I28" s="509"/>
      <c r="J28" s="509"/>
      <c r="K28" s="509"/>
    </row>
    <row r="29" spans="1:13" s="548" customFormat="1">
      <c r="A29" s="129">
        <v>2016</v>
      </c>
      <c r="B29" s="13">
        <v>383796</v>
      </c>
      <c r="C29" s="13">
        <v>239742</v>
      </c>
      <c r="D29" s="13">
        <v>134996</v>
      </c>
      <c r="E29" s="13">
        <v>9058</v>
      </c>
      <c r="F29" s="823">
        <v>62.465997561204389</v>
      </c>
      <c r="G29" s="823">
        <v>35.173894464767741</v>
      </c>
      <c r="H29" s="823">
        <v>2.3601079740278688</v>
      </c>
      <c r="I29" s="137">
        <v>12.453192848394639</v>
      </c>
      <c r="J29" s="137">
        <v>6.6173920004269284</v>
      </c>
      <c r="K29" s="137">
        <v>22.51980795585526</v>
      </c>
    </row>
    <row r="30" spans="1:13">
      <c r="A30" s="129">
        <v>2013</v>
      </c>
      <c r="B30" s="242">
        <v>341294</v>
      </c>
      <c r="C30" s="242">
        <v>224862</v>
      </c>
      <c r="D30" s="242">
        <v>110183</v>
      </c>
      <c r="E30" s="242">
        <v>6249</v>
      </c>
      <c r="F30" s="76">
        <v>65.900000000000006</v>
      </c>
      <c r="G30" s="76">
        <v>32.299999999999997</v>
      </c>
      <c r="H30" s="76">
        <v>1.8</v>
      </c>
      <c r="I30" s="76">
        <v>-5</v>
      </c>
      <c r="J30" s="138">
        <v>18.2</v>
      </c>
      <c r="K30" s="138">
        <v>-32.1</v>
      </c>
    </row>
    <row r="31" spans="1:13">
      <c r="A31" s="129">
        <v>2010</v>
      </c>
      <c r="B31" s="242">
        <v>359140</v>
      </c>
      <c r="C31" s="242">
        <v>190302</v>
      </c>
      <c r="D31" s="242">
        <v>162337</v>
      </c>
      <c r="E31" s="242">
        <v>6501</v>
      </c>
      <c r="F31" s="76">
        <v>53</v>
      </c>
      <c r="G31" s="76">
        <v>45.2</v>
      </c>
      <c r="H31" s="76">
        <v>1.8</v>
      </c>
      <c r="I31" s="378" t="s">
        <v>173</v>
      </c>
      <c r="J31" s="378" t="s">
        <v>173</v>
      </c>
      <c r="K31" s="378" t="s">
        <v>173</v>
      </c>
    </row>
    <row r="32" spans="1:13">
      <c r="A32" s="509" t="s">
        <v>19</v>
      </c>
      <c r="B32" s="509"/>
      <c r="C32" s="509"/>
      <c r="D32" s="509"/>
      <c r="E32" s="509"/>
      <c r="F32" s="509"/>
      <c r="G32" s="509"/>
      <c r="H32" s="509"/>
      <c r="I32" s="509"/>
      <c r="J32" s="509"/>
      <c r="K32" s="509"/>
    </row>
    <row r="33" spans="1:11" s="4" customFormat="1">
      <c r="A33" s="129">
        <v>2016</v>
      </c>
      <c r="B33" s="13">
        <v>50871</v>
      </c>
      <c r="C33" s="13">
        <v>50871</v>
      </c>
      <c r="D33" s="778">
        <v>0</v>
      </c>
      <c r="E33" s="778">
        <v>0</v>
      </c>
      <c r="F33" s="855">
        <v>100</v>
      </c>
      <c r="G33" s="778">
        <v>0</v>
      </c>
      <c r="H33" s="778">
        <v>0</v>
      </c>
      <c r="I33" s="137">
        <v>7.9903199099921451</v>
      </c>
      <c r="J33" s="137">
        <v>7.9903199099921451</v>
      </c>
      <c r="K33" s="778">
        <v>0</v>
      </c>
    </row>
    <row r="34" spans="1:11">
      <c r="A34" s="129">
        <v>2013</v>
      </c>
      <c r="B34" s="13">
        <v>47107</v>
      </c>
      <c r="C34" s="13">
        <v>47107</v>
      </c>
      <c r="D34" s="351">
        <v>0</v>
      </c>
      <c r="E34" s="351">
        <v>0</v>
      </c>
      <c r="F34" s="138">
        <v>100</v>
      </c>
      <c r="G34" s="778">
        <v>0</v>
      </c>
      <c r="H34" s="778">
        <v>0</v>
      </c>
      <c r="I34" s="138">
        <v>14</v>
      </c>
      <c r="J34" s="138">
        <v>14</v>
      </c>
      <c r="K34" s="778">
        <v>0</v>
      </c>
    </row>
    <row r="35" spans="1:11">
      <c r="A35" s="129">
        <v>2010</v>
      </c>
      <c r="B35" s="14">
        <v>41320</v>
      </c>
      <c r="C35" s="14">
        <v>41320</v>
      </c>
      <c r="D35" s="351">
        <v>0</v>
      </c>
      <c r="E35" s="351">
        <v>0</v>
      </c>
      <c r="F35" s="243">
        <v>100</v>
      </c>
      <c r="G35" s="778">
        <v>0</v>
      </c>
      <c r="H35" s="778">
        <v>0</v>
      </c>
      <c r="I35" s="378" t="s">
        <v>173</v>
      </c>
      <c r="J35" s="378" t="s">
        <v>173</v>
      </c>
      <c r="K35" s="378" t="s">
        <v>173</v>
      </c>
    </row>
    <row r="36" spans="1:11">
      <c r="A36" s="509" t="s">
        <v>20</v>
      </c>
      <c r="B36" s="509"/>
      <c r="C36" s="509"/>
      <c r="D36" s="509"/>
      <c r="E36" s="509"/>
      <c r="F36" s="509"/>
      <c r="G36" s="509"/>
      <c r="H36" s="509"/>
      <c r="I36" s="509"/>
      <c r="J36" s="509"/>
      <c r="K36" s="509"/>
    </row>
    <row r="37" spans="1:11" s="4" customFormat="1">
      <c r="A37" s="129">
        <v>2016</v>
      </c>
      <c r="B37" s="13">
        <v>81585</v>
      </c>
      <c r="C37" s="13">
        <v>50081</v>
      </c>
      <c r="D37" s="13">
        <v>31504</v>
      </c>
      <c r="E37" s="778">
        <v>0</v>
      </c>
      <c r="F37" s="137">
        <v>61.385058527915668</v>
      </c>
      <c r="G37" s="137">
        <v>38.614941472084332</v>
      </c>
      <c r="H37" s="778">
        <v>0</v>
      </c>
      <c r="I37" s="137">
        <v>-7.4233776254723294</v>
      </c>
      <c r="J37" s="137">
        <v>-1.0784759120627334</v>
      </c>
      <c r="K37" s="137">
        <v>-15.989333333333333</v>
      </c>
    </row>
    <row r="38" spans="1:11">
      <c r="A38" s="129">
        <v>2013</v>
      </c>
      <c r="B38" s="13">
        <v>88127</v>
      </c>
      <c r="C38" s="13">
        <v>50627</v>
      </c>
      <c r="D38" s="242">
        <v>37500</v>
      </c>
      <c r="E38" s="351">
        <v>0</v>
      </c>
      <c r="F38" s="138">
        <v>57.4</v>
      </c>
      <c r="G38" s="138">
        <v>42.6</v>
      </c>
      <c r="H38" s="778">
        <v>0</v>
      </c>
      <c r="I38" s="138">
        <v>-6.1</v>
      </c>
      <c r="J38" s="138">
        <v>-8.6999999999999993</v>
      </c>
      <c r="K38" s="138">
        <v>-2.4</v>
      </c>
    </row>
    <row r="39" spans="1:11">
      <c r="A39" s="129">
        <v>2010</v>
      </c>
      <c r="B39" s="242">
        <v>93900</v>
      </c>
      <c r="C39" s="242">
        <v>55472</v>
      </c>
      <c r="D39" s="242">
        <v>38428</v>
      </c>
      <c r="E39" s="351">
        <v>0</v>
      </c>
      <c r="F39" s="76">
        <v>59.1</v>
      </c>
      <c r="G39" s="76">
        <v>40.9</v>
      </c>
      <c r="H39" s="778">
        <v>0</v>
      </c>
      <c r="I39" s="378" t="s">
        <v>173</v>
      </c>
      <c r="J39" s="378" t="s">
        <v>173</v>
      </c>
      <c r="K39" s="378" t="s">
        <v>173</v>
      </c>
    </row>
    <row r="40" spans="1:11">
      <c r="A40" s="509" t="s">
        <v>21</v>
      </c>
      <c r="B40" s="509"/>
      <c r="C40" s="509"/>
      <c r="D40" s="509"/>
      <c r="E40" s="509"/>
      <c r="F40" s="509"/>
      <c r="G40" s="509"/>
      <c r="H40" s="509"/>
      <c r="I40" s="509"/>
      <c r="J40" s="509"/>
      <c r="K40" s="509"/>
    </row>
    <row r="41" spans="1:11" s="4" customFormat="1">
      <c r="A41" s="129">
        <v>2016</v>
      </c>
      <c r="B41" s="13">
        <v>20164</v>
      </c>
      <c r="C41" s="13">
        <v>3124</v>
      </c>
      <c r="D41" s="13">
        <v>17040</v>
      </c>
      <c r="E41" s="778">
        <v>0</v>
      </c>
      <c r="F41" s="137">
        <v>15.492957746478874</v>
      </c>
      <c r="G41" s="137">
        <v>84.507042253521121</v>
      </c>
      <c r="H41" s="778">
        <v>0</v>
      </c>
      <c r="I41" s="137">
        <v>15.012548482774356</v>
      </c>
      <c r="J41" s="137">
        <v>-9.9711815561959654</v>
      </c>
      <c r="K41" s="137">
        <v>21.177641871710993</v>
      </c>
    </row>
    <row r="42" spans="1:11">
      <c r="A42" s="129">
        <v>2013</v>
      </c>
      <c r="B42" s="242">
        <v>17532</v>
      </c>
      <c r="C42" s="242">
        <v>3470</v>
      </c>
      <c r="D42" s="242">
        <v>14062</v>
      </c>
      <c r="E42" s="351">
        <v>0</v>
      </c>
      <c r="F42" s="76">
        <v>19.8</v>
      </c>
      <c r="G42" s="76">
        <v>80.2</v>
      </c>
      <c r="H42" s="778">
        <v>0</v>
      </c>
      <c r="I42" s="76">
        <v>-11.1</v>
      </c>
      <c r="J42" s="76">
        <v>217.5</v>
      </c>
      <c r="K42" s="76">
        <v>-24.5</v>
      </c>
    </row>
    <row r="43" spans="1:11">
      <c r="A43" s="129">
        <v>2010</v>
      </c>
      <c r="B43" s="242">
        <v>19727</v>
      </c>
      <c r="C43" s="242">
        <v>1093</v>
      </c>
      <c r="D43" s="242">
        <v>18634</v>
      </c>
      <c r="E43" s="351">
        <v>0</v>
      </c>
      <c r="F43" s="76">
        <v>5.5</v>
      </c>
      <c r="G43" s="76">
        <v>94.5</v>
      </c>
      <c r="H43" s="778">
        <v>0</v>
      </c>
      <c r="I43" s="378" t="s">
        <v>173</v>
      </c>
      <c r="J43" s="378" t="s">
        <v>173</v>
      </c>
      <c r="K43" s="378" t="s">
        <v>173</v>
      </c>
    </row>
    <row r="44" spans="1:11">
      <c r="A44" s="509" t="s">
        <v>22</v>
      </c>
      <c r="B44" s="509"/>
      <c r="C44" s="509"/>
      <c r="D44" s="509"/>
      <c r="E44" s="509"/>
      <c r="F44" s="509"/>
      <c r="G44" s="509"/>
      <c r="H44" s="509"/>
      <c r="I44" s="509"/>
      <c r="J44" s="509"/>
      <c r="K44" s="509"/>
    </row>
    <row r="45" spans="1:11" s="4" customFormat="1">
      <c r="A45" s="129">
        <v>2016</v>
      </c>
      <c r="B45" s="13">
        <v>51677</v>
      </c>
      <c r="C45" s="13">
        <v>51418</v>
      </c>
      <c r="D45" s="13">
        <v>259</v>
      </c>
      <c r="E45" s="778">
        <v>0</v>
      </c>
      <c r="F45" s="137">
        <v>99.498809915436269</v>
      </c>
      <c r="G45" s="137">
        <v>0.50119008456373237</v>
      </c>
      <c r="H45" s="778">
        <v>0</v>
      </c>
      <c r="I45" s="137">
        <v>5.5947199574981097</v>
      </c>
      <c r="J45" s="137">
        <v>5.0654896912482883</v>
      </c>
      <c r="K45" s="859">
        <v>100</v>
      </c>
    </row>
    <row r="46" spans="1:11">
      <c r="A46" s="129">
        <v>2013</v>
      </c>
      <c r="B46" s="242">
        <v>48939</v>
      </c>
      <c r="C46" s="242">
        <v>48939</v>
      </c>
      <c r="D46" s="351">
        <v>0</v>
      </c>
      <c r="E46" s="351">
        <v>0</v>
      </c>
      <c r="F46" s="243">
        <v>100</v>
      </c>
      <c r="G46" s="778">
        <v>0</v>
      </c>
      <c r="H46" s="778">
        <v>0</v>
      </c>
      <c r="I46" s="76">
        <v>4.3</v>
      </c>
      <c r="J46" s="76">
        <v>5.5</v>
      </c>
      <c r="K46" s="243">
        <v>-100</v>
      </c>
    </row>
    <row r="47" spans="1:11">
      <c r="A47" s="129">
        <v>2010</v>
      </c>
      <c r="B47" s="242">
        <v>46922</v>
      </c>
      <c r="C47" s="242">
        <v>46371</v>
      </c>
      <c r="D47" s="242">
        <v>551</v>
      </c>
      <c r="E47" s="351">
        <v>0</v>
      </c>
      <c r="F47" s="76">
        <v>98.8</v>
      </c>
      <c r="G47" s="76">
        <v>1.2</v>
      </c>
      <c r="H47" s="778">
        <v>0</v>
      </c>
      <c r="I47" s="378" t="s">
        <v>173</v>
      </c>
      <c r="J47" s="378" t="s">
        <v>173</v>
      </c>
      <c r="K47" s="378" t="s">
        <v>173</v>
      </c>
    </row>
    <row r="48" spans="1:11">
      <c r="A48" s="509" t="s">
        <v>23</v>
      </c>
      <c r="B48" s="509"/>
      <c r="C48" s="509"/>
      <c r="D48" s="509"/>
      <c r="E48" s="509"/>
      <c r="F48" s="509"/>
      <c r="G48" s="509"/>
      <c r="H48" s="509"/>
      <c r="I48" s="509"/>
      <c r="J48" s="509"/>
      <c r="K48" s="509"/>
    </row>
    <row r="49" spans="1:11" s="4" customFormat="1">
      <c r="A49" s="129">
        <v>2016</v>
      </c>
      <c r="B49" s="13">
        <v>188171</v>
      </c>
      <c r="C49" s="13">
        <v>161068</v>
      </c>
      <c r="D49" s="13">
        <v>27103</v>
      </c>
      <c r="E49" s="778">
        <v>0</v>
      </c>
      <c r="F49" s="137">
        <v>85.596611592647108</v>
      </c>
      <c r="G49" s="137">
        <v>14.403388407352887</v>
      </c>
      <c r="H49" s="778">
        <v>0</v>
      </c>
      <c r="I49" s="137">
        <v>-14.823918160420062</v>
      </c>
      <c r="J49" s="137">
        <v>-15.073606951533302</v>
      </c>
      <c r="K49" s="137">
        <v>-13.309237461617196</v>
      </c>
    </row>
    <row r="50" spans="1:11">
      <c r="A50" s="129">
        <v>2013</v>
      </c>
      <c r="B50" s="242">
        <v>220920</v>
      </c>
      <c r="C50" s="242">
        <v>189656</v>
      </c>
      <c r="D50" s="242">
        <v>31264</v>
      </c>
      <c r="E50" s="351">
        <v>0</v>
      </c>
      <c r="F50" s="76">
        <v>85.8</v>
      </c>
      <c r="G50" s="76">
        <v>14.2</v>
      </c>
      <c r="H50" s="778">
        <v>0</v>
      </c>
      <c r="I50" s="76">
        <v>-2</v>
      </c>
      <c r="J50" s="76">
        <v>0.9</v>
      </c>
      <c r="K50" s="76">
        <v>-16.5</v>
      </c>
    </row>
    <row r="51" spans="1:11">
      <c r="A51" s="129">
        <v>2010</v>
      </c>
      <c r="B51" s="242">
        <v>225446</v>
      </c>
      <c r="C51" s="242">
        <v>187990</v>
      </c>
      <c r="D51" s="242">
        <v>37456</v>
      </c>
      <c r="E51" s="351">
        <v>0</v>
      </c>
      <c r="F51" s="76">
        <v>83.4</v>
      </c>
      <c r="G51" s="76">
        <v>16.600000000000001</v>
      </c>
      <c r="H51" s="778">
        <v>0</v>
      </c>
      <c r="I51" s="378" t="s">
        <v>173</v>
      </c>
      <c r="J51" s="378" t="s">
        <v>173</v>
      </c>
      <c r="K51" s="378" t="s">
        <v>173</v>
      </c>
    </row>
    <row r="52" spans="1:11">
      <c r="A52" s="509" t="s">
        <v>24</v>
      </c>
      <c r="B52" s="509"/>
      <c r="C52" s="509"/>
      <c r="D52" s="509"/>
      <c r="E52" s="509"/>
      <c r="F52" s="509"/>
      <c r="G52" s="509"/>
      <c r="H52" s="509"/>
      <c r="I52" s="509"/>
      <c r="J52" s="509"/>
      <c r="K52" s="509"/>
    </row>
    <row r="53" spans="1:11" s="4" customFormat="1">
      <c r="A53" s="129">
        <v>2016</v>
      </c>
      <c r="B53" s="13">
        <v>39686</v>
      </c>
      <c r="C53" s="13">
        <v>34766</v>
      </c>
      <c r="D53" s="13">
        <v>4920</v>
      </c>
      <c r="E53" s="778">
        <v>0</v>
      </c>
      <c r="F53" s="137">
        <v>87.602681046212766</v>
      </c>
      <c r="G53" s="137">
        <v>12.397318953787229</v>
      </c>
      <c r="H53" s="778">
        <v>0</v>
      </c>
      <c r="I53" s="137">
        <v>-14.051197643695586</v>
      </c>
      <c r="J53" s="137">
        <v>-23.043208783424827</v>
      </c>
      <c r="K53" s="137">
        <v>392.98597194388776</v>
      </c>
    </row>
    <row r="54" spans="1:11">
      <c r="A54" s="129">
        <v>2013</v>
      </c>
      <c r="B54" s="242">
        <v>46174</v>
      </c>
      <c r="C54" s="242">
        <v>45176</v>
      </c>
      <c r="D54" s="242">
        <v>998</v>
      </c>
      <c r="E54" s="351">
        <v>0</v>
      </c>
      <c r="F54" s="76">
        <v>97.8</v>
      </c>
      <c r="G54" s="76">
        <v>2.2000000000000002</v>
      </c>
      <c r="H54" s="778">
        <v>0</v>
      </c>
      <c r="I54" s="76">
        <v>4.2</v>
      </c>
      <c r="J54" s="76">
        <v>3.2</v>
      </c>
      <c r="K54" s="76">
        <v>81.5</v>
      </c>
    </row>
    <row r="55" spans="1:11">
      <c r="A55" s="129">
        <v>2010</v>
      </c>
      <c r="B55" s="242">
        <v>44329</v>
      </c>
      <c r="C55" s="242">
        <v>43779</v>
      </c>
      <c r="D55" s="242">
        <v>550</v>
      </c>
      <c r="E55" s="351">
        <v>0</v>
      </c>
      <c r="F55" s="76">
        <v>98.8</v>
      </c>
      <c r="G55" s="76">
        <v>1.2</v>
      </c>
      <c r="H55" s="778">
        <v>0</v>
      </c>
      <c r="I55" s="378" t="s">
        <v>173</v>
      </c>
      <c r="J55" s="378" t="s">
        <v>173</v>
      </c>
      <c r="K55" s="378" t="s">
        <v>173</v>
      </c>
    </row>
    <row r="56" spans="1:11">
      <c r="A56" s="509" t="s">
        <v>25</v>
      </c>
      <c r="B56" s="509"/>
      <c r="C56" s="509"/>
      <c r="D56" s="509"/>
      <c r="E56" s="509"/>
      <c r="F56" s="509"/>
      <c r="G56" s="509"/>
      <c r="H56" s="509"/>
      <c r="I56" s="509"/>
      <c r="J56" s="509"/>
      <c r="K56" s="509"/>
    </row>
    <row r="57" spans="1:11" s="4" customFormat="1">
      <c r="A57" s="129">
        <v>2016</v>
      </c>
      <c r="B57" s="13">
        <v>211334</v>
      </c>
      <c r="C57" s="13">
        <v>144803</v>
      </c>
      <c r="D57" s="13">
        <v>66531</v>
      </c>
      <c r="E57" s="729">
        <v>0</v>
      </c>
      <c r="F57" s="137">
        <v>68.518553569231642</v>
      </c>
      <c r="G57" s="137">
        <v>31.481446430768358</v>
      </c>
      <c r="H57" s="778">
        <v>0</v>
      </c>
      <c r="I57" s="137">
        <v>-13.122800670898149</v>
      </c>
      <c r="J57" s="137">
        <v>-32.135258002530819</v>
      </c>
      <c r="K57" s="137">
        <v>122.61594057418189</v>
      </c>
    </row>
    <row r="58" spans="1:11">
      <c r="A58" s="129">
        <v>2013</v>
      </c>
      <c r="B58" s="242">
        <v>243256</v>
      </c>
      <c r="C58" s="242">
        <v>213370</v>
      </c>
      <c r="D58" s="242">
        <v>29886</v>
      </c>
      <c r="E58" s="351">
        <v>0</v>
      </c>
      <c r="F58" s="76">
        <v>87.7</v>
      </c>
      <c r="G58" s="76">
        <v>12.3</v>
      </c>
      <c r="H58" s="778">
        <v>0</v>
      </c>
      <c r="I58" s="76">
        <v>-11.3</v>
      </c>
      <c r="J58" s="76">
        <v>-19.8</v>
      </c>
      <c r="K58" s="76">
        <v>327.10000000000002</v>
      </c>
    </row>
    <row r="59" spans="1:11">
      <c r="A59" s="129">
        <v>2010</v>
      </c>
      <c r="B59" s="242">
        <v>274185</v>
      </c>
      <c r="C59" s="242">
        <v>265891</v>
      </c>
      <c r="D59" s="242">
        <v>6997</v>
      </c>
      <c r="E59" s="242">
        <v>1297</v>
      </c>
      <c r="F59" s="76">
        <v>97</v>
      </c>
      <c r="G59" s="76">
        <v>2.6</v>
      </c>
      <c r="H59" s="76">
        <v>0.5</v>
      </c>
      <c r="I59" s="378" t="s">
        <v>173</v>
      </c>
      <c r="J59" s="378" t="s">
        <v>173</v>
      </c>
      <c r="K59" s="378" t="s">
        <v>173</v>
      </c>
    </row>
    <row r="60" spans="1:11">
      <c r="A60" s="509" t="s">
        <v>26</v>
      </c>
      <c r="B60" s="509"/>
      <c r="C60" s="509"/>
      <c r="D60" s="509"/>
      <c r="E60" s="509"/>
      <c r="F60" s="509"/>
      <c r="G60" s="509"/>
      <c r="H60" s="509"/>
      <c r="I60" s="509"/>
      <c r="J60" s="509"/>
      <c r="K60" s="509"/>
    </row>
    <row r="61" spans="1:11" s="4" customFormat="1">
      <c r="A61" s="129">
        <v>2016</v>
      </c>
      <c r="B61" s="13">
        <v>510009</v>
      </c>
      <c r="C61" s="13">
        <v>455631</v>
      </c>
      <c r="D61" s="13">
        <v>54378</v>
      </c>
      <c r="E61" s="778">
        <v>0</v>
      </c>
      <c r="F61" s="823">
        <v>89.33783521467268</v>
      </c>
      <c r="G61" s="823">
        <v>10.662164785327318</v>
      </c>
      <c r="H61" s="778">
        <v>0</v>
      </c>
      <c r="I61" s="137">
        <v>-10.337862070420455</v>
      </c>
      <c r="J61" s="137">
        <v>-9.9837009670759542</v>
      </c>
      <c r="K61" s="137">
        <v>-12.533376226475792</v>
      </c>
    </row>
    <row r="62" spans="1:11">
      <c r="A62" s="129">
        <v>2013</v>
      </c>
      <c r="B62" s="242">
        <v>568812</v>
      </c>
      <c r="C62" s="242">
        <v>506165</v>
      </c>
      <c r="D62" s="242">
        <v>62170</v>
      </c>
      <c r="E62" s="242">
        <v>477</v>
      </c>
      <c r="F62" s="76">
        <v>89</v>
      </c>
      <c r="G62" s="76">
        <v>10.9</v>
      </c>
      <c r="H62" s="76">
        <v>0.1</v>
      </c>
      <c r="I62" s="76">
        <v>-0.6</v>
      </c>
      <c r="J62" s="76">
        <v>6.4</v>
      </c>
      <c r="K62" s="76">
        <v>-17.399999999999999</v>
      </c>
    </row>
    <row r="63" spans="1:11">
      <c r="A63" s="129">
        <v>2010</v>
      </c>
      <c r="B63" s="242">
        <v>572323</v>
      </c>
      <c r="C63" s="242">
        <v>475764</v>
      </c>
      <c r="D63" s="242">
        <v>75273</v>
      </c>
      <c r="E63" s="242">
        <v>21286</v>
      </c>
      <c r="F63" s="76">
        <v>83.1</v>
      </c>
      <c r="G63" s="76">
        <v>13.2</v>
      </c>
      <c r="H63" s="76">
        <v>3.7</v>
      </c>
      <c r="I63" s="378" t="s">
        <v>173</v>
      </c>
      <c r="J63" s="378" t="s">
        <v>173</v>
      </c>
      <c r="K63" s="378" t="s">
        <v>173</v>
      </c>
    </row>
    <row r="64" spans="1:11">
      <c r="A64" s="509" t="s">
        <v>27</v>
      </c>
      <c r="B64" s="13"/>
      <c r="C64" s="13"/>
      <c r="D64" s="13"/>
      <c r="E64" s="13"/>
      <c r="F64" s="509"/>
      <c r="G64" s="509"/>
      <c r="H64" s="509"/>
      <c r="I64" s="509"/>
      <c r="J64" s="509"/>
      <c r="K64" s="509"/>
    </row>
    <row r="65" spans="1:11" s="4" customFormat="1">
      <c r="A65" s="129">
        <v>2016</v>
      </c>
      <c r="B65" s="13">
        <v>202451</v>
      </c>
      <c r="C65" s="13">
        <v>178677</v>
      </c>
      <c r="D65" s="13">
        <v>23774</v>
      </c>
      <c r="E65" s="778">
        <v>0</v>
      </c>
      <c r="F65" s="137">
        <v>88.256911548967409</v>
      </c>
      <c r="G65" s="137">
        <v>13.305573744802073</v>
      </c>
      <c r="H65" s="778">
        <v>0</v>
      </c>
      <c r="I65" s="137">
        <v>1.3547272772785302</v>
      </c>
      <c r="J65" s="137">
        <v>-1.045058815710773</v>
      </c>
      <c r="K65" s="137">
        <v>24.497276916631755</v>
      </c>
    </row>
    <row r="66" spans="1:11">
      <c r="A66" s="129">
        <v>2013</v>
      </c>
      <c r="B66" s="14">
        <v>199745</v>
      </c>
      <c r="C66" s="246">
        <v>180564</v>
      </c>
      <c r="D66" s="14">
        <v>19096</v>
      </c>
      <c r="E66" s="14">
        <v>85</v>
      </c>
      <c r="F66" s="76">
        <v>90.4</v>
      </c>
      <c r="G66" s="76">
        <v>9.6</v>
      </c>
      <c r="H66" s="76">
        <v>0</v>
      </c>
      <c r="I66" s="76">
        <v>-14.3</v>
      </c>
      <c r="J66" s="76">
        <v>-18.8</v>
      </c>
      <c r="K66" s="76">
        <v>83.9</v>
      </c>
    </row>
    <row r="67" spans="1:11">
      <c r="A67" s="129">
        <v>2010</v>
      </c>
      <c r="B67" s="14">
        <v>233013</v>
      </c>
      <c r="C67" s="246">
        <v>222306</v>
      </c>
      <c r="D67" s="14">
        <v>10386</v>
      </c>
      <c r="E67" s="14">
        <v>321</v>
      </c>
      <c r="F67" s="76">
        <v>95.4</v>
      </c>
      <c r="G67" s="76">
        <v>4.5</v>
      </c>
      <c r="H67" s="76">
        <v>0.1</v>
      </c>
      <c r="I67" s="378" t="s">
        <v>173</v>
      </c>
      <c r="J67" s="378" t="s">
        <v>173</v>
      </c>
      <c r="K67" s="378" t="s">
        <v>173</v>
      </c>
    </row>
    <row r="68" spans="1:11">
      <c r="A68" s="509" t="s">
        <v>460</v>
      </c>
      <c r="B68" s="13"/>
      <c r="C68" s="13"/>
      <c r="D68" s="13"/>
      <c r="E68" s="13"/>
      <c r="F68" s="509"/>
      <c r="G68" s="509"/>
      <c r="H68" s="509"/>
      <c r="I68" s="509"/>
      <c r="J68" s="509"/>
      <c r="K68" s="509"/>
    </row>
    <row r="69" spans="1:11" s="4" customFormat="1">
      <c r="A69" s="129" t="s">
        <v>392</v>
      </c>
      <c r="B69" s="13">
        <v>19839</v>
      </c>
      <c r="C69" s="13">
        <v>12981</v>
      </c>
      <c r="D69" s="13">
        <v>2075</v>
      </c>
      <c r="E69" s="13">
        <v>4783</v>
      </c>
      <c r="F69" s="823">
        <v>65.431725389384539</v>
      </c>
      <c r="G69" s="823">
        <v>10.45919653208327</v>
      </c>
      <c r="H69" s="823">
        <v>24.109078078532185</v>
      </c>
      <c r="I69" s="378" t="s">
        <v>173</v>
      </c>
      <c r="J69" s="378" t="s">
        <v>173</v>
      </c>
      <c r="K69" s="378" t="s">
        <v>173</v>
      </c>
    </row>
    <row r="70" spans="1:11">
      <c r="A70" s="129">
        <v>2013</v>
      </c>
      <c r="B70" s="13">
        <v>20488</v>
      </c>
      <c r="C70" s="13">
        <v>20488</v>
      </c>
      <c r="D70" s="351">
        <v>0</v>
      </c>
      <c r="E70" s="351">
        <v>0</v>
      </c>
      <c r="F70" s="243">
        <v>100</v>
      </c>
      <c r="G70" s="778">
        <v>0</v>
      </c>
      <c r="H70" s="778">
        <v>0</v>
      </c>
      <c r="I70" s="138">
        <v>4.5999999999999996</v>
      </c>
      <c r="J70" s="138">
        <v>4.5999999999999996</v>
      </c>
      <c r="K70" s="778">
        <v>0</v>
      </c>
    </row>
    <row r="71" spans="1:11">
      <c r="A71" s="129">
        <v>2010</v>
      </c>
      <c r="B71" s="242">
        <v>19586</v>
      </c>
      <c r="C71" s="242">
        <v>19586</v>
      </c>
      <c r="D71" s="351">
        <v>0</v>
      </c>
      <c r="E71" s="351">
        <v>0</v>
      </c>
      <c r="F71" s="243">
        <v>100</v>
      </c>
      <c r="G71" s="778">
        <v>0</v>
      </c>
      <c r="H71" s="778">
        <v>0</v>
      </c>
      <c r="I71" s="378" t="s">
        <v>173</v>
      </c>
      <c r="J71" s="378" t="s">
        <v>173</v>
      </c>
      <c r="K71" s="378" t="s">
        <v>173</v>
      </c>
    </row>
    <row r="72" spans="1:11">
      <c r="A72" s="509" t="s">
        <v>29</v>
      </c>
      <c r="B72" s="13"/>
      <c r="C72" s="13"/>
      <c r="D72" s="13"/>
      <c r="E72" s="13"/>
      <c r="F72" s="509"/>
      <c r="G72" s="509"/>
      <c r="H72" s="509"/>
      <c r="I72" s="509"/>
      <c r="J72" s="509"/>
      <c r="K72" s="509"/>
    </row>
    <row r="73" spans="1:11" s="4" customFormat="1">
      <c r="A73" s="129">
        <v>2016</v>
      </c>
      <c r="B73" s="13">
        <v>79866</v>
      </c>
      <c r="C73" s="13">
        <v>53880</v>
      </c>
      <c r="D73" s="13">
        <v>25986</v>
      </c>
      <c r="E73" s="778">
        <v>0</v>
      </c>
      <c r="F73" s="137">
        <v>67.463000525880844</v>
      </c>
      <c r="G73" s="137">
        <v>32.536999474119149</v>
      </c>
      <c r="H73" s="778">
        <v>0</v>
      </c>
      <c r="I73" s="137">
        <v>2.0417028670721113</v>
      </c>
      <c r="J73" s="137">
        <v>-1.6806262659440521</v>
      </c>
      <c r="K73" s="137">
        <v>10.734222525248221</v>
      </c>
    </row>
    <row r="74" spans="1:11">
      <c r="A74" s="129">
        <v>2013</v>
      </c>
      <c r="B74" s="242">
        <v>78268</v>
      </c>
      <c r="C74" s="14">
        <v>54801</v>
      </c>
      <c r="D74" s="14">
        <v>23467</v>
      </c>
      <c r="E74" s="351">
        <v>0</v>
      </c>
      <c r="F74" s="76">
        <v>70</v>
      </c>
      <c r="G74" s="76">
        <v>30</v>
      </c>
      <c r="H74" s="778">
        <v>0</v>
      </c>
      <c r="I74" s="76">
        <v>-15.3</v>
      </c>
      <c r="J74" s="76">
        <v>-5.3</v>
      </c>
      <c r="K74" s="76">
        <v>-32.1</v>
      </c>
    </row>
    <row r="75" spans="1:11">
      <c r="A75" s="129">
        <v>2010</v>
      </c>
      <c r="B75" s="242">
        <v>92436</v>
      </c>
      <c r="C75" s="14">
        <v>57856</v>
      </c>
      <c r="D75" s="242">
        <v>34543</v>
      </c>
      <c r="E75" s="242">
        <v>37</v>
      </c>
      <c r="F75" s="76">
        <v>62.6</v>
      </c>
      <c r="G75" s="76">
        <v>37.4</v>
      </c>
      <c r="H75" s="76">
        <v>0</v>
      </c>
      <c r="I75" s="378" t="s">
        <v>173</v>
      </c>
      <c r="J75" s="378" t="s">
        <v>173</v>
      </c>
      <c r="K75" s="378" t="s">
        <v>173</v>
      </c>
    </row>
    <row r="76" spans="1:11">
      <c r="A76" s="509" t="s">
        <v>30</v>
      </c>
      <c r="B76" s="13"/>
      <c r="C76" s="13"/>
      <c r="D76" s="13"/>
      <c r="E76" s="13"/>
      <c r="F76" s="509"/>
      <c r="G76" s="509"/>
      <c r="H76" s="509"/>
      <c r="I76" s="509"/>
      <c r="J76" s="509"/>
      <c r="K76" s="509"/>
    </row>
    <row r="77" spans="1:11" s="4" customFormat="1">
      <c r="A77" s="129">
        <v>2016</v>
      </c>
      <c r="B77" s="13">
        <v>70105</v>
      </c>
      <c r="C77" s="13">
        <v>66440</v>
      </c>
      <c r="D77" s="13">
        <v>3665</v>
      </c>
      <c r="E77" s="778">
        <v>0</v>
      </c>
      <c r="F77" s="137">
        <v>94.772127523001217</v>
      </c>
      <c r="G77" s="137">
        <v>5.2278724769987877</v>
      </c>
      <c r="H77" s="778">
        <v>0</v>
      </c>
      <c r="I77" s="137">
        <v>1.015850144092219</v>
      </c>
      <c r="J77" s="137">
        <v>5.3532918939490042</v>
      </c>
      <c r="K77" s="137">
        <v>-42.155934343434346</v>
      </c>
    </row>
    <row r="78" spans="1:11">
      <c r="A78" s="129">
        <v>2013</v>
      </c>
      <c r="B78" s="242">
        <v>69400</v>
      </c>
      <c r="C78" s="242">
        <v>63064</v>
      </c>
      <c r="D78" s="14">
        <v>6336</v>
      </c>
      <c r="E78" s="351">
        <v>0</v>
      </c>
      <c r="F78" s="76">
        <v>90.9</v>
      </c>
      <c r="G78" s="76">
        <v>9.1</v>
      </c>
      <c r="H78" s="778">
        <v>0</v>
      </c>
      <c r="I78" s="76">
        <v>-6.3</v>
      </c>
      <c r="J78" s="76">
        <v>-5.3</v>
      </c>
      <c r="K78" s="76">
        <v>-15.5</v>
      </c>
    </row>
    <row r="79" spans="1:11">
      <c r="A79" s="129">
        <v>2010</v>
      </c>
      <c r="B79" s="242">
        <v>74079</v>
      </c>
      <c r="C79" s="242">
        <v>66577</v>
      </c>
      <c r="D79" s="242">
        <v>7502</v>
      </c>
      <c r="E79" s="351">
        <v>0</v>
      </c>
      <c r="F79" s="76">
        <v>89.9</v>
      </c>
      <c r="G79" s="76">
        <v>10.1</v>
      </c>
      <c r="H79" s="778">
        <v>0</v>
      </c>
      <c r="I79" s="378" t="s">
        <v>173</v>
      </c>
      <c r="J79" s="378" t="s">
        <v>173</v>
      </c>
      <c r="K79" s="378" t="s">
        <v>173</v>
      </c>
    </row>
    <row r="80" spans="1:11">
      <c r="A80" s="509" t="s">
        <v>31</v>
      </c>
      <c r="B80" s="509"/>
      <c r="C80" s="509"/>
      <c r="D80" s="509"/>
      <c r="E80" s="509"/>
      <c r="F80" s="509"/>
      <c r="G80" s="509"/>
      <c r="H80" s="509"/>
      <c r="I80" s="509"/>
      <c r="J80" s="509"/>
      <c r="K80" s="509"/>
    </row>
    <row r="81" spans="1:11" s="4" customFormat="1">
      <c r="A81" s="129">
        <v>2016</v>
      </c>
      <c r="B81" s="13">
        <v>79845</v>
      </c>
      <c r="C81" s="13">
        <v>71442</v>
      </c>
      <c r="D81" s="13">
        <v>8403</v>
      </c>
      <c r="E81" s="778">
        <v>0</v>
      </c>
      <c r="F81" s="137">
        <v>89.475859477738112</v>
      </c>
      <c r="G81" s="137">
        <v>10.524140522261883</v>
      </c>
      <c r="H81" s="778">
        <v>0</v>
      </c>
      <c r="I81" s="137">
        <v>3.8539580135792515</v>
      </c>
      <c r="J81" s="137">
        <v>31.271704977674879</v>
      </c>
      <c r="K81" s="137">
        <v>-62.585155171646107</v>
      </c>
    </row>
    <row r="82" spans="1:11">
      <c r="A82" s="129">
        <v>2013</v>
      </c>
      <c r="B82" s="14">
        <v>76882</v>
      </c>
      <c r="C82" s="242">
        <v>54423</v>
      </c>
      <c r="D82" s="242">
        <v>22459</v>
      </c>
      <c r="E82" s="351">
        <v>0</v>
      </c>
      <c r="F82" s="76">
        <v>70.8</v>
      </c>
      <c r="G82" s="76">
        <v>29.2</v>
      </c>
      <c r="H82" s="778">
        <v>0</v>
      </c>
      <c r="I82" s="76">
        <v>-7</v>
      </c>
      <c r="J82" s="76">
        <v>-0.2</v>
      </c>
      <c r="K82" s="76">
        <v>-20.2</v>
      </c>
    </row>
    <row r="83" spans="1:11">
      <c r="A83" s="129">
        <v>2010</v>
      </c>
      <c r="B83" s="242">
        <v>82667</v>
      </c>
      <c r="C83" s="242">
        <v>54510</v>
      </c>
      <c r="D83" s="242">
        <v>28157</v>
      </c>
      <c r="E83" s="351">
        <v>0</v>
      </c>
      <c r="F83" s="76">
        <v>65.900000000000006</v>
      </c>
      <c r="G83" s="76">
        <v>34.1</v>
      </c>
      <c r="H83" s="778">
        <v>0</v>
      </c>
      <c r="I83" s="378" t="s">
        <v>173</v>
      </c>
      <c r="J83" s="378" t="s">
        <v>173</v>
      </c>
      <c r="K83" s="378" t="s">
        <v>173</v>
      </c>
    </row>
    <row r="84" spans="1:11">
      <c r="A84" s="509" t="s">
        <v>32</v>
      </c>
      <c r="B84" s="509"/>
      <c r="C84" s="509"/>
      <c r="D84" s="509"/>
      <c r="E84" s="509"/>
      <c r="F84" s="509"/>
      <c r="G84" s="509"/>
      <c r="H84" s="509"/>
      <c r="I84" s="509"/>
      <c r="J84" s="509"/>
      <c r="K84" s="509"/>
    </row>
    <row r="85" spans="1:11" s="4" customFormat="1">
      <c r="A85" s="129">
        <v>2016</v>
      </c>
      <c r="B85" s="13">
        <v>42404</v>
      </c>
      <c r="C85" s="13">
        <v>26735</v>
      </c>
      <c r="D85" s="13">
        <v>15669</v>
      </c>
      <c r="E85" s="778">
        <v>0</v>
      </c>
      <c r="F85" s="137">
        <v>63.048297330440526</v>
      </c>
      <c r="G85" s="137">
        <v>36.951702669559474</v>
      </c>
      <c r="H85" s="778">
        <v>0</v>
      </c>
      <c r="I85" s="137">
        <v>-0.86269375540644799</v>
      </c>
      <c r="J85" s="137">
        <v>-7.6830110497237571</v>
      </c>
      <c r="K85" s="137">
        <v>13.436617678998045</v>
      </c>
    </row>
    <row r="86" spans="1:11">
      <c r="A86" s="129">
        <v>2013</v>
      </c>
      <c r="B86" s="242">
        <v>42773</v>
      </c>
      <c r="C86" s="242">
        <v>28960</v>
      </c>
      <c r="D86" s="242">
        <v>13813</v>
      </c>
      <c r="E86" s="351">
        <v>0</v>
      </c>
      <c r="F86" s="76">
        <v>67.7</v>
      </c>
      <c r="G86" s="76">
        <v>32.299999999999997</v>
      </c>
      <c r="H86" s="778">
        <v>0</v>
      </c>
      <c r="I86" s="76">
        <v>1.6</v>
      </c>
      <c r="J86" s="76">
        <v>-1.5</v>
      </c>
      <c r="K86" s="76">
        <v>8.8000000000000007</v>
      </c>
    </row>
    <row r="87" spans="1:11">
      <c r="A87" s="129">
        <v>2010</v>
      </c>
      <c r="B87" s="242">
        <v>42079</v>
      </c>
      <c r="C87" s="242">
        <v>29389</v>
      </c>
      <c r="D87" s="242">
        <v>12690</v>
      </c>
      <c r="E87" s="351">
        <v>0</v>
      </c>
      <c r="F87" s="76">
        <v>69.8</v>
      </c>
      <c r="G87" s="76">
        <v>30.2</v>
      </c>
      <c r="H87" s="778">
        <v>0</v>
      </c>
      <c r="I87" s="378" t="s">
        <v>173</v>
      </c>
      <c r="J87" s="378" t="s">
        <v>173</v>
      </c>
      <c r="K87" s="378" t="s">
        <v>173</v>
      </c>
    </row>
    <row r="88" spans="1:11">
      <c r="A88" s="1"/>
      <c r="B88" s="244"/>
      <c r="C88" s="244"/>
      <c r="D88" s="244"/>
      <c r="E88" s="244"/>
      <c r="F88" s="857"/>
      <c r="G88" s="857"/>
      <c r="H88" s="857"/>
      <c r="I88" s="857"/>
      <c r="J88" s="857"/>
      <c r="K88" s="857"/>
    </row>
    <row r="89" spans="1:11" s="548" customFormat="1">
      <c r="A89" s="928" t="s">
        <v>469</v>
      </c>
      <c r="B89" s="882"/>
      <c r="C89" s="882"/>
      <c r="D89" s="882"/>
      <c r="E89" s="882"/>
      <c r="F89" s="882"/>
      <c r="G89" s="860"/>
      <c r="H89" s="857"/>
      <c r="I89" s="857"/>
      <c r="J89" s="857"/>
      <c r="K89" s="857"/>
    </row>
    <row r="90" spans="1:11" s="548" customFormat="1">
      <c r="A90" s="928" t="s">
        <v>504</v>
      </c>
      <c r="B90" s="882"/>
      <c r="C90" s="882"/>
      <c r="D90" s="882"/>
      <c r="E90" s="882"/>
      <c r="F90" s="882"/>
      <c r="G90" s="860"/>
      <c r="H90" s="857"/>
      <c r="I90" s="857"/>
      <c r="J90" s="857"/>
      <c r="K90" s="857"/>
    </row>
    <row r="91" spans="1:11" ht="15" customHeight="1">
      <c r="A91" s="141" t="s">
        <v>260</v>
      </c>
      <c r="B91" s="245"/>
      <c r="C91" s="245"/>
      <c r="D91" s="245"/>
      <c r="E91" s="245"/>
      <c r="F91" s="858"/>
      <c r="G91" s="858"/>
      <c r="H91" s="858"/>
      <c r="I91" s="858"/>
      <c r="J91" s="858"/>
      <c r="K91" s="857"/>
    </row>
    <row r="92" spans="1:11" ht="15" customHeight="1">
      <c r="A92" s="141" t="s">
        <v>338</v>
      </c>
      <c r="B92" s="245"/>
      <c r="C92" s="245"/>
      <c r="D92" s="245"/>
      <c r="E92" s="245"/>
      <c r="F92" s="858"/>
      <c r="G92" s="858"/>
      <c r="H92" s="858"/>
      <c r="I92" s="858"/>
      <c r="J92" s="858"/>
      <c r="K92" s="857"/>
    </row>
    <row r="93" spans="1:11" ht="15" customHeight="1">
      <c r="A93" s="141" t="s">
        <v>344</v>
      </c>
      <c r="B93" s="245"/>
      <c r="C93" s="245"/>
      <c r="D93" s="245"/>
      <c r="E93" s="245"/>
      <c r="F93" s="858"/>
      <c r="G93" s="858"/>
      <c r="H93" s="858"/>
      <c r="I93" s="858"/>
      <c r="J93" s="858"/>
      <c r="K93" s="857"/>
    </row>
    <row r="94" spans="1:11" ht="15" customHeight="1">
      <c r="A94" s="1040" t="s">
        <v>184</v>
      </c>
      <c r="B94" s="1040"/>
      <c r="C94" s="1040"/>
      <c r="D94" s="1040"/>
      <c r="E94" s="1040"/>
      <c r="F94" s="1040"/>
      <c r="G94" s="1040"/>
      <c r="H94" s="1040"/>
      <c r="I94" s="1017"/>
      <c r="J94" s="858"/>
      <c r="K94" s="858"/>
    </row>
  </sheetData>
  <mergeCells count="17">
    <mergeCell ref="B6:E6"/>
    <mergeCell ref="G4:G5"/>
    <mergeCell ref="A94:I94"/>
    <mergeCell ref="A3:A7"/>
    <mergeCell ref="B3:B5"/>
    <mergeCell ref="C3:H3"/>
    <mergeCell ref="F6:H6"/>
    <mergeCell ref="I6:K6"/>
    <mergeCell ref="J4:J5"/>
    <mergeCell ref="K4:K5"/>
    <mergeCell ref="C4:C5"/>
    <mergeCell ref="H4:H5"/>
    <mergeCell ref="I3:I5"/>
    <mergeCell ref="F4:F5"/>
    <mergeCell ref="J3:K3"/>
    <mergeCell ref="E4:E5"/>
    <mergeCell ref="D4:D5"/>
  </mergeCells>
  <pageMargins left="0.23622047244094491" right="0.23622047244094491" top="0.31496062992125984" bottom="0.31496062992125984" header="0.15748031496062992" footer="0.15748031496062992"/>
  <pageSetup paperSize="9" scale="90" orientation="portrait" verticalDpi="597" r:id="rId1"/>
  <headerFooter alignWithMargins="0">
    <oddFooter>&amp;L&amp;8Statistisches Bundesamt, Tabellenband Abwasserbehandlung - Klärschlamm 2015/2016</oddFooter>
    <firstFooter>&amp;L&amp;8&amp;P&amp;C   &amp;6 &amp;R&amp;8 Statistisches Bundesamt, Ergebnisbericht Abwasserbehandlung - Klärschlamm 2013</firstFooter>
  </headerFooter>
  <rowBreaks count="1" manualBreakCount="1">
    <brk id="55" max="16383" man="1"/>
  </rowBreaks>
  <ignoredErrors>
    <ignoredError sqref="A9 A69" numberStoredAsText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69"/>
  <sheetViews>
    <sheetView zoomScale="110" zoomScaleNormal="110" workbookViewId="0">
      <pane xSplit="1" ySplit="8" topLeftCell="B9" activePane="bottomRight" state="frozen"/>
      <selection activeCell="B14" sqref="B14"/>
      <selection pane="topRight" activeCell="B14" sqref="B14"/>
      <selection pane="bottomLeft" activeCell="B14" sqref="B14"/>
      <selection pane="bottomRight" activeCell="B9" sqref="B9"/>
    </sheetView>
  </sheetViews>
  <sheetFormatPr baseColWidth="10" defaultRowHeight="15"/>
  <cols>
    <col min="1" max="1" width="9.375" customWidth="1"/>
    <col min="2" max="2" width="10.125" customWidth="1"/>
    <col min="3" max="3" width="9.5" customWidth="1"/>
    <col min="4" max="4" width="9.875" customWidth="1"/>
    <col min="5" max="5" width="7.75" customWidth="1"/>
    <col min="6" max="6" width="9.25" customWidth="1"/>
    <col min="7" max="7" width="10.125" customWidth="1"/>
    <col min="8" max="8" width="7.5" customWidth="1"/>
    <col min="9" max="9" width="9.5" customWidth="1"/>
    <col min="10" max="11" width="10" customWidth="1"/>
    <col min="12" max="12" width="6" customWidth="1"/>
    <col min="13" max="13" width="4.25" customWidth="1"/>
    <col min="14" max="15" width="5.25" customWidth="1"/>
    <col min="16" max="16" width="4.125" customWidth="1"/>
    <col min="17" max="17" width="6.125" customWidth="1"/>
    <col min="18" max="18" width="8.5" customWidth="1"/>
    <col min="19" max="19" width="7.5" customWidth="1"/>
    <col min="20" max="20" width="7.125" customWidth="1"/>
  </cols>
  <sheetData>
    <row r="1" spans="1:21" ht="15" customHeight="1">
      <c r="A1" s="502" t="s">
        <v>117</v>
      </c>
      <c r="B1" s="452"/>
      <c r="C1" s="452"/>
      <c r="D1" s="452"/>
      <c r="E1" s="452"/>
      <c r="F1" s="452"/>
      <c r="G1" s="452"/>
      <c r="H1" s="452"/>
      <c r="I1" s="452"/>
      <c r="J1" s="452"/>
      <c r="K1" s="452"/>
      <c r="L1" s="247"/>
      <c r="M1" s="247"/>
      <c r="N1" s="247"/>
      <c r="O1" s="247"/>
      <c r="P1" s="247"/>
      <c r="Q1" s="247"/>
      <c r="R1" s="247"/>
      <c r="S1" s="247"/>
      <c r="T1" s="247"/>
      <c r="U1" s="203"/>
    </row>
    <row r="2" spans="1:21">
      <c r="A2" s="451" t="s">
        <v>400</v>
      </c>
      <c r="B2" s="451"/>
      <c r="C2" s="451"/>
      <c r="D2" s="451"/>
      <c r="E2" s="451"/>
      <c r="F2" s="451"/>
      <c r="G2" s="451"/>
      <c r="H2" s="451"/>
      <c r="I2" s="451"/>
      <c r="J2" s="451"/>
      <c r="K2" s="451"/>
      <c r="L2" s="203"/>
      <c r="M2" s="203"/>
      <c r="N2" s="203"/>
      <c r="O2" s="203"/>
      <c r="P2" s="203"/>
      <c r="Q2" s="203"/>
      <c r="R2" s="203"/>
      <c r="S2" s="203"/>
      <c r="T2" s="203"/>
      <c r="U2" s="203"/>
    </row>
    <row r="3" spans="1:21" ht="24.75" customHeight="1">
      <c r="A3" s="1186" t="s">
        <v>133</v>
      </c>
      <c r="B3" s="1191" t="s">
        <v>261</v>
      </c>
      <c r="C3" s="1194" t="s">
        <v>118</v>
      </c>
      <c r="D3" s="1195"/>
      <c r="E3" s="1195"/>
      <c r="F3" s="1195"/>
      <c r="G3" s="1195"/>
      <c r="H3" s="1195"/>
      <c r="I3" s="1202" t="s">
        <v>187</v>
      </c>
      <c r="J3" s="1205" t="s">
        <v>118</v>
      </c>
      <c r="K3" s="1206"/>
      <c r="L3" s="221"/>
      <c r="M3" s="221"/>
      <c r="N3" s="203"/>
      <c r="O3" s="203"/>
      <c r="P3" s="203"/>
      <c r="Q3" s="203"/>
      <c r="R3" s="203"/>
      <c r="S3" s="203"/>
      <c r="T3" s="203"/>
      <c r="U3" s="203"/>
    </row>
    <row r="4" spans="1:21" ht="15" customHeight="1">
      <c r="A4" s="1187"/>
      <c r="B4" s="1192"/>
      <c r="C4" s="1200" t="s">
        <v>89</v>
      </c>
      <c r="D4" s="1216" t="s">
        <v>36</v>
      </c>
      <c r="E4" s="1210" t="s">
        <v>37</v>
      </c>
      <c r="F4" s="1200" t="s">
        <v>89</v>
      </c>
      <c r="G4" s="1148" t="s">
        <v>36</v>
      </c>
      <c r="H4" s="1200" t="s">
        <v>37</v>
      </c>
      <c r="I4" s="1203"/>
      <c r="J4" s="1196" t="s">
        <v>139</v>
      </c>
      <c r="K4" s="1198" t="s">
        <v>36</v>
      </c>
      <c r="L4" s="248"/>
      <c r="M4" s="248"/>
      <c r="N4" s="203"/>
      <c r="O4" s="203"/>
      <c r="P4" s="203"/>
      <c r="Q4" s="203"/>
      <c r="R4" s="203"/>
      <c r="S4" s="203"/>
      <c r="T4" s="203"/>
      <c r="U4" s="203"/>
    </row>
    <row r="5" spans="1:21" ht="35.25" customHeight="1">
      <c r="A5" s="1187"/>
      <c r="B5" s="1193"/>
      <c r="C5" s="1201"/>
      <c r="D5" s="1217"/>
      <c r="E5" s="1210"/>
      <c r="F5" s="1201"/>
      <c r="G5" s="1209"/>
      <c r="H5" s="1201"/>
      <c r="I5" s="1204"/>
      <c r="J5" s="1197"/>
      <c r="K5" s="1199"/>
      <c r="L5" s="249"/>
      <c r="M5" s="249"/>
      <c r="N5" s="249"/>
      <c r="O5" s="249"/>
      <c r="P5" s="249"/>
      <c r="Q5" s="249"/>
      <c r="R5" s="249"/>
      <c r="S5" s="249"/>
      <c r="T5" s="203"/>
      <c r="U5" s="203"/>
    </row>
    <row r="6" spans="1:21" ht="18.75" customHeight="1">
      <c r="A6" s="1187"/>
      <c r="B6" s="1153" t="s">
        <v>0</v>
      </c>
      <c r="C6" s="1207"/>
      <c r="D6" s="1207"/>
      <c r="E6" s="1208"/>
      <c r="F6" s="1211" t="s">
        <v>185</v>
      </c>
      <c r="G6" s="1212"/>
      <c r="H6" s="1213"/>
      <c r="I6" s="1214" t="s">
        <v>164</v>
      </c>
      <c r="J6" s="1215"/>
      <c r="K6" s="1215"/>
      <c r="L6" s="248"/>
      <c r="M6" s="248"/>
      <c r="N6" s="203"/>
      <c r="O6" s="203"/>
      <c r="P6" s="203"/>
      <c r="Q6" s="203"/>
      <c r="R6" s="203"/>
      <c r="S6" s="203"/>
      <c r="T6" s="203"/>
      <c r="U6" s="203"/>
    </row>
    <row r="7" spans="1:21" ht="15" customHeight="1">
      <c r="A7" s="1188"/>
      <c r="B7" s="250">
        <v>1</v>
      </c>
      <c r="C7" s="250">
        <v>2</v>
      </c>
      <c r="D7" s="250">
        <v>3</v>
      </c>
      <c r="E7" s="250">
        <v>4</v>
      </c>
      <c r="F7" s="250">
        <v>5</v>
      </c>
      <c r="G7" s="250">
        <v>6</v>
      </c>
      <c r="H7" s="250">
        <v>7</v>
      </c>
      <c r="I7" s="250">
        <v>8</v>
      </c>
      <c r="J7" s="250">
        <v>9</v>
      </c>
      <c r="K7" s="302">
        <v>10</v>
      </c>
      <c r="L7" s="248"/>
      <c r="M7" s="248"/>
      <c r="N7" s="203"/>
      <c r="O7" s="203"/>
      <c r="P7" s="203"/>
      <c r="Q7" s="203"/>
      <c r="R7" s="203"/>
      <c r="S7" s="203"/>
      <c r="T7" s="203"/>
      <c r="U7" s="203"/>
    </row>
    <row r="8" spans="1:21" ht="15" customHeight="1">
      <c r="A8" s="506" t="s">
        <v>33</v>
      </c>
      <c r="B8" s="507"/>
      <c r="C8" s="507"/>
      <c r="D8" s="507"/>
      <c r="E8" s="507"/>
      <c r="F8" s="507"/>
      <c r="G8" s="507"/>
      <c r="H8" s="507"/>
      <c r="I8" s="507"/>
      <c r="J8" s="507"/>
      <c r="K8" s="507"/>
      <c r="L8" s="248"/>
      <c r="M8" s="248"/>
      <c r="N8" s="203"/>
      <c r="O8" s="203"/>
      <c r="P8" s="251"/>
      <c r="Q8" s="251"/>
      <c r="R8" s="203"/>
      <c r="S8" s="254"/>
      <c r="T8" s="203"/>
      <c r="U8" s="203"/>
    </row>
    <row r="9" spans="1:21" s="548" customFormat="1" ht="15" customHeight="1">
      <c r="A9" s="252" t="s">
        <v>392</v>
      </c>
      <c r="B9" s="723">
        <v>1773186</v>
      </c>
      <c r="C9" s="705">
        <v>1308118</v>
      </c>
      <c r="D9" s="727">
        <v>459693</v>
      </c>
      <c r="E9" s="728">
        <v>5375</v>
      </c>
      <c r="F9" s="251">
        <v>73.772181824129007</v>
      </c>
      <c r="G9" s="251">
        <v>25.924691487525841</v>
      </c>
      <c r="H9" s="568">
        <v>0.30312668834515955</v>
      </c>
      <c r="I9" s="251">
        <v>-1.6583226433333493</v>
      </c>
      <c r="J9" s="251">
        <v>-4.2473591710384682</v>
      </c>
      <c r="K9" s="251">
        <v>6.9254906156741072</v>
      </c>
      <c r="L9" s="731"/>
      <c r="M9" s="731"/>
      <c r="N9" s="731"/>
      <c r="O9" s="731"/>
      <c r="P9" s="251"/>
      <c r="Q9" s="251"/>
      <c r="R9" s="203"/>
      <c r="S9" s="254"/>
      <c r="T9" s="203"/>
      <c r="U9" s="203"/>
    </row>
    <row r="10" spans="1:21" s="548" customFormat="1" ht="15" customHeight="1">
      <c r="A10" s="252" t="s">
        <v>397</v>
      </c>
      <c r="B10" s="706">
        <v>1803087</v>
      </c>
      <c r="C10" s="705">
        <v>1366143</v>
      </c>
      <c r="D10" s="705">
        <v>429919</v>
      </c>
      <c r="E10" s="705">
        <v>7025</v>
      </c>
      <c r="F10" s="251">
        <v>75.766893111646866</v>
      </c>
      <c r="G10" s="251">
        <v>23.843497291034765</v>
      </c>
      <c r="H10" s="568">
        <v>0.38960959731837674</v>
      </c>
      <c r="I10" s="251">
        <v>5.4908851306834094E-3</v>
      </c>
      <c r="J10" s="251">
        <v>3.1928265076585802</v>
      </c>
      <c r="K10" s="251">
        <v>-9.4823520494529987</v>
      </c>
      <c r="L10" s="731"/>
      <c r="M10" s="731"/>
      <c r="N10" s="731"/>
      <c r="O10" s="731"/>
      <c r="P10" s="251"/>
      <c r="Q10" s="251"/>
      <c r="R10" s="203"/>
      <c r="S10" s="254"/>
      <c r="T10" s="203"/>
      <c r="U10" s="203"/>
    </row>
    <row r="11" spans="1:21">
      <c r="A11" s="252" t="s">
        <v>172</v>
      </c>
      <c r="B11" s="321">
        <v>1802988</v>
      </c>
      <c r="C11" s="253">
        <v>1323874</v>
      </c>
      <c r="D11" s="321">
        <v>474956</v>
      </c>
      <c r="E11" s="321">
        <v>4158</v>
      </c>
      <c r="F11" s="251">
        <v>73.426667287857711</v>
      </c>
      <c r="G11" s="251">
        <v>26.3427155366536</v>
      </c>
      <c r="H11" s="568">
        <v>0.23061717548868879</v>
      </c>
      <c r="I11" s="251">
        <v>0.84553080171892248</v>
      </c>
      <c r="J11" s="251">
        <v>-0.59274588366741909</v>
      </c>
      <c r="K11" s="251">
        <v>4.207750264383094</v>
      </c>
      <c r="L11" s="731"/>
      <c r="M11" s="731"/>
      <c r="N11" s="731"/>
      <c r="O11" s="731"/>
      <c r="P11" s="251"/>
      <c r="Q11" s="251"/>
      <c r="R11" s="203"/>
      <c r="S11" s="254"/>
      <c r="T11" s="203"/>
      <c r="U11" s="203"/>
    </row>
    <row r="12" spans="1:21">
      <c r="A12" s="252">
        <v>2013</v>
      </c>
      <c r="B12" s="253">
        <v>1787871</v>
      </c>
      <c r="C12" s="253">
        <v>1331768</v>
      </c>
      <c r="D12" s="253">
        <v>455778</v>
      </c>
      <c r="E12" s="253">
        <v>325</v>
      </c>
      <c r="F12" s="251">
        <v>74.5</v>
      </c>
      <c r="G12" s="251">
        <v>25.5</v>
      </c>
      <c r="H12" s="251">
        <v>0</v>
      </c>
      <c r="I12" s="251">
        <v>-3.1</v>
      </c>
      <c r="J12" s="251">
        <v>-0.5</v>
      </c>
      <c r="K12" s="251">
        <v>-9.6999999999999993</v>
      </c>
      <c r="L12" s="731"/>
      <c r="M12" s="731"/>
      <c r="N12" s="731"/>
      <c r="O12" s="731"/>
      <c r="P12" s="251"/>
      <c r="Q12" s="251"/>
      <c r="R12" s="254"/>
      <c r="S12" s="254"/>
      <c r="T12" s="203"/>
      <c r="U12" s="203"/>
    </row>
    <row r="13" spans="1:21">
      <c r="A13" s="252">
        <v>2012</v>
      </c>
      <c r="B13" s="253">
        <v>1844311</v>
      </c>
      <c r="C13" s="253">
        <v>1338642</v>
      </c>
      <c r="D13" s="253">
        <v>504807</v>
      </c>
      <c r="E13" s="253">
        <v>862</v>
      </c>
      <c r="F13" s="251">
        <v>72.599999999999994</v>
      </c>
      <c r="G13" s="251">
        <v>27.4</v>
      </c>
      <c r="H13" s="251">
        <v>0</v>
      </c>
      <c r="I13" s="251">
        <v>-5.3</v>
      </c>
      <c r="J13" s="251">
        <v>-7.7</v>
      </c>
      <c r="K13" s="251">
        <v>1.6</v>
      </c>
      <c r="L13" s="731"/>
      <c r="M13" s="731"/>
      <c r="N13" s="731"/>
      <c r="O13" s="731"/>
      <c r="P13" s="251"/>
      <c r="Q13" s="251"/>
      <c r="R13" s="254"/>
      <c r="S13" s="254"/>
      <c r="T13" s="203"/>
      <c r="U13" s="203"/>
    </row>
    <row r="14" spans="1:21">
      <c r="A14" s="252">
        <v>2011</v>
      </c>
      <c r="B14" s="253">
        <v>1946649</v>
      </c>
      <c r="C14" s="253">
        <v>1449846</v>
      </c>
      <c r="D14" s="253">
        <v>496706</v>
      </c>
      <c r="E14" s="253">
        <v>97</v>
      </c>
      <c r="F14" s="251">
        <v>74.5</v>
      </c>
      <c r="G14" s="251">
        <v>25.5</v>
      </c>
      <c r="H14" s="251">
        <v>0</v>
      </c>
      <c r="I14" s="251">
        <v>3</v>
      </c>
      <c r="J14" s="251">
        <v>5.0999999999999996</v>
      </c>
      <c r="K14" s="251">
        <v>-1.9</v>
      </c>
      <c r="L14" s="251"/>
      <c r="M14" s="553"/>
      <c r="N14" s="731"/>
      <c r="O14" s="731"/>
      <c r="P14" s="251"/>
      <c r="Q14" s="251"/>
      <c r="R14" s="254"/>
      <c r="S14" s="254"/>
      <c r="T14" s="203"/>
      <c r="U14" s="203"/>
    </row>
    <row r="15" spans="1:21">
      <c r="A15" s="252">
        <v>2010</v>
      </c>
      <c r="B15" s="253">
        <v>1889229</v>
      </c>
      <c r="C15" s="253">
        <v>1379476</v>
      </c>
      <c r="D15" s="253">
        <v>506375</v>
      </c>
      <c r="E15" s="253">
        <v>3378</v>
      </c>
      <c r="F15" s="251">
        <v>73</v>
      </c>
      <c r="G15" s="251">
        <v>26.8</v>
      </c>
      <c r="H15" s="251">
        <v>0.2</v>
      </c>
      <c r="I15" s="251">
        <v>-2.4</v>
      </c>
      <c r="J15" s="251">
        <v>-2.2999999999999998</v>
      </c>
      <c r="K15" s="251">
        <v>-2.9</v>
      </c>
      <c r="L15" s="251"/>
      <c r="M15" s="287"/>
      <c r="N15" s="731"/>
      <c r="O15" s="731"/>
      <c r="P15" s="251"/>
      <c r="Q15" s="251"/>
      <c r="R15" s="254"/>
      <c r="S15" s="254"/>
      <c r="T15" s="203"/>
      <c r="U15" s="251"/>
    </row>
    <row r="16" spans="1:21">
      <c r="A16" s="252">
        <v>2009</v>
      </c>
      <c r="B16" s="253">
        <v>1936178</v>
      </c>
      <c r="C16" s="253">
        <v>1411564</v>
      </c>
      <c r="D16" s="253">
        <v>521657</v>
      </c>
      <c r="E16" s="253">
        <v>2957</v>
      </c>
      <c r="F16" s="251">
        <v>72.900000000000006</v>
      </c>
      <c r="G16" s="251">
        <v>26.9</v>
      </c>
      <c r="H16" s="251">
        <v>0.2</v>
      </c>
      <c r="I16" s="251">
        <v>-5.3</v>
      </c>
      <c r="J16" s="251">
        <v>-7.1</v>
      </c>
      <c r="K16" s="251">
        <v>-0.8</v>
      </c>
      <c r="L16" s="251"/>
      <c r="M16" s="287"/>
      <c r="N16" s="731"/>
      <c r="O16" s="731"/>
      <c r="P16" s="251"/>
      <c r="Q16" s="251"/>
      <c r="R16" s="254"/>
      <c r="S16" s="254"/>
      <c r="T16" s="203"/>
      <c r="U16" s="203"/>
    </row>
    <row r="17" spans="1:21">
      <c r="A17" s="252">
        <v>2008</v>
      </c>
      <c r="B17" s="253">
        <v>2045082</v>
      </c>
      <c r="C17" s="253">
        <v>1519368</v>
      </c>
      <c r="D17" s="253">
        <v>525619</v>
      </c>
      <c r="E17" s="253">
        <v>95</v>
      </c>
      <c r="F17" s="251">
        <v>74.3</v>
      </c>
      <c r="G17" s="251">
        <v>25.7</v>
      </c>
      <c r="H17" s="251">
        <v>0</v>
      </c>
      <c r="I17" s="251">
        <v>-0.2</v>
      </c>
      <c r="J17" s="251">
        <v>1.5</v>
      </c>
      <c r="K17" s="251">
        <v>-5</v>
      </c>
      <c r="L17" s="251"/>
      <c r="M17" s="287"/>
      <c r="N17" s="731"/>
      <c r="O17" s="731"/>
      <c r="P17" s="251"/>
      <c r="Q17" s="251"/>
      <c r="R17" s="254"/>
      <c r="S17" s="254"/>
      <c r="T17" s="203"/>
      <c r="U17" s="203"/>
    </row>
    <row r="18" spans="1:21">
      <c r="A18" s="252">
        <v>2007</v>
      </c>
      <c r="B18" s="253">
        <v>2050156</v>
      </c>
      <c r="C18" s="253">
        <v>1496249</v>
      </c>
      <c r="D18" s="253">
        <v>553001</v>
      </c>
      <c r="E18" s="253">
        <v>906</v>
      </c>
      <c r="F18" s="251">
        <v>73</v>
      </c>
      <c r="G18" s="251">
        <v>27</v>
      </c>
      <c r="H18" s="251">
        <v>0</v>
      </c>
      <c r="I18" s="251">
        <v>0.8</v>
      </c>
      <c r="J18" s="251">
        <v>0.4</v>
      </c>
      <c r="K18" s="251">
        <v>2</v>
      </c>
      <c r="L18" s="251"/>
      <c r="M18" s="287"/>
      <c r="N18" s="731"/>
      <c r="O18" s="731"/>
      <c r="P18" s="251"/>
      <c r="Q18" s="251"/>
      <c r="R18" s="254"/>
      <c r="S18" s="254"/>
      <c r="T18" s="203"/>
      <c r="U18" s="203"/>
    </row>
    <row r="19" spans="1:21">
      <c r="A19" s="252">
        <v>2006</v>
      </c>
      <c r="B19" s="253">
        <v>2033273</v>
      </c>
      <c r="C19" s="253">
        <v>1490084</v>
      </c>
      <c r="D19" s="253">
        <v>542253</v>
      </c>
      <c r="E19" s="253">
        <v>936</v>
      </c>
      <c r="F19" s="251">
        <v>73.3</v>
      </c>
      <c r="G19" s="251">
        <v>26.7</v>
      </c>
      <c r="H19" s="251">
        <v>0</v>
      </c>
      <c r="I19" s="391" t="s">
        <v>173</v>
      </c>
      <c r="J19" s="391" t="s">
        <v>173</v>
      </c>
      <c r="K19" s="391" t="s">
        <v>173</v>
      </c>
      <c r="L19" s="251"/>
      <c r="M19" s="287"/>
      <c r="N19" s="731"/>
      <c r="O19" s="731"/>
      <c r="P19" s="251"/>
      <c r="Q19" s="251"/>
      <c r="R19" s="254"/>
      <c r="S19" s="254"/>
      <c r="T19" s="154"/>
      <c r="U19" s="154"/>
    </row>
    <row r="20" spans="1:21">
      <c r="A20" s="517" t="s">
        <v>49</v>
      </c>
      <c r="B20" s="518"/>
      <c r="C20" s="848"/>
      <c r="D20" s="518"/>
      <c r="E20" s="518"/>
      <c r="F20" s="518"/>
      <c r="G20" s="518"/>
      <c r="H20" s="518"/>
      <c r="I20" s="518"/>
      <c r="J20" s="518"/>
      <c r="K20" s="518"/>
      <c r="L20" s="251"/>
      <c r="M20" s="287"/>
      <c r="N20" s="203"/>
      <c r="O20" s="255"/>
      <c r="P20" s="255"/>
      <c r="Q20" s="254"/>
      <c r="R20" s="203"/>
      <c r="S20" s="254"/>
      <c r="T20" s="154"/>
      <c r="U20" s="203"/>
    </row>
    <row r="21" spans="1:21" s="548" customFormat="1">
      <c r="A21" s="256" t="s">
        <v>392</v>
      </c>
      <c r="B21" s="257">
        <v>1378209</v>
      </c>
      <c r="C21" s="257">
        <v>1011115</v>
      </c>
      <c r="D21" s="257">
        <v>361719</v>
      </c>
      <c r="E21" s="257">
        <v>5375</v>
      </c>
      <c r="F21" s="258">
        <v>73.364417152986221</v>
      </c>
      <c r="G21" s="258">
        <v>26.2455839426386</v>
      </c>
      <c r="H21" s="258">
        <v>0.38999890437517098</v>
      </c>
      <c r="I21" s="258">
        <v>-1.5168253496408539</v>
      </c>
      <c r="J21" s="260">
        <v>-4.947882393198384</v>
      </c>
      <c r="K21" s="260">
        <v>10.057718696658881</v>
      </c>
      <c r="L21" s="731"/>
      <c r="M21" s="731"/>
      <c r="N21" s="731"/>
      <c r="O21" s="731"/>
      <c r="P21" s="251"/>
      <c r="Q21" s="251"/>
      <c r="R21" s="257"/>
      <c r="S21" s="257"/>
      <c r="T21" s="257"/>
      <c r="U21" s="257"/>
    </row>
    <row r="22" spans="1:21" s="548" customFormat="1">
      <c r="A22" s="256" t="s">
        <v>397</v>
      </c>
      <c r="B22" s="257">
        <v>1399436</v>
      </c>
      <c r="C22" s="257">
        <v>1063748</v>
      </c>
      <c r="D22" s="257">
        <v>328663</v>
      </c>
      <c r="E22" s="257">
        <v>7025</v>
      </c>
      <c r="F22" s="258">
        <v>76.012622227811775</v>
      </c>
      <c r="G22" s="258">
        <v>23.485389828473757</v>
      </c>
      <c r="H22" s="258">
        <v>0.50198794371446787</v>
      </c>
      <c r="I22" s="258">
        <v>-0.18473266544272349</v>
      </c>
      <c r="J22" s="260">
        <v>4.4593292790107881</v>
      </c>
      <c r="K22" s="260">
        <v>-13.402857737576113</v>
      </c>
      <c r="L22" s="731"/>
      <c r="M22" s="731"/>
      <c r="N22" s="731"/>
      <c r="O22" s="731"/>
      <c r="P22" s="251"/>
      <c r="Q22" s="251"/>
      <c r="R22" s="257"/>
      <c r="S22" s="257"/>
      <c r="T22" s="257"/>
      <c r="U22" s="257"/>
    </row>
    <row r="23" spans="1:21">
      <c r="A23" s="256" t="s">
        <v>172</v>
      </c>
      <c r="B23" s="257">
        <v>1402026</v>
      </c>
      <c r="C23" s="257">
        <v>1018337</v>
      </c>
      <c r="D23" s="257">
        <v>379531</v>
      </c>
      <c r="E23" s="257">
        <v>4158</v>
      </c>
      <c r="F23" s="258">
        <v>72.633246459052828</v>
      </c>
      <c r="G23" s="258">
        <v>27.070182721290475</v>
      </c>
      <c r="H23" s="258">
        <v>0.29657081965669679</v>
      </c>
      <c r="I23" s="258">
        <v>0.68235807784999736</v>
      </c>
      <c r="J23" s="260">
        <v>-1.2172065749332006</v>
      </c>
      <c r="K23" s="260">
        <v>5.0418749342677103</v>
      </c>
      <c r="L23" s="731"/>
      <c r="M23" s="731"/>
      <c r="N23" s="731"/>
      <c r="O23" s="731"/>
      <c r="P23" s="251"/>
      <c r="Q23" s="251"/>
      <c r="R23" s="257"/>
      <c r="S23" s="257"/>
      <c r="T23" s="257"/>
      <c r="U23" s="257"/>
    </row>
    <row r="24" spans="1:21">
      <c r="A24" s="256">
        <v>2013</v>
      </c>
      <c r="B24" s="257">
        <v>1392524</v>
      </c>
      <c r="C24" s="257">
        <v>1030885</v>
      </c>
      <c r="D24" s="257">
        <v>361314</v>
      </c>
      <c r="E24" s="257">
        <v>325</v>
      </c>
      <c r="F24" s="258">
        <v>74</v>
      </c>
      <c r="G24" s="258">
        <v>25.9</v>
      </c>
      <c r="H24" s="258">
        <v>0</v>
      </c>
      <c r="I24" s="258">
        <v>-3</v>
      </c>
      <c r="J24" s="260">
        <v>-0.4</v>
      </c>
      <c r="K24" s="260">
        <v>-9.6999999999999993</v>
      </c>
      <c r="L24" s="731"/>
      <c r="M24" s="731"/>
      <c r="N24" s="731"/>
      <c r="O24" s="731"/>
      <c r="P24" s="251"/>
      <c r="Q24" s="251"/>
      <c r="R24" s="203"/>
      <c r="S24" s="254"/>
      <c r="T24" s="251"/>
      <c r="U24" s="251"/>
    </row>
    <row r="25" spans="1:21">
      <c r="A25" s="256">
        <v>2012</v>
      </c>
      <c r="B25" s="257">
        <v>1435724</v>
      </c>
      <c r="C25" s="257">
        <v>1034661</v>
      </c>
      <c r="D25" s="257">
        <v>400201</v>
      </c>
      <c r="E25" s="257">
        <v>862</v>
      </c>
      <c r="F25" s="258">
        <v>72.099999999999994</v>
      </c>
      <c r="G25" s="258">
        <v>27.9</v>
      </c>
      <c r="H25" s="258">
        <v>0.1</v>
      </c>
      <c r="I25" s="258">
        <v>-6.3</v>
      </c>
      <c r="J25" s="260">
        <v>-9.3000000000000007</v>
      </c>
      <c r="K25" s="260">
        <v>2.4</v>
      </c>
      <c r="L25" s="731"/>
      <c r="M25" s="731"/>
      <c r="N25" s="731"/>
      <c r="O25" s="731"/>
      <c r="P25" s="251"/>
      <c r="Q25" s="251"/>
      <c r="R25" s="203"/>
      <c r="S25" s="254"/>
      <c r="T25" s="251"/>
      <c r="U25" s="251"/>
    </row>
    <row r="26" spans="1:21">
      <c r="A26" s="256">
        <v>2011</v>
      </c>
      <c r="B26" s="257">
        <v>1531701</v>
      </c>
      <c r="C26" s="257">
        <v>1140641</v>
      </c>
      <c r="D26" s="257">
        <v>390963</v>
      </c>
      <c r="E26" s="257">
        <v>97</v>
      </c>
      <c r="F26" s="258">
        <v>74.5</v>
      </c>
      <c r="G26" s="258">
        <v>25.5</v>
      </c>
      <c r="H26" s="258">
        <v>0</v>
      </c>
      <c r="I26" s="258">
        <v>3.7</v>
      </c>
      <c r="J26" s="260">
        <v>6.1</v>
      </c>
      <c r="K26" s="260">
        <v>-1.8</v>
      </c>
      <c r="L26" s="731"/>
      <c r="M26" s="731"/>
      <c r="N26" s="731"/>
      <c r="O26" s="731"/>
      <c r="P26" s="251"/>
      <c r="Q26" s="251"/>
      <c r="R26" s="203"/>
      <c r="S26" s="254"/>
      <c r="T26" s="251"/>
      <c r="U26" s="251"/>
    </row>
    <row r="27" spans="1:21">
      <c r="A27" s="256">
        <v>2010</v>
      </c>
      <c r="B27" s="257">
        <v>1476433</v>
      </c>
      <c r="C27" s="257">
        <v>1075083</v>
      </c>
      <c r="D27" s="257">
        <v>397972</v>
      </c>
      <c r="E27" s="257">
        <v>3378</v>
      </c>
      <c r="F27" s="258">
        <v>72.8</v>
      </c>
      <c r="G27" s="258">
        <v>27</v>
      </c>
      <c r="H27" s="258">
        <v>0.2</v>
      </c>
      <c r="I27" s="258">
        <v>-2.7</v>
      </c>
      <c r="J27" s="260">
        <v>-3.6</v>
      </c>
      <c r="K27" s="260">
        <v>-0.6</v>
      </c>
      <c r="L27" s="731"/>
      <c r="M27" s="731"/>
      <c r="N27" s="731"/>
      <c r="O27" s="731"/>
      <c r="P27" s="251"/>
      <c r="Q27" s="251"/>
      <c r="R27" s="254"/>
      <c r="S27" s="254"/>
      <c r="T27" s="251"/>
      <c r="U27" s="251"/>
    </row>
    <row r="28" spans="1:21">
      <c r="A28" s="256">
        <v>2009</v>
      </c>
      <c r="B28" s="257">
        <v>1518109</v>
      </c>
      <c r="C28" s="257">
        <v>1114654</v>
      </c>
      <c r="D28" s="257">
        <v>400498</v>
      </c>
      <c r="E28" s="257">
        <v>2957</v>
      </c>
      <c r="F28" s="258">
        <v>73.400000000000006</v>
      </c>
      <c r="G28" s="258">
        <v>26.4</v>
      </c>
      <c r="H28" s="258">
        <v>0.2</v>
      </c>
      <c r="I28" s="258">
        <v>-5.3</v>
      </c>
      <c r="J28" s="260">
        <v>-5.3</v>
      </c>
      <c r="K28" s="260">
        <v>-6</v>
      </c>
      <c r="L28" s="731"/>
      <c r="M28" s="731"/>
      <c r="N28" s="731"/>
      <c r="O28" s="731"/>
      <c r="P28" s="251"/>
      <c r="Q28" s="251"/>
      <c r="R28" s="254"/>
      <c r="S28" s="254"/>
      <c r="T28" s="251"/>
      <c r="U28" s="251"/>
    </row>
    <row r="29" spans="1:21">
      <c r="A29" s="256">
        <v>2008</v>
      </c>
      <c r="B29" s="257">
        <v>1602911</v>
      </c>
      <c r="C29" s="257">
        <v>1176949</v>
      </c>
      <c r="D29" s="257">
        <v>425867</v>
      </c>
      <c r="E29" s="257">
        <v>95</v>
      </c>
      <c r="F29" s="258">
        <v>73.400000000000006</v>
      </c>
      <c r="G29" s="258">
        <v>26.6</v>
      </c>
      <c r="H29" s="258">
        <v>0</v>
      </c>
      <c r="I29" s="258">
        <v>-1</v>
      </c>
      <c r="J29" s="260">
        <v>1.3</v>
      </c>
      <c r="K29" s="260">
        <v>-6.7</v>
      </c>
      <c r="L29" s="731"/>
      <c r="M29" s="731"/>
      <c r="N29" s="731"/>
      <c r="O29" s="731"/>
      <c r="P29" s="251"/>
      <c r="Q29" s="251"/>
      <c r="R29" s="254"/>
      <c r="S29" s="254"/>
      <c r="T29" s="251"/>
      <c r="U29" s="251"/>
    </row>
    <row r="30" spans="1:21">
      <c r="A30" s="256">
        <v>2007</v>
      </c>
      <c r="B30" s="257">
        <v>1619446</v>
      </c>
      <c r="C30" s="257">
        <v>1161900</v>
      </c>
      <c r="D30" s="257">
        <v>456640</v>
      </c>
      <c r="E30" s="257">
        <v>906</v>
      </c>
      <c r="F30" s="258">
        <v>71.7</v>
      </c>
      <c r="G30" s="258">
        <v>28.2</v>
      </c>
      <c r="H30" s="258">
        <v>0.1</v>
      </c>
      <c r="I30" s="258">
        <v>1.4</v>
      </c>
      <c r="J30" s="260">
        <v>-0.1</v>
      </c>
      <c r="K30" s="260">
        <v>5.3</v>
      </c>
      <c r="L30" s="731"/>
      <c r="M30" s="731"/>
      <c r="N30" s="731"/>
      <c r="O30" s="731"/>
      <c r="P30" s="251"/>
      <c r="Q30" s="251"/>
      <c r="R30" s="254"/>
      <c r="S30" s="254"/>
      <c r="T30" s="251"/>
      <c r="U30" s="251"/>
    </row>
    <row r="31" spans="1:21">
      <c r="A31" s="256">
        <v>2006</v>
      </c>
      <c r="B31" s="257">
        <v>1597562</v>
      </c>
      <c r="C31" s="257">
        <v>1162897</v>
      </c>
      <c r="D31" s="257">
        <v>433729</v>
      </c>
      <c r="E31" s="257">
        <v>936</v>
      </c>
      <c r="F31" s="258">
        <v>72.8</v>
      </c>
      <c r="G31" s="258">
        <v>27.1</v>
      </c>
      <c r="H31" s="258">
        <v>0.1</v>
      </c>
      <c r="I31" s="259" t="s">
        <v>173</v>
      </c>
      <c r="J31" s="259" t="s">
        <v>173</v>
      </c>
      <c r="K31" s="259" t="s">
        <v>173</v>
      </c>
      <c r="L31" s="731"/>
      <c r="M31" s="731"/>
      <c r="N31" s="731"/>
      <c r="O31" s="731"/>
      <c r="P31" s="251"/>
      <c r="Q31" s="251"/>
      <c r="R31" s="254"/>
      <c r="S31" s="254"/>
      <c r="T31" s="154"/>
      <c r="U31" s="154"/>
    </row>
    <row r="32" spans="1:21">
      <c r="A32" s="515" t="s">
        <v>34</v>
      </c>
      <c r="B32" s="516"/>
      <c r="C32" s="516"/>
      <c r="D32" s="516"/>
      <c r="E32" s="516"/>
      <c r="F32" s="516"/>
      <c r="G32" s="516"/>
      <c r="H32" s="516"/>
      <c r="I32" s="516"/>
      <c r="J32" s="516"/>
      <c r="K32" s="516"/>
      <c r="L32" s="248"/>
      <c r="M32" s="258"/>
      <c r="N32" s="203"/>
      <c r="O32" s="255"/>
      <c r="P32" s="255"/>
      <c r="Q32" s="254"/>
      <c r="R32" s="203"/>
      <c r="S32" s="254"/>
      <c r="T32" s="154"/>
      <c r="U32" s="203"/>
    </row>
    <row r="33" spans="1:21" s="548" customFormat="1">
      <c r="A33" s="256" t="s">
        <v>392</v>
      </c>
      <c r="B33" s="257">
        <v>273456</v>
      </c>
      <c r="C33" s="257">
        <v>192522</v>
      </c>
      <c r="D33" s="257">
        <v>80934</v>
      </c>
      <c r="E33" s="675">
        <v>0</v>
      </c>
      <c r="F33" s="258">
        <v>70.403282429348778</v>
      </c>
      <c r="G33" s="258">
        <v>29.596717570651222</v>
      </c>
      <c r="H33" s="675">
        <v>0</v>
      </c>
      <c r="I33" s="258">
        <v>-2.2341395398723733</v>
      </c>
      <c r="J33" s="260">
        <v>-1.4935453666323895</v>
      </c>
      <c r="K33" s="260">
        <v>-3.951865565365992</v>
      </c>
      <c r="L33" s="731"/>
      <c r="M33" s="731"/>
      <c r="N33" s="731"/>
      <c r="O33" s="731"/>
      <c r="P33" s="251"/>
      <c r="Q33" s="251"/>
      <c r="R33" s="257"/>
      <c r="S33" s="257"/>
      <c r="T33" s="257"/>
      <c r="U33" s="257">
        <f t="shared" ref="U33" si="0">E93+E141+E201+E213+E237</f>
        <v>0</v>
      </c>
    </row>
    <row r="34" spans="1:21" s="548" customFormat="1">
      <c r="A34" s="256" t="s">
        <v>397</v>
      </c>
      <c r="B34" s="257">
        <v>279705</v>
      </c>
      <c r="C34" s="257">
        <v>195441</v>
      </c>
      <c r="D34" s="257">
        <v>84264</v>
      </c>
      <c r="E34" s="675">
        <v>0</v>
      </c>
      <c r="F34" s="258">
        <v>69.873974365849733</v>
      </c>
      <c r="G34" s="258">
        <v>30.126025634150267</v>
      </c>
      <c r="H34" s="675">
        <v>0</v>
      </c>
      <c r="I34" s="258">
        <v>0.37897139411948899</v>
      </c>
      <c r="J34" s="260">
        <v>-2.747285556473372</v>
      </c>
      <c r="K34" s="260">
        <v>8.4660239164853834</v>
      </c>
      <c r="L34" s="731"/>
      <c r="M34" s="731"/>
      <c r="N34" s="731"/>
      <c r="O34" s="731"/>
      <c r="P34" s="251"/>
      <c r="Q34" s="251"/>
      <c r="R34" s="257"/>
      <c r="S34" s="257"/>
      <c r="T34" s="257"/>
      <c r="U34" s="203"/>
    </row>
    <row r="35" spans="1:21">
      <c r="A35" s="256" t="s">
        <v>172</v>
      </c>
      <c r="B35" s="257">
        <v>278649</v>
      </c>
      <c r="C35" s="257">
        <v>200962</v>
      </c>
      <c r="D35" s="257">
        <v>77687</v>
      </c>
      <c r="E35" s="351">
        <v>0</v>
      </c>
      <c r="F35" s="258">
        <v>72.120122447954245</v>
      </c>
      <c r="G35" s="258">
        <v>27.879877552045762</v>
      </c>
      <c r="H35" s="351">
        <v>0</v>
      </c>
      <c r="I35" s="258">
        <v>-1.6267912178692825</v>
      </c>
      <c r="J35" s="260">
        <v>-0.93317887160779378</v>
      </c>
      <c r="K35" s="260">
        <v>-3.3767816720977066</v>
      </c>
      <c r="L35" s="731"/>
      <c r="M35" s="731"/>
      <c r="N35" s="731"/>
      <c r="O35" s="731"/>
      <c r="P35" s="251"/>
      <c r="Q35" s="251"/>
      <c r="R35" s="257"/>
      <c r="S35" s="257"/>
      <c r="T35" s="257"/>
      <c r="U35" s="203"/>
    </row>
    <row r="36" spans="1:21">
      <c r="A36" s="256">
        <v>2013</v>
      </c>
      <c r="B36" s="257">
        <v>283257</v>
      </c>
      <c r="C36" s="257">
        <v>202855</v>
      </c>
      <c r="D36" s="257">
        <v>80402</v>
      </c>
      <c r="E36" s="351">
        <v>0</v>
      </c>
      <c r="F36" s="258">
        <v>71.599999999999994</v>
      </c>
      <c r="G36" s="258">
        <v>28.4</v>
      </c>
      <c r="H36" s="351">
        <v>0</v>
      </c>
      <c r="I36" s="258">
        <v>-3.2</v>
      </c>
      <c r="J36" s="260">
        <v>-1.2</v>
      </c>
      <c r="K36" s="260">
        <v>-8.1</v>
      </c>
      <c r="L36" s="731"/>
      <c r="M36" s="731"/>
      <c r="N36" s="731"/>
      <c r="O36" s="731"/>
      <c r="P36" s="251"/>
      <c r="Q36" s="251"/>
      <c r="R36" s="203"/>
      <c r="S36" s="254"/>
      <c r="T36" s="154"/>
      <c r="U36" s="154"/>
    </row>
    <row r="37" spans="1:21">
      <c r="A37" s="256">
        <v>2012</v>
      </c>
      <c r="B37" s="257">
        <v>292757</v>
      </c>
      <c r="C37" s="257">
        <v>205251</v>
      </c>
      <c r="D37" s="257">
        <v>87506</v>
      </c>
      <c r="E37" s="351">
        <v>0</v>
      </c>
      <c r="F37" s="258">
        <v>70.099999999999994</v>
      </c>
      <c r="G37" s="258">
        <v>29.9</v>
      </c>
      <c r="H37" s="351">
        <v>0</v>
      </c>
      <c r="I37" s="258">
        <v>-4</v>
      </c>
      <c r="J37" s="260">
        <v>-5.8</v>
      </c>
      <c r="K37" s="260">
        <v>0.6</v>
      </c>
      <c r="L37" s="731"/>
      <c r="M37" s="731"/>
      <c r="N37" s="731"/>
      <c r="O37" s="731"/>
      <c r="P37" s="251"/>
      <c r="Q37" s="251"/>
      <c r="R37" s="203"/>
      <c r="S37" s="254"/>
      <c r="T37" s="154"/>
      <c r="U37" s="254"/>
    </row>
    <row r="38" spans="1:21">
      <c r="A38" s="256">
        <v>2011</v>
      </c>
      <c r="B38" s="257">
        <v>304866</v>
      </c>
      <c r="C38" s="257">
        <v>217874</v>
      </c>
      <c r="D38" s="257">
        <v>86992</v>
      </c>
      <c r="E38" s="351">
        <v>0</v>
      </c>
      <c r="F38" s="258">
        <v>71.5</v>
      </c>
      <c r="G38" s="258">
        <v>28.5</v>
      </c>
      <c r="H38" s="351">
        <v>0</v>
      </c>
      <c r="I38" s="258">
        <v>-0.5</v>
      </c>
      <c r="J38" s="260">
        <v>0.6</v>
      </c>
      <c r="K38" s="260">
        <v>-3.1</v>
      </c>
      <c r="L38" s="731"/>
      <c r="M38" s="731"/>
      <c r="N38" s="731"/>
      <c r="O38" s="731"/>
      <c r="P38" s="251"/>
      <c r="Q38" s="251"/>
      <c r="R38" s="254"/>
      <c r="S38" s="254"/>
      <c r="T38" s="152"/>
      <c r="U38" s="152"/>
    </row>
    <row r="39" spans="1:21">
      <c r="A39" s="256">
        <v>2010</v>
      </c>
      <c r="B39" s="257">
        <v>306317</v>
      </c>
      <c r="C39" s="257">
        <v>216528</v>
      </c>
      <c r="D39" s="257">
        <v>89789</v>
      </c>
      <c r="E39" s="351">
        <v>0</v>
      </c>
      <c r="F39" s="258">
        <v>70.7</v>
      </c>
      <c r="G39" s="258">
        <v>29.3</v>
      </c>
      <c r="H39" s="351">
        <v>0</v>
      </c>
      <c r="I39" s="258">
        <v>-0.8</v>
      </c>
      <c r="J39" s="260">
        <v>5.4</v>
      </c>
      <c r="K39" s="260">
        <v>-13.1</v>
      </c>
      <c r="L39" s="731"/>
      <c r="M39" s="731"/>
      <c r="N39" s="731"/>
      <c r="O39" s="731"/>
      <c r="P39" s="251"/>
      <c r="Q39" s="251"/>
      <c r="R39" s="254"/>
      <c r="S39" s="254"/>
      <c r="T39" s="152"/>
      <c r="U39" s="152"/>
    </row>
    <row r="40" spans="1:21">
      <c r="A40" s="256">
        <v>2009</v>
      </c>
      <c r="B40" s="257">
        <v>308740</v>
      </c>
      <c r="C40" s="257">
        <v>205357</v>
      </c>
      <c r="D40" s="257">
        <v>103383</v>
      </c>
      <c r="E40" s="351">
        <v>0</v>
      </c>
      <c r="F40" s="258">
        <v>66.5</v>
      </c>
      <c r="G40" s="258">
        <v>33.5</v>
      </c>
      <c r="H40" s="351">
        <v>0</v>
      </c>
      <c r="I40" s="258">
        <v>-4.0999999999999996</v>
      </c>
      <c r="J40" s="260">
        <v>-15.4</v>
      </c>
      <c r="K40" s="260">
        <v>30.1</v>
      </c>
      <c r="L40" s="731"/>
      <c r="M40" s="731"/>
      <c r="N40" s="731"/>
      <c r="O40" s="731"/>
      <c r="P40" s="251"/>
      <c r="Q40" s="251"/>
      <c r="R40" s="254"/>
      <c r="S40" s="254"/>
      <c r="T40" s="152"/>
      <c r="U40" s="152"/>
    </row>
    <row r="41" spans="1:21">
      <c r="A41" s="256">
        <v>2008</v>
      </c>
      <c r="B41" s="257">
        <v>322085</v>
      </c>
      <c r="C41" s="257">
        <v>242622</v>
      </c>
      <c r="D41" s="257">
        <v>79463</v>
      </c>
      <c r="E41" s="351">
        <v>0</v>
      </c>
      <c r="F41" s="258">
        <v>75.3</v>
      </c>
      <c r="G41" s="258">
        <v>24.7</v>
      </c>
      <c r="H41" s="351">
        <v>0</v>
      </c>
      <c r="I41" s="258">
        <v>0.9</v>
      </c>
      <c r="J41" s="260">
        <v>0.6</v>
      </c>
      <c r="K41" s="260">
        <v>1.7</v>
      </c>
      <c r="L41" s="731"/>
      <c r="M41" s="731"/>
      <c r="N41" s="731"/>
      <c r="O41" s="731"/>
      <c r="P41" s="251"/>
      <c r="Q41" s="251"/>
      <c r="R41" s="254"/>
      <c r="S41" s="254"/>
      <c r="T41" s="152"/>
      <c r="U41" s="251"/>
    </row>
    <row r="42" spans="1:21">
      <c r="A42" s="256">
        <v>2007</v>
      </c>
      <c r="B42" s="257">
        <v>319237</v>
      </c>
      <c r="C42" s="257">
        <v>241072</v>
      </c>
      <c r="D42" s="257">
        <v>78165</v>
      </c>
      <c r="E42" s="351">
        <v>0</v>
      </c>
      <c r="F42" s="258">
        <v>75.5</v>
      </c>
      <c r="G42" s="258">
        <v>24.5</v>
      </c>
      <c r="H42" s="351">
        <v>0</v>
      </c>
      <c r="I42" s="258">
        <v>-3</v>
      </c>
      <c r="J42" s="260">
        <v>0.4</v>
      </c>
      <c r="K42" s="260">
        <v>-12.2</v>
      </c>
      <c r="L42" s="731"/>
      <c r="M42" s="731"/>
      <c r="N42" s="731"/>
      <c r="O42" s="731"/>
      <c r="P42" s="251"/>
      <c r="Q42" s="251"/>
      <c r="R42" s="254"/>
      <c r="S42" s="254"/>
      <c r="T42" s="152"/>
      <c r="U42" s="152"/>
    </row>
    <row r="43" spans="1:21">
      <c r="A43" s="256">
        <v>2006</v>
      </c>
      <c r="B43" s="257">
        <v>329068</v>
      </c>
      <c r="C43" s="257">
        <v>240050</v>
      </c>
      <c r="D43" s="257">
        <v>89018</v>
      </c>
      <c r="E43" s="351">
        <v>0</v>
      </c>
      <c r="F43" s="258">
        <v>72.900000000000006</v>
      </c>
      <c r="G43" s="258">
        <v>27.1</v>
      </c>
      <c r="H43" s="351">
        <v>0</v>
      </c>
      <c r="I43" s="259" t="s">
        <v>173</v>
      </c>
      <c r="J43" s="259" t="s">
        <v>173</v>
      </c>
      <c r="K43" s="259" t="s">
        <v>173</v>
      </c>
      <c r="L43" s="731"/>
      <c r="M43" s="731"/>
      <c r="N43" s="731"/>
      <c r="O43" s="731"/>
      <c r="P43" s="251"/>
      <c r="Q43" s="251"/>
      <c r="R43" s="254"/>
      <c r="S43" s="254"/>
      <c r="T43" s="152"/>
      <c r="U43" s="152"/>
    </row>
    <row r="44" spans="1:21">
      <c r="A44" s="519" t="s">
        <v>35</v>
      </c>
      <c r="B44" s="519"/>
      <c r="C44" s="519"/>
      <c r="D44" s="519"/>
      <c r="E44" s="519"/>
      <c r="F44" s="519"/>
      <c r="G44" s="519"/>
      <c r="H44" s="519"/>
      <c r="I44" s="519"/>
      <c r="J44" s="519"/>
      <c r="K44" s="519"/>
      <c r="L44" s="261"/>
      <c r="M44" s="287"/>
      <c r="N44" s="203"/>
      <c r="O44" s="255"/>
      <c r="P44" s="255"/>
      <c r="Q44" s="254"/>
      <c r="R44" s="203"/>
      <c r="S44" s="254"/>
      <c r="T44" s="152"/>
      <c r="U44" s="152"/>
    </row>
    <row r="45" spans="1:21" s="548" customFormat="1">
      <c r="A45" s="256" t="s">
        <v>392</v>
      </c>
      <c r="B45" s="257">
        <v>121521</v>
      </c>
      <c r="C45" s="563">
        <v>104481</v>
      </c>
      <c r="D45" s="563">
        <v>17040</v>
      </c>
      <c r="E45" s="675">
        <v>0</v>
      </c>
      <c r="F45" s="258">
        <v>85.977732243809712</v>
      </c>
      <c r="G45" s="258">
        <v>14.022267756190288</v>
      </c>
      <c r="H45" s="675">
        <v>0</v>
      </c>
      <c r="I45" s="258">
        <v>-1.9564971842576568</v>
      </c>
      <c r="J45" s="260">
        <v>-2.31220898704116</v>
      </c>
      <c r="K45" s="260">
        <v>0.28248587570620032</v>
      </c>
      <c r="L45" s="731"/>
      <c r="M45" s="731"/>
      <c r="N45" s="731"/>
      <c r="O45" s="731"/>
      <c r="P45" s="251"/>
      <c r="Q45" s="251"/>
      <c r="R45" s="563"/>
      <c r="S45" s="563"/>
      <c r="T45" s="563"/>
      <c r="U45" s="563">
        <f>E81+E105+E117</f>
        <v>0</v>
      </c>
    </row>
    <row r="46" spans="1:21" s="548" customFormat="1">
      <c r="A46" s="256" t="s">
        <v>397</v>
      </c>
      <c r="B46" s="257">
        <v>123946</v>
      </c>
      <c r="C46" s="563">
        <v>106954</v>
      </c>
      <c r="D46" s="563">
        <v>16992</v>
      </c>
      <c r="E46" s="675">
        <v>0</v>
      </c>
      <c r="F46" s="258">
        <v>86.29080405983251</v>
      </c>
      <c r="G46" s="258">
        <v>13.709195940167493</v>
      </c>
      <c r="H46" s="675">
        <v>0</v>
      </c>
      <c r="I46" s="258">
        <v>1.3350992944331352</v>
      </c>
      <c r="J46" s="260">
        <v>2.2749223045660898</v>
      </c>
      <c r="K46" s="260">
        <v>-4.2056601646183367</v>
      </c>
      <c r="L46" s="731"/>
      <c r="M46" s="731"/>
      <c r="N46" s="731"/>
      <c r="O46" s="731"/>
      <c r="P46" s="251"/>
      <c r="Q46" s="251"/>
      <c r="R46" s="563"/>
      <c r="S46" s="563"/>
      <c r="T46" s="563"/>
      <c r="U46" s="544"/>
    </row>
    <row r="47" spans="1:21">
      <c r="A47" s="256" t="s">
        <v>172</v>
      </c>
      <c r="B47" s="257">
        <v>122313</v>
      </c>
      <c r="C47" s="257">
        <v>104575</v>
      </c>
      <c r="D47" s="257">
        <v>17738</v>
      </c>
      <c r="E47" s="351">
        <v>0</v>
      </c>
      <c r="F47" s="258">
        <v>85.497862042464817</v>
      </c>
      <c r="G47" s="258">
        <v>14.502137957535178</v>
      </c>
      <c r="H47" s="351">
        <v>0</v>
      </c>
      <c r="I47" s="258">
        <v>9.1203497189758167</v>
      </c>
      <c r="J47" s="260">
        <v>6.6787040437425986</v>
      </c>
      <c r="K47" s="260">
        <v>26.141373915516979</v>
      </c>
      <c r="L47" s="731"/>
      <c r="M47" s="731"/>
      <c r="N47" s="731"/>
      <c r="O47" s="731"/>
      <c r="P47" s="251"/>
      <c r="Q47" s="251"/>
      <c r="R47" s="563"/>
      <c r="S47" s="563"/>
      <c r="T47" s="563"/>
      <c r="U47" s="152"/>
    </row>
    <row r="48" spans="1:21">
      <c r="A48" s="256">
        <v>2013</v>
      </c>
      <c r="B48" s="257">
        <v>112090</v>
      </c>
      <c r="C48" s="257">
        <v>98028</v>
      </c>
      <c r="D48" s="257">
        <v>14062</v>
      </c>
      <c r="E48" s="351">
        <v>0</v>
      </c>
      <c r="F48" s="258">
        <v>87.5</v>
      </c>
      <c r="G48" s="258">
        <v>12.5</v>
      </c>
      <c r="H48" s="351">
        <v>0</v>
      </c>
      <c r="I48" s="258">
        <v>-3.2</v>
      </c>
      <c r="J48" s="260">
        <v>-0.7</v>
      </c>
      <c r="K48" s="260">
        <v>-17.8</v>
      </c>
      <c r="L48" s="731"/>
      <c r="M48" s="731"/>
      <c r="N48" s="731"/>
      <c r="O48" s="731"/>
      <c r="P48" s="251"/>
      <c r="Q48" s="251"/>
      <c r="R48" s="563"/>
      <c r="S48" s="563"/>
      <c r="T48" s="563"/>
      <c r="U48" s="251"/>
    </row>
    <row r="49" spans="1:21">
      <c r="A49" s="256">
        <v>2012</v>
      </c>
      <c r="B49" s="257">
        <v>115830</v>
      </c>
      <c r="C49" s="257">
        <v>98730</v>
      </c>
      <c r="D49" s="257">
        <v>17100</v>
      </c>
      <c r="E49" s="351">
        <v>0</v>
      </c>
      <c r="F49" s="258">
        <v>85.2</v>
      </c>
      <c r="G49" s="258">
        <v>14.8</v>
      </c>
      <c r="H49" s="351">
        <v>0</v>
      </c>
      <c r="I49" s="258">
        <v>5.2</v>
      </c>
      <c r="J49" s="260">
        <v>8.1</v>
      </c>
      <c r="K49" s="260">
        <v>-8.8000000000000007</v>
      </c>
      <c r="L49" s="731"/>
      <c r="M49" s="731"/>
      <c r="N49" s="731"/>
      <c r="O49" s="731"/>
      <c r="P49" s="251"/>
      <c r="Q49" s="251"/>
      <c r="R49" s="203"/>
      <c r="S49" s="254"/>
      <c r="T49" s="152"/>
      <c r="U49" s="152"/>
    </row>
    <row r="50" spans="1:21">
      <c r="A50" s="256">
        <v>2011</v>
      </c>
      <c r="B50" s="257">
        <v>110082</v>
      </c>
      <c r="C50" s="257">
        <v>91331</v>
      </c>
      <c r="D50" s="257">
        <v>18751</v>
      </c>
      <c r="E50" s="351">
        <v>0</v>
      </c>
      <c r="F50" s="258">
        <v>83</v>
      </c>
      <c r="G50" s="258">
        <v>17</v>
      </c>
      <c r="H50" s="351">
        <v>0</v>
      </c>
      <c r="I50" s="258">
        <v>3.4</v>
      </c>
      <c r="J50" s="260">
        <v>3.9</v>
      </c>
      <c r="K50" s="260">
        <v>0.7</v>
      </c>
      <c r="L50" s="731"/>
      <c r="M50" s="731"/>
      <c r="N50" s="731"/>
      <c r="O50" s="731"/>
      <c r="P50" s="251"/>
      <c r="Q50" s="251"/>
      <c r="R50" s="203"/>
      <c r="S50" s="254"/>
      <c r="T50" s="152"/>
      <c r="U50" s="152"/>
    </row>
    <row r="51" spans="1:21">
      <c r="A51" s="256">
        <v>2010</v>
      </c>
      <c r="B51" s="257">
        <v>106479</v>
      </c>
      <c r="C51" s="257">
        <v>87865</v>
      </c>
      <c r="D51" s="257">
        <v>18614</v>
      </c>
      <c r="E51" s="351">
        <v>0</v>
      </c>
      <c r="F51" s="258">
        <v>82.5</v>
      </c>
      <c r="G51" s="258">
        <v>17.5</v>
      </c>
      <c r="H51" s="351">
        <v>0</v>
      </c>
      <c r="I51" s="258">
        <v>-2.6</v>
      </c>
      <c r="J51" s="260">
        <v>-4</v>
      </c>
      <c r="K51" s="260">
        <v>4.7</v>
      </c>
      <c r="L51" s="731"/>
      <c r="M51" s="731"/>
      <c r="N51" s="731"/>
      <c r="O51" s="731"/>
      <c r="P51" s="251"/>
      <c r="Q51" s="251"/>
      <c r="R51" s="263"/>
      <c r="S51" s="254"/>
      <c r="T51" s="152"/>
      <c r="U51" s="152"/>
    </row>
    <row r="52" spans="1:21">
      <c r="A52" s="256">
        <v>2009</v>
      </c>
      <c r="B52" s="257">
        <v>109329</v>
      </c>
      <c r="C52" s="257">
        <v>91553</v>
      </c>
      <c r="D52" s="257">
        <v>17776</v>
      </c>
      <c r="E52" s="351">
        <v>0</v>
      </c>
      <c r="F52" s="258">
        <v>83.7</v>
      </c>
      <c r="G52" s="258">
        <v>16.3</v>
      </c>
      <c r="H52" s="351">
        <v>0</v>
      </c>
      <c r="I52" s="258">
        <v>-9</v>
      </c>
      <c r="J52" s="260">
        <v>-8.3000000000000007</v>
      </c>
      <c r="K52" s="260">
        <v>-12.4</v>
      </c>
      <c r="L52" s="731"/>
      <c r="M52" s="731"/>
      <c r="N52" s="731"/>
      <c r="O52" s="731"/>
      <c r="P52" s="251"/>
      <c r="Q52" s="251"/>
      <c r="R52" s="263"/>
      <c r="S52" s="254"/>
      <c r="T52" s="152"/>
      <c r="U52" s="251"/>
    </row>
    <row r="53" spans="1:21">
      <c r="A53" s="256">
        <v>2008</v>
      </c>
      <c r="B53" s="257">
        <v>120086</v>
      </c>
      <c r="C53" s="257">
        <v>99797</v>
      </c>
      <c r="D53" s="257">
        <v>20289</v>
      </c>
      <c r="E53" s="351">
        <v>0</v>
      </c>
      <c r="F53" s="258">
        <v>83.1</v>
      </c>
      <c r="G53" s="258">
        <v>16.899999999999999</v>
      </c>
      <c r="H53" s="351">
        <v>0</v>
      </c>
      <c r="I53" s="258">
        <v>7.7</v>
      </c>
      <c r="J53" s="260">
        <v>7</v>
      </c>
      <c r="K53" s="260">
        <v>11.5</v>
      </c>
      <c r="L53" s="731"/>
      <c r="M53" s="731"/>
      <c r="N53" s="731"/>
      <c r="O53" s="731"/>
      <c r="P53" s="251"/>
      <c r="Q53" s="251"/>
      <c r="R53" s="263"/>
      <c r="S53" s="254"/>
      <c r="T53" s="152"/>
      <c r="U53" s="152"/>
    </row>
    <row r="54" spans="1:21">
      <c r="A54" s="256">
        <v>2007</v>
      </c>
      <c r="B54" s="257">
        <v>111473</v>
      </c>
      <c r="C54" s="257">
        <v>93277</v>
      </c>
      <c r="D54" s="257">
        <v>18196</v>
      </c>
      <c r="E54" s="351">
        <v>0</v>
      </c>
      <c r="F54" s="258">
        <v>83.7</v>
      </c>
      <c r="G54" s="258">
        <v>16.3</v>
      </c>
      <c r="H54" s="351">
        <v>0</v>
      </c>
      <c r="I54" s="258">
        <v>4.5</v>
      </c>
      <c r="J54" s="260">
        <v>7</v>
      </c>
      <c r="K54" s="260">
        <v>-6.7</v>
      </c>
      <c r="L54" s="731"/>
      <c r="M54" s="731"/>
      <c r="N54" s="731"/>
      <c r="O54" s="731"/>
      <c r="P54" s="251"/>
      <c r="Q54" s="251"/>
      <c r="R54" s="263"/>
      <c r="S54" s="254"/>
      <c r="T54" s="152"/>
      <c r="U54" s="152"/>
    </row>
    <row r="55" spans="1:21">
      <c r="A55" s="256">
        <v>2006</v>
      </c>
      <c r="B55" s="257">
        <v>106643</v>
      </c>
      <c r="C55" s="257">
        <v>87137</v>
      </c>
      <c r="D55" s="257">
        <v>19506</v>
      </c>
      <c r="E55" s="351">
        <v>0</v>
      </c>
      <c r="F55" s="258">
        <v>81.7</v>
      </c>
      <c r="G55" s="258">
        <v>18.3</v>
      </c>
      <c r="H55" s="351">
        <v>0</v>
      </c>
      <c r="I55" s="259" t="s">
        <v>173</v>
      </c>
      <c r="J55" s="259" t="s">
        <v>173</v>
      </c>
      <c r="K55" s="259" t="s">
        <v>173</v>
      </c>
      <c r="L55" s="262"/>
      <c r="M55" s="287"/>
      <c r="N55" s="262"/>
      <c r="O55" s="255"/>
      <c r="P55" s="255"/>
      <c r="Q55" s="254"/>
      <c r="R55" s="263"/>
      <c r="S55" s="254"/>
      <c r="T55" s="152"/>
      <c r="U55" s="152"/>
    </row>
    <row r="56" spans="1:21">
      <c r="A56" s="519" t="s">
        <v>17</v>
      </c>
      <c r="B56" s="520"/>
      <c r="C56" s="520"/>
      <c r="D56" s="520"/>
      <c r="E56" s="520"/>
      <c r="F56" s="520"/>
      <c r="G56" s="520"/>
      <c r="H56" s="520"/>
      <c r="I56" s="520"/>
      <c r="J56" s="520"/>
      <c r="K56" s="520"/>
      <c r="L56" s="264"/>
      <c r="M56" s="287"/>
      <c r="N56" s="265"/>
      <c r="O56" s="265"/>
      <c r="P56" s="265"/>
      <c r="Q56" s="265"/>
      <c r="R56" s="265"/>
      <c r="S56" s="265"/>
      <c r="T56" s="152"/>
      <c r="U56" s="254"/>
    </row>
    <row r="57" spans="1:21" s="548" customFormat="1">
      <c r="A57" s="256" t="s">
        <v>392</v>
      </c>
      <c r="B57" s="724">
        <v>223523</v>
      </c>
      <c r="C57" s="210">
        <v>143445</v>
      </c>
      <c r="D57" s="210">
        <v>79486</v>
      </c>
      <c r="E57" s="729">
        <v>592</v>
      </c>
      <c r="F57" s="258">
        <v>64.174603955745042</v>
      </c>
      <c r="G57" s="258">
        <v>35.560546341987177</v>
      </c>
      <c r="H57" s="258">
        <v>0.26484970226777554</v>
      </c>
      <c r="I57" s="258">
        <v>-4.8275362874210686</v>
      </c>
      <c r="J57" s="260">
        <v>0.38489800202945901</v>
      </c>
      <c r="K57" s="260">
        <v>-11.942481111381923</v>
      </c>
      <c r="L57" s="731"/>
      <c r="M57" s="731"/>
      <c r="N57" s="731"/>
      <c r="O57" s="731"/>
      <c r="P57" s="251"/>
      <c r="Q57" s="251"/>
      <c r="R57" s="265"/>
      <c r="S57" s="265"/>
      <c r="T57" s="544"/>
      <c r="U57" s="254"/>
    </row>
    <row r="58" spans="1:21" s="548" customFormat="1">
      <c r="A58" s="256" t="s">
        <v>397</v>
      </c>
      <c r="B58" s="707">
        <v>234861</v>
      </c>
      <c r="C58" s="257">
        <v>142895</v>
      </c>
      <c r="D58" s="210">
        <v>90266</v>
      </c>
      <c r="E58" s="730">
        <v>1700</v>
      </c>
      <c r="F58" s="258">
        <v>60.842370593670303</v>
      </c>
      <c r="G58" s="258">
        <v>38.433797011849563</v>
      </c>
      <c r="H58" s="258">
        <v>0.72383239448013925</v>
      </c>
      <c r="I58" s="258">
        <v>2.7842572615197412</v>
      </c>
      <c r="J58" s="260">
        <v>-0.33478639930252996</v>
      </c>
      <c r="K58" s="258">
        <v>6.553816370375614</v>
      </c>
      <c r="L58" s="731"/>
      <c r="M58" s="731"/>
      <c r="N58" s="731"/>
      <c r="O58" s="731"/>
      <c r="P58" s="251"/>
      <c r="Q58" s="251"/>
      <c r="R58" s="265"/>
      <c r="S58" s="265"/>
      <c r="T58" s="544"/>
      <c r="U58" s="254"/>
    </row>
    <row r="59" spans="1:21">
      <c r="A59" s="256" t="s">
        <v>172</v>
      </c>
      <c r="B59" s="257">
        <v>228499</v>
      </c>
      <c r="C59" s="257">
        <v>143375</v>
      </c>
      <c r="D59" s="257">
        <v>84714</v>
      </c>
      <c r="E59" s="322">
        <v>410</v>
      </c>
      <c r="F59" s="258">
        <v>62.746445279848054</v>
      </c>
      <c r="G59" s="258">
        <v>37.07412286268211</v>
      </c>
      <c r="H59" s="258">
        <v>0.17943185746983575</v>
      </c>
      <c r="I59" s="258">
        <v>-7.3390998268429826</v>
      </c>
      <c r="J59" s="260">
        <v>0.35206338540791648</v>
      </c>
      <c r="K59" s="260">
        <v>-18.138860704449925</v>
      </c>
      <c r="L59" s="731"/>
      <c r="M59" s="731"/>
      <c r="N59" s="731"/>
      <c r="O59" s="731"/>
      <c r="P59" s="251"/>
      <c r="Q59" s="251"/>
      <c r="R59" s="265"/>
      <c r="S59" s="265"/>
      <c r="T59" s="152"/>
      <c r="U59" s="254"/>
    </row>
    <row r="60" spans="1:21">
      <c r="A60" s="256">
        <v>2013</v>
      </c>
      <c r="B60" s="257">
        <v>246597</v>
      </c>
      <c r="C60" s="257">
        <v>142872</v>
      </c>
      <c r="D60" s="257">
        <v>103485</v>
      </c>
      <c r="E60" s="257">
        <v>240</v>
      </c>
      <c r="F60" s="258">
        <v>57.9</v>
      </c>
      <c r="G60" s="258">
        <v>42</v>
      </c>
      <c r="H60" s="258">
        <v>0.1</v>
      </c>
      <c r="I60" s="258">
        <v>3.6</v>
      </c>
      <c r="J60" s="260">
        <v>6.2</v>
      </c>
      <c r="K60" s="258">
        <v>0.6</v>
      </c>
      <c r="L60" s="731"/>
      <c r="M60" s="731"/>
      <c r="N60" s="731"/>
      <c r="O60" s="731"/>
      <c r="P60" s="251"/>
      <c r="Q60" s="251"/>
      <c r="R60" s="265"/>
      <c r="S60" s="265"/>
      <c r="T60" s="152"/>
      <c r="U60" s="152"/>
    </row>
    <row r="61" spans="1:21">
      <c r="A61" s="256">
        <v>2012</v>
      </c>
      <c r="B61" s="257">
        <v>238112</v>
      </c>
      <c r="C61" s="257">
        <v>134469</v>
      </c>
      <c r="D61" s="257">
        <v>102881</v>
      </c>
      <c r="E61" s="257">
        <v>762</v>
      </c>
      <c r="F61" s="258">
        <v>56.5</v>
      </c>
      <c r="G61" s="258">
        <v>43.2</v>
      </c>
      <c r="H61" s="258">
        <v>0.3</v>
      </c>
      <c r="I61" s="258">
        <v>-2.6</v>
      </c>
      <c r="J61" s="260">
        <v>3</v>
      </c>
      <c r="K61" s="258">
        <v>-9.6999999999999993</v>
      </c>
      <c r="L61" s="731"/>
      <c r="M61" s="731"/>
      <c r="N61" s="731"/>
      <c r="O61" s="731"/>
      <c r="P61" s="251"/>
      <c r="Q61" s="251"/>
      <c r="R61" s="265"/>
      <c r="S61" s="265"/>
      <c r="T61" s="152"/>
      <c r="U61" s="152"/>
    </row>
    <row r="62" spans="1:21">
      <c r="A62" s="256">
        <v>2011</v>
      </c>
      <c r="B62" s="257">
        <v>244505</v>
      </c>
      <c r="C62" s="257">
        <v>130597</v>
      </c>
      <c r="D62" s="257">
        <v>113908</v>
      </c>
      <c r="E62" s="351">
        <v>0</v>
      </c>
      <c r="F62" s="258">
        <v>53.4</v>
      </c>
      <c r="G62" s="258">
        <v>46.6</v>
      </c>
      <c r="H62" s="351">
        <v>0</v>
      </c>
      <c r="I62" s="258">
        <v>0.7</v>
      </c>
      <c r="J62" s="260">
        <v>6.5</v>
      </c>
      <c r="K62" s="258">
        <v>-2.6</v>
      </c>
      <c r="L62" s="731"/>
      <c r="M62" s="731"/>
      <c r="N62" s="731"/>
      <c r="O62" s="731"/>
      <c r="P62" s="251"/>
      <c r="Q62" s="251"/>
      <c r="R62" s="265"/>
      <c r="S62" s="265"/>
      <c r="T62" s="152"/>
      <c r="U62" s="152"/>
    </row>
    <row r="63" spans="1:21">
      <c r="A63" s="256">
        <v>2010</v>
      </c>
      <c r="B63" s="257">
        <v>242856</v>
      </c>
      <c r="C63" s="257">
        <v>122632</v>
      </c>
      <c r="D63" s="257">
        <v>116966</v>
      </c>
      <c r="E63" s="257">
        <v>3258</v>
      </c>
      <c r="F63" s="258">
        <v>50.5</v>
      </c>
      <c r="G63" s="258">
        <v>48.2</v>
      </c>
      <c r="H63" s="258">
        <v>1.3</v>
      </c>
      <c r="I63" s="258">
        <v>-7</v>
      </c>
      <c r="J63" s="260">
        <v>0</v>
      </c>
      <c r="K63" s="258">
        <v>-13.6</v>
      </c>
      <c r="L63" s="731"/>
      <c r="M63" s="731"/>
      <c r="N63" s="731"/>
      <c r="O63" s="731"/>
      <c r="P63" s="251"/>
      <c r="Q63" s="251"/>
      <c r="R63" s="265"/>
      <c r="S63" s="265"/>
      <c r="T63" s="152"/>
      <c r="U63" s="254"/>
    </row>
    <row r="64" spans="1:21">
      <c r="A64" s="256">
        <v>2009</v>
      </c>
      <c r="B64" s="257">
        <v>261000</v>
      </c>
      <c r="C64" s="257">
        <v>122667</v>
      </c>
      <c r="D64" s="257">
        <v>135376</v>
      </c>
      <c r="E64" s="257">
        <v>2957</v>
      </c>
      <c r="F64" s="258">
        <v>47</v>
      </c>
      <c r="G64" s="258">
        <v>51.9</v>
      </c>
      <c r="H64" s="258">
        <v>1.1000000000000001</v>
      </c>
      <c r="I64" s="258">
        <v>-0.5</v>
      </c>
      <c r="J64" s="260">
        <v>-6.1</v>
      </c>
      <c r="K64" s="258">
        <v>2.8</v>
      </c>
      <c r="L64" s="731"/>
      <c r="M64" s="731"/>
      <c r="N64" s="731"/>
      <c r="O64" s="731"/>
      <c r="P64" s="251"/>
      <c r="Q64" s="251"/>
      <c r="R64" s="265"/>
      <c r="S64" s="265"/>
      <c r="T64" s="152"/>
      <c r="U64" s="152"/>
    </row>
    <row r="65" spans="1:21">
      <c r="A65" s="256">
        <v>2008</v>
      </c>
      <c r="B65" s="257">
        <v>262282</v>
      </c>
      <c r="C65" s="257">
        <v>130569</v>
      </c>
      <c r="D65" s="257">
        <v>131713</v>
      </c>
      <c r="E65" s="351">
        <v>0</v>
      </c>
      <c r="F65" s="258">
        <v>49.8</v>
      </c>
      <c r="G65" s="258">
        <v>50.2</v>
      </c>
      <c r="H65" s="351">
        <v>0</v>
      </c>
      <c r="I65" s="258">
        <v>-0.4</v>
      </c>
      <c r="J65" s="260">
        <v>-1.9</v>
      </c>
      <c r="K65" s="258">
        <v>1.5</v>
      </c>
      <c r="L65" s="731"/>
      <c r="M65" s="731"/>
      <c r="N65" s="731"/>
      <c r="O65" s="731"/>
      <c r="P65" s="251"/>
      <c r="Q65" s="251"/>
      <c r="R65" s="265"/>
      <c r="S65" s="265"/>
      <c r="T65" s="152"/>
      <c r="U65" s="152"/>
    </row>
    <row r="66" spans="1:21">
      <c r="A66" s="256">
        <v>2007</v>
      </c>
      <c r="B66" s="288">
        <v>263413</v>
      </c>
      <c r="C66" s="288">
        <v>133069</v>
      </c>
      <c r="D66" s="257">
        <v>129813</v>
      </c>
      <c r="E66" s="257">
        <v>531</v>
      </c>
      <c r="F66" s="416">
        <v>50.5</v>
      </c>
      <c r="G66" s="258">
        <v>49.3</v>
      </c>
      <c r="H66" s="258">
        <v>0.2</v>
      </c>
      <c r="I66" s="258">
        <v>-2</v>
      </c>
      <c r="J66" s="260">
        <v>-3.3</v>
      </c>
      <c r="K66" s="258">
        <v>-0.7</v>
      </c>
      <c r="L66" s="731"/>
      <c r="M66" s="731"/>
      <c r="N66" s="731"/>
      <c r="O66" s="731"/>
      <c r="P66" s="251"/>
      <c r="Q66" s="251"/>
      <c r="R66" s="265"/>
      <c r="S66" s="265"/>
      <c r="T66" s="152"/>
      <c r="U66" s="152"/>
    </row>
    <row r="67" spans="1:21">
      <c r="A67" s="256">
        <v>2006</v>
      </c>
      <c r="B67" s="257">
        <v>268772</v>
      </c>
      <c r="C67" s="257">
        <v>137614</v>
      </c>
      <c r="D67" s="257">
        <v>130759</v>
      </c>
      <c r="E67" s="257">
        <v>399</v>
      </c>
      <c r="F67" s="258">
        <v>51.2</v>
      </c>
      <c r="G67" s="258">
        <v>48.7</v>
      </c>
      <c r="H67" s="258">
        <v>0.1</v>
      </c>
      <c r="I67" s="259" t="s">
        <v>173</v>
      </c>
      <c r="J67" s="259" t="s">
        <v>173</v>
      </c>
      <c r="K67" s="259" t="s">
        <v>173</v>
      </c>
      <c r="L67" s="264"/>
      <c r="M67" s="287"/>
      <c r="N67" s="257"/>
      <c r="O67" s="265"/>
      <c r="P67" s="265"/>
      <c r="Q67" s="265"/>
      <c r="R67" s="265"/>
      <c r="S67" s="265"/>
      <c r="T67" s="152"/>
      <c r="U67" s="152"/>
    </row>
    <row r="68" spans="1:21">
      <c r="A68" s="519" t="s">
        <v>18</v>
      </c>
      <c r="B68" s="520"/>
      <c r="C68" s="520"/>
      <c r="D68" s="520"/>
      <c r="E68" s="520"/>
      <c r="F68" s="520"/>
      <c r="G68" s="520"/>
      <c r="H68" s="520"/>
      <c r="I68" s="520"/>
      <c r="J68" s="520"/>
      <c r="K68" s="520"/>
      <c r="L68" s="264"/>
      <c r="M68" s="287"/>
      <c r="N68" s="264"/>
      <c r="O68" s="265"/>
      <c r="P68" s="265"/>
      <c r="Q68" s="265"/>
      <c r="R68" s="265"/>
      <c r="S68" s="254"/>
      <c r="T68" s="152"/>
      <c r="U68" s="265"/>
    </row>
    <row r="69" spans="1:21" s="548" customFormat="1">
      <c r="A69" s="256">
        <v>2016</v>
      </c>
      <c r="B69" s="725">
        <v>290306</v>
      </c>
      <c r="C69" s="210">
        <v>182360</v>
      </c>
      <c r="D69" s="210">
        <v>107946</v>
      </c>
      <c r="E69" s="675">
        <v>0</v>
      </c>
      <c r="F69" s="258">
        <v>62.816476407652608</v>
      </c>
      <c r="G69" s="258">
        <v>37.183523592347385</v>
      </c>
      <c r="H69" s="258">
        <v>0</v>
      </c>
      <c r="I69" s="258">
        <v>2.343667374091325</v>
      </c>
      <c r="J69" s="258">
        <v>5.1229874389674421</v>
      </c>
      <c r="K69" s="258">
        <v>-1.9528411568086028</v>
      </c>
      <c r="L69" s="731"/>
      <c r="M69" s="731"/>
      <c r="N69" s="731"/>
      <c r="O69" s="731"/>
      <c r="P69" s="251"/>
      <c r="Q69" s="251"/>
      <c r="R69" s="265"/>
      <c r="S69" s="254"/>
      <c r="T69" s="544"/>
      <c r="U69" s="265"/>
    </row>
    <row r="70" spans="1:21" s="548" customFormat="1">
      <c r="A70" s="256">
        <v>2015</v>
      </c>
      <c r="B70" s="708">
        <v>283658</v>
      </c>
      <c r="C70" s="210">
        <v>173473</v>
      </c>
      <c r="D70" s="210">
        <v>110096</v>
      </c>
      <c r="E70" s="210">
        <v>89</v>
      </c>
      <c r="F70" s="258">
        <v>61.155687482813818</v>
      </c>
      <c r="G70" s="258">
        <v>38.812936705469262</v>
      </c>
      <c r="H70" s="258">
        <v>3.1375811716926723E-2</v>
      </c>
      <c r="I70" s="258">
        <v>0.37757748831350568</v>
      </c>
      <c r="J70" s="258">
        <v>3.4239551660406562</v>
      </c>
      <c r="K70" s="258">
        <v>-4.131799618603111</v>
      </c>
      <c r="L70" s="731"/>
      <c r="M70" s="731"/>
      <c r="N70" s="731"/>
      <c r="O70" s="731"/>
      <c r="P70" s="251"/>
      <c r="Q70" s="251"/>
      <c r="R70" s="265"/>
      <c r="S70" s="254"/>
      <c r="T70" s="544"/>
      <c r="U70" s="265"/>
    </row>
    <row r="71" spans="1:21">
      <c r="A71" s="256" t="s">
        <v>172</v>
      </c>
      <c r="B71" s="257">
        <v>282591</v>
      </c>
      <c r="C71" s="210">
        <v>167730</v>
      </c>
      <c r="D71" s="210">
        <v>114841</v>
      </c>
      <c r="E71" s="210">
        <v>20</v>
      </c>
      <c r="F71" s="258">
        <v>59.354331878934573</v>
      </c>
      <c r="G71" s="258">
        <v>40.638590754836493</v>
      </c>
      <c r="H71" s="258">
        <v>7.0773662289315654E-3</v>
      </c>
      <c r="I71" s="258">
        <v>6.6115608942678392</v>
      </c>
      <c r="J71" s="260">
        <v>3.0960151942615965</v>
      </c>
      <c r="K71" s="260">
        <v>12.178992507790127</v>
      </c>
      <c r="L71" s="731"/>
      <c r="M71" s="731"/>
      <c r="N71" s="731"/>
      <c r="O71" s="731"/>
      <c r="P71" s="251"/>
      <c r="Q71" s="251"/>
      <c r="R71" s="265"/>
      <c r="S71" s="254"/>
      <c r="T71" s="152"/>
      <c r="U71" s="265"/>
    </row>
    <row r="72" spans="1:21">
      <c r="A72" s="256">
        <v>2013</v>
      </c>
      <c r="B72" s="257">
        <v>265066</v>
      </c>
      <c r="C72" s="257">
        <v>162693</v>
      </c>
      <c r="D72" s="257">
        <v>102373</v>
      </c>
      <c r="E72" s="675">
        <v>0</v>
      </c>
      <c r="F72" s="258">
        <v>61.4</v>
      </c>
      <c r="G72" s="258">
        <v>38.6</v>
      </c>
      <c r="H72" s="351">
        <v>0</v>
      </c>
      <c r="I72" s="258">
        <v>-0.6</v>
      </c>
      <c r="J72" s="258">
        <v>16.100000000000001</v>
      </c>
      <c r="K72" s="258">
        <v>-19.100000000000001</v>
      </c>
      <c r="L72" s="731"/>
      <c r="M72" s="731"/>
      <c r="N72" s="731"/>
      <c r="O72" s="731"/>
      <c r="P72" s="251"/>
      <c r="Q72" s="251"/>
      <c r="R72" s="265"/>
      <c r="S72" s="265"/>
      <c r="T72" s="152"/>
      <c r="U72" s="152"/>
    </row>
    <row r="73" spans="1:21">
      <c r="A73" s="256">
        <v>2012</v>
      </c>
      <c r="B73" s="257">
        <v>266761</v>
      </c>
      <c r="C73" s="257">
        <v>140157</v>
      </c>
      <c r="D73" s="257">
        <v>126604</v>
      </c>
      <c r="E73" s="675">
        <v>0</v>
      </c>
      <c r="F73" s="258">
        <v>52.5</v>
      </c>
      <c r="G73" s="258">
        <v>47.5</v>
      </c>
      <c r="H73" s="351">
        <v>0</v>
      </c>
      <c r="I73" s="258">
        <v>-2.2999999999999998</v>
      </c>
      <c r="J73" s="258">
        <v>-2.2000000000000002</v>
      </c>
      <c r="K73" s="258">
        <v>-2.5</v>
      </c>
      <c r="L73" s="731"/>
      <c r="M73" s="731"/>
      <c r="N73" s="731"/>
      <c r="O73" s="731"/>
      <c r="P73" s="251"/>
      <c r="Q73" s="251"/>
      <c r="R73" s="152"/>
      <c r="S73" s="152"/>
      <c r="T73" s="152"/>
      <c r="U73" s="152"/>
    </row>
    <row r="74" spans="1:21">
      <c r="A74" s="256">
        <v>2011</v>
      </c>
      <c r="B74" s="257">
        <v>273161</v>
      </c>
      <c r="C74" s="257">
        <v>143279</v>
      </c>
      <c r="D74" s="257">
        <v>129882</v>
      </c>
      <c r="E74" s="675">
        <v>0</v>
      </c>
      <c r="F74" s="258">
        <v>52.5</v>
      </c>
      <c r="G74" s="258">
        <v>47.5</v>
      </c>
      <c r="H74" s="351">
        <v>0</v>
      </c>
      <c r="I74" s="258">
        <v>0.4</v>
      </c>
      <c r="J74" s="258">
        <v>7.7</v>
      </c>
      <c r="K74" s="258">
        <v>-6.7</v>
      </c>
      <c r="L74" s="731"/>
      <c r="M74" s="731"/>
      <c r="N74" s="731"/>
      <c r="O74" s="731"/>
      <c r="P74" s="251"/>
      <c r="Q74" s="251"/>
      <c r="R74" s="152"/>
      <c r="S74" s="152"/>
      <c r="T74" s="152"/>
      <c r="U74" s="152"/>
    </row>
    <row r="75" spans="1:21">
      <c r="A75" s="256">
        <v>2010</v>
      </c>
      <c r="B75" s="257">
        <v>272166</v>
      </c>
      <c r="C75" s="257">
        <v>133027</v>
      </c>
      <c r="D75" s="257">
        <v>139139</v>
      </c>
      <c r="E75" s="675">
        <v>0</v>
      </c>
      <c r="F75" s="258">
        <v>48.9</v>
      </c>
      <c r="G75" s="258">
        <v>51.1</v>
      </c>
      <c r="H75" s="351">
        <v>0</v>
      </c>
      <c r="I75" s="258">
        <v>-3.6</v>
      </c>
      <c r="J75" s="258">
        <v>-23.1</v>
      </c>
      <c r="K75" s="258">
        <v>27.1</v>
      </c>
      <c r="L75" s="731"/>
      <c r="M75" s="731"/>
      <c r="N75" s="731"/>
      <c r="O75" s="731"/>
      <c r="P75" s="251"/>
      <c r="Q75" s="251"/>
      <c r="R75" s="152"/>
      <c r="S75" s="152"/>
      <c r="T75" s="152"/>
      <c r="U75" s="152"/>
    </row>
    <row r="76" spans="1:21">
      <c r="A76" s="256">
        <v>2009</v>
      </c>
      <c r="B76" s="257">
        <v>282395</v>
      </c>
      <c r="C76" s="257">
        <v>172960</v>
      </c>
      <c r="D76" s="257">
        <v>109435</v>
      </c>
      <c r="E76" s="675">
        <v>0</v>
      </c>
      <c r="F76" s="258">
        <v>61.2</v>
      </c>
      <c r="G76" s="258">
        <v>38.799999999999997</v>
      </c>
      <c r="H76" s="351">
        <v>0</v>
      </c>
      <c r="I76" s="258">
        <v>-1.8</v>
      </c>
      <c r="J76" s="258">
        <v>32.700000000000003</v>
      </c>
      <c r="K76" s="258">
        <v>-30.4</v>
      </c>
      <c r="L76" s="731"/>
      <c r="M76" s="731"/>
      <c r="N76" s="731"/>
      <c r="O76" s="731"/>
      <c r="P76" s="251"/>
      <c r="Q76" s="251"/>
      <c r="R76" s="152"/>
      <c r="S76" s="152"/>
      <c r="T76" s="152"/>
      <c r="U76" s="152"/>
    </row>
    <row r="77" spans="1:21">
      <c r="A77" s="256">
        <v>2008</v>
      </c>
      <c r="B77" s="257">
        <v>287632</v>
      </c>
      <c r="C77" s="257">
        <v>130326</v>
      </c>
      <c r="D77" s="257">
        <v>157211</v>
      </c>
      <c r="E77" s="257">
        <v>95</v>
      </c>
      <c r="F77" s="258">
        <v>45.3</v>
      </c>
      <c r="G77" s="258">
        <v>54.7</v>
      </c>
      <c r="H77" s="258">
        <v>0</v>
      </c>
      <c r="I77" s="258">
        <v>0.7</v>
      </c>
      <c r="J77" s="258">
        <v>5.5</v>
      </c>
      <c r="K77" s="258">
        <v>-2.8</v>
      </c>
      <c r="L77" s="731"/>
      <c r="M77" s="731"/>
      <c r="N77" s="731"/>
      <c r="O77" s="731"/>
      <c r="P77" s="251"/>
      <c r="Q77" s="251"/>
      <c r="R77" s="152"/>
      <c r="S77" s="152"/>
      <c r="T77" s="152"/>
      <c r="U77" s="152"/>
    </row>
    <row r="78" spans="1:21">
      <c r="A78" s="256">
        <v>2007</v>
      </c>
      <c r="B78" s="257">
        <v>285549</v>
      </c>
      <c r="C78" s="257">
        <v>123528</v>
      </c>
      <c r="D78" s="257">
        <v>161691</v>
      </c>
      <c r="E78" s="257">
        <v>330</v>
      </c>
      <c r="F78" s="258">
        <v>43.3</v>
      </c>
      <c r="G78" s="258">
        <v>56.6</v>
      </c>
      <c r="H78" s="258">
        <v>0.1</v>
      </c>
      <c r="I78" s="258">
        <v>-0.5</v>
      </c>
      <c r="J78" s="258">
        <v>2</v>
      </c>
      <c r="K78" s="258">
        <v>-2.2999999999999998</v>
      </c>
      <c r="L78" s="731"/>
      <c r="M78" s="731"/>
      <c r="N78" s="731"/>
      <c r="O78" s="731"/>
      <c r="P78" s="251"/>
      <c r="Q78" s="251"/>
      <c r="R78" s="152"/>
      <c r="S78" s="152"/>
      <c r="T78" s="152"/>
      <c r="U78" s="152"/>
    </row>
    <row r="79" spans="1:21">
      <c r="A79" s="256">
        <v>2006</v>
      </c>
      <c r="B79" s="257">
        <v>287089</v>
      </c>
      <c r="C79" s="257">
        <v>121093</v>
      </c>
      <c r="D79" s="257">
        <v>165464</v>
      </c>
      <c r="E79" s="257">
        <v>532</v>
      </c>
      <c r="F79" s="258">
        <v>42.2</v>
      </c>
      <c r="G79" s="258">
        <v>57.6</v>
      </c>
      <c r="H79" s="258">
        <v>0.2</v>
      </c>
      <c r="I79" s="259" t="s">
        <v>173</v>
      </c>
      <c r="J79" s="259" t="s">
        <v>173</v>
      </c>
      <c r="K79" s="259" t="s">
        <v>173</v>
      </c>
      <c r="L79" s="731"/>
      <c r="M79" s="731"/>
      <c r="N79" s="731"/>
      <c r="O79" s="731"/>
      <c r="P79" s="251"/>
      <c r="Q79" s="251"/>
      <c r="R79" s="152"/>
      <c r="S79" s="152"/>
      <c r="T79" s="152"/>
      <c r="U79" s="152"/>
    </row>
    <row r="80" spans="1:21">
      <c r="A80" s="519" t="s">
        <v>19</v>
      </c>
      <c r="B80" s="520"/>
      <c r="C80" s="520"/>
      <c r="D80" s="520"/>
      <c r="E80" s="520"/>
      <c r="F80" s="520"/>
      <c r="G80" s="520"/>
      <c r="H80" s="520"/>
      <c r="I80" s="520"/>
      <c r="J80" s="520"/>
      <c r="K80" s="520"/>
      <c r="L80" s="264"/>
      <c r="M80" s="287"/>
      <c r="N80" s="264"/>
      <c r="O80" s="152"/>
      <c r="P80" s="152"/>
      <c r="Q80" s="152"/>
      <c r="R80" s="152"/>
      <c r="S80" s="152"/>
      <c r="T80" s="152"/>
      <c r="U80" s="152"/>
    </row>
    <row r="81" spans="1:21" s="4" customFormat="1">
      <c r="A81" s="256" t="s">
        <v>392</v>
      </c>
      <c r="B81" s="726">
        <v>50871</v>
      </c>
      <c r="C81" s="210">
        <v>50871</v>
      </c>
      <c r="D81" s="778">
        <v>0</v>
      </c>
      <c r="E81" s="778">
        <v>0</v>
      </c>
      <c r="F81" s="392">
        <v>100</v>
      </c>
      <c r="G81" s="778">
        <v>0</v>
      </c>
      <c r="H81" s="778">
        <v>0</v>
      </c>
      <c r="I81" s="258">
        <v>-4.1399713575035832</v>
      </c>
      <c r="J81" s="260">
        <v>-4.1399713575035832</v>
      </c>
      <c r="K81" s="778">
        <v>0</v>
      </c>
      <c r="L81" s="552"/>
      <c r="M81" s="552"/>
      <c r="N81" s="552"/>
      <c r="O81" s="552"/>
      <c r="P81" s="251"/>
      <c r="Q81" s="251"/>
      <c r="R81" s="771"/>
      <c r="S81" s="771"/>
      <c r="T81" s="771"/>
      <c r="U81" s="771"/>
    </row>
    <row r="82" spans="1:21" s="548" customFormat="1">
      <c r="A82" s="256" t="s">
        <v>397</v>
      </c>
      <c r="B82" s="709">
        <v>53068</v>
      </c>
      <c r="C82" s="210">
        <v>53068</v>
      </c>
      <c r="D82" s="675">
        <v>0</v>
      </c>
      <c r="E82" s="675">
        <v>0</v>
      </c>
      <c r="F82" s="392">
        <v>100</v>
      </c>
      <c r="G82" s="675">
        <v>0</v>
      </c>
      <c r="H82" s="675">
        <v>0</v>
      </c>
      <c r="I82" s="258">
        <v>1.7329959358944933</v>
      </c>
      <c r="J82" s="260">
        <v>1.7329959358944933</v>
      </c>
      <c r="K82" s="675">
        <v>0</v>
      </c>
      <c r="L82" s="731"/>
      <c r="M82" s="731"/>
      <c r="N82" s="731"/>
      <c r="O82" s="731"/>
      <c r="P82" s="251"/>
      <c r="Q82" s="251"/>
      <c r="R82" s="544"/>
      <c r="S82" s="544"/>
      <c r="T82" s="544"/>
      <c r="U82" s="544"/>
    </row>
    <row r="83" spans="1:21">
      <c r="A83" s="256" t="s">
        <v>172</v>
      </c>
      <c r="B83" s="257">
        <v>52164</v>
      </c>
      <c r="C83" s="257">
        <v>52164</v>
      </c>
      <c r="D83" s="675">
        <v>0</v>
      </c>
      <c r="E83" s="675">
        <v>0</v>
      </c>
      <c r="F83" s="392">
        <v>100</v>
      </c>
      <c r="G83" s="351">
        <v>0</v>
      </c>
      <c r="H83" s="351">
        <v>0</v>
      </c>
      <c r="I83" s="258">
        <v>10.735134905640351</v>
      </c>
      <c r="J83" s="260">
        <v>10.735134905640351</v>
      </c>
      <c r="K83" s="351">
        <v>0</v>
      </c>
      <c r="L83" s="731"/>
      <c r="M83" s="731"/>
      <c r="N83" s="731"/>
      <c r="O83" s="731"/>
      <c r="P83" s="251"/>
      <c r="Q83" s="251"/>
      <c r="R83" s="152"/>
      <c r="S83" s="152"/>
      <c r="T83" s="152"/>
      <c r="U83" s="152"/>
    </row>
    <row r="84" spans="1:21">
      <c r="A84" s="256">
        <v>2013</v>
      </c>
      <c r="B84" s="257">
        <v>47107</v>
      </c>
      <c r="C84" s="257">
        <v>47107</v>
      </c>
      <c r="D84" s="675">
        <v>0</v>
      </c>
      <c r="E84" s="675">
        <v>0</v>
      </c>
      <c r="F84" s="392">
        <v>100</v>
      </c>
      <c r="G84" s="351">
        <v>0</v>
      </c>
      <c r="H84" s="351">
        <v>0</v>
      </c>
      <c r="I84" s="258">
        <v>0.1</v>
      </c>
      <c r="J84" s="258">
        <v>0.1</v>
      </c>
      <c r="K84" s="351">
        <v>0</v>
      </c>
      <c r="L84" s="731"/>
      <c r="M84" s="731"/>
      <c r="N84" s="731"/>
      <c r="O84" s="731"/>
      <c r="P84" s="251"/>
      <c r="Q84" s="251"/>
      <c r="R84" s="152"/>
      <c r="S84" s="152"/>
      <c r="T84" s="152"/>
      <c r="U84" s="152"/>
    </row>
    <row r="85" spans="1:21">
      <c r="A85" s="256">
        <v>2012</v>
      </c>
      <c r="B85" s="257">
        <v>47043</v>
      </c>
      <c r="C85" s="257">
        <v>47043</v>
      </c>
      <c r="D85" s="675">
        <v>0</v>
      </c>
      <c r="E85" s="675">
        <v>0</v>
      </c>
      <c r="F85" s="392">
        <v>100</v>
      </c>
      <c r="G85" s="351">
        <v>0</v>
      </c>
      <c r="H85" s="351">
        <v>0</v>
      </c>
      <c r="I85" s="258">
        <v>6.1</v>
      </c>
      <c r="J85" s="258">
        <v>6.1</v>
      </c>
      <c r="K85" s="351">
        <v>0</v>
      </c>
      <c r="L85" s="731"/>
      <c r="M85" s="731"/>
      <c r="N85" s="731"/>
      <c r="O85" s="731"/>
      <c r="P85" s="251"/>
      <c r="Q85" s="251"/>
      <c r="R85" s="152"/>
      <c r="S85" s="152"/>
      <c r="T85" s="152"/>
      <c r="U85" s="152"/>
    </row>
    <row r="86" spans="1:21">
      <c r="A86" s="256">
        <v>2011</v>
      </c>
      <c r="B86" s="257">
        <v>44351</v>
      </c>
      <c r="C86" s="257">
        <v>44351</v>
      </c>
      <c r="D86" s="675">
        <v>0</v>
      </c>
      <c r="E86" s="675">
        <v>0</v>
      </c>
      <c r="F86" s="392">
        <v>100</v>
      </c>
      <c r="G86" s="351">
        <v>0</v>
      </c>
      <c r="H86" s="351">
        <v>0</v>
      </c>
      <c r="I86" s="258">
        <v>7.3</v>
      </c>
      <c r="J86" s="258">
        <v>7.3</v>
      </c>
      <c r="K86" s="351">
        <v>0</v>
      </c>
      <c r="L86" s="264"/>
      <c r="M86" s="287"/>
      <c r="N86" s="264"/>
      <c r="O86" s="152"/>
      <c r="P86" s="152"/>
      <c r="Q86" s="152"/>
      <c r="R86" s="152"/>
      <c r="S86" s="152"/>
      <c r="T86" s="152"/>
      <c r="U86" s="152"/>
    </row>
    <row r="87" spans="1:21">
      <c r="A87" s="256">
        <v>2010</v>
      </c>
      <c r="B87" s="257">
        <v>41320</v>
      </c>
      <c r="C87" s="257">
        <v>41320</v>
      </c>
      <c r="D87" s="675">
        <v>0</v>
      </c>
      <c r="E87" s="675">
        <v>0</v>
      </c>
      <c r="F87" s="392">
        <v>100</v>
      </c>
      <c r="G87" s="351">
        <v>0</v>
      </c>
      <c r="H87" s="351">
        <v>0</v>
      </c>
      <c r="I87" s="258">
        <v>0.5</v>
      </c>
      <c r="J87" s="258">
        <v>0.5</v>
      </c>
      <c r="K87" s="351">
        <v>0</v>
      </c>
      <c r="L87" s="264"/>
      <c r="M87" s="287"/>
      <c r="N87" s="210"/>
      <c r="O87" s="152"/>
      <c r="P87" s="152"/>
      <c r="Q87" s="152"/>
      <c r="R87" s="152"/>
      <c r="S87" s="152"/>
      <c r="T87" s="152"/>
      <c r="U87" s="152"/>
    </row>
    <row r="88" spans="1:21">
      <c r="A88" s="256">
        <v>2009</v>
      </c>
      <c r="B88" s="257">
        <v>41128</v>
      </c>
      <c r="C88" s="257">
        <v>41128</v>
      </c>
      <c r="D88" s="351">
        <v>0</v>
      </c>
      <c r="E88" s="351">
        <v>0</v>
      </c>
      <c r="F88" s="392">
        <v>100</v>
      </c>
      <c r="G88" s="351">
        <v>0</v>
      </c>
      <c r="H88" s="351">
        <v>0</v>
      </c>
      <c r="I88" s="258">
        <v>-13.9</v>
      </c>
      <c r="J88" s="258">
        <v>-13.9</v>
      </c>
      <c r="K88" s="351">
        <v>0</v>
      </c>
      <c r="L88" s="264"/>
      <c r="M88" s="287"/>
      <c r="N88" s="267"/>
      <c r="O88" s="152"/>
      <c r="P88" s="152"/>
      <c r="Q88" s="152"/>
      <c r="R88" s="152"/>
      <c r="S88" s="152"/>
      <c r="T88" s="152"/>
      <c r="U88" s="152"/>
    </row>
    <row r="89" spans="1:21">
      <c r="A89" s="256">
        <v>2008</v>
      </c>
      <c r="B89" s="257">
        <v>47788</v>
      </c>
      <c r="C89" s="257">
        <v>47788</v>
      </c>
      <c r="D89" s="351">
        <v>0</v>
      </c>
      <c r="E89" s="351">
        <v>0</v>
      </c>
      <c r="F89" s="392">
        <v>100</v>
      </c>
      <c r="G89" s="351">
        <v>0</v>
      </c>
      <c r="H89" s="351">
        <v>0</v>
      </c>
      <c r="I89" s="258">
        <v>12.5</v>
      </c>
      <c r="J89" s="258">
        <v>12.5</v>
      </c>
      <c r="K89" s="351">
        <v>0</v>
      </c>
      <c r="L89" s="264"/>
      <c r="M89" s="287"/>
      <c r="N89" s="267"/>
      <c r="O89" s="152"/>
      <c r="P89" s="152"/>
      <c r="Q89" s="152"/>
      <c r="R89" s="152"/>
      <c r="S89" s="152"/>
      <c r="T89" s="152"/>
      <c r="U89" s="152"/>
    </row>
    <row r="90" spans="1:21">
      <c r="A90" s="256">
        <v>2007</v>
      </c>
      <c r="B90" s="257">
        <v>42490</v>
      </c>
      <c r="C90" s="257">
        <v>42490</v>
      </c>
      <c r="D90" s="351">
        <v>0</v>
      </c>
      <c r="E90" s="351">
        <v>0</v>
      </c>
      <c r="F90" s="392">
        <v>100</v>
      </c>
      <c r="G90" s="351">
        <v>0</v>
      </c>
      <c r="H90" s="351">
        <v>0</v>
      </c>
      <c r="I90" s="258">
        <v>9</v>
      </c>
      <c r="J90" s="258">
        <v>9</v>
      </c>
      <c r="K90" s="351">
        <v>0</v>
      </c>
      <c r="L90" s="264"/>
      <c r="M90" s="287"/>
      <c r="N90" s="257"/>
      <c r="O90" s="152"/>
      <c r="P90" s="152"/>
      <c r="Q90" s="257"/>
      <c r="R90" s="152"/>
      <c r="S90" s="152"/>
      <c r="T90" s="152"/>
      <c r="U90" s="152"/>
    </row>
    <row r="91" spans="1:21">
      <c r="A91" s="256">
        <v>2006</v>
      </c>
      <c r="B91" s="257">
        <v>38971</v>
      </c>
      <c r="C91" s="257">
        <v>38971</v>
      </c>
      <c r="D91" s="351">
        <v>0</v>
      </c>
      <c r="E91" s="351">
        <v>0</v>
      </c>
      <c r="F91" s="392">
        <v>100</v>
      </c>
      <c r="G91" s="351">
        <v>0</v>
      </c>
      <c r="H91" s="351">
        <v>0</v>
      </c>
      <c r="I91" s="259" t="s">
        <v>173</v>
      </c>
      <c r="J91" s="259" t="s">
        <v>173</v>
      </c>
      <c r="K91" s="259" t="s">
        <v>173</v>
      </c>
      <c r="L91" s="264"/>
      <c r="M91" s="287"/>
      <c r="N91" s="267"/>
      <c r="O91" s="152"/>
      <c r="P91" s="152"/>
      <c r="Q91" s="152"/>
      <c r="R91" s="152"/>
      <c r="S91" s="152"/>
      <c r="T91" s="152"/>
      <c r="U91" s="152"/>
    </row>
    <row r="92" spans="1:21">
      <c r="A92" s="515" t="s">
        <v>20</v>
      </c>
      <c r="B92" s="520"/>
      <c r="C92" s="520"/>
      <c r="D92" s="520"/>
      <c r="E92" s="520"/>
      <c r="F92" s="520"/>
      <c r="G92" s="520"/>
      <c r="H92" s="520"/>
      <c r="I92" s="520"/>
      <c r="J92" s="520"/>
      <c r="K92" s="520"/>
      <c r="L92" s="264"/>
      <c r="M92" s="257"/>
      <c r="N92" s="549"/>
      <c r="O92" s="152"/>
      <c r="P92" s="152"/>
      <c r="Q92" s="152"/>
      <c r="R92" s="152"/>
      <c r="S92" s="152"/>
      <c r="T92" s="152"/>
      <c r="U92" s="152"/>
    </row>
    <row r="93" spans="1:21" s="4" customFormat="1">
      <c r="A93" s="256" t="s">
        <v>392</v>
      </c>
      <c r="B93" s="726">
        <v>74015</v>
      </c>
      <c r="C93" s="210">
        <v>42596</v>
      </c>
      <c r="D93" s="210">
        <v>31419</v>
      </c>
      <c r="E93" s="778">
        <v>0</v>
      </c>
      <c r="F93" s="258">
        <v>57.550496520975479</v>
      </c>
      <c r="G93" s="258">
        <v>42.449503479024521</v>
      </c>
      <c r="H93" s="778">
        <v>0</v>
      </c>
      <c r="I93" s="258">
        <v>-2.7717569786535279</v>
      </c>
      <c r="J93" s="260">
        <v>1.4045612531543128</v>
      </c>
      <c r="K93" s="260">
        <v>-7.9134792930625224</v>
      </c>
      <c r="L93" s="552"/>
      <c r="M93" s="552"/>
      <c r="N93" s="552"/>
      <c r="O93" s="552"/>
      <c r="P93" s="251"/>
      <c r="Q93" s="251"/>
      <c r="R93" s="771"/>
      <c r="S93" s="771"/>
      <c r="T93" s="771"/>
      <c r="U93" s="771"/>
    </row>
    <row r="94" spans="1:21" s="548" customFormat="1">
      <c r="A94" s="256" t="s">
        <v>397</v>
      </c>
      <c r="B94" s="710">
        <v>76125</v>
      </c>
      <c r="C94" s="210">
        <v>42006</v>
      </c>
      <c r="D94" s="210">
        <v>34119</v>
      </c>
      <c r="E94" s="675">
        <v>0</v>
      </c>
      <c r="F94" s="258">
        <v>55.180295566502465</v>
      </c>
      <c r="G94" s="258">
        <v>44.819704433497535</v>
      </c>
      <c r="H94" s="675">
        <v>0</v>
      </c>
      <c r="I94" s="258">
        <v>1.4499513573303915</v>
      </c>
      <c r="J94" s="258">
        <v>-4.0630352860568735</v>
      </c>
      <c r="K94" s="258">
        <v>9.1738128759759405</v>
      </c>
      <c r="L94" s="731"/>
      <c r="M94" s="731"/>
      <c r="N94" s="731"/>
      <c r="O94" s="731"/>
      <c r="P94" s="251"/>
      <c r="Q94" s="251"/>
      <c r="R94" s="544"/>
      <c r="S94" s="544"/>
      <c r="T94" s="544"/>
      <c r="U94" s="544"/>
    </row>
    <row r="95" spans="1:21">
      <c r="A95" s="256" t="s">
        <v>172</v>
      </c>
      <c r="B95" s="257">
        <v>75037</v>
      </c>
      <c r="C95" s="257">
        <v>43785</v>
      </c>
      <c r="D95" s="257">
        <v>31252</v>
      </c>
      <c r="E95" s="675">
        <v>0</v>
      </c>
      <c r="F95" s="258">
        <v>58.4</v>
      </c>
      <c r="G95" s="258">
        <v>41.6</v>
      </c>
      <c r="H95" s="351">
        <v>0</v>
      </c>
      <c r="I95" s="258">
        <v>-8.2127435750021505</v>
      </c>
      <c r="J95" s="260">
        <v>-2.7021621741739068</v>
      </c>
      <c r="K95" s="260">
        <v>-14.960544217687072</v>
      </c>
      <c r="L95" s="731"/>
      <c r="M95" s="731"/>
      <c r="N95" s="731"/>
      <c r="O95" s="731"/>
      <c r="P95" s="251"/>
      <c r="Q95" s="251"/>
      <c r="R95" s="152"/>
      <c r="S95" s="152"/>
      <c r="T95" s="152"/>
      <c r="U95" s="152"/>
    </row>
    <row r="96" spans="1:21">
      <c r="A96" s="256">
        <v>2013</v>
      </c>
      <c r="B96" s="257">
        <v>81751</v>
      </c>
      <c r="C96" s="257">
        <v>45001</v>
      </c>
      <c r="D96" s="257">
        <v>36750</v>
      </c>
      <c r="E96" s="675">
        <v>0</v>
      </c>
      <c r="F96" s="258">
        <v>55</v>
      </c>
      <c r="G96" s="258">
        <v>45</v>
      </c>
      <c r="H96" s="351">
        <v>0</v>
      </c>
      <c r="I96" s="258">
        <v>-3.2</v>
      </c>
      <c r="J96" s="258">
        <v>2.5</v>
      </c>
      <c r="K96" s="258">
        <v>-9.4</v>
      </c>
      <c r="L96" s="731"/>
      <c r="M96" s="731"/>
      <c r="N96" s="731"/>
      <c r="O96" s="731"/>
      <c r="P96" s="251"/>
      <c r="Q96" s="251"/>
      <c r="R96" s="152"/>
      <c r="S96" s="152"/>
      <c r="T96" s="152"/>
      <c r="U96" s="152"/>
    </row>
    <row r="97" spans="1:21">
      <c r="A97" s="256">
        <v>2012</v>
      </c>
      <c r="B97" s="257">
        <v>84443</v>
      </c>
      <c r="C97" s="257">
        <v>43901</v>
      </c>
      <c r="D97" s="257">
        <v>40542</v>
      </c>
      <c r="E97" s="351">
        <v>0</v>
      </c>
      <c r="F97" s="258">
        <v>52</v>
      </c>
      <c r="G97" s="258">
        <v>48</v>
      </c>
      <c r="H97" s="351">
        <v>0</v>
      </c>
      <c r="I97" s="258">
        <v>-5.2</v>
      </c>
      <c r="J97" s="258">
        <v>-10.7</v>
      </c>
      <c r="K97" s="258">
        <v>1.6</v>
      </c>
      <c r="L97" s="731"/>
      <c r="M97" s="731"/>
      <c r="N97" s="731"/>
      <c r="O97" s="731"/>
      <c r="P97" s="251"/>
      <c r="Q97" s="251"/>
      <c r="R97" s="152"/>
      <c r="S97" s="152"/>
      <c r="T97" s="152"/>
      <c r="U97" s="152"/>
    </row>
    <row r="98" spans="1:21">
      <c r="A98" s="256">
        <v>2011</v>
      </c>
      <c r="B98" s="257">
        <v>89100</v>
      </c>
      <c r="C98" s="257">
        <v>49183</v>
      </c>
      <c r="D98" s="257">
        <v>39917</v>
      </c>
      <c r="E98" s="351">
        <v>0</v>
      </c>
      <c r="F98" s="258">
        <v>55.2</v>
      </c>
      <c r="G98" s="258">
        <v>44.8</v>
      </c>
      <c r="H98" s="351">
        <v>0</v>
      </c>
      <c r="I98" s="258">
        <v>0.6</v>
      </c>
      <c r="J98" s="258">
        <v>-3.2</v>
      </c>
      <c r="K98" s="258">
        <v>5.6</v>
      </c>
      <c r="L98" s="257"/>
      <c r="M98" s="552"/>
      <c r="N98" s="552"/>
      <c r="O98" s="152"/>
      <c r="P98" s="152"/>
      <c r="Q98" s="152"/>
      <c r="R98" s="152"/>
      <c r="S98" s="152"/>
      <c r="T98" s="152"/>
      <c r="U98" s="152"/>
    </row>
    <row r="99" spans="1:21">
      <c r="A99" s="256">
        <v>2010</v>
      </c>
      <c r="B99" s="257">
        <v>88610</v>
      </c>
      <c r="C99" s="257">
        <v>50812</v>
      </c>
      <c r="D99" s="257">
        <v>37798</v>
      </c>
      <c r="E99" s="351">
        <v>0</v>
      </c>
      <c r="F99" s="258">
        <v>57.3</v>
      </c>
      <c r="G99" s="258">
        <v>42.7</v>
      </c>
      <c r="H99" s="351">
        <v>0</v>
      </c>
      <c r="I99" s="258">
        <v>-3.4</v>
      </c>
      <c r="J99" s="258">
        <v>-4.2</v>
      </c>
      <c r="K99" s="258">
        <v>-2.2000000000000002</v>
      </c>
      <c r="L99" s="257"/>
      <c r="M99" s="552"/>
      <c r="N99" s="552"/>
      <c r="O99" s="152"/>
      <c r="P99" s="152"/>
      <c r="Q99" s="152"/>
      <c r="R99" s="152"/>
      <c r="S99" s="152"/>
      <c r="T99" s="152"/>
      <c r="U99" s="152"/>
    </row>
    <row r="100" spans="1:21">
      <c r="A100" s="256">
        <v>2009</v>
      </c>
      <c r="B100" s="257">
        <v>91686</v>
      </c>
      <c r="C100" s="257">
        <v>53031</v>
      </c>
      <c r="D100" s="257">
        <v>38655</v>
      </c>
      <c r="E100" s="351">
        <v>0</v>
      </c>
      <c r="F100" s="258">
        <v>57.8</v>
      </c>
      <c r="G100" s="258">
        <v>42.2</v>
      </c>
      <c r="H100" s="351">
        <v>0</v>
      </c>
      <c r="I100" s="258">
        <v>-4.2</v>
      </c>
      <c r="J100" s="258">
        <v>-24.8</v>
      </c>
      <c r="K100" s="258">
        <v>53.3</v>
      </c>
      <c r="L100" s="257"/>
      <c r="M100" s="257"/>
      <c r="N100" s="267"/>
      <c r="O100" s="152"/>
      <c r="P100" s="152"/>
      <c r="Q100" s="152"/>
      <c r="R100" s="152"/>
      <c r="S100" s="152"/>
      <c r="T100" s="152"/>
      <c r="U100" s="152"/>
    </row>
    <row r="101" spans="1:21">
      <c r="A101" s="256">
        <v>2008</v>
      </c>
      <c r="B101" s="257">
        <v>95695</v>
      </c>
      <c r="C101" s="257">
        <v>70487</v>
      </c>
      <c r="D101" s="257">
        <v>25208</v>
      </c>
      <c r="E101" s="351">
        <v>0</v>
      </c>
      <c r="F101" s="258">
        <v>73.7</v>
      </c>
      <c r="G101" s="258">
        <v>26.3</v>
      </c>
      <c r="H101" s="351">
        <v>0</v>
      </c>
      <c r="I101" s="258">
        <v>9.8000000000000007</v>
      </c>
      <c r="J101" s="258">
        <v>4.8</v>
      </c>
      <c r="K101" s="258">
        <v>26.3</v>
      </c>
      <c r="L101" s="257"/>
      <c r="M101" s="257"/>
      <c r="N101" s="267"/>
      <c r="O101" s="152"/>
      <c r="P101" s="152"/>
      <c r="Q101" s="152"/>
      <c r="R101" s="152"/>
      <c r="S101" s="152"/>
      <c r="T101" s="152"/>
      <c r="U101" s="152"/>
    </row>
    <row r="102" spans="1:21">
      <c r="A102" s="256">
        <v>2007</v>
      </c>
      <c r="B102" s="257">
        <v>87191</v>
      </c>
      <c r="C102" s="257">
        <v>67233</v>
      </c>
      <c r="D102" s="257">
        <v>19958</v>
      </c>
      <c r="E102" s="351">
        <v>0</v>
      </c>
      <c r="F102" s="258">
        <v>77.099999999999994</v>
      </c>
      <c r="G102" s="258">
        <v>22.9</v>
      </c>
      <c r="H102" s="351">
        <v>0</v>
      </c>
      <c r="I102" s="258">
        <v>2.8</v>
      </c>
      <c r="J102" s="258">
        <v>46.2</v>
      </c>
      <c r="K102" s="258">
        <v>-48.7</v>
      </c>
      <c r="L102" s="257"/>
      <c r="M102" s="257"/>
      <c r="N102" s="267"/>
      <c r="O102" s="152"/>
      <c r="P102" s="152"/>
      <c r="Q102" s="152"/>
      <c r="R102" s="152"/>
      <c r="S102" s="152"/>
      <c r="T102" s="152"/>
      <c r="U102" s="152"/>
    </row>
    <row r="103" spans="1:21">
      <c r="A103" s="256">
        <v>2006</v>
      </c>
      <c r="B103" s="257">
        <v>84854</v>
      </c>
      <c r="C103" s="257">
        <v>45979</v>
      </c>
      <c r="D103" s="257">
        <v>38875</v>
      </c>
      <c r="E103" s="351">
        <v>0</v>
      </c>
      <c r="F103" s="258">
        <v>54.2</v>
      </c>
      <c r="G103" s="258">
        <v>45.8</v>
      </c>
      <c r="H103" s="351">
        <v>0</v>
      </c>
      <c r="I103" s="259" t="s">
        <v>173</v>
      </c>
      <c r="J103" s="259" t="s">
        <v>173</v>
      </c>
      <c r="K103" s="259" t="s">
        <v>173</v>
      </c>
      <c r="L103" s="257"/>
      <c r="M103" s="257"/>
      <c r="N103" s="267"/>
      <c r="O103" s="152"/>
      <c r="P103" s="152"/>
      <c r="Q103" s="152"/>
      <c r="R103" s="152"/>
      <c r="S103" s="152"/>
      <c r="T103" s="152"/>
      <c r="U103" s="152"/>
    </row>
    <row r="104" spans="1:21">
      <c r="A104" s="519" t="s">
        <v>21</v>
      </c>
      <c r="B104" s="519"/>
      <c r="C104" s="519"/>
      <c r="D104" s="519"/>
      <c r="E104" s="519"/>
      <c r="F104" s="519"/>
      <c r="G104" s="519"/>
      <c r="H104" s="519"/>
      <c r="I104" s="519"/>
      <c r="J104" s="519"/>
      <c r="K104" s="519"/>
      <c r="L104" s="257"/>
      <c r="M104" s="257"/>
      <c r="N104" s="264"/>
      <c r="O104" s="152"/>
      <c r="P104" s="152"/>
      <c r="Q104" s="152"/>
      <c r="R104" s="152"/>
      <c r="S104" s="152"/>
      <c r="T104" s="152"/>
      <c r="U104" s="254"/>
    </row>
    <row r="105" spans="1:21" s="4" customFormat="1">
      <c r="A105" s="256" t="s">
        <v>392</v>
      </c>
      <c r="B105" s="726">
        <v>20031</v>
      </c>
      <c r="C105" s="210">
        <v>2991</v>
      </c>
      <c r="D105" s="210">
        <v>17040</v>
      </c>
      <c r="E105" s="778">
        <v>0</v>
      </c>
      <c r="F105" s="258">
        <v>14.931855623783136</v>
      </c>
      <c r="G105" s="258">
        <v>85.068144376216864</v>
      </c>
      <c r="H105" s="778">
        <v>0</v>
      </c>
      <c r="I105" s="258">
        <v>-1.7991959996078037</v>
      </c>
      <c r="J105" s="260">
        <v>-12.184380504991182</v>
      </c>
      <c r="K105" s="260">
        <v>0.28248587570620032</v>
      </c>
      <c r="L105" s="552"/>
      <c r="M105" s="552"/>
      <c r="N105" s="552"/>
      <c r="O105" s="552"/>
      <c r="P105" s="251"/>
      <c r="Q105" s="251"/>
      <c r="R105" s="771"/>
      <c r="S105" s="771"/>
      <c r="T105" s="771"/>
      <c r="U105" s="850"/>
    </row>
    <row r="106" spans="1:21" s="548" customFormat="1">
      <c r="A106" s="256" t="s">
        <v>397</v>
      </c>
      <c r="B106" s="711">
        <v>20398</v>
      </c>
      <c r="C106" s="210">
        <v>3406</v>
      </c>
      <c r="D106" s="210">
        <v>16992</v>
      </c>
      <c r="E106" s="675">
        <v>0</v>
      </c>
      <c r="F106" s="258">
        <v>16.697715462300224</v>
      </c>
      <c r="G106" s="258">
        <v>83.302284537699776</v>
      </c>
      <c r="H106" s="675">
        <v>0</v>
      </c>
      <c r="I106" s="258">
        <v>-5.5604426130839357</v>
      </c>
      <c r="J106" s="258">
        <v>-11.784511784511793</v>
      </c>
      <c r="K106" s="258">
        <v>-4.2056601646183367</v>
      </c>
      <c r="L106" s="731"/>
      <c r="M106" s="731"/>
      <c r="N106" s="731"/>
      <c r="O106" s="731"/>
      <c r="P106" s="251"/>
      <c r="Q106" s="251"/>
      <c r="R106" s="544"/>
      <c r="S106" s="544"/>
      <c r="T106" s="544"/>
      <c r="U106" s="254"/>
    </row>
    <row r="107" spans="1:21">
      <c r="A107" s="256" t="s">
        <v>172</v>
      </c>
      <c r="B107" s="257">
        <v>21599</v>
      </c>
      <c r="C107" s="257">
        <v>3861</v>
      </c>
      <c r="D107" s="257">
        <v>17738</v>
      </c>
      <c r="E107" s="675">
        <v>0</v>
      </c>
      <c r="F107" s="258">
        <v>17.875827584610398</v>
      </c>
      <c r="G107" s="258">
        <v>82.124172415389609</v>
      </c>
      <c r="H107" s="351">
        <v>0</v>
      </c>
      <c r="I107" s="258">
        <v>23.627725945853115</v>
      </c>
      <c r="J107" s="260">
        <v>13.259020240539755</v>
      </c>
      <c r="K107" s="260">
        <v>26.141373915516979</v>
      </c>
      <c r="L107" s="731"/>
      <c r="M107" s="731"/>
      <c r="N107" s="731"/>
      <c r="O107" s="731"/>
      <c r="P107" s="251"/>
      <c r="Q107" s="251"/>
      <c r="R107" s="152"/>
      <c r="S107" s="152"/>
      <c r="T107" s="152"/>
      <c r="U107" s="254"/>
    </row>
    <row r="108" spans="1:21">
      <c r="A108" s="256">
        <v>2013</v>
      </c>
      <c r="B108" s="257">
        <v>17471</v>
      </c>
      <c r="C108" s="257">
        <v>3409</v>
      </c>
      <c r="D108" s="257">
        <v>14062</v>
      </c>
      <c r="E108" s="675">
        <v>0</v>
      </c>
      <c r="F108" s="258">
        <v>19.5</v>
      </c>
      <c r="G108" s="258">
        <v>80.5</v>
      </c>
      <c r="H108" s="351">
        <v>0</v>
      </c>
      <c r="I108" s="258">
        <v>-13</v>
      </c>
      <c r="J108" s="258">
        <v>14.6</v>
      </c>
      <c r="K108" s="258">
        <v>-17.8</v>
      </c>
      <c r="L108" s="731"/>
      <c r="M108" s="731"/>
      <c r="N108" s="731"/>
      <c r="O108" s="731"/>
      <c r="P108" s="251"/>
      <c r="Q108" s="251"/>
      <c r="R108" s="269"/>
      <c r="S108" s="269"/>
      <c r="T108" s="269"/>
      <c r="U108" s="254"/>
    </row>
    <row r="109" spans="1:21">
      <c r="A109" s="256">
        <v>2012</v>
      </c>
      <c r="B109" s="257">
        <v>20075</v>
      </c>
      <c r="C109" s="257">
        <v>2975</v>
      </c>
      <c r="D109" s="257">
        <v>17100</v>
      </c>
      <c r="E109" s="675">
        <v>0</v>
      </c>
      <c r="F109" s="258">
        <v>14.8</v>
      </c>
      <c r="G109" s="258">
        <v>85.2</v>
      </c>
      <c r="H109" s="351">
        <v>0</v>
      </c>
      <c r="I109" s="258">
        <v>5.5</v>
      </c>
      <c r="J109" s="258">
        <v>962.5</v>
      </c>
      <c r="K109" s="258">
        <v>-8.8000000000000007</v>
      </c>
      <c r="L109" s="268"/>
      <c r="M109" s="287"/>
      <c r="N109" s="268"/>
      <c r="O109" s="269"/>
      <c r="P109" s="269"/>
      <c r="Q109" s="269"/>
      <c r="R109" s="269"/>
      <c r="S109" s="269"/>
      <c r="T109" s="269"/>
      <c r="U109" s="254"/>
    </row>
    <row r="110" spans="1:21">
      <c r="A110" s="256">
        <v>2011</v>
      </c>
      <c r="B110" s="257">
        <v>19031</v>
      </c>
      <c r="C110" s="257">
        <v>280</v>
      </c>
      <c r="D110" s="257">
        <v>18751</v>
      </c>
      <c r="E110" s="351">
        <v>0</v>
      </c>
      <c r="F110" s="258">
        <v>1.5</v>
      </c>
      <c r="G110" s="258">
        <v>98.5</v>
      </c>
      <c r="H110" s="351">
        <v>0</v>
      </c>
      <c r="I110" s="258">
        <v>-3</v>
      </c>
      <c r="J110" s="258">
        <v>-72.2</v>
      </c>
      <c r="K110" s="258">
        <v>0.7</v>
      </c>
      <c r="L110" s="268"/>
      <c r="M110" s="287"/>
      <c r="N110" s="268"/>
      <c r="O110" s="269"/>
      <c r="P110" s="269"/>
      <c r="Q110" s="269"/>
      <c r="R110" s="269"/>
      <c r="S110" s="269"/>
      <c r="T110" s="269"/>
      <c r="U110" s="254"/>
    </row>
    <row r="111" spans="1:21">
      <c r="A111" s="256">
        <v>2010</v>
      </c>
      <c r="B111" s="257">
        <v>19621</v>
      </c>
      <c r="C111" s="257">
        <v>1007</v>
      </c>
      <c r="D111" s="257">
        <v>18614</v>
      </c>
      <c r="E111" s="351">
        <v>0</v>
      </c>
      <c r="F111" s="258">
        <v>5.0999999999999996</v>
      </c>
      <c r="G111" s="258">
        <v>94.9</v>
      </c>
      <c r="H111" s="351">
        <v>0</v>
      </c>
      <c r="I111" s="258">
        <v>3.8</v>
      </c>
      <c r="J111" s="258">
        <v>-10.5</v>
      </c>
      <c r="K111" s="258">
        <v>4.7</v>
      </c>
      <c r="L111" s="268"/>
      <c r="M111" s="287"/>
      <c r="N111" s="270"/>
      <c r="O111" s="269"/>
      <c r="P111" s="269"/>
      <c r="Q111" s="269"/>
      <c r="R111" s="269"/>
      <c r="S111" s="269"/>
      <c r="T111" s="269"/>
      <c r="U111" s="254"/>
    </row>
    <row r="112" spans="1:21">
      <c r="A112" s="256">
        <v>2009</v>
      </c>
      <c r="B112" s="257">
        <v>18901</v>
      </c>
      <c r="C112" s="257">
        <v>1125</v>
      </c>
      <c r="D112" s="257">
        <v>17776</v>
      </c>
      <c r="E112" s="351">
        <v>0</v>
      </c>
      <c r="F112" s="258">
        <v>6</v>
      </c>
      <c r="G112" s="258">
        <v>94</v>
      </c>
      <c r="H112" s="351">
        <v>0</v>
      </c>
      <c r="I112" s="258">
        <v>-12.1</v>
      </c>
      <c r="J112" s="258">
        <v>-6.9</v>
      </c>
      <c r="K112" s="258">
        <v>-12.4</v>
      </c>
      <c r="L112" s="268"/>
      <c r="M112" s="287"/>
      <c r="N112" s="270"/>
      <c r="O112" s="269"/>
      <c r="P112" s="269"/>
      <c r="Q112" s="269"/>
      <c r="R112" s="269"/>
      <c r="S112" s="269"/>
      <c r="T112" s="269"/>
      <c r="U112" s="269"/>
    </row>
    <row r="113" spans="1:21">
      <c r="A113" s="256">
        <v>2008</v>
      </c>
      <c r="B113" s="257">
        <v>21498</v>
      </c>
      <c r="C113" s="257">
        <v>1209</v>
      </c>
      <c r="D113" s="257">
        <v>20289</v>
      </c>
      <c r="E113" s="351">
        <v>0</v>
      </c>
      <c r="F113" s="258">
        <v>5.6</v>
      </c>
      <c r="G113" s="258">
        <v>94.4</v>
      </c>
      <c r="H113" s="351">
        <v>0</v>
      </c>
      <c r="I113" s="258">
        <v>13.7</v>
      </c>
      <c r="J113" s="258">
        <v>71</v>
      </c>
      <c r="K113" s="258">
        <v>11.5</v>
      </c>
      <c r="L113" s="268"/>
      <c r="M113" s="287"/>
      <c r="N113" s="271"/>
      <c r="O113" s="269"/>
      <c r="P113" s="269"/>
      <c r="Q113" s="269"/>
      <c r="R113" s="269"/>
      <c r="S113" s="269"/>
      <c r="T113" s="269"/>
      <c r="U113" s="269"/>
    </row>
    <row r="114" spans="1:21">
      <c r="A114" s="272">
        <v>2007</v>
      </c>
      <c r="B114" s="257">
        <v>18903</v>
      </c>
      <c r="C114" s="257">
        <v>707</v>
      </c>
      <c r="D114" s="257">
        <v>18196</v>
      </c>
      <c r="E114" s="351">
        <v>0</v>
      </c>
      <c r="F114" s="258">
        <v>3.7</v>
      </c>
      <c r="G114" s="258">
        <v>96.3</v>
      </c>
      <c r="H114" s="351">
        <v>0</v>
      </c>
      <c r="I114" s="258">
        <v>-8.1999999999999993</v>
      </c>
      <c r="J114" s="258">
        <v>-35</v>
      </c>
      <c r="K114" s="258">
        <v>-6.7</v>
      </c>
      <c r="L114" s="268"/>
      <c r="M114" s="287"/>
      <c r="N114" s="273"/>
      <c r="O114" s="269"/>
      <c r="P114" s="269"/>
      <c r="Q114" s="269"/>
      <c r="R114" s="269"/>
      <c r="S114" s="269"/>
      <c r="T114" s="269"/>
      <c r="U114" s="269"/>
    </row>
    <row r="115" spans="1:21">
      <c r="A115" s="256">
        <v>2006</v>
      </c>
      <c r="B115" s="257">
        <v>20593</v>
      </c>
      <c r="C115" s="257">
        <v>1087</v>
      </c>
      <c r="D115" s="257">
        <v>19506</v>
      </c>
      <c r="E115" s="351">
        <v>0</v>
      </c>
      <c r="F115" s="258">
        <v>5.3</v>
      </c>
      <c r="G115" s="258">
        <v>94.7</v>
      </c>
      <c r="H115" s="351">
        <v>0</v>
      </c>
      <c r="I115" s="259" t="s">
        <v>173</v>
      </c>
      <c r="J115" s="259" t="s">
        <v>173</v>
      </c>
      <c r="K115" s="259" t="s">
        <v>173</v>
      </c>
      <c r="L115" s="268"/>
      <c r="M115" s="287"/>
      <c r="N115" s="273"/>
      <c r="O115" s="269"/>
      <c r="P115" s="269"/>
      <c r="Q115" s="269"/>
      <c r="R115" s="269"/>
      <c r="S115" s="269"/>
      <c r="T115" s="269"/>
      <c r="U115" s="269"/>
    </row>
    <row r="116" spans="1:21">
      <c r="A116" s="519" t="s">
        <v>22</v>
      </c>
      <c r="B116" s="520"/>
      <c r="C116" s="520"/>
      <c r="D116" s="520"/>
      <c r="E116" s="520"/>
      <c r="F116" s="520"/>
      <c r="G116" s="520"/>
      <c r="H116" s="520"/>
      <c r="I116" s="520"/>
      <c r="J116" s="520"/>
      <c r="K116" s="520"/>
      <c r="L116" s="264"/>
      <c r="M116" s="287"/>
      <c r="N116" s="257"/>
      <c r="O116" s="152"/>
      <c r="P116" s="152"/>
      <c r="Q116" s="152"/>
      <c r="R116" s="152"/>
      <c r="S116" s="254"/>
      <c r="T116" s="152"/>
      <c r="U116" s="152"/>
    </row>
    <row r="117" spans="1:21" s="4" customFormat="1">
      <c r="A117" s="256" t="s">
        <v>392</v>
      </c>
      <c r="B117" s="257">
        <v>50619</v>
      </c>
      <c r="C117" s="729">
        <v>50619</v>
      </c>
      <c r="D117" s="778">
        <v>0</v>
      </c>
      <c r="E117" s="778">
        <v>0</v>
      </c>
      <c r="F117" s="392">
        <v>100</v>
      </c>
      <c r="G117" s="778">
        <v>0</v>
      </c>
      <c r="H117" s="778">
        <v>0</v>
      </c>
      <c r="I117" s="258">
        <v>0.27535657686212289</v>
      </c>
      <c r="J117" s="260">
        <v>0.27535657686212289</v>
      </c>
      <c r="K117" s="778">
        <v>0</v>
      </c>
      <c r="L117" s="552"/>
      <c r="M117" s="552"/>
      <c r="N117" s="552"/>
      <c r="O117" s="552"/>
      <c r="P117" s="251"/>
      <c r="Q117" s="251"/>
      <c r="R117" s="771"/>
      <c r="S117" s="850"/>
      <c r="T117" s="771"/>
      <c r="U117" s="771"/>
    </row>
    <row r="118" spans="1:21" s="548" customFormat="1">
      <c r="A118" s="256" t="s">
        <v>397</v>
      </c>
      <c r="B118" s="712">
        <v>50480</v>
      </c>
      <c r="C118" s="210">
        <v>50480</v>
      </c>
      <c r="D118" s="675">
        <v>0</v>
      </c>
      <c r="E118" s="675">
        <v>0</v>
      </c>
      <c r="F118" s="392">
        <v>100</v>
      </c>
      <c r="G118" s="675">
        <v>0</v>
      </c>
      <c r="H118" s="675">
        <v>0</v>
      </c>
      <c r="I118" s="258">
        <v>3.97528321318228</v>
      </c>
      <c r="J118" s="258">
        <v>3.97528321318228</v>
      </c>
      <c r="K118" s="675">
        <v>0</v>
      </c>
      <c r="L118" s="731"/>
      <c r="M118" s="731"/>
      <c r="N118" s="731"/>
      <c r="O118" s="731"/>
      <c r="P118" s="251"/>
      <c r="Q118" s="251"/>
      <c r="R118" s="544"/>
      <c r="S118" s="254"/>
      <c r="T118" s="544"/>
      <c r="U118" s="544"/>
    </row>
    <row r="119" spans="1:21">
      <c r="A119" s="256" t="s">
        <v>172</v>
      </c>
      <c r="B119" s="257">
        <v>48550</v>
      </c>
      <c r="C119" s="257">
        <v>48550</v>
      </c>
      <c r="D119" s="675">
        <v>0</v>
      </c>
      <c r="E119" s="675">
        <v>0</v>
      </c>
      <c r="F119" s="392">
        <v>100</v>
      </c>
      <c r="G119" s="351">
        <v>0</v>
      </c>
      <c r="H119" s="351">
        <v>0</v>
      </c>
      <c r="I119" s="258">
        <v>2.1847112308469434</v>
      </c>
      <c r="J119" s="260">
        <v>2.1847112308469434</v>
      </c>
      <c r="K119" s="351">
        <v>0</v>
      </c>
      <c r="L119" s="731"/>
      <c r="M119" s="731"/>
      <c r="N119" s="731"/>
      <c r="O119" s="731"/>
      <c r="P119" s="251"/>
      <c r="Q119" s="251"/>
      <c r="R119" s="152"/>
      <c r="S119" s="254"/>
      <c r="T119" s="152"/>
      <c r="U119" s="152"/>
    </row>
    <row r="120" spans="1:21">
      <c r="A120" s="256">
        <v>2013</v>
      </c>
      <c r="B120" s="257">
        <v>47512</v>
      </c>
      <c r="C120" s="257">
        <v>47512</v>
      </c>
      <c r="D120" s="351">
        <v>0</v>
      </c>
      <c r="E120" s="351">
        <v>0</v>
      </c>
      <c r="F120" s="392">
        <v>100</v>
      </c>
      <c r="G120" s="351">
        <v>0</v>
      </c>
      <c r="H120" s="351">
        <v>0</v>
      </c>
      <c r="I120" s="258">
        <v>-2.5</v>
      </c>
      <c r="J120" s="258">
        <v>-2.5</v>
      </c>
      <c r="K120" s="351">
        <v>0</v>
      </c>
      <c r="L120" s="731"/>
      <c r="M120" s="731"/>
      <c r="N120" s="731"/>
      <c r="O120" s="731"/>
      <c r="P120" s="251"/>
      <c r="Q120" s="251"/>
      <c r="R120" s="152"/>
      <c r="S120" s="254"/>
      <c r="T120" s="152"/>
      <c r="U120" s="152"/>
    </row>
    <row r="121" spans="1:21">
      <c r="A121" s="256">
        <v>2012</v>
      </c>
      <c r="B121" s="257">
        <v>48712</v>
      </c>
      <c r="C121" s="257">
        <v>48712</v>
      </c>
      <c r="D121" s="351">
        <v>0</v>
      </c>
      <c r="E121" s="351">
        <v>0</v>
      </c>
      <c r="F121" s="392">
        <v>100</v>
      </c>
      <c r="G121" s="351">
        <v>0</v>
      </c>
      <c r="H121" s="351">
        <v>0</v>
      </c>
      <c r="I121" s="258">
        <v>4.3</v>
      </c>
      <c r="J121" s="258">
        <v>4.3</v>
      </c>
      <c r="K121" s="351">
        <v>0</v>
      </c>
      <c r="L121" s="731"/>
      <c r="M121" s="731"/>
      <c r="N121" s="731"/>
      <c r="O121" s="731"/>
      <c r="P121" s="251"/>
      <c r="Q121" s="251"/>
      <c r="R121" s="152"/>
      <c r="S121" s="254"/>
      <c r="T121" s="152"/>
      <c r="U121" s="152"/>
    </row>
    <row r="122" spans="1:21">
      <c r="A122" s="256">
        <v>2011</v>
      </c>
      <c r="B122" s="257">
        <v>46700</v>
      </c>
      <c r="C122" s="257">
        <v>46700</v>
      </c>
      <c r="D122" s="351">
        <v>0</v>
      </c>
      <c r="E122" s="351">
        <v>0</v>
      </c>
      <c r="F122" s="392">
        <v>100</v>
      </c>
      <c r="G122" s="351">
        <v>0</v>
      </c>
      <c r="H122" s="351">
        <v>0</v>
      </c>
      <c r="I122" s="258">
        <v>2.6</v>
      </c>
      <c r="J122" s="258">
        <v>2.6</v>
      </c>
      <c r="K122" s="351">
        <v>0</v>
      </c>
      <c r="L122" s="264"/>
      <c r="M122" s="287"/>
      <c r="N122" s="257"/>
      <c r="O122" s="152"/>
      <c r="P122" s="152"/>
      <c r="Q122" s="152"/>
      <c r="R122" s="152"/>
      <c r="S122" s="152"/>
      <c r="T122" s="152"/>
      <c r="U122" s="254"/>
    </row>
    <row r="123" spans="1:21">
      <c r="A123" s="256">
        <v>2010</v>
      </c>
      <c r="B123" s="257">
        <v>45538</v>
      </c>
      <c r="C123" s="257">
        <v>45538</v>
      </c>
      <c r="D123" s="351">
        <v>0</v>
      </c>
      <c r="E123" s="351">
        <v>0</v>
      </c>
      <c r="F123" s="392">
        <v>100</v>
      </c>
      <c r="G123" s="351">
        <v>0</v>
      </c>
      <c r="H123" s="351">
        <v>0</v>
      </c>
      <c r="I123" s="258">
        <v>-7.6</v>
      </c>
      <c r="J123" s="258">
        <v>-7.6</v>
      </c>
      <c r="K123" s="351">
        <v>0</v>
      </c>
      <c r="L123" s="264"/>
      <c r="M123" s="287"/>
      <c r="N123" s="210"/>
      <c r="O123" s="152"/>
      <c r="P123" s="152"/>
      <c r="Q123" s="152"/>
      <c r="R123" s="152"/>
      <c r="S123" s="152"/>
      <c r="T123" s="152"/>
      <c r="U123" s="254"/>
    </row>
    <row r="124" spans="1:21">
      <c r="A124" s="256">
        <v>2009</v>
      </c>
      <c r="B124" s="257">
        <v>49300</v>
      </c>
      <c r="C124" s="257">
        <v>49300</v>
      </c>
      <c r="D124" s="351">
        <v>0</v>
      </c>
      <c r="E124" s="351">
        <v>0</v>
      </c>
      <c r="F124" s="392">
        <v>100</v>
      </c>
      <c r="G124" s="351">
        <v>0</v>
      </c>
      <c r="H124" s="351">
        <v>0</v>
      </c>
      <c r="I124" s="258">
        <v>-3</v>
      </c>
      <c r="J124" s="258">
        <v>-3</v>
      </c>
      <c r="K124" s="351">
        <v>0</v>
      </c>
      <c r="L124" s="264"/>
      <c r="M124" s="287"/>
      <c r="N124" s="210"/>
      <c r="O124" s="152"/>
      <c r="P124" s="152"/>
      <c r="Q124" s="152"/>
      <c r="R124" s="152"/>
      <c r="S124" s="152"/>
      <c r="T124" s="152"/>
      <c r="U124" s="254"/>
    </row>
    <row r="125" spans="1:21">
      <c r="A125" s="256">
        <v>2008</v>
      </c>
      <c r="B125" s="257">
        <v>50800</v>
      </c>
      <c r="C125" s="257">
        <v>50800</v>
      </c>
      <c r="D125" s="351">
        <v>0</v>
      </c>
      <c r="E125" s="351">
        <v>0</v>
      </c>
      <c r="F125" s="392">
        <v>100</v>
      </c>
      <c r="G125" s="351">
        <v>0</v>
      </c>
      <c r="H125" s="351">
        <v>0</v>
      </c>
      <c r="I125" s="258">
        <v>1.4</v>
      </c>
      <c r="J125" s="258">
        <v>1.4</v>
      </c>
      <c r="K125" s="351">
        <v>0</v>
      </c>
      <c r="L125" s="264"/>
      <c r="M125" s="287"/>
      <c r="N125" s="210"/>
      <c r="O125" s="152"/>
      <c r="P125" s="152"/>
      <c r="Q125" s="152"/>
      <c r="R125" s="152"/>
      <c r="S125" s="152"/>
      <c r="T125" s="152"/>
      <c r="U125" s="254"/>
    </row>
    <row r="126" spans="1:21">
      <c r="A126" s="256">
        <v>2007</v>
      </c>
      <c r="B126" s="257">
        <v>50080</v>
      </c>
      <c r="C126" s="257">
        <v>50080</v>
      </c>
      <c r="D126" s="351">
        <v>0</v>
      </c>
      <c r="E126" s="351">
        <v>0</v>
      </c>
      <c r="F126" s="392">
        <v>100</v>
      </c>
      <c r="G126" s="351">
        <v>0</v>
      </c>
      <c r="H126" s="351">
        <v>0</v>
      </c>
      <c r="I126" s="258">
        <v>6.4</v>
      </c>
      <c r="J126" s="258">
        <v>6.4</v>
      </c>
      <c r="K126" s="351">
        <v>0</v>
      </c>
      <c r="L126" s="264"/>
      <c r="M126" s="287"/>
      <c r="N126" s="210"/>
      <c r="O126" s="152"/>
      <c r="P126" s="152"/>
      <c r="Q126" s="152"/>
      <c r="R126" s="152"/>
      <c r="S126" s="152"/>
      <c r="T126" s="152"/>
      <c r="U126" s="254"/>
    </row>
    <row r="127" spans="1:21">
      <c r="A127" s="256">
        <v>2006</v>
      </c>
      <c r="B127" s="257">
        <v>47079</v>
      </c>
      <c r="C127" s="257">
        <v>47079</v>
      </c>
      <c r="D127" s="351">
        <v>0</v>
      </c>
      <c r="E127" s="351">
        <v>0</v>
      </c>
      <c r="F127" s="392">
        <v>100</v>
      </c>
      <c r="G127" s="351">
        <v>0</v>
      </c>
      <c r="H127" s="351">
        <v>0</v>
      </c>
      <c r="I127" s="259" t="s">
        <v>173</v>
      </c>
      <c r="J127" s="259" t="s">
        <v>173</v>
      </c>
      <c r="K127" s="259" t="s">
        <v>173</v>
      </c>
      <c r="L127" s="264"/>
      <c r="M127" s="287"/>
      <c r="N127" s="210"/>
      <c r="O127" s="152"/>
      <c r="P127" s="152"/>
      <c r="Q127" s="152"/>
      <c r="R127" s="152"/>
      <c r="S127" s="152"/>
      <c r="T127" s="152"/>
      <c r="U127" s="152"/>
    </row>
    <row r="128" spans="1:21">
      <c r="A128" s="519" t="s">
        <v>23</v>
      </c>
      <c r="B128" s="520"/>
      <c r="C128" s="520"/>
      <c r="D128" s="520"/>
      <c r="E128" s="520"/>
      <c r="F128" s="520"/>
      <c r="G128" s="520"/>
      <c r="H128" s="520"/>
      <c r="I128" s="520"/>
      <c r="J128" s="520"/>
      <c r="K128" s="520"/>
      <c r="L128" s="264"/>
      <c r="M128" s="287"/>
      <c r="N128" s="274"/>
      <c r="O128" s="152"/>
      <c r="P128" s="152"/>
      <c r="Q128" s="152"/>
      <c r="R128" s="152"/>
      <c r="S128" s="152"/>
      <c r="T128" s="152"/>
      <c r="U128" s="152"/>
    </row>
    <row r="129" spans="1:21" s="4" customFormat="1">
      <c r="A129" s="256">
        <v>2016</v>
      </c>
      <c r="B129" s="726">
        <v>156282</v>
      </c>
      <c r="C129" s="210">
        <v>130000</v>
      </c>
      <c r="D129" s="210">
        <v>26282</v>
      </c>
      <c r="E129" s="778">
        <v>0</v>
      </c>
      <c r="F129" s="258">
        <v>83.182964128946395</v>
      </c>
      <c r="G129" s="258">
        <v>16.817035871053609</v>
      </c>
      <c r="H129" s="778">
        <v>0</v>
      </c>
      <c r="I129" s="258">
        <v>2.9735980338540884</v>
      </c>
      <c r="J129" s="260">
        <v>4.9072377924289157</v>
      </c>
      <c r="K129" s="260">
        <v>-5.6301615798922739</v>
      </c>
      <c r="L129" s="552"/>
      <c r="M129" s="552"/>
      <c r="N129" s="552"/>
      <c r="O129" s="552"/>
      <c r="P129" s="251"/>
      <c r="Q129" s="251"/>
      <c r="R129" s="771"/>
      <c r="S129" s="771"/>
      <c r="T129" s="771"/>
      <c r="U129" s="771"/>
    </row>
    <row r="130" spans="1:21" s="548" customFormat="1">
      <c r="A130" s="256">
        <v>2015</v>
      </c>
      <c r="B130" s="713">
        <v>151769</v>
      </c>
      <c r="C130" s="210">
        <v>123919</v>
      </c>
      <c r="D130" s="210">
        <v>27850</v>
      </c>
      <c r="E130" s="675">
        <v>0</v>
      </c>
      <c r="F130" s="258">
        <v>81.649744018870791</v>
      </c>
      <c r="G130" s="258">
        <v>18.350255981129216</v>
      </c>
      <c r="H130" s="675">
        <v>0</v>
      </c>
      <c r="I130" s="258">
        <v>-2.4570672013985302</v>
      </c>
      <c r="J130" s="258">
        <v>-0.30330823196240431</v>
      </c>
      <c r="K130" s="258">
        <v>-11.0109918200409</v>
      </c>
      <c r="L130" s="731"/>
      <c r="M130" s="731"/>
      <c r="N130" s="731"/>
      <c r="O130" s="731"/>
      <c r="P130" s="251"/>
      <c r="Q130" s="251"/>
      <c r="R130" s="544"/>
      <c r="S130" s="544"/>
      <c r="T130" s="544"/>
      <c r="U130" s="544"/>
    </row>
    <row r="131" spans="1:21">
      <c r="A131" s="256" t="s">
        <v>172</v>
      </c>
      <c r="B131" s="257">
        <v>155592</v>
      </c>
      <c r="C131" s="257">
        <v>124296</v>
      </c>
      <c r="D131" s="257">
        <v>31296</v>
      </c>
      <c r="E131" s="675">
        <v>0</v>
      </c>
      <c r="F131" s="258">
        <v>79.885855313897892</v>
      </c>
      <c r="G131" s="258">
        <v>20.114144686102115</v>
      </c>
      <c r="H131" s="351">
        <v>0</v>
      </c>
      <c r="I131" s="258">
        <v>6.1308013423917487</v>
      </c>
      <c r="J131" s="260">
        <v>7.2302980632359777</v>
      </c>
      <c r="K131" s="260">
        <v>1.9779073935286391</v>
      </c>
      <c r="L131" s="731"/>
      <c r="M131" s="731"/>
      <c r="N131" s="731"/>
      <c r="O131" s="731"/>
      <c r="P131" s="251"/>
      <c r="Q131" s="251"/>
      <c r="R131" s="152"/>
      <c r="S131" s="152"/>
      <c r="T131" s="152"/>
      <c r="U131" s="152"/>
    </row>
    <row r="132" spans="1:21">
      <c r="A132" s="256">
        <v>2013</v>
      </c>
      <c r="B132" s="257">
        <v>146604</v>
      </c>
      <c r="C132" s="257">
        <v>115915</v>
      </c>
      <c r="D132" s="257">
        <v>30689</v>
      </c>
      <c r="E132" s="675">
        <v>0</v>
      </c>
      <c r="F132" s="258">
        <v>79.099999999999994</v>
      </c>
      <c r="G132" s="258">
        <v>20.9</v>
      </c>
      <c r="H132" s="351">
        <v>0</v>
      </c>
      <c r="I132" s="258">
        <v>-3.2</v>
      </c>
      <c r="J132" s="258">
        <v>-2.2999999999999998</v>
      </c>
      <c r="K132" s="258">
        <v>-6.6</v>
      </c>
      <c r="L132" s="731"/>
      <c r="M132" s="731"/>
      <c r="N132" s="731"/>
      <c r="O132" s="731"/>
      <c r="P132" s="251"/>
      <c r="Q132" s="251"/>
      <c r="R132" s="152"/>
      <c r="S132" s="152"/>
      <c r="T132" s="152"/>
      <c r="U132" s="152"/>
    </row>
    <row r="133" spans="1:21">
      <c r="A133" s="256">
        <v>2012</v>
      </c>
      <c r="B133" s="257">
        <v>151441</v>
      </c>
      <c r="C133" s="257">
        <v>118596</v>
      </c>
      <c r="D133" s="257">
        <v>32845</v>
      </c>
      <c r="E133" s="351">
        <v>0</v>
      </c>
      <c r="F133" s="258">
        <v>78.3</v>
      </c>
      <c r="G133" s="258">
        <v>21.7</v>
      </c>
      <c r="H133" s="351">
        <v>0</v>
      </c>
      <c r="I133" s="258">
        <v>-3.7</v>
      </c>
      <c r="J133" s="258">
        <v>-2</v>
      </c>
      <c r="K133" s="258">
        <v>-9.3000000000000007</v>
      </c>
      <c r="L133" s="731"/>
      <c r="M133" s="731"/>
      <c r="N133" s="731"/>
      <c r="O133" s="731"/>
      <c r="P133" s="251"/>
      <c r="Q133" s="251"/>
      <c r="R133" s="152"/>
      <c r="S133" s="152"/>
      <c r="T133" s="152"/>
      <c r="U133" s="254"/>
    </row>
    <row r="134" spans="1:21">
      <c r="A134" s="256">
        <v>2011</v>
      </c>
      <c r="B134" s="257">
        <v>157254</v>
      </c>
      <c r="C134" s="257">
        <v>121057</v>
      </c>
      <c r="D134" s="257">
        <v>36197</v>
      </c>
      <c r="E134" s="351">
        <v>0</v>
      </c>
      <c r="F134" s="258">
        <v>77</v>
      </c>
      <c r="G134" s="258">
        <v>23</v>
      </c>
      <c r="H134" s="351">
        <v>0</v>
      </c>
      <c r="I134" s="258">
        <v>2.7</v>
      </c>
      <c r="J134" s="258">
        <v>2.8</v>
      </c>
      <c r="K134" s="258">
        <v>2.5</v>
      </c>
      <c r="L134" s="264"/>
      <c r="M134" s="287"/>
      <c r="N134" s="274"/>
      <c r="O134" s="152"/>
      <c r="P134" s="152"/>
      <c r="Q134" s="152"/>
      <c r="R134" s="152"/>
      <c r="S134" s="152"/>
      <c r="T134" s="152"/>
      <c r="U134" s="152"/>
    </row>
    <row r="135" spans="1:21">
      <c r="A135" s="256">
        <v>2010</v>
      </c>
      <c r="B135" s="257">
        <v>153123</v>
      </c>
      <c r="C135" s="257">
        <v>117807</v>
      </c>
      <c r="D135" s="257">
        <v>35316</v>
      </c>
      <c r="E135" s="351">
        <v>0</v>
      </c>
      <c r="F135" s="258">
        <v>76.900000000000006</v>
      </c>
      <c r="G135" s="258">
        <v>23.1</v>
      </c>
      <c r="H135" s="351">
        <v>0</v>
      </c>
      <c r="I135" s="258">
        <v>-3.4</v>
      </c>
      <c r="J135" s="258">
        <v>-2.6</v>
      </c>
      <c r="K135" s="258">
        <v>-5.9</v>
      </c>
      <c r="L135" s="264"/>
      <c r="M135" s="287"/>
      <c r="N135" s="275"/>
      <c r="O135" s="152"/>
      <c r="P135" s="152"/>
      <c r="Q135" s="152"/>
      <c r="R135" s="152"/>
      <c r="S135" s="152"/>
      <c r="T135" s="152"/>
      <c r="U135" s="152"/>
    </row>
    <row r="136" spans="1:21">
      <c r="A136" s="256">
        <v>2009</v>
      </c>
      <c r="B136" s="257">
        <v>158512</v>
      </c>
      <c r="C136" s="257">
        <v>120977</v>
      </c>
      <c r="D136" s="257">
        <v>37535</v>
      </c>
      <c r="E136" s="351">
        <v>0</v>
      </c>
      <c r="F136" s="258">
        <v>76.3</v>
      </c>
      <c r="G136" s="258">
        <v>23.7</v>
      </c>
      <c r="H136" s="351">
        <v>0</v>
      </c>
      <c r="I136" s="258">
        <v>-0.1</v>
      </c>
      <c r="J136" s="258">
        <v>-0.9</v>
      </c>
      <c r="K136" s="258">
        <v>2.8</v>
      </c>
      <c r="L136" s="264"/>
      <c r="M136" s="287"/>
      <c r="N136" s="275"/>
      <c r="O136" s="152"/>
      <c r="P136" s="152"/>
      <c r="Q136" s="152"/>
      <c r="R136" s="152"/>
      <c r="S136" s="152"/>
      <c r="T136" s="152"/>
      <c r="U136" s="152"/>
    </row>
    <row r="137" spans="1:21">
      <c r="A137" s="256">
        <v>2008</v>
      </c>
      <c r="B137" s="257">
        <v>158633</v>
      </c>
      <c r="C137" s="257">
        <v>122105</v>
      </c>
      <c r="D137" s="257">
        <v>36528</v>
      </c>
      <c r="E137" s="351">
        <v>0</v>
      </c>
      <c r="F137" s="258">
        <v>77</v>
      </c>
      <c r="G137" s="258">
        <v>23</v>
      </c>
      <c r="H137" s="351">
        <v>0</v>
      </c>
      <c r="I137" s="258">
        <v>-2.7</v>
      </c>
      <c r="J137" s="258">
        <v>-5.6</v>
      </c>
      <c r="K137" s="258">
        <v>8.3000000000000007</v>
      </c>
      <c r="L137" s="264"/>
      <c r="M137" s="287"/>
      <c r="N137" s="276"/>
      <c r="O137" s="152"/>
      <c r="P137" s="152"/>
      <c r="Q137" s="152"/>
      <c r="R137" s="152"/>
      <c r="S137" s="152"/>
      <c r="T137" s="152"/>
      <c r="U137" s="254"/>
    </row>
    <row r="138" spans="1:21">
      <c r="A138" s="256">
        <v>2007</v>
      </c>
      <c r="B138" s="257">
        <v>163066</v>
      </c>
      <c r="C138" s="257">
        <v>129334</v>
      </c>
      <c r="D138" s="257">
        <v>33732</v>
      </c>
      <c r="E138" s="351">
        <v>0</v>
      </c>
      <c r="F138" s="258">
        <v>79.3</v>
      </c>
      <c r="G138" s="258">
        <v>20.7</v>
      </c>
      <c r="H138" s="351">
        <v>0</v>
      </c>
      <c r="I138" s="258">
        <v>5.7</v>
      </c>
      <c r="J138" s="258">
        <v>10</v>
      </c>
      <c r="K138" s="258">
        <v>-7.9</v>
      </c>
      <c r="L138" s="264"/>
      <c r="M138" s="287"/>
      <c r="N138" s="277"/>
      <c r="O138" s="152"/>
      <c r="P138" s="152"/>
      <c r="Q138" s="152"/>
      <c r="R138" s="152"/>
      <c r="S138" s="152"/>
      <c r="T138" s="152"/>
      <c r="U138" s="152"/>
    </row>
    <row r="139" spans="1:21">
      <c r="A139" s="256">
        <v>2006</v>
      </c>
      <c r="B139" s="257">
        <v>154209</v>
      </c>
      <c r="C139" s="257">
        <v>117577</v>
      </c>
      <c r="D139" s="257">
        <v>36627</v>
      </c>
      <c r="E139" s="257">
        <v>5</v>
      </c>
      <c r="F139" s="258">
        <v>76.2</v>
      </c>
      <c r="G139" s="258">
        <v>23.8</v>
      </c>
      <c r="H139" s="258">
        <v>0</v>
      </c>
      <c r="I139" s="259" t="s">
        <v>173</v>
      </c>
      <c r="J139" s="259" t="s">
        <v>173</v>
      </c>
      <c r="K139" s="259" t="s">
        <v>173</v>
      </c>
      <c r="L139" s="264"/>
      <c r="M139" s="287"/>
      <c r="N139" s="277"/>
      <c r="O139" s="152"/>
      <c r="P139" s="152"/>
      <c r="Q139" s="152"/>
      <c r="R139" s="152"/>
      <c r="S139" s="152"/>
      <c r="T139" s="152"/>
      <c r="U139" s="152"/>
    </row>
    <row r="140" spans="1:21">
      <c r="A140" s="515" t="s">
        <v>24</v>
      </c>
      <c r="B140" s="520"/>
      <c r="C140" s="520"/>
      <c r="D140" s="520"/>
      <c r="E140" s="520"/>
      <c r="F140" s="520"/>
      <c r="G140" s="520"/>
      <c r="H140" s="520"/>
      <c r="I140" s="520"/>
      <c r="J140" s="520"/>
      <c r="K140" s="520"/>
      <c r="L140" s="264"/>
      <c r="M140" s="287"/>
      <c r="N140" s="274"/>
      <c r="O140" s="154"/>
      <c r="P140" s="154"/>
      <c r="Q140" s="154"/>
      <c r="R140" s="154"/>
      <c r="S140" s="154"/>
      <c r="T140" s="154"/>
      <c r="U140" s="154"/>
    </row>
    <row r="141" spans="1:21" s="4" customFormat="1">
      <c r="A141" s="256">
        <v>2016</v>
      </c>
      <c r="B141" s="726">
        <v>34508</v>
      </c>
      <c r="C141" s="210">
        <v>29588</v>
      </c>
      <c r="D141" s="210">
        <v>4920</v>
      </c>
      <c r="E141" s="778">
        <v>0</v>
      </c>
      <c r="F141" s="258">
        <v>85.742436536455315</v>
      </c>
      <c r="G141" s="258">
        <v>14.257563463544685</v>
      </c>
      <c r="H141" s="778">
        <v>0</v>
      </c>
      <c r="I141" s="258">
        <v>5.290779276255563</v>
      </c>
      <c r="J141" s="260">
        <v>2.0592597702735276</v>
      </c>
      <c r="K141" s="260">
        <v>30.055511498810461</v>
      </c>
      <c r="L141" s="552"/>
      <c r="M141" s="552"/>
      <c r="N141" s="552"/>
      <c r="O141" s="552"/>
      <c r="P141" s="251"/>
      <c r="Q141" s="251"/>
      <c r="R141" s="771"/>
      <c r="S141" s="771"/>
      <c r="T141" s="771"/>
      <c r="U141" s="771"/>
    </row>
    <row r="142" spans="1:21" s="548" customFormat="1">
      <c r="A142" s="256">
        <v>2015</v>
      </c>
      <c r="B142" s="714">
        <v>32774</v>
      </c>
      <c r="C142" s="210">
        <v>28991</v>
      </c>
      <c r="D142" s="210">
        <v>3783</v>
      </c>
      <c r="E142" s="675">
        <v>0</v>
      </c>
      <c r="F142" s="258">
        <v>88.457313724293655</v>
      </c>
      <c r="G142" s="258">
        <v>11.542686275706354</v>
      </c>
      <c r="H142" s="675">
        <v>0</v>
      </c>
      <c r="I142" s="258">
        <v>-9.3463889580394408</v>
      </c>
      <c r="J142" s="258">
        <v>-13.413177229556183</v>
      </c>
      <c r="K142" s="258">
        <v>41.632347435417444</v>
      </c>
      <c r="L142" s="731"/>
      <c r="M142" s="731"/>
      <c r="N142" s="731"/>
      <c r="O142" s="731"/>
      <c r="P142" s="251"/>
      <c r="Q142" s="251"/>
      <c r="R142" s="645"/>
      <c r="S142" s="645"/>
      <c r="T142" s="645"/>
      <c r="U142" s="645"/>
    </row>
    <row r="143" spans="1:21">
      <c r="A143" s="256" t="s">
        <v>172</v>
      </c>
      <c r="B143" s="257">
        <v>36153</v>
      </c>
      <c r="C143" s="257">
        <v>33482</v>
      </c>
      <c r="D143" s="257">
        <v>2671</v>
      </c>
      <c r="E143" s="675">
        <v>0</v>
      </c>
      <c r="F143" s="258">
        <v>92.611954747877078</v>
      </c>
      <c r="G143" s="258">
        <v>7.3880452521229225</v>
      </c>
      <c r="H143" s="351">
        <v>0</v>
      </c>
      <c r="I143" s="258">
        <v>-4.7853568606794852</v>
      </c>
      <c r="J143" s="260">
        <v>-9.4395758952720996</v>
      </c>
      <c r="K143" s="260">
        <v>167.63527054108221</v>
      </c>
      <c r="L143" s="731"/>
      <c r="M143" s="731"/>
      <c r="N143" s="731"/>
      <c r="O143" s="731"/>
      <c r="P143" s="251"/>
      <c r="Q143" s="251"/>
      <c r="R143" s="154"/>
      <c r="S143" s="154"/>
      <c r="T143" s="154"/>
      <c r="U143" s="154"/>
    </row>
    <row r="144" spans="1:21">
      <c r="A144" s="256">
        <v>2013</v>
      </c>
      <c r="B144" s="257">
        <v>37970</v>
      </c>
      <c r="C144" s="257">
        <v>36972</v>
      </c>
      <c r="D144" s="257">
        <v>998</v>
      </c>
      <c r="E144" s="675">
        <v>0</v>
      </c>
      <c r="F144" s="258">
        <v>97.4</v>
      </c>
      <c r="G144" s="258">
        <v>2.6</v>
      </c>
      <c r="H144" s="351">
        <v>0</v>
      </c>
      <c r="I144" s="258">
        <v>-3.6</v>
      </c>
      <c r="J144" s="258">
        <v>-3.9</v>
      </c>
      <c r="K144" s="258">
        <v>5.9</v>
      </c>
      <c r="L144" s="731"/>
      <c r="M144" s="731"/>
      <c r="N144" s="731"/>
      <c r="O144" s="731"/>
      <c r="P144" s="251"/>
      <c r="Q144" s="251"/>
      <c r="R144" s="154"/>
      <c r="S144" s="154"/>
      <c r="T144" s="154"/>
      <c r="U144" s="154"/>
    </row>
    <row r="145" spans="1:22">
      <c r="A145" s="256">
        <v>2012</v>
      </c>
      <c r="B145" s="257">
        <v>39395</v>
      </c>
      <c r="C145" s="257">
        <v>38453</v>
      </c>
      <c r="D145" s="257">
        <v>942</v>
      </c>
      <c r="E145" s="351">
        <v>0</v>
      </c>
      <c r="F145" s="258">
        <v>97.6</v>
      </c>
      <c r="G145" s="258">
        <v>2.4</v>
      </c>
      <c r="H145" s="351">
        <v>0</v>
      </c>
      <c r="I145" s="258">
        <v>2</v>
      </c>
      <c r="J145" s="258">
        <v>1.6</v>
      </c>
      <c r="K145" s="258">
        <v>23.1</v>
      </c>
      <c r="L145" s="731"/>
      <c r="M145" s="731"/>
      <c r="N145" s="731"/>
      <c r="O145" s="731"/>
      <c r="P145" s="251"/>
      <c r="Q145" s="251"/>
      <c r="R145" s="154"/>
      <c r="S145" s="154"/>
      <c r="T145" s="154"/>
      <c r="U145" s="154"/>
    </row>
    <row r="146" spans="1:22">
      <c r="A146" s="256">
        <v>2011</v>
      </c>
      <c r="B146" s="257">
        <v>38625</v>
      </c>
      <c r="C146" s="257">
        <v>37860</v>
      </c>
      <c r="D146" s="257">
        <v>765</v>
      </c>
      <c r="E146" s="351">
        <v>0</v>
      </c>
      <c r="F146" s="258">
        <v>98</v>
      </c>
      <c r="G146" s="258">
        <v>2</v>
      </c>
      <c r="H146" s="351">
        <v>0</v>
      </c>
      <c r="I146" s="258">
        <v>-2.7</v>
      </c>
      <c r="J146" s="258">
        <v>-3.3</v>
      </c>
      <c r="K146" s="258">
        <v>39.1</v>
      </c>
      <c r="L146" s="731"/>
      <c r="M146" s="731"/>
      <c r="N146" s="731"/>
      <c r="O146" s="731"/>
      <c r="P146" s="251"/>
      <c r="Q146" s="251"/>
      <c r="R146" s="154"/>
      <c r="S146" s="154"/>
      <c r="T146" s="154"/>
      <c r="U146" s="154"/>
    </row>
    <row r="147" spans="1:22">
      <c r="A147" s="256">
        <v>2010</v>
      </c>
      <c r="B147" s="257">
        <v>39683</v>
      </c>
      <c r="C147" s="257">
        <v>39133</v>
      </c>
      <c r="D147" s="257">
        <v>550</v>
      </c>
      <c r="E147" s="351">
        <v>0</v>
      </c>
      <c r="F147" s="258">
        <v>98.6</v>
      </c>
      <c r="G147" s="258">
        <v>1.4</v>
      </c>
      <c r="H147" s="351">
        <v>0</v>
      </c>
      <c r="I147" s="258">
        <v>9</v>
      </c>
      <c r="J147" s="258">
        <v>8.1999999999999993</v>
      </c>
      <c r="K147" s="258">
        <v>129.19999999999999</v>
      </c>
      <c r="L147" s="731"/>
      <c r="M147" s="731"/>
      <c r="N147" s="731"/>
      <c r="O147" s="731"/>
      <c r="P147" s="251"/>
      <c r="Q147" s="251"/>
      <c r="R147" s="154"/>
      <c r="S147" s="154"/>
      <c r="T147" s="154"/>
      <c r="U147" s="154"/>
    </row>
    <row r="148" spans="1:22">
      <c r="A148" s="256">
        <v>2009</v>
      </c>
      <c r="B148" s="257">
        <v>36396</v>
      </c>
      <c r="C148" s="257">
        <v>36156</v>
      </c>
      <c r="D148" s="257">
        <v>240</v>
      </c>
      <c r="E148" s="351">
        <v>0</v>
      </c>
      <c r="F148" s="258">
        <v>99.3</v>
      </c>
      <c r="G148" s="258">
        <v>0.7</v>
      </c>
      <c r="H148" s="351">
        <v>0</v>
      </c>
      <c r="I148" s="258">
        <v>-11.5</v>
      </c>
      <c r="J148" s="258">
        <v>-11.1</v>
      </c>
      <c r="K148" s="258">
        <v>-51.3</v>
      </c>
      <c r="L148" s="278"/>
      <c r="M148" s="287"/>
      <c r="N148" s="275"/>
      <c r="O148" s="154"/>
      <c r="P148" s="154"/>
      <c r="Q148" s="154"/>
      <c r="R148" s="154"/>
      <c r="S148" s="154"/>
      <c r="T148" s="154"/>
      <c r="U148" s="154"/>
    </row>
    <row r="149" spans="1:22">
      <c r="A149" s="256">
        <v>2008</v>
      </c>
      <c r="B149" s="257">
        <v>41147</v>
      </c>
      <c r="C149" s="257">
        <v>40654</v>
      </c>
      <c r="D149" s="257">
        <v>493</v>
      </c>
      <c r="E149" s="351">
        <v>0</v>
      </c>
      <c r="F149" s="258">
        <v>98.8</v>
      </c>
      <c r="G149" s="258">
        <v>1.2</v>
      </c>
      <c r="H149" s="351">
        <v>0</v>
      </c>
      <c r="I149" s="258">
        <v>2.5</v>
      </c>
      <c r="J149" s="258">
        <v>2.6</v>
      </c>
      <c r="K149" s="258">
        <v>-5.9</v>
      </c>
      <c r="L149" s="264"/>
      <c r="M149" s="287"/>
      <c r="N149" s="276"/>
      <c r="O149" s="152"/>
      <c r="P149" s="152"/>
      <c r="Q149" s="152"/>
      <c r="R149" s="152"/>
      <c r="S149" s="152"/>
      <c r="T149" s="152"/>
      <c r="U149" s="152"/>
    </row>
    <row r="150" spans="1:22">
      <c r="A150" s="256">
        <v>2007</v>
      </c>
      <c r="B150" s="257">
        <v>40153</v>
      </c>
      <c r="C150" s="257">
        <v>39629</v>
      </c>
      <c r="D150" s="257">
        <v>524</v>
      </c>
      <c r="E150" s="351">
        <v>0</v>
      </c>
      <c r="F150" s="258">
        <v>98.7</v>
      </c>
      <c r="G150" s="258">
        <v>1.3</v>
      </c>
      <c r="H150" s="351">
        <v>0</v>
      </c>
      <c r="I150" s="258">
        <v>-3</v>
      </c>
      <c r="J150" s="258">
        <v>-1.2</v>
      </c>
      <c r="K150" s="258">
        <v>-58.8</v>
      </c>
      <c r="L150" s="264"/>
      <c r="M150" s="287"/>
      <c r="N150" s="277"/>
      <c r="O150" s="152"/>
      <c r="P150" s="152"/>
      <c r="Q150" s="152"/>
      <c r="R150" s="152"/>
      <c r="S150" s="152"/>
      <c r="T150" s="152"/>
      <c r="U150" s="152"/>
    </row>
    <row r="151" spans="1:22">
      <c r="A151" s="256">
        <v>2006</v>
      </c>
      <c r="B151" s="257">
        <v>41381</v>
      </c>
      <c r="C151" s="257">
        <v>40108</v>
      </c>
      <c r="D151" s="257">
        <v>1273</v>
      </c>
      <c r="E151" s="351">
        <v>0</v>
      </c>
      <c r="F151" s="258">
        <v>96.9</v>
      </c>
      <c r="G151" s="258">
        <v>3.1</v>
      </c>
      <c r="H151" s="351">
        <v>0</v>
      </c>
      <c r="I151" s="259" t="s">
        <v>173</v>
      </c>
      <c r="J151" s="259" t="s">
        <v>173</v>
      </c>
      <c r="K151" s="259" t="s">
        <v>173</v>
      </c>
      <c r="L151" s="264"/>
      <c r="M151" s="287"/>
      <c r="N151" s="277"/>
      <c r="O151" s="152"/>
      <c r="P151" s="152"/>
      <c r="Q151" s="152"/>
      <c r="R151" s="152"/>
      <c r="S151" s="152"/>
      <c r="T151" s="152"/>
      <c r="U151" s="152"/>
    </row>
    <row r="152" spans="1:22">
      <c r="A152" s="519" t="s">
        <v>25</v>
      </c>
      <c r="B152" s="520"/>
      <c r="C152" s="520"/>
      <c r="D152" s="520"/>
      <c r="E152" s="520"/>
      <c r="F152" s="520"/>
      <c r="G152" s="520"/>
      <c r="H152" s="520"/>
      <c r="I152" s="520"/>
      <c r="J152" s="520"/>
      <c r="K152" s="520"/>
      <c r="L152" s="264"/>
      <c r="M152" s="287"/>
      <c r="N152" s="277"/>
      <c r="O152" s="152"/>
      <c r="P152" s="152"/>
      <c r="Q152" s="152"/>
      <c r="R152" s="152"/>
      <c r="S152" s="152"/>
      <c r="T152" s="152"/>
      <c r="U152" s="154"/>
    </row>
    <row r="153" spans="1:22" s="4" customFormat="1">
      <c r="A153" s="256">
        <v>2016</v>
      </c>
      <c r="B153" s="726">
        <v>143951</v>
      </c>
      <c r="C153" s="210">
        <v>79144</v>
      </c>
      <c r="D153" s="210">
        <v>64807</v>
      </c>
      <c r="E153" s="778">
        <v>0</v>
      </c>
      <c r="F153" s="258">
        <v>54.97981952192066</v>
      </c>
      <c r="G153" s="258">
        <v>45.020180478079347</v>
      </c>
      <c r="H153" s="778">
        <v>0</v>
      </c>
      <c r="I153" s="258">
        <v>0.60312534943531659</v>
      </c>
      <c r="J153" s="260">
        <v>-4.625099419151141</v>
      </c>
      <c r="K153" s="260">
        <v>7.8211825774465069</v>
      </c>
      <c r="L153" s="552"/>
      <c r="M153" s="552"/>
      <c r="N153" s="552"/>
      <c r="O153" s="552"/>
      <c r="P153" s="251"/>
      <c r="Q153" s="251"/>
      <c r="R153" s="771"/>
      <c r="S153" s="771"/>
      <c r="T153" s="771"/>
      <c r="U153" s="771"/>
    </row>
    <row r="154" spans="1:22" s="548" customFormat="1">
      <c r="A154" s="256">
        <v>2015</v>
      </c>
      <c r="B154" s="715">
        <v>143088</v>
      </c>
      <c r="C154" s="210">
        <v>82982</v>
      </c>
      <c r="D154" s="210">
        <v>60106</v>
      </c>
      <c r="E154" s="675">
        <v>0</v>
      </c>
      <c r="F154" s="258">
        <v>57.99368220954937</v>
      </c>
      <c r="G154" s="258">
        <v>42.00631779045063</v>
      </c>
      <c r="H154" s="675">
        <v>0</v>
      </c>
      <c r="I154" s="258">
        <v>-2.8139454326874187</v>
      </c>
      <c r="J154" s="258">
        <v>-13.510865600083378</v>
      </c>
      <c r="K154" s="258">
        <v>17.197675778965021</v>
      </c>
      <c r="L154" s="731"/>
      <c r="M154" s="731"/>
      <c r="N154" s="731"/>
      <c r="O154" s="731"/>
      <c r="P154" s="251"/>
      <c r="Q154" s="251"/>
      <c r="R154" s="544"/>
      <c r="S154" s="544"/>
      <c r="T154" s="544"/>
      <c r="U154" s="645"/>
    </row>
    <row r="155" spans="1:22">
      <c r="A155" s="256" t="s">
        <v>172</v>
      </c>
      <c r="B155" s="257">
        <v>147231</v>
      </c>
      <c r="C155" s="257">
        <v>95945</v>
      </c>
      <c r="D155" s="257">
        <v>51286</v>
      </c>
      <c r="E155" s="675">
        <v>0</v>
      </c>
      <c r="F155" s="258">
        <v>65.166303292105596</v>
      </c>
      <c r="G155" s="258">
        <v>34.833696707894397</v>
      </c>
      <c r="H155" s="351">
        <v>0</v>
      </c>
      <c r="I155" s="258">
        <v>-5.6030005770340381</v>
      </c>
      <c r="J155" s="260">
        <v>-25.845345287320782</v>
      </c>
      <c r="K155" s="260">
        <v>92.913296971976678</v>
      </c>
      <c r="L155" s="731"/>
      <c r="M155" s="731"/>
      <c r="N155" s="731"/>
      <c r="O155" s="731"/>
      <c r="P155" s="251"/>
      <c r="Q155" s="251"/>
      <c r="R155" s="152"/>
      <c r="S155" s="152"/>
      <c r="T155" s="152"/>
      <c r="U155" s="154"/>
    </row>
    <row r="156" spans="1:22">
      <c r="A156" s="256">
        <v>2013</v>
      </c>
      <c r="B156" s="257">
        <v>155970</v>
      </c>
      <c r="C156" s="257">
        <v>129385</v>
      </c>
      <c r="D156" s="257">
        <v>26585</v>
      </c>
      <c r="E156" s="351">
        <v>0</v>
      </c>
      <c r="F156" s="258">
        <v>83</v>
      </c>
      <c r="G156" s="258">
        <v>17</v>
      </c>
      <c r="H156" s="351">
        <v>0</v>
      </c>
      <c r="I156" s="258">
        <v>-16.600000000000001</v>
      </c>
      <c r="J156" s="258">
        <v>-19</v>
      </c>
      <c r="K156" s="258">
        <v>-2.2999999999999998</v>
      </c>
      <c r="L156" s="731"/>
      <c r="M156" s="731"/>
      <c r="N156" s="731"/>
      <c r="O156" s="731"/>
      <c r="P156" s="251"/>
      <c r="Q156" s="251"/>
      <c r="R156" s="152"/>
      <c r="S156" s="152"/>
      <c r="T156" s="152"/>
      <c r="U156" s="152"/>
    </row>
    <row r="157" spans="1:22">
      <c r="A157" s="256">
        <v>2012</v>
      </c>
      <c r="B157" s="257">
        <v>186940</v>
      </c>
      <c r="C157" s="257">
        <v>159722</v>
      </c>
      <c r="D157" s="351">
        <v>27218</v>
      </c>
      <c r="E157" s="351">
        <v>0</v>
      </c>
      <c r="F157" s="258">
        <v>85.4</v>
      </c>
      <c r="G157" s="258">
        <v>14.6</v>
      </c>
      <c r="H157" s="351">
        <v>0</v>
      </c>
      <c r="I157" s="258">
        <v>-6.8</v>
      </c>
      <c r="J157" s="258">
        <v>-20.399999999999999</v>
      </c>
      <c r="K157" s="259" t="s">
        <v>173</v>
      </c>
      <c r="L157" s="731"/>
      <c r="M157" s="731"/>
      <c r="N157" s="731"/>
      <c r="O157" s="731"/>
      <c r="P157" s="251"/>
      <c r="Q157" s="251"/>
      <c r="R157" s="152"/>
      <c r="S157" s="152"/>
      <c r="T157" s="152"/>
      <c r="U157" s="152"/>
    </row>
    <row r="158" spans="1:22">
      <c r="A158" s="256">
        <v>2011</v>
      </c>
      <c r="B158" s="257">
        <v>200648</v>
      </c>
      <c r="C158" s="257">
        <v>200648</v>
      </c>
      <c r="D158" s="351">
        <v>0</v>
      </c>
      <c r="E158" s="351">
        <v>0</v>
      </c>
      <c r="F158" s="392">
        <v>100</v>
      </c>
      <c r="G158" s="351">
        <v>0</v>
      </c>
      <c r="H158" s="351">
        <v>0</v>
      </c>
      <c r="I158" s="258">
        <v>1.9</v>
      </c>
      <c r="J158" s="258">
        <v>1.9</v>
      </c>
      <c r="K158" s="351">
        <v>0</v>
      </c>
      <c r="L158" s="264"/>
      <c r="M158" s="287"/>
      <c r="N158" s="277"/>
      <c r="O158" s="154"/>
      <c r="P158" s="154"/>
      <c r="Q158" s="251"/>
      <c r="R158" s="154"/>
      <c r="S158" s="154"/>
      <c r="T158" s="154"/>
      <c r="U158" s="154"/>
    </row>
    <row r="159" spans="1:22">
      <c r="A159" s="256">
        <v>2010</v>
      </c>
      <c r="B159" s="257">
        <v>196882</v>
      </c>
      <c r="C159" s="257">
        <v>196882</v>
      </c>
      <c r="D159" s="351">
        <v>0</v>
      </c>
      <c r="E159" s="351">
        <v>0</v>
      </c>
      <c r="F159" s="392">
        <v>100</v>
      </c>
      <c r="G159" s="351">
        <v>0</v>
      </c>
      <c r="H159" s="351">
        <v>0</v>
      </c>
      <c r="I159" s="258">
        <v>-0.1</v>
      </c>
      <c r="J159" s="258">
        <v>-0.1</v>
      </c>
      <c r="K159" s="351">
        <v>0</v>
      </c>
      <c r="L159" s="264"/>
      <c r="M159" s="287"/>
      <c r="N159" s="277"/>
      <c r="O159" s="154"/>
      <c r="P159" s="154"/>
      <c r="Q159" s="154"/>
      <c r="R159" s="154"/>
      <c r="S159" s="154"/>
      <c r="T159" s="154"/>
      <c r="U159" s="154"/>
      <c r="V159" s="154"/>
    </row>
    <row r="160" spans="1:22">
      <c r="A160" s="256">
        <v>2009</v>
      </c>
      <c r="B160" s="257">
        <v>197130</v>
      </c>
      <c r="C160" s="257">
        <v>197130</v>
      </c>
      <c r="D160" s="351">
        <v>0</v>
      </c>
      <c r="E160" s="351">
        <v>0</v>
      </c>
      <c r="F160" s="392">
        <v>100</v>
      </c>
      <c r="G160" s="351">
        <v>0</v>
      </c>
      <c r="H160" s="351">
        <v>0</v>
      </c>
      <c r="I160" s="258">
        <v>-2.6</v>
      </c>
      <c r="J160" s="258">
        <v>-2.6</v>
      </c>
      <c r="K160" s="351">
        <v>0</v>
      </c>
      <c r="L160" s="264"/>
      <c r="M160" s="287"/>
      <c r="N160" s="279"/>
      <c r="O160" s="154"/>
      <c r="P160" s="154"/>
      <c r="Q160" s="154"/>
      <c r="R160" s="154"/>
      <c r="S160" s="154"/>
      <c r="T160" s="154"/>
      <c r="U160" s="154"/>
    </row>
    <row r="161" spans="1:21">
      <c r="A161" s="256">
        <v>2008</v>
      </c>
      <c r="B161" s="257">
        <v>202469</v>
      </c>
      <c r="C161" s="257">
        <v>202469</v>
      </c>
      <c r="D161" s="351">
        <v>0</v>
      </c>
      <c r="E161" s="351">
        <v>0</v>
      </c>
      <c r="F161" s="392">
        <v>100</v>
      </c>
      <c r="G161" s="351">
        <v>0</v>
      </c>
      <c r="H161" s="351">
        <v>0</v>
      </c>
      <c r="I161" s="258">
        <v>1.5</v>
      </c>
      <c r="J161" s="258">
        <v>1.5</v>
      </c>
      <c r="K161" s="351">
        <v>0</v>
      </c>
      <c r="L161" s="264"/>
      <c r="M161" s="287"/>
      <c r="N161" s="279"/>
      <c r="O161" s="1"/>
      <c r="P161" s="1"/>
      <c r="Q161" s="1"/>
      <c r="R161" s="1"/>
      <c r="S161" s="1"/>
      <c r="T161" s="1"/>
      <c r="U161" s="1"/>
    </row>
    <row r="162" spans="1:21">
      <c r="A162" s="256">
        <v>2007</v>
      </c>
      <c r="B162" s="257">
        <v>199521</v>
      </c>
      <c r="C162" s="257">
        <v>199521</v>
      </c>
      <c r="D162" s="351">
        <v>0</v>
      </c>
      <c r="E162" s="351">
        <v>0</v>
      </c>
      <c r="F162" s="392">
        <v>100</v>
      </c>
      <c r="G162" s="351">
        <v>0</v>
      </c>
      <c r="H162" s="351">
        <v>0</v>
      </c>
      <c r="I162" s="258">
        <v>-2.2000000000000002</v>
      </c>
      <c r="J162" s="258">
        <v>-2.2000000000000002</v>
      </c>
      <c r="K162" s="351">
        <v>0</v>
      </c>
      <c r="L162" s="264"/>
      <c r="M162" s="287"/>
      <c r="N162" s="279"/>
      <c r="O162" s="1"/>
      <c r="P162" s="1"/>
      <c r="Q162" s="1"/>
      <c r="R162" s="1"/>
      <c r="S162" s="1"/>
      <c r="T162" s="1"/>
      <c r="U162" s="1"/>
    </row>
    <row r="163" spans="1:21">
      <c r="A163" s="256">
        <v>2006</v>
      </c>
      <c r="B163" s="257">
        <v>204082</v>
      </c>
      <c r="C163" s="257">
        <v>204082</v>
      </c>
      <c r="D163" s="351">
        <v>0</v>
      </c>
      <c r="E163" s="351">
        <v>0</v>
      </c>
      <c r="F163" s="392">
        <v>100</v>
      </c>
      <c r="G163" s="351">
        <v>0</v>
      </c>
      <c r="H163" s="351">
        <v>0</v>
      </c>
      <c r="I163" s="259" t="s">
        <v>173</v>
      </c>
      <c r="J163" s="259" t="s">
        <v>173</v>
      </c>
      <c r="K163" s="259" t="s">
        <v>173</v>
      </c>
      <c r="L163" s="264"/>
      <c r="M163" s="287"/>
      <c r="N163" s="279"/>
      <c r="O163" s="1"/>
      <c r="P163" s="1"/>
      <c r="Q163" s="1"/>
      <c r="R163" s="1"/>
      <c r="S163" s="1"/>
      <c r="T163" s="1"/>
      <c r="U163" s="1"/>
    </row>
    <row r="164" spans="1:21">
      <c r="A164" s="519" t="s">
        <v>26</v>
      </c>
      <c r="B164" s="520"/>
      <c r="C164" s="520"/>
      <c r="D164" s="520"/>
      <c r="E164" s="520"/>
      <c r="F164" s="520"/>
      <c r="G164" s="520"/>
      <c r="H164" s="520"/>
      <c r="I164" s="520"/>
      <c r="J164" s="520"/>
      <c r="K164" s="520"/>
      <c r="L164" s="264"/>
      <c r="M164" s="287"/>
      <c r="N164" s="274"/>
      <c r="O164" s="152"/>
      <c r="P164" s="152"/>
      <c r="Q164" s="152"/>
      <c r="R164" s="152"/>
      <c r="S164" s="152"/>
      <c r="T164" s="152"/>
      <c r="U164" s="152"/>
    </row>
    <row r="165" spans="1:21" s="4" customFormat="1">
      <c r="A165" s="256">
        <v>2016</v>
      </c>
      <c r="B165" s="726">
        <v>383341</v>
      </c>
      <c r="C165" s="210">
        <v>331334</v>
      </c>
      <c r="D165" s="210">
        <v>52007</v>
      </c>
      <c r="E165" s="778">
        <v>0</v>
      </c>
      <c r="F165" s="258">
        <v>86.433227857181976</v>
      </c>
      <c r="G165" s="258">
        <v>13.566772142818012</v>
      </c>
      <c r="H165" s="778">
        <v>0</v>
      </c>
      <c r="I165" s="258">
        <v>-5.1260601950734213</v>
      </c>
      <c r="J165" s="260">
        <v>-16.759453728733504</v>
      </c>
      <c r="K165" s="260">
        <v>765.48510567482106</v>
      </c>
      <c r="L165" s="552"/>
      <c r="M165" s="552"/>
      <c r="N165" s="552"/>
      <c r="O165" s="552"/>
      <c r="P165" s="251"/>
      <c r="Q165" s="251"/>
      <c r="R165" s="771"/>
      <c r="S165" s="771"/>
      <c r="T165" s="771"/>
      <c r="U165" s="771"/>
    </row>
    <row r="166" spans="1:21" s="548" customFormat="1">
      <c r="A166" s="256">
        <v>2015</v>
      </c>
      <c r="B166" s="716">
        <v>404053</v>
      </c>
      <c r="C166" s="210">
        <v>398044</v>
      </c>
      <c r="D166" s="210">
        <v>6009</v>
      </c>
      <c r="E166" s="675">
        <v>0</v>
      </c>
      <c r="F166" s="258">
        <v>98.512818862871953</v>
      </c>
      <c r="G166" s="258">
        <v>1.4871811371280499</v>
      </c>
      <c r="H166" s="675">
        <v>0</v>
      </c>
      <c r="I166" s="258">
        <v>-1.6661028622605585</v>
      </c>
      <c r="J166" s="258">
        <v>12.905870172602079</v>
      </c>
      <c r="K166" s="258">
        <v>-89.702505398087538</v>
      </c>
      <c r="L166" s="731"/>
      <c r="M166" s="731"/>
      <c r="N166" s="731"/>
      <c r="O166" s="731"/>
      <c r="P166" s="251"/>
      <c r="Q166" s="251"/>
      <c r="R166" s="544"/>
      <c r="S166" s="544"/>
      <c r="T166" s="544"/>
      <c r="U166" s="544"/>
    </row>
    <row r="167" spans="1:21">
      <c r="A167" s="256" t="s">
        <v>172</v>
      </c>
      <c r="B167" s="257">
        <v>410899</v>
      </c>
      <c r="C167" s="257">
        <v>352545</v>
      </c>
      <c r="D167" s="257">
        <v>58354</v>
      </c>
      <c r="E167" s="675">
        <v>0</v>
      </c>
      <c r="F167" s="258">
        <v>85.798456555017168</v>
      </c>
      <c r="G167" s="258">
        <v>14.20154344498283</v>
      </c>
      <c r="H167" s="351">
        <v>0</v>
      </c>
      <c r="I167" s="258">
        <v>2.6621261030771279</v>
      </c>
      <c r="J167" s="260">
        <v>3.2536112185006942</v>
      </c>
      <c r="K167" s="260">
        <v>-0.77200380900556809</v>
      </c>
      <c r="L167" s="731"/>
      <c r="M167" s="731"/>
      <c r="N167" s="731"/>
      <c r="O167" s="731"/>
      <c r="P167" s="251"/>
      <c r="Q167" s="251"/>
      <c r="R167" s="152"/>
      <c r="S167" s="152"/>
      <c r="T167" s="152"/>
      <c r="U167" s="152"/>
    </row>
    <row r="168" spans="1:21">
      <c r="A168" s="256">
        <v>2013</v>
      </c>
      <c r="B168" s="257">
        <v>400244</v>
      </c>
      <c r="C168" s="257">
        <v>341436</v>
      </c>
      <c r="D168" s="257">
        <v>58808</v>
      </c>
      <c r="E168" s="351">
        <v>0</v>
      </c>
      <c r="F168" s="258">
        <v>85.3</v>
      </c>
      <c r="G168" s="258">
        <v>14.7</v>
      </c>
      <c r="H168" s="351">
        <v>0</v>
      </c>
      <c r="I168" s="258">
        <v>-3.5</v>
      </c>
      <c r="J168" s="258">
        <v>-1</v>
      </c>
      <c r="K168" s="258">
        <v>-16</v>
      </c>
      <c r="L168" s="731"/>
      <c r="M168" s="731"/>
      <c r="N168" s="731"/>
      <c r="O168" s="731"/>
      <c r="P168" s="251"/>
      <c r="Q168" s="251"/>
      <c r="R168" s="154"/>
      <c r="S168" s="154"/>
      <c r="T168" s="154"/>
      <c r="U168" s="154"/>
    </row>
    <row r="169" spans="1:21">
      <c r="A169" s="256">
        <v>2012</v>
      </c>
      <c r="B169" s="257">
        <v>414924</v>
      </c>
      <c r="C169" s="257">
        <v>344875</v>
      </c>
      <c r="D169" s="257">
        <v>70049</v>
      </c>
      <c r="E169" s="351">
        <v>0</v>
      </c>
      <c r="F169" s="258">
        <v>83.1</v>
      </c>
      <c r="G169" s="258">
        <v>16.899999999999999</v>
      </c>
      <c r="H169" s="351">
        <v>0</v>
      </c>
      <c r="I169" s="258">
        <v>-11.5</v>
      </c>
      <c r="J169" s="258">
        <v>-14.1</v>
      </c>
      <c r="K169" s="258">
        <v>4.5</v>
      </c>
      <c r="L169" s="731"/>
      <c r="M169" s="731"/>
      <c r="N169" s="731"/>
      <c r="O169" s="731"/>
      <c r="P169" s="251"/>
      <c r="Q169" s="251"/>
      <c r="R169" s="154"/>
      <c r="S169" s="154"/>
      <c r="T169" s="154"/>
      <c r="U169" s="154"/>
    </row>
    <row r="170" spans="1:21">
      <c r="A170" s="256">
        <v>2011</v>
      </c>
      <c r="B170" s="257">
        <v>468728</v>
      </c>
      <c r="C170" s="257">
        <v>401710</v>
      </c>
      <c r="D170" s="257">
        <v>67018</v>
      </c>
      <c r="E170" s="351">
        <v>0</v>
      </c>
      <c r="F170" s="258">
        <v>85.7</v>
      </c>
      <c r="G170" s="258">
        <v>14.3</v>
      </c>
      <c r="H170" s="351">
        <v>0</v>
      </c>
      <c r="I170" s="258">
        <v>10.199999999999999</v>
      </c>
      <c r="J170" s="258">
        <v>13.2</v>
      </c>
      <c r="K170" s="258">
        <v>-4.9000000000000004</v>
      </c>
      <c r="L170" s="731"/>
      <c r="M170" s="731"/>
      <c r="N170" s="731"/>
      <c r="O170" s="731"/>
      <c r="P170" s="251"/>
      <c r="Q170" s="251"/>
      <c r="R170" s="154"/>
      <c r="S170" s="154"/>
      <c r="T170" s="154"/>
      <c r="U170" s="154"/>
    </row>
    <row r="171" spans="1:21">
      <c r="A171" s="256">
        <v>2010</v>
      </c>
      <c r="B171" s="257">
        <v>425393</v>
      </c>
      <c r="C171" s="257">
        <v>354926</v>
      </c>
      <c r="D171" s="257">
        <v>70446</v>
      </c>
      <c r="E171" s="257">
        <v>21</v>
      </c>
      <c r="F171" s="258">
        <v>83.4</v>
      </c>
      <c r="G171" s="258">
        <v>16.600000000000001</v>
      </c>
      <c r="H171" s="258">
        <v>0</v>
      </c>
      <c r="I171" s="258">
        <v>-1.8</v>
      </c>
      <c r="J171" s="258">
        <v>-0.4</v>
      </c>
      <c r="K171" s="258">
        <v>-8.3000000000000007</v>
      </c>
      <c r="L171" s="731"/>
      <c r="M171" s="731"/>
      <c r="N171" s="731"/>
      <c r="O171" s="731"/>
      <c r="P171" s="251"/>
      <c r="Q171" s="251"/>
      <c r="R171" s="154"/>
      <c r="S171" s="154"/>
      <c r="T171" s="154"/>
      <c r="U171" s="154"/>
    </row>
    <row r="172" spans="1:21">
      <c r="A172" s="256">
        <v>2009</v>
      </c>
      <c r="B172" s="257">
        <v>433260</v>
      </c>
      <c r="C172" s="257">
        <v>356470</v>
      </c>
      <c r="D172" s="257">
        <v>76790</v>
      </c>
      <c r="E172" s="351">
        <v>0</v>
      </c>
      <c r="F172" s="258">
        <v>82.3</v>
      </c>
      <c r="G172" s="258">
        <v>17.7</v>
      </c>
      <c r="H172" s="351">
        <v>0</v>
      </c>
      <c r="I172" s="258">
        <v>-11.9</v>
      </c>
      <c r="J172" s="258">
        <v>-16.399999999999999</v>
      </c>
      <c r="K172" s="258">
        <v>16.899999999999999</v>
      </c>
      <c r="L172" s="731"/>
      <c r="M172" s="731"/>
      <c r="N172" s="731"/>
      <c r="O172" s="731"/>
      <c r="P172" s="251"/>
      <c r="Q172" s="251"/>
      <c r="R172" s="154"/>
      <c r="S172" s="154"/>
      <c r="T172" s="154"/>
      <c r="U172" s="1"/>
    </row>
    <row r="173" spans="1:21">
      <c r="A173" s="256">
        <v>2008</v>
      </c>
      <c r="B173" s="257">
        <v>491967</v>
      </c>
      <c r="C173" s="257">
        <v>426293</v>
      </c>
      <c r="D173" s="257">
        <v>65674</v>
      </c>
      <c r="E173" s="351">
        <v>0</v>
      </c>
      <c r="F173" s="258">
        <v>86.7</v>
      </c>
      <c r="G173" s="258">
        <v>13.3</v>
      </c>
      <c r="H173" s="351">
        <v>0</v>
      </c>
      <c r="I173" s="258">
        <v>-2.1</v>
      </c>
      <c r="J173" s="258">
        <v>4.3</v>
      </c>
      <c r="K173" s="258">
        <v>-29.9</v>
      </c>
      <c r="L173" s="731"/>
      <c r="M173" s="731"/>
      <c r="N173" s="731"/>
      <c r="O173" s="731"/>
      <c r="P173" s="251"/>
      <c r="Q173" s="251"/>
      <c r="R173" s="154"/>
      <c r="S173" s="154"/>
      <c r="T173" s="154"/>
      <c r="U173" s="154"/>
    </row>
    <row r="174" spans="1:21">
      <c r="A174" s="256">
        <v>2007</v>
      </c>
      <c r="B174" s="257">
        <v>502511</v>
      </c>
      <c r="C174" s="257">
        <v>408837</v>
      </c>
      <c r="D174" s="257">
        <v>93674</v>
      </c>
      <c r="E174" s="351">
        <v>0</v>
      </c>
      <c r="F174" s="258">
        <v>81.400000000000006</v>
      </c>
      <c r="G174" s="258">
        <v>18.600000000000001</v>
      </c>
      <c r="H174" s="351">
        <v>0</v>
      </c>
      <c r="I174" s="258">
        <v>2.6</v>
      </c>
      <c r="J174" s="258">
        <v>-3.5</v>
      </c>
      <c r="K174" s="258">
        <v>41.9</v>
      </c>
      <c r="L174" s="264"/>
      <c r="M174" s="287"/>
      <c r="N174" s="277"/>
      <c r="O174" s="154"/>
      <c r="P174" s="154"/>
      <c r="Q174" s="154"/>
      <c r="R174" s="154"/>
      <c r="S174" s="154"/>
      <c r="T174" s="154"/>
      <c r="U174" s="154"/>
    </row>
    <row r="175" spans="1:21">
      <c r="A175" s="256">
        <v>2006</v>
      </c>
      <c r="B175" s="257">
        <v>489660</v>
      </c>
      <c r="C175" s="257">
        <v>423640</v>
      </c>
      <c r="D175" s="257">
        <v>66020</v>
      </c>
      <c r="E175" s="351">
        <v>0</v>
      </c>
      <c r="F175" s="258">
        <v>86.5</v>
      </c>
      <c r="G175" s="258">
        <v>13.5</v>
      </c>
      <c r="H175" s="351">
        <v>0</v>
      </c>
      <c r="I175" s="259" t="s">
        <v>173</v>
      </c>
      <c r="J175" s="259" t="s">
        <v>173</v>
      </c>
      <c r="K175" s="259" t="s">
        <v>173</v>
      </c>
      <c r="L175" s="264"/>
      <c r="M175" s="287"/>
      <c r="N175" s="277"/>
      <c r="O175" s="154"/>
      <c r="P175" s="154"/>
      <c r="Q175" s="154"/>
      <c r="R175" s="154"/>
      <c r="S175" s="154"/>
      <c r="T175" s="154"/>
      <c r="U175" s="154"/>
    </row>
    <row r="176" spans="1:21">
      <c r="A176" s="519" t="s">
        <v>27</v>
      </c>
      <c r="B176" s="520"/>
      <c r="C176" s="520"/>
      <c r="D176" s="520"/>
      <c r="E176" s="520"/>
      <c r="F176" s="520"/>
      <c r="G176" s="520"/>
      <c r="H176" s="520"/>
      <c r="I176" s="520"/>
      <c r="J176" s="520"/>
      <c r="K176" s="520"/>
      <c r="L176" s="264"/>
      <c r="M176" s="287"/>
      <c r="N176" s="277"/>
      <c r="O176" s="154"/>
      <c r="P176" s="154"/>
      <c r="Q176" s="154"/>
      <c r="R176" s="154"/>
      <c r="S176" s="154"/>
      <c r="T176" s="154"/>
      <c r="U176" s="154"/>
    </row>
    <row r="177" spans="1:21" s="4" customFormat="1">
      <c r="A177" s="256">
        <v>2016</v>
      </c>
      <c r="B177" s="726">
        <v>86162</v>
      </c>
      <c r="C177" s="210">
        <v>63755</v>
      </c>
      <c r="D177" s="210">
        <v>22407</v>
      </c>
      <c r="E177" s="778">
        <v>0</v>
      </c>
      <c r="F177" s="258">
        <v>73.994336250319165</v>
      </c>
      <c r="G177" s="258">
        <v>26.005663749680835</v>
      </c>
      <c r="H177" s="778">
        <v>0</v>
      </c>
      <c r="I177" s="258">
        <v>-4.705973434199322</v>
      </c>
      <c r="J177" s="260">
        <v>-5.6627504365067551</v>
      </c>
      <c r="K177" s="260">
        <v>-1.8743157433763997</v>
      </c>
      <c r="L177" s="552"/>
      <c r="M177" s="552"/>
      <c r="N177" s="552"/>
      <c r="O177" s="552"/>
      <c r="P177" s="251"/>
      <c r="Q177" s="251"/>
      <c r="R177" s="771"/>
      <c r="S177" s="771"/>
      <c r="T177" s="771"/>
      <c r="U177" s="771"/>
    </row>
    <row r="178" spans="1:21" s="548" customFormat="1">
      <c r="A178" s="256">
        <v>2015</v>
      </c>
      <c r="B178" s="717">
        <v>90417</v>
      </c>
      <c r="C178" s="210">
        <v>67582</v>
      </c>
      <c r="D178" s="210">
        <v>22835</v>
      </c>
      <c r="E178" s="675">
        <v>0</v>
      </c>
      <c r="F178" s="258">
        <v>74.744793567581311</v>
      </c>
      <c r="G178" s="258">
        <v>25.255206432418682</v>
      </c>
      <c r="H178" s="258">
        <v>0</v>
      </c>
      <c r="I178" s="258">
        <v>1.1839881824998031</v>
      </c>
      <c r="J178" s="258">
        <v>-2.9077953050024519</v>
      </c>
      <c r="K178" s="258">
        <v>15.602693261783031</v>
      </c>
      <c r="L178" s="731"/>
      <c r="M178" s="731"/>
      <c r="N178" s="731"/>
      <c r="O178" s="731"/>
      <c r="P178" s="251"/>
      <c r="Q178" s="251"/>
      <c r="R178" s="645"/>
      <c r="S178" s="645"/>
      <c r="T178" s="645"/>
      <c r="U178" s="645"/>
    </row>
    <row r="179" spans="1:21">
      <c r="A179" s="256" t="s">
        <v>172</v>
      </c>
      <c r="B179" s="257">
        <v>89359</v>
      </c>
      <c r="C179" s="257">
        <v>69606</v>
      </c>
      <c r="D179" s="257">
        <v>19753</v>
      </c>
      <c r="E179" s="675">
        <v>0</v>
      </c>
      <c r="F179" s="258">
        <v>77.894783961324549</v>
      </c>
      <c r="G179" s="258">
        <v>22.105216038675454</v>
      </c>
      <c r="H179" s="351">
        <v>0</v>
      </c>
      <c r="I179" s="258">
        <v>4.719214362724415</v>
      </c>
      <c r="J179" s="260">
        <v>3.5942313702727944</v>
      </c>
      <c r="K179" s="260">
        <v>9.3985378821444385</v>
      </c>
      <c r="L179" s="731"/>
      <c r="M179" s="731"/>
      <c r="N179" s="731"/>
      <c r="O179" s="731"/>
      <c r="P179" s="251"/>
      <c r="Q179" s="251"/>
      <c r="R179" s="154"/>
      <c r="S179" s="154"/>
      <c r="T179" s="154"/>
      <c r="U179" s="154"/>
    </row>
    <row r="180" spans="1:21">
      <c r="A180" s="256">
        <v>2013</v>
      </c>
      <c r="B180" s="257">
        <v>85332</v>
      </c>
      <c r="C180" s="257">
        <v>67191</v>
      </c>
      <c r="D180" s="257">
        <v>18056</v>
      </c>
      <c r="E180" s="257">
        <v>85</v>
      </c>
      <c r="F180" s="258">
        <v>78.7</v>
      </c>
      <c r="G180" s="258">
        <v>21.2</v>
      </c>
      <c r="H180" s="258">
        <v>0.1</v>
      </c>
      <c r="I180" s="258">
        <v>0.2</v>
      </c>
      <c r="J180" s="258">
        <v>1.9</v>
      </c>
      <c r="K180" s="258">
        <v>-5.5</v>
      </c>
      <c r="L180" s="731"/>
      <c r="M180" s="731"/>
      <c r="N180" s="731"/>
      <c r="O180" s="731"/>
      <c r="P180" s="251"/>
      <c r="Q180" s="251"/>
      <c r="R180" s="154"/>
      <c r="S180" s="154"/>
      <c r="T180" s="154"/>
      <c r="U180" s="154"/>
    </row>
    <row r="181" spans="1:21">
      <c r="A181" s="256">
        <v>2012</v>
      </c>
      <c r="B181" s="257">
        <v>85129</v>
      </c>
      <c r="C181" s="257">
        <v>65928</v>
      </c>
      <c r="D181" s="257">
        <v>19101</v>
      </c>
      <c r="E181" s="257">
        <v>100</v>
      </c>
      <c r="F181" s="258">
        <v>77.400000000000006</v>
      </c>
      <c r="G181" s="258">
        <v>22.4</v>
      </c>
      <c r="H181" s="258">
        <v>0.1</v>
      </c>
      <c r="I181" s="258">
        <v>-8.6</v>
      </c>
      <c r="J181" s="258">
        <v>-11.1</v>
      </c>
      <c r="K181" s="258">
        <v>1</v>
      </c>
      <c r="L181" s="731"/>
      <c r="M181" s="731"/>
      <c r="N181" s="731"/>
      <c r="O181" s="731"/>
      <c r="P181" s="251"/>
      <c r="Q181" s="251"/>
      <c r="R181" s="154"/>
      <c r="S181" s="154"/>
      <c r="T181" s="154"/>
      <c r="U181" s="154"/>
    </row>
    <row r="182" spans="1:21">
      <c r="A182" s="256">
        <v>2011</v>
      </c>
      <c r="B182" s="257">
        <v>93135</v>
      </c>
      <c r="C182" s="257">
        <v>74134</v>
      </c>
      <c r="D182" s="257">
        <v>18904</v>
      </c>
      <c r="E182" s="257">
        <v>97</v>
      </c>
      <c r="F182" s="258">
        <v>79.599999999999994</v>
      </c>
      <c r="G182" s="258">
        <v>20.3</v>
      </c>
      <c r="H182" s="258">
        <v>0.1</v>
      </c>
      <c r="I182" s="258">
        <v>3.2</v>
      </c>
      <c r="J182" s="258">
        <v>-8.8000000000000007</v>
      </c>
      <c r="K182" s="258">
        <v>114.7</v>
      </c>
      <c r="L182" s="731"/>
      <c r="M182" s="731"/>
      <c r="N182" s="731"/>
      <c r="O182" s="731"/>
      <c r="P182" s="251"/>
      <c r="Q182" s="251"/>
      <c r="R182" s="154"/>
      <c r="S182" s="154"/>
      <c r="T182" s="154"/>
      <c r="U182" s="154"/>
    </row>
    <row r="183" spans="1:21">
      <c r="A183" s="256">
        <v>2010</v>
      </c>
      <c r="B183" s="257">
        <v>90215</v>
      </c>
      <c r="C183" s="257">
        <v>81312</v>
      </c>
      <c r="D183" s="257">
        <v>8804</v>
      </c>
      <c r="E183" s="257">
        <v>99</v>
      </c>
      <c r="F183" s="258">
        <v>90.1</v>
      </c>
      <c r="G183" s="258">
        <v>9.8000000000000007</v>
      </c>
      <c r="H183" s="258">
        <v>0.1</v>
      </c>
      <c r="I183" s="258">
        <v>-2</v>
      </c>
      <c r="J183" s="258">
        <v>0</v>
      </c>
      <c r="K183" s="258">
        <v>-18.100000000000001</v>
      </c>
      <c r="L183" s="731"/>
      <c r="M183" s="731"/>
      <c r="N183" s="731"/>
      <c r="O183" s="731"/>
      <c r="P183" s="251"/>
      <c r="Q183" s="251"/>
      <c r="R183" s="154"/>
      <c r="S183" s="154"/>
      <c r="T183" s="154"/>
      <c r="U183" s="154"/>
    </row>
    <row r="184" spans="1:21">
      <c r="A184" s="256">
        <v>2009</v>
      </c>
      <c r="B184" s="257">
        <v>92031</v>
      </c>
      <c r="C184" s="257">
        <v>81279</v>
      </c>
      <c r="D184" s="257">
        <v>10752</v>
      </c>
      <c r="E184" s="351">
        <v>0</v>
      </c>
      <c r="F184" s="258">
        <v>88.3</v>
      </c>
      <c r="G184" s="258">
        <v>11.7</v>
      </c>
      <c r="H184" s="351">
        <v>0</v>
      </c>
      <c r="I184" s="258">
        <v>-8.3000000000000007</v>
      </c>
      <c r="J184" s="258">
        <v>-11.1</v>
      </c>
      <c r="K184" s="258">
        <v>20.100000000000001</v>
      </c>
      <c r="L184" s="731"/>
      <c r="M184" s="731"/>
      <c r="N184" s="731"/>
      <c r="O184" s="731"/>
      <c r="P184" s="251"/>
      <c r="Q184" s="251"/>
      <c r="R184" s="154"/>
      <c r="S184" s="154"/>
      <c r="T184" s="154"/>
      <c r="U184" s="154"/>
    </row>
    <row r="185" spans="1:21">
      <c r="A185" s="256">
        <v>2008</v>
      </c>
      <c r="B185" s="257">
        <v>100367</v>
      </c>
      <c r="C185" s="257">
        <v>91411</v>
      </c>
      <c r="D185" s="257">
        <v>8956</v>
      </c>
      <c r="E185" s="351">
        <v>0</v>
      </c>
      <c r="F185" s="258">
        <v>91.1</v>
      </c>
      <c r="G185" s="258">
        <v>8.9</v>
      </c>
      <c r="H185" s="351">
        <v>0</v>
      </c>
      <c r="I185" s="258">
        <v>6.7</v>
      </c>
      <c r="J185" s="258">
        <v>7.6</v>
      </c>
      <c r="K185" s="258">
        <v>-1.8</v>
      </c>
      <c r="L185" s="264"/>
      <c r="M185" s="287"/>
      <c r="N185" s="279"/>
      <c r="O185" s="154"/>
      <c r="P185" s="154"/>
      <c r="Q185" s="154"/>
      <c r="R185" s="154"/>
      <c r="S185" s="154"/>
      <c r="T185" s="154"/>
      <c r="U185" s="154"/>
    </row>
    <row r="186" spans="1:21">
      <c r="A186" s="256">
        <v>2007</v>
      </c>
      <c r="B186" s="257">
        <v>94042</v>
      </c>
      <c r="C186" s="257">
        <v>84918</v>
      </c>
      <c r="D186" s="257">
        <v>9124</v>
      </c>
      <c r="E186" s="351">
        <v>0</v>
      </c>
      <c r="F186" s="258">
        <v>90.3</v>
      </c>
      <c r="G186" s="258">
        <v>9.6999999999999993</v>
      </c>
      <c r="H186" s="351">
        <v>0</v>
      </c>
      <c r="I186" s="258">
        <v>4.0999999999999996</v>
      </c>
      <c r="J186" s="258">
        <v>3.6</v>
      </c>
      <c r="K186" s="258">
        <v>8.6</v>
      </c>
      <c r="L186" s="264"/>
      <c r="M186" s="287"/>
      <c r="N186" s="277"/>
      <c r="O186" s="154"/>
      <c r="P186" s="154"/>
      <c r="Q186" s="154"/>
      <c r="R186" s="154"/>
      <c r="S186" s="154"/>
      <c r="T186" s="154"/>
      <c r="U186" s="154"/>
    </row>
    <row r="187" spans="1:21">
      <c r="A187" s="256">
        <v>2006</v>
      </c>
      <c r="B187" s="257">
        <v>90341</v>
      </c>
      <c r="C187" s="257">
        <v>81943</v>
      </c>
      <c r="D187" s="257">
        <v>8398</v>
      </c>
      <c r="E187" s="351">
        <v>0</v>
      </c>
      <c r="F187" s="258">
        <v>90.7</v>
      </c>
      <c r="G187" s="258">
        <v>9.3000000000000007</v>
      </c>
      <c r="H187" s="351">
        <v>0</v>
      </c>
      <c r="I187" s="259" t="s">
        <v>173</v>
      </c>
      <c r="J187" s="259" t="s">
        <v>173</v>
      </c>
      <c r="K187" s="259" t="s">
        <v>173</v>
      </c>
      <c r="L187" s="264"/>
      <c r="M187" s="287"/>
      <c r="N187" s="277"/>
      <c r="O187" s="154"/>
      <c r="P187" s="154"/>
      <c r="Q187" s="154"/>
      <c r="R187" s="154"/>
      <c r="S187" s="154"/>
      <c r="T187" s="154"/>
      <c r="U187" s="154"/>
    </row>
    <row r="188" spans="1:21">
      <c r="A188" s="519" t="s">
        <v>28</v>
      </c>
      <c r="B188" s="520"/>
      <c r="C188" s="520"/>
      <c r="D188" s="520"/>
      <c r="E188" s="520"/>
      <c r="F188" s="520"/>
      <c r="G188" s="520"/>
      <c r="H188" s="520"/>
      <c r="I188" s="520"/>
      <c r="J188" s="520"/>
      <c r="K188" s="520"/>
      <c r="L188" s="264"/>
      <c r="M188" s="287"/>
      <c r="N188" s="265"/>
      <c r="O188" s="154"/>
      <c r="P188" s="154"/>
      <c r="Q188" s="154"/>
      <c r="R188" s="154"/>
      <c r="S188" s="154"/>
      <c r="T188" s="154"/>
      <c r="U188" s="154"/>
    </row>
    <row r="189" spans="1:21" s="4" customFormat="1">
      <c r="A189" s="256">
        <v>2016</v>
      </c>
      <c r="B189" s="726">
        <v>19022</v>
      </c>
      <c r="C189" s="210">
        <v>12164</v>
      </c>
      <c r="D189" s="210">
        <v>2075</v>
      </c>
      <c r="E189" s="729">
        <v>4783</v>
      </c>
      <c r="F189" s="258">
        <v>63.947008726737465</v>
      </c>
      <c r="G189" s="258">
        <v>10.908421827357797</v>
      </c>
      <c r="H189" s="258">
        <v>25.14456944590474</v>
      </c>
      <c r="I189" s="258">
        <v>0.76279266871490847</v>
      </c>
      <c r="J189" s="260">
        <v>14.939053198525926</v>
      </c>
      <c r="K189" s="260">
        <v>-32.167374959136978</v>
      </c>
      <c r="L189" s="552"/>
      <c r="M189" s="552"/>
      <c r="N189" s="552"/>
      <c r="O189" s="552"/>
      <c r="P189" s="251"/>
      <c r="Q189" s="251"/>
      <c r="R189" s="771"/>
      <c r="S189" s="771"/>
      <c r="T189" s="771"/>
      <c r="U189" s="771"/>
    </row>
    <row r="190" spans="1:21" s="548" customFormat="1">
      <c r="A190" s="256">
        <v>2015</v>
      </c>
      <c r="B190" s="718">
        <v>18878</v>
      </c>
      <c r="C190" s="210">
        <v>10583</v>
      </c>
      <c r="D190" s="210">
        <v>3059</v>
      </c>
      <c r="E190" s="729">
        <v>5236</v>
      </c>
      <c r="F190" s="258">
        <v>56.059963979235086</v>
      </c>
      <c r="G190" s="258">
        <v>16.204047038881235</v>
      </c>
      <c r="H190" s="258">
        <v>27.735988981883676</v>
      </c>
      <c r="I190" s="258">
        <v>-2.7659026525882098</v>
      </c>
      <c r="J190" s="258">
        <v>-12.108628851424299</v>
      </c>
      <c r="K190" s="258">
        <v>-16.099835436094338</v>
      </c>
      <c r="L190" s="731"/>
      <c r="M190" s="731"/>
      <c r="N190" s="731"/>
      <c r="O190" s="731"/>
      <c r="P190" s="251"/>
      <c r="Q190" s="251"/>
      <c r="R190" s="645"/>
      <c r="S190" s="645"/>
      <c r="T190" s="645"/>
      <c r="U190" s="645"/>
    </row>
    <row r="191" spans="1:21">
      <c r="A191" s="256" t="s">
        <v>172</v>
      </c>
      <c r="B191" s="257">
        <v>19415</v>
      </c>
      <c r="C191" s="257">
        <v>12041</v>
      </c>
      <c r="D191" s="257">
        <v>3646</v>
      </c>
      <c r="E191" s="257">
        <v>3728</v>
      </c>
      <c r="F191" s="258">
        <v>62.019057429822297</v>
      </c>
      <c r="G191" s="258">
        <v>18.779294360030903</v>
      </c>
      <c r="H191" s="258">
        <v>19.201648210146793</v>
      </c>
      <c r="I191" s="258">
        <v>-1.3014081643027708</v>
      </c>
      <c r="J191" s="260">
        <v>-38.788063646993031</v>
      </c>
      <c r="K191" s="259" t="s">
        <v>173</v>
      </c>
      <c r="L191" s="731"/>
      <c r="M191" s="731"/>
      <c r="N191" s="731"/>
      <c r="O191" s="731"/>
      <c r="P191" s="251"/>
      <c r="Q191" s="251"/>
      <c r="R191" s="154"/>
      <c r="S191" s="154"/>
      <c r="T191" s="154"/>
      <c r="U191" s="154"/>
    </row>
    <row r="192" spans="1:21">
      <c r="A192" s="256">
        <v>2013</v>
      </c>
      <c r="B192" s="257">
        <v>19671</v>
      </c>
      <c r="C192" s="257">
        <v>19671</v>
      </c>
      <c r="D192" s="351">
        <v>0</v>
      </c>
      <c r="E192" s="351">
        <v>0</v>
      </c>
      <c r="F192" s="392">
        <v>100</v>
      </c>
      <c r="G192" s="351">
        <v>0</v>
      </c>
      <c r="H192" s="351">
        <v>0</v>
      </c>
      <c r="I192" s="258">
        <v>-1.9</v>
      </c>
      <c r="J192" s="258">
        <v>-1.9</v>
      </c>
      <c r="K192" s="351">
        <v>0</v>
      </c>
      <c r="L192" s="731"/>
      <c r="M192" s="731"/>
      <c r="N192" s="731"/>
      <c r="O192" s="731"/>
      <c r="P192" s="251"/>
      <c r="Q192" s="251"/>
      <c r="R192" s="154"/>
      <c r="S192" s="154"/>
      <c r="T192" s="154"/>
      <c r="U192" s="154"/>
    </row>
    <row r="193" spans="1:21">
      <c r="A193" s="256">
        <v>2012</v>
      </c>
      <c r="B193" s="257">
        <v>20049</v>
      </c>
      <c r="C193" s="257">
        <v>20049</v>
      </c>
      <c r="D193" s="351">
        <v>0</v>
      </c>
      <c r="E193" s="351">
        <v>0</v>
      </c>
      <c r="F193" s="392">
        <v>100</v>
      </c>
      <c r="G193" s="351">
        <v>0</v>
      </c>
      <c r="H193" s="351">
        <v>0</v>
      </c>
      <c r="I193" s="258">
        <v>1.6</v>
      </c>
      <c r="J193" s="258">
        <v>1.6</v>
      </c>
      <c r="K193" s="351">
        <v>0</v>
      </c>
      <c r="L193" s="731"/>
      <c r="M193" s="731"/>
      <c r="N193" s="731"/>
      <c r="O193" s="731"/>
      <c r="P193" s="251"/>
      <c r="Q193" s="251"/>
      <c r="R193" s="154"/>
      <c r="S193" s="154"/>
      <c r="T193" s="154"/>
      <c r="U193" s="154"/>
    </row>
    <row r="194" spans="1:21">
      <c r="A194" s="256">
        <v>2011</v>
      </c>
      <c r="B194" s="257">
        <v>19740</v>
      </c>
      <c r="C194" s="257">
        <v>19740</v>
      </c>
      <c r="D194" s="351">
        <v>0</v>
      </c>
      <c r="E194" s="351">
        <v>0</v>
      </c>
      <c r="F194" s="392">
        <v>100</v>
      </c>
      <c r="G194" s="351">
        <v>0</v>
      </c>
      <c r="H194" s="351">
        <v>0</v>
      </c>
      <c r="I194" s="258">
        <v>5</v>
      </c>
      <c r="J194" s="258">
        <v>5</v>
      </c>
      <c r="K194" s="351">
        <v>0</v>
      </c>
      <c r="L194" s="731"/>
      <c r="M194" s="731"/>
      <c r="N194" s="731"/>
      <c r="O194" s="731"/>
      <c r="P194" s="251"/>
      <c r="Q194" s="251"/>
      <c r="R194" s="154"/>
      <c r="S194" s="154"/>
      <c r="T194" s="154"/>
      <c r="U194" s="154"/>
    </row>
    <row r="195" spans="1:21">
      <c r="A195" s="256">
        <v>2010</v>
      </c>
      <c r="B195" s="257">
        <v>18808</v>
      </c>
      <c r="C195" s="257">
        <v>18808</v>
      </c>
      <c r="D195" s="351">
        <v>0</v>
      </c>
      <c r="E195" s="351">
        <v>0</v>
      </c>
      <c r="F195" s="392">
        <v>100</v>
      </c>
      <c r="G195" s="351">
        <v>0</v>
      </c>
      <c r="H195" s="351">
        <v>0</v>
      </c>
      <c r="I195" s="258">
        <v>-0.3</v>
      </c>
      <c r="J195" s="258">
        <v>-0.3</v>
      </c>
      <c r="K195" s="351">
        <v>0</v>
      </c>
      <c r="L195" s="731"/>
      <c r="M195" s="731"/>
      <c r="N195" s="731"/>
      <c r="O195" s="731"/>
      <c r="P195" s="251"/>
      <c r="Q195" s="251"/>
      <c r="R195" s="154"/>
      <c r="S195" s="154"/>
      <c r="T195" s="154"/>
      <c r="U195" s="154"/>
    </row>
    <row r="196" spans="1:21">
      <c r="A196" s="256">
        <v>2009</v>
      </c>
      <c r="B196" s="257">
        <v>18859</v>
      </c>
      <c r="C196" s="257">
        <v>18859</v>
      </c>
      <c r="D196" s="351">
        <v>0</v>
      </c>
      <c r="E196" s="351">
        <v>0</v>
      </c>
      <c r="F196" s="392">
        <v>100</v>
      </c>
      <c r="G196" s="351">
        <v>0</v>
      </c>
      <c r="H196" s="351">
        <v>0</v>
      </c>
      <c r="I196" s="258">
        <v>-2.5</v>
      </c>
      <c r="J196" s="258">
        <v>-2.5</v>
      </c>
      <c r="K196" s="351">
        <v>0</v>
      </c>
      <c r="L196" s="731"/>
      <c r="M196" s="731"/>
      <c r="N196" s="731"/>
      <c r="O196" s="731"/>
      <c r="P196" s="251"/>
      <c r="Q196" s="251"/>
      <c r="R196" s="154"/>
      <c r="S196" s="154"/>
      <c r="T196" s="154"/>
      <c r="U196" s="154"/>
    </row>
    <row r="197" spans="1:21">
      <c r="A197" s="256">
        <v>2008</v>
      </c>
      <c r="B197" s="257">
        <v>19335</v>
      </c>
      <c r="C197" s="257">
        <v>19335</v>
      </c>
      <c r="D197" s="351">
        <v>0</v>
      </c>
      <c r="E197" s="351">
        <v>0</v>
      </c>
      <c r="F197" s="392">
        <v>100</v>
      </c>
      <c r="G197" s="351">
        <v>0</v>
      </c>
      <c r="H197" s="351">
        <v>0</v>
      </c>
      <c r="I197" s="258">
        <v>1.4</v>
      </c>
      <c r="J197" s="258">
        <v>1.4</v>
      </c>
      <c r="K197" s="351">
        <v>0</v>
      </c>
      <c r="L197" s="731"/>
      <c r="M197" s="731"/>
      <c r="N197" s="731"/>
      <c r="O197" s="731"/>
      <c r="P197" s="251"/>
      <c r="Q197" s="251"/>
      <c r="R197" s="154"/>
      <c r="S197" s="154"/>
      <c r="T197" s="154"/>
      <c r="U197" s="154"/>
    </row>
    <row r="198" spans="1:21">
      <c r="A198" s="256">
        <v>2007</v>
      </c>
      <c r="B198" s="257">
        <v>19068</v>
      </c>
      <c r="C198" s="257">
        <v>19068</v>
      </c>
      <c r="D198" s="351">
        <v>0</v>
      </c>
      <c r="E198" s="351">
        <v>0</v>
      </c>
      <c r="F198" s="392">
        <v>100</v>
      </c>
      <c r="G198" s="351">
        <v>0</v>
      </c>
      <c r="H198" s="351">
        <v>0</v>
      </c>
      <c r="I198" s="258">
        <v>-0.5</v>
      </c>
      <c r="J198" s="258">
        <v>-0.5</v>
      </c>
      <c r="K198" s="351">
        <v>0</v>
      </c>
      <c r="L198" s="731"/>
      <c r="M198" s="731"/>
      <c r="N198" s="731"/>
      <c r="O198" s="731"/>
      <c r="P198" s="251"/>
      <c r="Q198" s="251"/>
      <c r="R198" s="154"/>
      <c r="S198" s="154"/>
      <c r="T198" s="154"/>
      <c r="U198" s="154"/>
    </row>
    <row r="199" spans="1:21">
      <c r="A199" s="256">
        <v>2006</v>
      </c>
      <c r="B199" s="257">
        <v>19161</v>
      </c>
      <c r="C199" s="257">
        <v>19161</v>
      </c>
      <c r="D199" s="351">
        <v>0</v>
      </c>
      <c r="E199" s="351">
        <v>0</v>
      </c>
      <c r="F199" s="392">
        <v>100</v>
      </c>
      <c r="G199" s="351">
        <v>0</v>
      </c>
      <c r="H199" s="351">
        <v>0</v>
      </c>
      <c r="I199" s="259" t="s">
        <v>173</v>
      </c>
      <c r="J199" s="259" t="s">
        <v>173</v>
      </c>
      <c r="K199" s="259" t="s">
        <v>173</v>
      </c>
      <c r="L199" s="264"/>
      <c r="M199" s="287"/>
      <c r="N199" s="265"/>
      <c r="O199" s="154"/>
      <c r="P199" s="154"/>
      <c r="Q199" s="154"/>
      <c r="R199" s="154"/>
      <c r="S199" s="154"/>
      <c r="T199" s="154"/>
      <c r="U199" s="154"/>
    </row>
    <row r="200" spans="1:21">
      <c r="A200" s="519" t="s">
        <v>29</v>
      </c>
      <c r="B200" s="520"/>
      <c r="C200" s="520"/>
      <c r="D200" s="520"/>
      <c r="E200" s="520"/>
      <c r="F200" s="520"/>
      <c r="G200" s="520"/>
      <c r="H200" s="520"/>
      <c r="I200" s="520"/>
      <c r="J200" s="520"/>
      <c r="K200" s="520"/>
      <c r="L200" s="264"/>
      <c r="M200" s="287"/>
      <c r="N200" s="265"/>
      <c r="O200" s="154"/>
      <c r="P200" s="154"/>
      <c r="Q200" s="154"/>
      <c r="R200" s="154"/>
      <c r="S200" s="154"/>
      <c r="T200" s="154"/>
      <c r="U200" s="154"/>
    </row>
    <row r="201" spans="1:21" s="4" customFormat="1">
      <c r="A201" s="256">
        <v>2016</v>
      </c>
      <c r="B201" s="726">
        <v>70108</v>
      </c>
      <c r="C201" s="210">
        <v>44629</v>
      </c>
      <c r="D201" s="210">
        <v>25479</v>
      </c>
      <c r="E201" s="778">
        <v>0</v>
      </c>
      <c r="F201" s="258">
        <v>63.657499857362922</v>
      </c>
      <c r="G201" s="258">
        <v>36.342500142637071</v>
      </c>
      <c r="H201" s="778">
        <v>0</v>
      </c>
      <c r="I201" s="258">
        <v>-6.4078603086452688</v>
      </c>
      <c r="J201" s="260">
        <v>-5.7883515230837475</v>
      </c>
      <c r="K201" s="260">
        <v>-7.4735810001089362</v>
      </c>
      <c r="L201" s="552"/>
      <c r="M201" s="552"/>
      <c r="N201" s="552"/>
      <c r="O201" s="552"/>
      <c r="P201" s="251"/>
      <c r="Q201" s="251"/>
      <c r="R201" s="771"/>
      <c r="S201" s="771"/>
      <c r="T201" s="771"/>
      <c r="U201" s="771"/>
    </row>
    <row r="202" spans="1:21" s="548" customFormat="1">
      <c r="A202" s="256">
        <v>2015</v>
      </c>
      <c r="B202" s="719">
        <v>74908</v>
      </c>
      <c r="C202" s="210">
        <v>47371</v>
      </c>
      <c r="D202" s="210">
        <v>27537</v>
      </c>
      <c r="E202" s="675">
        <v>0</v>
      </c>
      <c r="F202" s="258">
        <v>63.238906391840658</v>
      </c>
      <c r="G202" s="258">
        <v>36.761093608159342</v>
      </c>
      <c r="H202" s="675">
        <v>0</v>
      </c>
      <c r="I202" s="258">
        <v>4.5602378526262868</v>
      </c>
      <c r="J202" s="258">
        <v>0.19882818283731751</v>
      </c>
      <c r="K202" s="258">
        <v>13.023313084879334</v>
      </c>
      <c r="L202" s="731"/>
      <c r="M202" s="731"/>
      <c r="N202" s="731"/>
      <c r="O202" s="731"/>
      <c r="P202" s="251"/>
      <c r="Q202" s="251"/>
      <c r="R202" s="645"/>
      <c r="S202" s="645"/>
      <c r="T202" s="645"/>
      <c r="U202" s="645"/>
    </row>
    <row r="203" spans="1:21">
      <c r="A203" s="256" t="s">
        <v>172</v>
      </c>
      <c r="B203" s="257">
        <v>71641</v>
      </c>
      <c r="C203" s="257">
        <v>47277</v>
      </c>
      <c r="D203" s="257">
        <v>24364</v>
      </c>
      <c r="E203" s="675">
        <v>0</v>
      </c>
      <c r="F203" s="258">
        <v>65.991541156600277</v>
      </c>
      <c r="G203" s="258">
        <v>34.00845884339973</v>
      </c>
      <c r="H203" s="351">
        <v>0</v>
      </c>
      <c r="I203" s="258">
        <v>-0.65315065453738441</v>
      </c>
      <c r="J203" s="260">
        <v>-3.8948630902770702</v>
      </c>
      <c r="K203" s="260">
        <v>6.3048126008988135</v>
      </c>
      <c r="L203" s="731"/>
      <c r="M203" s="731"/>
      <c r="N203" s="731"/>
      <c r="O203" s="731"/>
      <c r="P203" s="251"/>
      <c r="Q203" s="251"/>
      <c r="R203" s="154"/>
      <c r="S203" s="154"/>
      <c r="T203" s="154"/>
      <c r="U203" s="154"/>
    </row>
    <row r="204" spans="1:21">
      <c r="A204" s="256">
        <v>2013</v>
      </c>
      <c r="B204" s="257">
        <v>72112</v>
      </c>
      <c r="C204" s="257">
        <v>49193</v>
      </c>
      <c r="D204" s="257">
        <v>22919</v>
      </c>
      <c r="E204" s="351">
        <v>0</v>
      </c>
      <c r="F204" s="258">
        <v>68.2</v>
      </c>
      <c r="G204" s="258">
        <v>31.8</v>
      </c>
      <c r="H204" s="351">
        <v>0</v>
      </c>
      <c r="I204" s="258">
        <v>-8.1999999999999993</v>
      </c>
      <c r="J204" s="258">
        <v>-1.2</v>
      </c>
      <c r="K204" s="258">
        <v>-20.399999999999999</v>
      </c>
      <c r="L204" s="731"/>
      <c r="M204" s="731"/>
      <c r="N204" s="731"/>
      <c r="O204" s="731"/>
      <c r="P204" s="251"/>
      <c r="Q204" s="251"/>
      <c r="R204" s="154"/>
      <c r="S204" s="154"/>
      <c r="T204" s="154"/>
      <c r="U204" s="154"/>
    </row>
    <row r="205" spans="1:21">
      <c r="A205" s="256">
        <v>2012</v>
      </c>
      <c r="B205" s="257">
        <v>78573</v>
      </c>
      <c r="C205" s="257">
        <v>49769</v>
      </c>
      <c r="D205" s="257">
        <v>28804</v>
      </c>
      <c r="E205" s="351">
        <v>0</v>
      </c>
      <c r="F205" s="258">
        <v>63.3</v>
      </c>
      <c r="G205" s="258">
        <v>36.700000000000003</v>
      </c>
      <c r="H205" s="351">
        <v>0</v>
      </c>
      <c r="I205" s="258">
        <v>-6.6</v>
      </c>
      <c r="J205" s="258">
        <v>-6.2</v>
      </c>
      <c r="K205" s="258">
        <v>-7.4</v>
      </c>
      <c r="L205" s="731"/>
      <c r="M205" s="731"/>
      <c r="N205" s="731"/>
      <c r="O205" s="731"/>
      <c r="P205" s="251"/>
      <c r="Q205" s="251"/>
      <c r="R205" s="154"/>
      <c r="S205" s="154"/>
      <c r="T205" s="154"/>
      <c r="U205" s="154"/>
    </row>
    <row r="206" spans="1:21">
      <c r="A206" s="256">
        <v>2011</v>
      </c>
      <c r="B206" s="257">
        <v>84157</v>
      </c>
      <c r="C206" s="257">
        <v>53058</v>
      </c>
      <c r="D206" s="257">
        <v>31099</v>
      </c>
      <c r="E206" s="351">
        <v>0</v>
      </c>
      <c r="F206" s="258">
        <v>63</v>
      </c>
      <c r="G206" s="258">
        <v>37</v>
      </c>
      <c r="H206" s="351">
        <v>0</v>
      </c>
      <c r="I206" s="258">
        <v>-2.2000000000000002</v>
      </c>
      <c r="J206" s="258">
        <v>-2.9</v>
      </c>
      <c r="K206" s="258">
        <v>-0.8</v>
      </c>
      <c r="L206" s="731"/>
      <c r="M206" s="731"/>
      <c r="N206" s="731"/>
      <c r="O206" s="731"/>
      <c r="P206" s="251"/>
      <c r="Q206" s="251"/>
      <c r="R206" s="154"/>
      <c r="S206" s="154"/>
      <c r="T206" s="154"/>
      <c r="U206" s="154"/>
    </row>
    <row r="207" spans="1:21">
      <c r="A207" s="256">
        <v>2010</v>
      </c>
      <c r="B207" s="257">
        <v>86017</v>
      </c>
      <c r="C207" s="257">
        <v>54659</v>
      </c>
      <c r="D207" s="257">
        <v>31358</v>
      </c>
      <c r="E207" s="351">
        <v>0</v>
      </c>
      <c r="F207" s="258">
        <v>63.5</v>
      </c>
      <c r="G207" s="258">
        <v>36.5</v>
      </c>
      <c r="H207" s="351">
        <v>0</v>
      </c>
      <c r="I207" s="258">
        <v>2.2999999999999998</v>
      </c>
      <c r="J207" s="258">
        <v>20.8</v>
      </c>
      <c r="K207" s="258">
        <v>-19.3</v>
      </c>
      <c r="L207" s="731"/>
      <c r="M207" s="731"/>
      <c r="N207" s="731"/>
      <c r="O207" s="731"/>
      <c r="P207" s="251"/>
      <c r="Q207" s="251"/>
      <c r="R207" s="154"/>
      <c r="S207" s="154"/>
      <c r="T207" s="154"/>
      <c r="U207" s="154"/>
    </row>
    <row r="208" spans="1:21">
      <c r="A208" s="256">
        <v>2009</v>
      </c>
      <c r="B208" s="257">
        <v>84098</v>
      </c>
      <c r="C208" s="257">
        <v>45251</v>
      </c>
      <c r="D208" s="257">
        <v>38847</v>
      </c>
      <c r="E208" s="351">
        <v>0</v>
      </c>
      <c r="F208" s="258">
        <v>53.8</v>
      </c>
      <c r="G208" s="258">
        <v>46.2</v>
      </c>
      <c r="H208" s="351">
        <v>0</v>
      </c>
      <c r="I208" s="258">
        <v>1.3</v>
      </c>
      <c r="J208" s="258">
        <v>-12</v>
      </c>
      <c r="K208" s="258">
        <v>22.9</v>
      </c>
      <c r="L208" s="731"/>
      <c r="M208" s="731"/>
      <c r="N208" s="731"/>
      <c r="O208" s="731"/>
      <c r="P208" s="251"/>
      <c r="Q208" s="251"/>
      <c r="R208" s="154"/>
      <c r="S208" s="154"/>
      <c r="T208" s="154"/>
      <c r="U208" s="154"/>
    </row>
    <row r="209" spans="1:21">
      <c r="A209" s="256">
        <v>2008</v>
      </c>
      <c r="B209" s="257">
        <v>83038</v>
      </c>
      <c r="C209" s="257">
        <v>51421</v>
      </c>
      <c r="D209" s="257">
        <v>31617</v>
      </c>
      <c r="E209" s="351">
        <v>0</v>
      </c>
      <c r="F209" s="258">
        <v>61.9</v>
      </c>
      <c r="G209" s="258">
        <v>38.1</v>
      </c>
      <c r="H209" s="351">
        <v>0</v>
      </c>
      <c r="I209" s="258">
        <v>-9.8000000000000007</v>
      </c>
      <c r="J209" s="258">
        <v>-4.2</v>
      </c>
      <c r="K209" s="258">
        <v>-17.600000000000001</v>
      </c>
      <c r="L209" s="264"/>
      <c r="M209" s="287"/>
      <c r="N209" s="279"/>
      <c r="O209" s="154"/>
      <c r="P209" s="154"/>
      <c r="Q209" s="154"/>
      <c r="R209" s="154"/>
      <c r="S209" s="154"/>
      <c r="T209" s="154"/>
      <c r="U209" s="154"/>
    </row>
    <row r="210" spans="1:21">
      <c r="A210" s="256">
        <v>2007</v>
      </c>
      <c r="B210" s="257">
        <v>92077</v>
      </c>
      <c r="C210" s="257">
        <v>53689</v>
      </c>
      <c r="D210" s="257">
        <v>38388</v>
      </c>
      <c r="E210" s="351">
        <v>0</v>
      </c>
      <c r="F210" s="258">
        <v>58.3</v>
      </c>
      <c r="G210" s="258">
        <v>41.7</v>
      </c>
      <c r="H210" s="351">
        <v>0</v>
      </c>
      <c r="I210" s="258">
        <v>-7.7</v>
      </c>
      <c r="J210" s="258">
        <v>-14.8</v>
      </c>
      <c r="K210" s="258">
        <v>4.4000000000000004</v>
      </c>
      <c r="L210" s="264"/>
      <c r="M210" s="287"/>
      <c r="N210" s="277"/>
      <c r="O210" s="154"/>
      <c r="P210" s="154"/>
      <c r="Q210" s="154"/>
      <c r="R210" s="154"/>
      <c r="S210" s="154"/>
      <c r="T210" s="154"/>
      <c r="U210" s="154"/>
    </row>
    <row r="211" spans="1:21">
      <c r="A211" s="256">
        <v>2006</v>
      </c>
      <c r="B211" s="257">
        <v>99801</v>
      </c>
      <c r="C211" s="257">
        <v>63041</v>
      </c>
      <c r="D211" s="257">
        <v>36760</v>
      </c>
      <c r="E211" s="351">
        <v>0</v>
      </c>
      <c r="F211" s="258">
        <v>63.2</v>
      </c>
      <c r="G211" s="258">
        <v>36.799999999999997</v>
      </c>
      <c r="H211" s="351">
        <v>0</v>
      </c>
      <c r="I211" s="259" t="s">
        <v>173</v>
      </c>
      <c r="J211" s="259" t="s">
        <v>173</v>
      </c>
      <c r="K211" s="259" t="s">
        <v>173</v>
      </c>
      <c r="L211" s="264"/>
      <c r="M211" s="287"/>
      <c r="N211" s="277"/>
      <c r="O211" s="154"/>
      <c r="P211" s="154"/>
      <c r="Q211" s="154"/>
      <c r="R211" s="154"/>
      <c r="S211" s="154"/>
      <c r="T211" s="154"/>
      <c r="U211" s="154"/>
    </row>
    <row r="212" spans="1:21">
      <c r="A212" s="519" t="s">
        <v>30</v>
      </c>
      <c r="B212" s="520"/>
      <c r="C212" s="520"/>
      <c r="D212" s="520"/>
      <c r="E212" s="520"/>
      <c r="F212" s="520"/>
      <c r="G212" s="520"/>
      <c r="H212" s="520"/>
      <c r="I212" s="520"/>
      <c r="J212" s="520"/>
      <c r="K212" s="520"/>
      <c r="L212" s="248"/>
      <c r="M212" s="287"/>
      <c r="N212" s="280"/>
      <c r="O212" s="154"/>
      <c r="P212" s="154"/>
      <c r="Q212" s="154"/>
      <c r="R212" s="154"/>
      <c r="S212" s="154"/>
      <c r="T212" s="154"/>
      <c r="U212" s="154"/>
    </row>
    <row r="213" spans="1:21" s="4" customFormat="1">
      <c r="A213" s="256">
        <v>2016</v>
      </c>
      <c r="B213" s="726">
        <v>57775</v>
      </c>
      <c r="C213" s="210">
        <v>54325</v>
      </c>
      <c r="D213" s="210">
        <v>3450</v>
      </c>
      <c r="E213" s="778">
        <v>0</v>
      </c>
      <c r="F213" s="258">
        <v>94.028559065339678</v>
      </c>
      <c r="G213" s="258">
        <v>5.9714409346603201</v>
      </c>
      <c r="H213" s="778">
        <v>0</v>
      </c>
      <c r="I213" s="258">
        <v>0.97523463306359304</v>
      </c>
      <c r="J213" s="260">
        <v>1.2887072425343149E-2</v>
      </c>
      <c r="K213" s="260">
        <v>19.006553984132466</v>
      </c>
      <c r="L213" s="552"/>
      <c r="M213" s="552"/>
      <c r="N213" s="552"/>
      <c r="O213" s="552"/>
      <c r="P213" s="251"/>
      <c r="Q213" s="251"/>
      <c r="R213" s="771"/>
      <c r="S213" s="771"/>
      <c r="T213" s="771"/>
      <c r="U213" s="771"/>
    </row>
    <row r="214" spans="1:21" s="548" customFormat="1">
      <c r="A214" s="256">
        <v>2015</v>
      </c>
      <c r="B214" s="720">
        <v>57217</v>
      </c>
      <c r="C214" s="210">
        <v>54318</v>
      </c>
      <c r="D214" s="210">
        <v>2899</v>
      </c>
      <c r="E214" s="675">
        <v>0</v>
      </c>
      <c r="F214" s="258">
        <v>94.933324012094317</v>
      </c>
      <c r="G214" s="258">
        <v>5.0666759879056924</v>
      </c>
      <c r="H214" s="675">
        <v>0</v>
      </c>
      <c r="I214" s="258">
        <v>-5.0308723941043638</v>
      </c>
      <c r="J214" s="258">
        <v>-1.6388099161581238</v>
      </c>
      <c r="K214" s="258">
        <v>-42.308457711442784</v>
      </c>
      <c r="L214" s="731"/>
      <c r="M214" s="731"/>
      <c r="N214" s="731"/>
      <c r="O214" s="731"/>
      <c r="P214" s="251"/>
      <c r="Q214" s="251"/>
      <c r="R214" s="645"/>
      <c r="S214" s="645"/>
      <c r="T214" s="645"/>
      <c r="U214" s="645"/>
    </row>
    <row r="215" spans="1:21">
      <c r="A215" s="256" t="s">
        <v>172</v>
      </c>
      <c r="B215" s="257">
        <v>60248</v>
      </c>
      <c r="C215" s="257">
        <v>55223</v>
      </c>
      <c r="D215" s="257">
        <v>5025</v>
      </c>
      <c r="E215" s="675">
        <v>0</v>
      </c>
      <c r="F215" s="258">
        <v>91.659474173416541</v>
      </c>
      <c r="G215" s="258">
        <v>8.3405258265834537</v>
      </c>
      <c r="H215" s="351">
        <v>0</v>
      </c>
      <c r="I215" s="258">
        <v>5.428201448920305</v>
      </c>
      <c r="J215" s="260">
        <v>7.8068873965328862</v>
      </c>
      <c r="K215" s="260">
        <v>-15.146909827760894</v>
      </c>
      <c r="L215" s="731"/>
      <c r="M215" s="731"/>
      <c r="N215" s="731"/>
      <c r="O215" s="731"/>
      <c r="P215" s="251"/>
      <c r="Q215" s="251"/>
      <c r="R215" s="154"/>
      <c r="S215" s="154"/>
      <c r="T215" s="154"/>
      <c r="U215" s="154"/>
    </row>
    <row r="216" spans="1:21">
      <c r="A216" s="256">
        <v>2013</v>
      </c>
      <c r="B216" s="257">
        <v>57146</v>
      </c>
      <c r="C216" s="257">
        <v>51224</v>
      </c>
      <c r="D216" s="257">
        <v>5922</v>
      </c>
      <c r="E216" s="351">
        <v>0</v>
      </c>
      <c r="F216" s="258">
        <v>89.6</v>
      </c>
      <c r="G216" s="258">
        <v>10.4</v>
      </c>
      <c r="H216" s="351">
        <v>0</v>
      </c>
      <c r="I216" s="258">
        <v>-0.1</v>
      </c>
      <c r="J216" s="258">
        <v>-4.8</v>
      </c>
      <c r="K216" s="258">
        <v>75.400000000000006</v>
      </c>
      <c r="L216" s="731"/>
      <c r="M216" s="731"/>
      <c r="N216" s="731"/>
      <c r="O216" s="731"/>
      <c r="P216" s="251"/>
      <c r="Q216" s="251"/>
      <c r="R216" s="154"/>
      <c r="S216" s="154"/>
      <c r="T216" s="154"/>
      <c r="U216" s="154"/>
    </row>
    <row r="217" spans="1:21">
      <c r="A217" s="256">
        <v>2012</v>
      </c>
      <c r="B217" s="257">
        <v>57194</v>
      </c>
      <c r="C217" s="257">
        <v>53817</v>
      </c>
      <c r="D217" s="257">
        <v>3377</v>
      </c>
      <c r="E217" s="351">
        <v>0</v>
      </c>
      <c r="F217" s="258">
        <v>94.1</v>
      </c>
      <c r="G217" s="258">
        <v>5.9</v>
      </c>
      <c r="H217" s="351">
        <v>0</v>
      </c>
      <c r="I217" s="258">
        <v>-3.6</v>
      </c>
      <c r="J217" s="258">
        <v>-0.1</v>
      </c>
      <c r="K217" s="258">
        <v>-38</v>
      </c>
      <c r="L217" s="731"/>
      <c r="M217" s="731"/>
      <c r="N217" s="731"/>
      <c r="O217" s="731"/>
      <c r="P217" s="251"/>
      <c r="Q217" s="251"/>
      <c r="R217" s="154"/>
      <c r="S217" s="154"/>
      <c r="T217" s="154"/>
      <c r="U217" s="154"/>
    </row>
    <row r="218" spans="1:21">
      <c r="A218" s="256">
        <v>2011</v>
      </c>
      <c r="B218" s="257">
        <v>59318</v>
      </c>
      <c r="C218" s="257">
        <v>53871</v>
      </c>
      <c r="D218" s="257">
        <v>5447</v>
      </c>
      <c r="E218" s="351">
        <v>0</v>
      </c>
      <c r="F218" s="258">
        <v>90.8</v>
      </c>
      <c r="G218" s="258">
        <v>9.1999999999999993</v>
      </c>
      <c r="H218" s="351">
        <v>0</v>
      </c>
      <c r="I218" s="258">
        <v>-1.6</v>
      </c>
      <c r="J218" s="258">
        <v>1.9</v>
      </c>
      <c r="K218" s="258">
        <v>-26.3</v>
      </c>
      <c r="L218" s="731"/>
      <c r="M218" s="731"/>
      <c r="N218" s="731"/>
      <c r="O218" s="731"/>
      <c r="P218" s="251"/>
      <c r="Q218" s="251"/>
      <c r="R218" s="154"/>
      <c r="S218" s="154"/>
      <c r="T218" s="154"/>
      <c r="U218" s="154"/>
    </row>
    <row r="219" spans="1:21">
      <c r="A219" s="256">
        <v>2010</v>
      </c>
      <c r="B219" s="257">
        <v>60273</v>
      </c>
      <c r="C219" s="257">
        <v>52880</v>
      </c>
      <c r="D219" s="257">
        <v>7393</v>
      </c>
      <c r="E219" s="351">
        <v>0</v>
      </c>
      <c r="F219" s="258">
        <v>87.7</v>
      </c>
      <c r="G219" s="258">
        <v>12.3</v>
      </c>
      <c r="H219" s="351">
        <v>0</v>
      </c>
      <c r="I219" s="258">
        <v>-7.7</v>
      </c>
      <c r="J219" s="258">
        <v>-8.3000000000000007</v>
      </c>
      <c r="K219" s="258">
        <v>-2.9</v>
      </c>
      <c r="L219" s="731"/>
      <c r="M219" s="731"/>
      <c r="N219" s="731"/>
      <c r="O219" s="731"/>
      <c r="P219" s="251"/>
      <c r="Q219" s="251"/>
      <c r="R219" s="154"/>
      <c r="S219" s="154"/>
      <c r="T219" s="154"/>
      <c r="U219" s="154"/>
    </row>
    <row r="220" spans="1:21">
      <c r="A220" s="256">
        <v>2009</v>
      </c>
      <c r="B220" s="257">
        <v>65309</v>
      </c>
      <c r="C220" s="257">
        <v>57696</v>
      </c>
      <c r="D220" s="257">
        <v>7613</v>
      </c>
      <c r="E220" s="351">
        <v>0</v>
      </c>
      <c r="F220" s="258">
        <v>88.3</v>
      </c>
      <c r="G220" s="258">
        <v>11.7</v>
      </c>
      <c r="H220" s="351">
        <v>0</v>
      </c>
      <c r="I220" s="258">
        <v>-4.5999999999999996</v>
      </c>
      <c r="J220" s="258">
        <v>-8.5</v>
      </c>
      <c r="K220" s="258">
        <v>41.5</v>
      </c>
      <c r="L220" s="731"/>
      <c r="M220" s="731"/>
      <c r="N220" s="731"/>
      <c r="O220" s="731"/>
      <c r="P220" s="251"/>
      <c r="Q220" s="251"/>
      <c r="R220" s="154"/>
      <c r="S220" s="154"/>
      <c r="T220" s="154"/>
      <c r="U220" s="154"/>
    </row>
    <row r="221" spans="1:21">
      <c r="A221" s="256">
        <v>2008</v>
      </c>
      <c r="B221" s="257">
        <v>68443</v>
      </c>
      <c r="C221" s="257">
        <v>63061</v>
      </c>
      <c r="D221" s="257">
        <v>5382</v>
      </c>
      <c r="E221" s="351">
        <v>0</v>
      </c>
      <c r="F221" s="258">
        <v>92.1</v>
      </c>
      <c r="G221" s="258">
        <v>7.9</v>
      </c>
      <c r="H221" s="351">
        <v>0</v>
      </c>
      <c r="I221" s="258">
        <v>7.3</v>
      </c>
      <c r="J221" s="258">
        <v>3.5</v>
      </c>
      <c r="K221" s="258">
        <v>88</v>
      </c>
      <c r="L221" s="731"/>
      <c r="M221" s="731"/>
      <c r="N221" s="731"/>
      <c r="O221" s="731"/>
      <c r="P221" s="251"/>
      <c r="Q221" s="251"/>
      <c r="R221" s="154"/>
      <c r="S221" s="154"/>
      <c r="T221" s="154"/>
      <c r="U221" s="154"/>
    </row>
    <row r="222" spans="1:21">
      <c r="A222" s="256">
        <v>2007</v>
      </c>
      <c r="B222" s="257">
        <v>63767</v>
      </c>
      <c r="C222" s="257">
        <v>60904</v>
      </c>
      <c r="D222" s="257">
        <v>2863</v>
      </c>
      <c r="E222" s="351">
        <v>0</v>
      </c>
      <c r="F222" s="258">
        <v>95.5</v>
      </c>
      <c r="G222" s="258">
        <v>4.5</v>
      </c>
      <c r="H222" s="351">
        <v>0</v>
      </c>
      <c r="I222" s="258">
        <v>-1.6</v>
      </c>
      <c r="J222" s="258">
        <v>0.4</v>
      </c>
      <c r="K222" s="258">
        <v>-31.4</v>
      </c>
      <c r="L222" s="731"/>
      <c r="M222" s="731"/>
      <c r="N222" s="731"/>
      <c r="O222" s="731"/>
      <c r="P222" s="251"/>
      <c r="Q222" s="251"/>
      <c r="R222" s="154"/>
      <c r="S222" s="154"/>
      <c r="T222" s="154"/>
      <c r="U222" s="154"/>
    </row>
    <row r="223" spans="1:21">
      <c r="A223" s="256">
        <v>2006</v>
      </c>
      <c r="B223" s="257">
        <v>64830</v>
      </c>
      <c r="C223" s="257">
        <v>60657</v>
      </c>
      <c r="D223" s="257">
        <v>4173</v>
      </c>
      <c r="E223" s="351">
        <v>0</v>
      </c>
      <c r="F223" s="258">
        <v>93.6</v>
      </c>
      <c r="G223" s="258">
        <v>6.4</v>
      </c>
      <c r="H223" s="351">
        <v>0</v>
      </c>
      <c r="I223" s="259" t="s">
        <v>173</v>
      </c>
      <c r="J223" s="259" t="s">
        <v>173</v>
      </c>
      <c r="K223" s="259" t="s">
        <v>173</v>
      </c>
      <c r="L223" s="731"/>
      <c r="M223" s="731"/>
      <c r="N223" s="731"/>
      <c r="O223" s="731"/>
      <c r="P223" s="251"/>
      <c r="Q223" s="251"/>
      <c r="R223" s="154"/>
      <c r="S223" s="154"/>
      <c r="T223" s="154"/>
      <c r="U223" s="154"/>
    </row>
    <row r="224" spans="1:21">
      <c r="A224" s="519" t="s">
        <v>31</v>
      </c>
      <c r="B224" s="520"/>
      <c r="C224" s="520"/>
      <c r="D224" s="520"/>
      <c r="E224" s="520"/>
      <c r="F224" s="520"/>
      <c r="G224" s="520"/>
      <c r="H224" s="520"/>
      <c r="I224" s="520"/>
      <c r="J224" s="520"/>
      <c r="K224" s="520"/>
      <c r="L224" s="264"/>
      <c r="M224" s="287"/>
      <c r="N224" s="274"/>
      <c r="O224" s="154"/>
      <c r="P224" s="154"/>
      <c r="Q224" s="154"/>
      <c r="R224" s="154"/>
      <c r="S224" s="154"/>
      <c r="T224" s="154"/>
      <c r="U224" s="154"/>
    </row>
    <row r="225" spans="1:21" s="4" customFormat="1">
      <c r="A225" s="256">
        <v>2016</v>
      </c>
      <c r="B225" s="726">
        <v>75622</v>
      </c>
      <c r="C225" s="210">
        <v>68913</v>
      </c>
      <c r="D225" s="210">
        <v>6709</v>
      </c>
      <c r="E225" s="778">
        <v>0</v>
      </c>
      <c r="F225" s="258">
        <v>91.128243103858665</v>
      </c>
      <c r="G225" s="258">
        <v>8.8717568961413349</v>
      </c>
      <c r="H225" s="778">
        <v>0</v>
      </c>
      <c r="I225" s="258">
        <v>4.0020904389921839</v>
      </c>
      <c r="J225" s="260">
        <v>7.2242103625330714</v>
      </c>
      <c r="K225" s="260">
        <v>-20.528310826818284</v>
      </c>
      <c r="L225" s="552"/>
      <c r="M225" s="552"/>
      <c r="N225" s="552"/>
      <c r="O225" s="552"/>
      <c r="P225" s="251"/>
      <c r="Q225" s="251"/>
      <c r="R225" s="771"/>
      <c r="S225" s="771"/>
      <c r="T225" s="771"/>
      <c r="U225" s="771"/>
    </row>
    <row r="226" spans="1:21" s="548" customFormat="1">
      <c r="A226" s="256">
        <v>2015</v>
      </c>
      <c r="B226" s="721">
        <v>72712</v>
      </c>
      <c r="C226" s="210">
        <v>64270</v>
      </c>
      <c r="D226" s="210">
        <v>8442</v>
      </c>
      <c r="E226" s="675">
        <v>0</v>
      </c>
      <c r="F226" s="258">
        <v>88.38981186049071</v>
      </c>
      <c r="G226" s="258">
        <v>11.610188139509297</v>
      </c>
      <c r="H226" s="675">
        <v>0</v>
      </c>
      <c r="I226" s="258">
        <v>6.2419637638807757</v>
      </c>
      <c r="J226" s="258">
        <v>21.725790261179185</v>
      </c>
      <c r="K226" s="258">
        <v>-46.026468895850648</v>
      </c>
      <c r="L226" s="731"/>
      <c r="M226" s="731"/>
      <c r="N226" s="731"/>
      <c r="O226" s="731"/>
      <c r="P226" s="251"/>
      <c r="Q226" s="251"/>
      <c r="R226" s="645"/>
      <c r="S226" s="645"/>
      <c r="T226" s="645"/>
      <c r="U226" s="645"/>
    </row>
    <row r="227" spans="1:21">
      <c r="A227" s="256" t="s">
        <v>172</v>
      </c>
      <c r="B227" s="257">
        <v>68440</v>
      </c>
      <c r="C227" s="257">
        <v>52799</v>
      </c>
      <c r="D227" s="257">
        <v>15641</v>
      </c>
      <c r="E227" s="675">
        <v>0</v>
      </c>
      <c r="F227" s="258">
        <v>77.146405610753945</v>
      </c>
      <c r="G227" s="258">
        <v>22.853594389246055</v>
      </c>
      <c r="H227" s="351">
        <v>0</v>
      </c>
      <c r="I227" s="258">
        <v>-6.2979189485213567</v>
      </c>
      <c r="J227" s="260">
        <v>2.0822860678241426</v>
      </c>
      <c r="K227" s="260">
        <v>-26.630077868467964</v>
      </c>
      <c r="L227" s="731"/>
      <c r="M227" s="731"/>
      <c r="N227" s="731"/>
      <c r="O227" s="731"/>
      <c r="P227" s="251"/>
      <c r="Q227" s="251"/>
      <c r="R227" s="154"/>
      <c r="S227" s="154"/>
      <c r="T227" s="154"/>
      <c r="U227" s="154"/>
    </row>
    <row r="228" spans="1:21">
      <c r="A228" s="256">
        <v>2013</v>
      </c>
      <c r="B228" s="257">
        <v>73040</v>
      </c>
      <c r="C228" s="257">
        <v>51722</v>
      </c>
      <c r="D228" s="257">
        <v>21318</v>
      </c>
      <c r="E228" s="351">
        <v>0</v>
      </c>
      <c r="F228" s="258">
        <v>70.8</v>
      </c>
      <c r="G228" s="258">
        <v>29.2</v>
      </c>
      <c r="H228" s="351">
        <v>0</v>
      </c>
      <c r="I228" s="258">
        <v>0.9</v>
      </c>
      <c r="J228" s="258">
        <v>1.7</v>
      </c>
      <c r="K228" s="258">
        <v>-0.9</v>
      </c>
      <c r="L228" s="731"/>
      <c r="M228" s="731"/>
      <c r="N228" s="731"/>
      <c r="O228" s="731"/>
      <c r="P228" s="251"/>
      <c r="Q228" s="251"/>
      <c r="R228" s="154"/>
      <c r="S228" s="154"/>
      <c r="T228" s="154"/>
      <c r="U228" s="154"/>
    </row>
    <row r="229" spans="1:21">
      <c r="A229" s="256">
        <v>2012</v>
      </c>
      <c r="B229" s="257">
        <v>72368</v>
      </c>
      <c r="C229" s="257">
        <v>50865</v>
      </c>
      <c r="D229" s="257">
        <v>21503</v>
      </c>
      <c r="E229" s="351">
        <v>0</v>
      </c>
      <c r="F229" s="258">
        <v>70.3</v>
      </c>
      <c r="G229" s="258">
        <v>29.7</v>
      </c>
      <c r="H229" s="351">
        <v>0</v>
      </c>
      <c r="I229" s="258">
        <v>-2.9</v>
      </c>
      <c r="J229" s="258">
        <v>2.8</v>
      </c>
      <c r="K229" s="258">
        <v>-14.2</v>
      </c>
      <c r="L229" s="731"/>
      <c r="M229" s="731"/>
      <c r="N229" s="731"/>
      <c r="O229" s="731"/>
      <c r="P229" s="251"/>
      <c r="Q229" s="251"/>
      <c r="R229" s="154"/>
      <c r="S229" s="154"/>
      <c r="T229" s="154"/>
      <c r="U229" s="154"/>
    </row>
    <row r="230" spans="1:21">
      <c r="A230" s="256">
        <v>2011</v>
      </c>
      <c r="B230" s="257">
        <v>74530</v>
      </c>
      <c r="C230" s="257">
        <v>49476</v>
      </c>
      <c r="D230" s="257">
        <v>25054</v>
      </c>
      <c r="E230" s="351">
        <v>0</v>
      </c>
      <c r="F230" s="258">
        <v>66.400000000000006</v>
      </c>
      <c r="G230" s="258">
        <v>33.6</v>
      </c>
      <c r="H230" s="351">
        <v>0</v>
      </c>
      <c r="I230" s="258">
        <v>-3.2</v>
      </c>
      <c r="J230" s="258">
        <v>-0.4</v>
      </c>
      <c r="K230" s="258">
        <v>-8.1999999999999993</v>
      </c>
      <c r="L230" s="731"/>
      <c r="M230" s="731"/>
      <c r="N230" s="731"/>
      <c r="O230" s="731"/>
      <c r="P230" s="251"/>
      <c r="Q230" s="251"/>
      <c r="R230" s="154"/>
      <c r="S230" s="154"/>
      <c r="T230" s="154"/>
      <c r="U230" s="154"/>
    </row>
    <row r="231" spans="1:21">
      <c r="A231" s="256">
        <v>2010</v>
      </c>
      <c r="B231" s="257">
        <v>76990</v>
      </c>
      <c r="C231" s="257">
        <v>49689</v>
      </c>
      <c r="D231" s="257">
        <v>27301</v>
      </c>
      <c r="E231" s="351">
        <v>0</v>
      </c>
      <c r="F231" s="258">
        <v>64.5</v>
      </c>
      <c r="G231" s="258">
        <v>35.5</v>
      </c>
      <c r="H231" s="351">
        <v>0</v>
      </c>
      <c r="I231" s="258">
        <v>2.8</v>
      </c>
      <c r="J231" s="258">
        <v>12.1</v>
      </c>
      <c r="K231" s="258">
        <v>-10.8</v>
      </c>
      <c r="L231" s="264"/>
      <c r="M231" s="287"/>
      <c r="N231" s="275"/>
      <c r="O231" s="154"/>
      <c r="P231" s="154"/>
      <c r="Q231" s="154"/>
      <c r="R231" s="154"/>
      <c r="S231" s="154"/>
      <c r="T231" s="154"/>
      <c r="U231" s="154"/>
    </row>
    <row r="232" spans="1:21">
      <c r="A232" s="256">
        <v>2009</v>
      </c>
      <c r="B232" s="257">
        <v>74922</v>
      </c>
      <c r="C232" s="257">
        <v>44312</v>
      </c>
      <c r="D232" s="257">
        <v>30610</v>
      </c>
      <c r="E232" s="351">
        <v>0</v>
      </c>
      <c r="F232" s="258">
        <v>59.1</v>
      </c>
      <c r="G232" s="258">
        <v>40.9</v>
      </c>
      <c r="H232" s="351">
        <v>0</v>
      </c>
      <c r="I232" s="258">
        <v>-6.6</v>
      </c>
      <c r="J232" s="258">
        <v>-18.600000000000001</v>
      </c>
      <c r="K232" s="258">
        <v>18.7</v>
      </c>
      <c r="L232" s="264"/>
      <c r="M232" s="287"/>
      <c r="N232" s="275"/>
      <c r="O232" s="154"/>
      <c r="P232" s="154"/>
      <c r="Q232" s="154"/>
      <c r="R232" s="154"/>
      <c r="S232" s="154"/>
      <c r="T232" s="154"/>
      <c r="U232" s="154"/>
    </row>
    <row r="233" spans="1:21">
      <c r="A233" s="256">
        <v>2008</v>
      </c>
      <c r="B233" s="257">
        <v>80226</v>
      </c>
      <c r="C233" s="257">
        <v>54441</v>
      </c>
      <c r="D233" s="257">
        <v>25785</v>
      </c>
      <c r="E233" s="351">
        <v>0</v>
      </c>
      <c r="F233" s="258">
        <v>67.900000000000006</v>
      </c>
      <c r="G233" s="258">
        <v>32.1</v>
      </c>
      <c r="H233" s="351">
        <v>0</v>
      </c>
      <c r="I233" s="258">
        <v>-13.1</v>
      </c>
      <c r="J233" s="258">
        <v>-14.4</v>
      </c>
      <c r="K233" s="258">
        <v>-9.9</v>
      </c>
      <c r="L233" s="264"/>
      <c r="M233" s="287"/>
      <c r="N233" s="281"/>
      <c r="O233" s="154"/>
      <c r="P233" s="154"/>
      <c r="Q233" s="154"/>
      <c r="R233" s="154"/>
      <c r="S233" s="154"/>
      <c r="T233" s="154"/>
      <c r="U233" s="154"/>
    </row>
    <row r="234" spans="1:21">
      <c r="A234" s="256">
        <v>2007</v>
      </c>
      <c r="B234" s="257">
        <v>92276</v>
      </c>
      <c r="C234" s="257">
        <v>63625</v>
      </c>
      <c r="D234" s="257">
        <v>28606</v>
      </c>
      <c r="E234" s="257">
        <v>45</v>
      </c>
      <c r="F234" s="258">
        <v>69</v>
      </c>
      <c r="G234" s="258">
        <v>31</v>
      </c>
      <c r="H234" s="258">
        <v>0</v>
      </c>
      <c r="I234" s="258">
        <v>9.5</v>
      </c>
      <c r="J234" s="258">
        <v>10.1</v>
      </c>
      <c r="K234" s="258">
        <v>8.1</v>
      </c>
      <c r="L234" s="264"/>
      <c r="M234" s="287"/>
      <c r="N234" s="281"/>
      <c r="O234" s="154"/>
      <c r="P234" s="154"/>
      <c r="Q234" s="154"/>
      <c r="R234" s="154"/>
      <c r="S234" s="154"/>
      <c r="T234" s="154"/>
      <c r="U234" s="154"/>
    </row>
    <row r="235" spans="1:21">
      <c r="A235" s="256">
        <v>2006</v>
      </c>
      <c r="B235" s="257">
        <v>84248</v>
      </c>
      <c r="C235" s="257">
        <v>57787</v>
      </c>
      <c r="D235" s="257">
        <v>26461</v>
      </c>
      <c r="E235" s="351">
        <v>0</v>
      </c>
      <c r="F235" s="258">
        <v>68.599999999999994</v>
      </c>
      <c r="G235" s="258">
        <v>31.4</v>
      </c>
      <c r="H235" s="351">
        <v>0</v>
      </c>
      <c r="I235" s="259" t="s">
        <v>173</v>
      </c>
      <c r="J235" s="259" t="s">
        <v>173</v>
      </c>
      <c r="K235" s="259" t="s">
        <v>173</v>
      </c>
      <c r="L235" s="264"/>
      <c r="M235" s="287"/>
      <c r="N235" s="281"/>
      <c r="O235" s="154"/>
      <c r="P235" s="154"/>
      <c r="Q235" s="154"/>
      <c r="R235" s="154"/>
      <c r="S235" s="154"/>
      <c r="T235" s="154"/>
      <c r="U235" s="154"/>
    </row>
    <row r="236" spans="1:21">
      <c r="A236" s="519" t="s">
        <v>32</v>
      </c>
      <c r="B236" s="520"/>
      <c r="C236" s="520"/>
      <c r="D236" s="520"/>
      <c r="E236" s="520"/>
      <c r="F236" s="520"/>
      <c r="G236" s="520"/>
      <c r="H236" s="520"/>
      <c r="I236" s="520"/>
      <c r="J236" s="520"/>
      <c r="K236" s="520"/>
      <c r="L236" s="248"/>
      <c r="M236" s="287"/>
      <c r="N236" s="282"/>
      <c r="O236" s="154"/>
      <c r="P236" s="154"/>
      <c r="Q236" s="154"/>
      <c r="R236" s="154"/>
      <c r="S236" s="154"/>
      <c r="T236" s="154"/>
      <c r="U236" s="154"/>
    </row>
    <row r="237" spans="1:21" s="4" customFormat="1">
      <c r="A237" s="256">
        <v>2016</v>
      </c>
      <c r="B237" s="726">
        <v>37050</v>
      </c>
      <c r="C237" s="257">
        <v>21384</v>
      </c>
      <c r="D237" s="257">
        <v>15666</v>
      </c>
      <c r="E237" s="778">
        <v>0</v>
      </c>
      <c r="F237" s="258">
        <v>57.716599190283404</v>
      </c>
      <c r="G237" s="258">
        <v>42.283400809716596</v>
      </c>
      <c r="H237" s="778">
        <v>0</v>
      </c>
      <c r="I237" s="258">
        <v>-4.2165404203614116</v>
      </c>
      <c r="J237" s="260">
        <v>-6.0250494396835848</v>
      </c>
      <c r="K237" s="260">
        <v>-1.6325505462765335</v>
      </c>
      <c r="L237" s="552"/>
      <c r="M237" s="552"/>
      <c r="N237" s="552"/>
      <c r="O237" s="552"/>
      <c r="P237" s="251"/>
      <c r="Q237" s="251"/>
      <c r="R237" s="771"/>
      <c r="S237" s="771"/>
      <c r="T237" s="771"/>
      <c r="U237" s="771"/>
    </row>
    <row r="238" spans="1:21" s="548" customFormat="1">
      <c r="A238" s="256">
        <v>2015</v>
      </c>
      <c r="B238" s="722">
        <v>38681</v>
      </c>
      <c r="C238" s="257">
        <v>22755</v>
      </c>
      <c r="D238" s="257">
        <v>15926</v>
      </c>
      <c r="E238" s="675">
        <v>0</v>
      </c>
      <c r="F238" s="258">
        <v>58.827331247899487</v>
      </c>
      <c r="G238" s="258">
        <v>41.172668752100513</v>
      </c>
      <c r="H238" s="675">
        <v>0</v>
      </c>
      <c r="I238" s="258">
        <v>8.7461343829069449</v>
      </c>
      <c r="J238" s="258">
        <v>7.3602264685067098</v>
      </c>
      <c r="K238" s="258">
        <v>10.789565217391299</v>
      </c>
      <c r="L238" s="731"/>
      <c r="M238" s="731"/>
      <c r="N238" s="731"/>
      <c r="O238" s="731"/>
      <c r="P238" s="251"/>
      <c r="Q238" s="251"/>
      <c r="R238" s="645"/>
      <c r="S238" s="645"/>
      <c r="T238" s="645"/>
      <c r="U238" s="645"/>
    </row>
    <row r="239" spans="1:21">
      <c r="A239" s="256" t="s">
        <v>172</v>
      </c>
      <c r="B239" s="257">
        <v>35570</v>
      </c>
      <c r="C239" s="257">
        <v>21195</v>
      </c>
      <c r="D239" s="257">
        <v>14375</v>
      </c>
      <c r="E239" s="675">
        <v>0</v>
      </c>
      <c r="F239" s="258">
        <v>59.58673039077874</v>
      </c>
      <c r="G239" s="258">
        <v>40.413269609221253</v>
      </c>
      <c r="H239" s="351">
        <v>0</v>
      </c>
      <c r="I239" s="258">
        <v>3.7691813991481524</v>
      </c>
      <c r="J239" s="260">
        <v>3.567065721964326</v>
      </c>
      <c r="K239" s="260">
        <v>4.0686309997828118</v>
      </c>
      <c r="L239" s="731"/>
      <c r="M239" s="731"/>
      <c r="N239" s="731"/>
      <c r="O239" s="731"/>
      <c r="P239" s="251"/>
      <c r="Q239" s="251"/>
      <c r="R239" s="154"/>
      <c r="S239" s="154"/>
      <c r="T239" s="154"/>
      <c r="U239" s="154"/>
    </row>
    <row r="240" spans="1:21">
      <c r="A240" s="256">
        <v>2013</v>
      </c>
      <c r="B240" s="257">
        <v>34278</v>
      </c>
      <c r="C240" s="257">
        <v>20465</v>
      </c>
      <c r="D240" s="257">
        <v>13813</v>
      </c>
      <c r="E240" s="351">
        <v>0</v>
      </c>
      <c r="F240" s="258">
        <v>59.7</v>
      </c>
      <c r="G240" s="258">
        <v>40.299999999999997</v>
      </c>
      <c r="H240" s="351">
        <v>0</v>
      </c>
      <c r="I240" s="258">
        <v>3.4</v>
      </c>
      <c r="J240" s="258">
        <v>6</v>
      </c>
      <c r="K240" s="258">
        <v>-0.2</v>
      </c>
      <c r="L240" s="731"/>
      <c r="M240" s="731"/>
      <c r="N240" s="731"/>
      <c r="O240" s="731"/>
      <c r="P240" s="251"/>
      <c r="Q240" s="251"/>
      <c r="R240" s="154"/>
      <c r="S240" s="154"/>
      <c r="T240" s="154"/>
      <c r="U240" s="154"/>
    </row>
    <row r="241" spans="1:21">
      <c r="A241" s="256">
        <v>2012</v>
      </c>
      <c r="B241" s="257">
        <v>33152</v>
      </c>
      <c r="C241" s="257">
        <v>19311</v>
      </c>
      <c r="D241" s="257">
        <v>13841</v>
      </c>
      <c r="E241" s="351">
        <v>0</v>
      </c>
      <c r="F241" s="258">
        <v>58.2</v>
      </c>
      <c r="G241" s="258">
        <v>41.8</v>
      </c>
      <c r="H241" s="351">
        <v>0</v>
      </c>
      <c r="I241" s="258">
        <v>-1.5</v>
      </c>
      <c r="J241" s="258">
        <v>-19.2</v>
      </c>
      <c r="K241" s="258">
        <v>41.8</v>
      </c>
      <c r="L241" s="731"/>
      <c r="M241" s="731"/>
      <c r="N241" s="731"/>
      <c r="O241" s="731"/>
      <c r="P241" s="251"/>
      <c r="Q241" s="251"/>
      <c r="R241" s="154"/>
      <c r="S241" s="154"/>
      <c r="T241" s="154"/>
      <c r="U241" s="154"/>
    </row>
    <row r="242" spans="1:21">
      <c r="A242" s="256">
        <v>2011</v>
      </c>
      <c r="B242" s="257">
        <v>33666</v>
      </c>
      <c r="C242" s="257">
        <v>23902</v>
      </c>
      <c r="D242" s="257">
        <v>9764</v>
      </c>
      <c r="E242" s="351">
        <v>0</v>
      </c>
      <c r="F242" s="258">
        <v>71</v>
      </c>
      <c r="G242" s="258">
        <v>29</v>
      </c>
      <c r="H242" s="351">
        <v>0</v>
      </c>
      <c r="I242" s="258">
        <v>6.1</v>
      </c>
      <c r="J242" s="258">
        <v>25.5</v>
      </c>
      <c r="K242" s="258">
        <v>-23.1</v>
      </c>
      <c r="L242" s="731"/>
      <c r="M242" s="731"/>
      <c r="N242" s="731"/>
      <c r="O242" s="731"/>
      <c r="P242" s="251"/>
      <c r="Q242" s="251"/>
      <c r="R242" s="154"/>
      <c r="S242" s="154"/>
      <c r="T242" s="154"/>
      <c r="U242" s="154"/>
    </row>
    <row r="243" spans="1:21">
      <c r="A243" s="256">
        <v>2010</v>
      </c>
      <c r="B243" s="257">
        <v>31734</v>
      </c>
      <c r="C243" s="257">
        <v>19044</v>
      </c>
      <c r="D243" s="257">
        <v>12690</v>
      </c>
      <c r="E243" s="351">
        <v>0</v>
      </c>
      <c r="F243" s="258">
        <v>60</v>
      </c>
      <c r="G243" s="258">
        <v>40</v>
      </c>
      <c r="H243" s="351">
        <v>0</v>
      </c>
      <c r="I243" s="258">
        <v>1.5</v>
      </c>
      <c r="J243" s="258">
        <v>44</v>
      </c>
      <c r="K243" s="258">
        <v>-29.6</v>
      </c>
      <c r="L243" s="731"/>
      <c r="M243" s="731"/>
      <c r="N243" s="731"/>
      <c r="O243" s="731"/>
      <c r="P243" s="251"/>
      <c r="Q243" s="251"/>
      <c r="R243" s="154"/>
      <c r="S243" s="154"/>
      <c r="T243" s="154"/>
      <c r="U243" s="154"/>
    </row>
    <row r="244" spans="1:21">
      <c r="A244" s="256">
        <v>2009</v>
      </c>
      <c r="B244" s="257">
        <v>31251</v>
      </c>
      <c r="C244" s="257">
        <v>13223</v>
      </c>
      <c r="D244" s="257">
        <v>18028</v>
      </c>
      <c r="E244" s="351">
        <v>0</v>
      </c>
      <c r="F244" s="258">
        <v>42.3</v>
      </c>
      <c r="G244" s="258">
        <v>57.7</v>
      </c>
      <c r="H244" s="351">
        <v>0</v>
      </c>
      <c r="I244" s="258">
        <v>-7.4</v>
      </c>
      <c r="J244" s="258">
        <v>-22.2</v>
      </c>
      <c r="K244" s="258">
        <v>7.5</v>
      </c>
      <c r="L244" s="248"/>
      <c r="M244" s="287"/>
      <c r="N244" s="275"/>
      <c r="O244" s="154"/>
      <c r="P244" s="154"/>
      <c r="Q244" s="154"/>
      <c r="R244" s="154"/>
      <c r="S244" s="154"/>
      <c r="T244" s="154"/>
      <c r="U244" s="154"/>
    </row>
    <row r="245" spans="1:21">
      <c r="A245" s="256">
        <v>2008</v>
      </c>
      <c r="B245" s="257">
        <v>33762</v>
      </c>
      <c r="C245" s="257">
        <v>16999</v>
      </c>
      <c r="D245" s="257">
        <v>16763</v>
      </c>
      <c r="E245" s="351">
        <v>0</v>
      </c>
      <c r="F245" s="258">
        <v>50.3</v>
      </c>
      <c r="G245" s="258">
        <v>49.7</v>
      </c>
      <c r="H245" s="351">
        <v>0</v>
      </c>
      <c r="I245" s="258">
        <v>-6.3</v>
      </c>
      <c r="J245" s="258">
        <v>-13.3</v>
      </c>
      <c r="K245" s="258">
        <v>2</v>
      </c>
      <c r="L245" s="283"/>
      <c r="M245" s="287"/>
      <c r="N245" s="279"/>
      <c r="O245" s="154"/>
      <c r="P245" s="154"/>
      <c r="Q245" s="154"/>
      <c r="R245" s="154"/>
      <c r="S245" s="154"/>
      <c r="T245" s="154"/>
      <c r="U245" s="154"/>
    </row>
    <row r="246" spans="1:21">
      <c r="A246" s="256">
        <v>2007</v>
      </c>
      <c r="B246" s="257">
        <v>36049</v>
      </c>
      <c r="C246" s="257">
        <v>19617</v>
      </c>
      <c r="D246" s="257">
        <v>16432</v>
      </c>
      <c r="E246" s="351">
        <v>0</v>
      </c>
      <c r="F246" s="258">
        <v>54.4</v>
      </c>
      <c r="G246" s="258">
        <v>45.6</v>
      </c>
      <c r="H246" s="351">
        <v>0</v>
      </c>
      <c r="I246" s="258">
        <v>-5.6</v>
      </c>
      <c r="J246" s="258">
        <v>-35.200000000000003</v>
      </c>
      <c r="K246" s="258">
        <v>107</v>
      </c>
      <c r="L246" s="283"/>
      <c r="M246" s="287"/>
      <c r="N246" s="284"/>
      <c r="O246" s="154"/>
      <c r="P246" s="154"/>
      <c r="Q246" s="154"/>
      <c r="R246" s="154"/>
      <c r="S246" s="154"/>
      <c r="T246" s="154"/>
      <c r="U246" s="154"/>
    </row>
    <row r="247" spans="1:21">
      <c r="A247" s="256">
        <v>2006</v>
      </c>
      <c r="B247" s="257">
        <v>38202</v>
      </c>
      <c r="C247" s="257">
        <v>30265</v>
      </c>
      <c r="D247" s="257">
        <v>7937</v>
      </c>
      <c r="E247" s="351">
        <v>0</v>
      </c>
      <c r="F247" s="258">
        <v>79.2</v>
      </c>
      <c r="G247" s="258">
        <v>20.8</v>
      </c>
      <c r="H247" s="351">
        <v>0</v>
      </c>
      <c r="I247" s="259" t="s">
        <v>173</v>
      </c>
      <c r="J247" s="259" t="s">
        <v>173</v>
      </c>
      <c r="K247" s="259" t="s">
        <v>173</v>
      </c>
      <c r="L247" s="283"/>
      <c r="M247" s="287"/>
      <c r="N247" s="279"/>
      <c r="O247" s="154"/>
      <c r="P247" s="154"/>
      <c r="Q247" s="154"/>
      <c r="R247" s="154"/>
      <c r="S247" s="154"/>
      <c r="T247" s="154"/>
      <c r="U247" s="154"/>
    </row>
    <row r="248" spans="1:21">
      <c r="A248" s="214"/>
      <c r="B248" s="266"/>
      <c r="C248" s="266"/>
      <c r="D248" s="266"/>
      <c r="E248" s="266"/>
      <c r="F248" s="258"/>
      <c r="G248" s="258"/>
      <c r="H248" s="258"/>
      <c r="I248" s="258"/>
      <c r="J248" s="258"/>
      <c r="K248" s="258"/>
      <c r="L248" s="264"/>
      <c r="M248" s="287"/>
      <c r="N248" s="266"/>
      <c r="O248" s="154"/>
      <c r="P248" s="154"/>
      <c r="Q248" s="154"/>
      <c r="R248" s="154"/>
      <c r="S248" s="154"/>
      <c r="T248" s="154"/>
      <c r="U248" s="154"/>
    </row>
    <row r="249" spans="1:21" ht="15" customHeight="1">
      <c r="A249" s="1189" t="s">
        <v>341</v>
      </c>
      <c r="B249" s="1189"/>
      <c r="C249" s="1189"/>
      <c r="D249" s="1189"/>
      <c r="E249" s="1189"/>
      <c r="F249" s="1189"/>
      <c r="G249" s="1189"/>
      <c r="H249" s="1189"/>
      <c r="I249" s="1189"/>
      <c r="J249" s="1189"/>
      <c r="K249" s="1189"/>
      <c r="L249" s="203"/>
      <c r="M249" s="203"/>
      <c r="N249" s="203"/>
      <c r="O249" s="154"/>
      <c r="P249" s="154"/>
      <c r="Q249" s="154"/>
      <c r="R249" s="154"/>
      <c r="S249" s="154"/>
      <c r="T249" s="154"/>
      <c r="U249" s="154"/>
    </row>
    <row r="250" spans="1:21" ht="15" customHeight="1">
      <c r="A250" s="1189" t="s">
        <v>342</v>
      </c>
      <c r="B250" s="1032"/>
      <c r="C250" s="1032"/>
      <c r="D250" s="1032"/>
      <c r="E250" s="1032"/>
      <c r="F250" s="1032"/>
      <c r="G250" s="475"/>
      <c r="H250" s="475"/>
      <c r="I250" s="475"/>
      <c r="J250" s="475"/>
      <c r="K250" s="475"/>
      <c r="L250" s="203"/>
      <c r="M250" s="203"/>
      <c r="N250" s="203"/>
      <c r="O250" s="154"/>
      <c r="P250" s="154"/>
      <c r="Q250" s="154"/>
      <c r="R250" s="154"/>
      <c r="S250" s="154"/>
      <c r="T250" s="154"/>
      <c r="U250" s="154"/>
    </row>
    <row r="251" spans="1:21" ht="15" customHeight="1">
      <c r="A251" s="1190" t="s">
        <v>184</v>
      </c>
      <c r="B251" s="1190"/>
      <c r="C251" s="1190"/>
      <c r="D251" s="1190"/>
      <c r="E251" s="1190"/>
      <c r="F251" s="1190"/>
      <c r="G251" s="1190"/>
      <c r="H251" s="1190"/>
      <c r="I251" s="1190"/>
      <c r="J251" s="1190"/>
      <c r="K251" s="1190"/>
      <c r="L251" s="203"/>
      <c r="M251" s="203"/>
      <c r="N251" s="203"/>
      <c r="O251" s="154"/>
      <c r="P251" s="154"/>
      <c r="Q251" s="154"/>
      <c r="R251" s="154"/>
      <c r="S251" s="154"/>
      <c r="T251" s="154"/>
      <c r="U251" s="154"/>
    </row>
    <row r="252" spans="1:21">
      <c r="A252" s="390"/>
      <c r="B252" s="255"/>
      <c r="C252" s="255"/>
      <c r="D252" s="203"/>
      <c r="E252" s="203"/>
      <c r="F252" s="251"/>
      <c r="G252" s="251"/>
      <c r="H252" s="251"/>
      <c r="I252" s="285"/>
      <c r="J252" s="285"/>
      <c r="K252" s="285"/>
      <c r="L252" s="203"/>
      <c r="M252" s="203"/>
      <c r="N252" s="203"/>
      <c r="O252" s="154"/>
      <c r="P252" s="154"/>
      <c r="Q252" s="154"/>
      <c r="R252" s="154"/>
      <c r="S252" s="154"/>
      <c r="T252" s="154"/>
      <c r="U252" s="154"/>
    </row>
    <row r="253" spans="1:21">
      <c r="A253" s="203"/>
      <c r="B253" s="749"/>
      <c r="C253" s="749"/>
      <c r="D253" s="749"/>
      <c r="E253" s="749"/>
      <c r="F253" s="749"/>
      <c r="G253" s="286"/>
      <c r="H253" s="286"/>
      <c r="I253" s="285"/>
      <c r="J253" s="285"/>
      <c r="K253" s="285"/>
      <c r="L253" s="203"/>
      <c r="M253" s="203"/>
      <c r="N253" s="203"/>
      <c r="O253" s="154"/>
      <c r="P253" s="154"/>
      <c r="Q253" s="154"/>
      <c r="R253" s="154"/>
      <c r="S253" s="154"/>
      <c r="T253" s="154"/>
      <c r="U253" s="154"/>
    </row>
    <row r="254" spans="1:21">
      <c r="A254" s="203"/>
      <c r="B254" s="749"/>
      <c r="C254" s="749"/>
      <c r="D254" s="749"/>
      <c r="E254" s="749"/>
      <c r="F254" s="749"/>
      <c r="G254" s="258"/>
      <c r="H254" s="259"/>
      <c r="I254" s="285"/>
      <c r="J254" s="285"/>
      <c r="K254" s="285"/>
      <c r="L254" s="203"/>
      <c r="M254" s="203"/>
      <c r="N254" s="203"/>
      <c r="O254" s="154"/>
      <c r="P254" s="154"/>
      <c r="Q254" s="154"/>
      <c r="R254" s="154"/>
      <c r="S254" s="154"/>
      <c r="T254" s="154"/>
      <c r="U254" s="154"/>
    </row>
    <row r="255" spans="1:21">
      <c r="B255" s="749"/>
      <c r="C255" s="749"/>
      <c r="D255" s="749"/>
      <c r="E255" s="749"/>
      <c r="F255" s="749"/>
    </row>
    <row r="256" spans="1:21">
      <c r="B256" s="749"/>
      <c r="C256" s="749"/>
      <c r="D256" s="749"/>
      <c r="E256" s="749"/>
      <c r="F256" s="749"/>
    </row>
    <row r="257" spans="2:6">
      <c r="B257" s="749"/>
      <c r="C257" s="749"/>
      <c r="D257" s="749"/>
      <c r="E257" s="749"/>
      <c r="F257" s="749"/>
    </row>
    <row r="258" spans="2:6">
      <c r="B258" s="749"/>
      <c r="C258" s="749"/>
      <c r="D258" s="749"/>
      <c r="E258" s="749"/>
      <c r="F258" s="749"/>
    </row>
    <row r="259" spans="2:6">
      <c r="B259" s="749"/>
      <c r="C259" s="749"/>
      <c r="D259" s="749"/>
      <c r="E259" s="749"/>
      <c r="F259" s="749"/>
    </row>
    <row r="260" spans="2:6">
      <c r="B260" s="749"/>
      <c r="C260" s="749"/>
      <c r="D260" s="749"/>
      <c r="E260" s="749"/>
      <c r="F260" s="749"/>
    </row>
    <row r="261" spans="2:6">
      <c r="B261" s="749"/>
      <c r="C261" s="749"/>
      <c r="D261" s="749"/>
      <c r="E261" s="749"/>
      <c r="F261" s="749"/>
    </row>
    <row r="262" spans="2:6">
      <c r="B262" s="749"/>
      <c r="C262" s="749"/>
      <c r="D262" s="749"/>
      <c r="E262" s="749"/>
      <c r="F262" s="749"/>
    </row>
    <row r="263" spans="2:6">
      <c r="B263" s="749"/>
      <c r="C263" s="749"/>
      <c r="D263" s="749"/>
      <c r="E263" s="749"/>
      <c r="F263" s="749"/>
    </row>
    <row r="264" spans="2:6">
      <c r="B264" s="749"/>
      <c r="C264" s="749"/>
      <c r="D264" s="749"/>
      <c r="E264" s="749"/>
      <c r="F264" s="749"/>
    </row>
    <row r="265" spans="2:6">
      <c r="B265" s="749"/>
      <c r="C265" s="749"/>
      <c r="D265" s="749"/>
      <c r="E265" s="749"/>
      <c r="F265" s="749"/>
    </row>
    <row r="266" spans="2:6">
      <c r="B266" s="749"/>
      <c r="C266" s="749"/>
      <c r="D266" s="749"/>
      <c r="E266" s="749"/>
      <c r="F266" s="749"/>
    </row>
    <row r="267" spans="2:6">
      <c r="B267" s="749"/>
      <c r="C267" s="749"/>
      <c r="D267" s="749"/>
      <c r="E267" s="749"/>
      <c r="F267" s="749"/>
    </row>
    <row r="268" spans="2:6">
      <c r="B268" s="749"/>
      <c r="C268" s="749"/>
      <c r="D268" s="749"/>
      <c r="E268" s="749"/>
      <c r="F268" s="749"/>
    </row>
    <row r="269" spans="2:6">
      <c r="B269" s="749"/>
      <c r="C269" s="749"/>
      <c r="D269" s="749"/>
      <c r="E269" s="749"/>
      <c r="F269" s="749"/>
    </row>
  </sheetData>
  <mergeCells count="19">
    <mergeCell ref="I6:K6"/>
    <mergeCell ref="C4:C5"/>
    <mergeCell ref="D4:D5"/>
    <mergeCell ref="A3:A7"/>
    <mergeCell ref="A249:K249"/>
    <mergeCell ref="A251:K251"/>
    <mergeCell ref="B3:B5"/>
    <mergeCell ref="C3:H3"/>
    <mergeCell ref="J4:J5"/>
    <mergeCell ref="K4:K5"/>
    <mergeCell ref="H4:H5"/>
    <mergeCell ref="I3:I5"/>
    <mergeCell ref="A250:F250"/>
    <mergeCell ref="J3:K3"/>
    <mergeCell ref="B6:E6"/>
    <mergeCell ref="G4:G5"/>
    <mergeCell ref="F4:F5"/>
    <mergeCell ref="E4:E5"/>
    <mergeCell ref="F6:H6"/>
  </mergeCells>
  <pageMargins left="0.23622047244094491" right="0.23622047244094491" top="0.31496062992125984" bottom="0.31496062992125984" header="0.15748031496062992" footer="0.15748031496062992"/>
  <pageSetup paperSize="9" scale="87" fitToHeight="4" orientation="portrait" verticalDpi="597" r:id="rId1"/>
  <headerFooter alignWithMargins="0">
    <oddFooter>&amp;L&amp;8Statistisches Bundesamt, Tabellenband Abwasserbehandlung - Klärschlamm 2015/2016</oddFooter>
    <firstFooter>&amp;L&amp;8&amp;P&amp;C   &amp;6 &amp;R&amp;8 Statistisches Bundesamt, Ergebnisbericht Abwasserbehandlung - Klärschlamm 2013</firstFooter>
  </headerFooter>
  <rowBreaks count="4" manualBreakCount="4">
    <brk id="55" max="10" man="1"/>
    <brk id="103" max="10" man="1"/>
    <brk id="151" max="10" man="1"/>
    <brk id="199" max="10" man="1"/>
  </rowBreaks>
  <ignoredErrors>
    <ignoredError sqref="A11 A9:XFD10 A21:A22 A33:A35 A45:A47 A57:A58 A71 A81:A82 A93:A95 A105:A107 A117:A119 A131 A143 A155 A167 A179 A191 A203 A215 A227 A239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4"/>
  <sheetViews>
    <sheetView zoomScaleNormal="100" zoomScaleSheetLayoutView="85" workbookViewId="0">
      <pane ySplit="6" topLeftCell="A7" activePane="bottomLeft" state="frozen"/>
      <selection activeCell="B14" sqref="B14"/>
      <selection pane="bottomLeft" activeCell="A7" sqref="A7"/>
    </sheetView>
  </sheetViews>
  <sheetFormatPr baseColWidth="10" defaultRowHeight="15"/>
  <cols>
    <col min="1" max="1" width="20.75" customWidth="1"/>
    <col min="2" max="2" width="9.75" customWidth="1"/>
    <col min="3" max="3" width="9.625" customWidth="1"/>
    <col min="4" max="4" width="10.125" customWidth="1"/>
    <col min="5" max="5" width="7.5" customWidth="1"/>
    <col min="6" max="6" width="9.25" customWidth="1"/>
    <col min="7" max="7" width="10.5" customWidth="1"/>
    <col min="8" max="8" width="7.5" customWidth="1"/>
    <col min="9" max="9" width="10" customWidth="1"/>
    <col min="10" max="11" width="10.25" customWidth="1"/>
  </cols>
  <sheetData>
    <row r="1" spans="1:11">
      <c r="A1" s="503" t="s">
        <v>117</v>
      </c>
      <c r="B1" s="334"/>
      <c r="C1" s="334"/>
      <c r="D1" s="334"/>
      <c r="E1" s="334"/>
      <c r="F1" s="334"/>
      <c r="G1" s="334"/>
      <c r="H1" s="334"/>
      <c r="I1" s="335"/>
      <c r="J1" s="335"/>
      <c r="K1" s="335"/>
    </row>
    <row r="2" spans="1:11" ht="15" customHeight="1">
      <c r="A2" s="454" t="s">
        <v>458</v>
      </c>
      <c r="B2" s="453"/>
      <c r="C2" s="453"/>
      <c r="D2" s="453"/>
      <c r="E2" s="453"/>
      <c r="F2" s="453"/>
      <c r="G2" s="453"/>
      <c r="H2" s="344"/>
      <c r="I2" s="342"/>
      <c r="J2" s="342"/>
      <c r="K2" s="342"/>
    </row>
    <row r="3" spans="1:11" ht="26.25" customHeight="1">
      <c r="A3" s="1224" t="s">
        <v>95</v>
      </c>
      <c r="B3" s="1230" t="s">
        <v>188</v>
      </c>
      <c r="C3" s="1227" t="s">
        <v>118</v>
      </c>
      <c r="D3" s="1228"/>
      <c r="E3" s="1228"/>
      <c r="F3" s="1228"/>
      <c r="G3" s="1228"/>
      <c r="H3" s="1229"/>
      <c r="I3" s="1222" t="s">
        <v>188</v>
      </c>
      <c r="J3" s="1205" t="s">
        <v>118</v>
      </c>
      <c r="K3" s="1206"/>
    </row>
    <row r="4" spans="1:11" ht="51" customHeight="1">
      <c r="A4" s="1225"/>
      <c r="B4" s="1231"/>
      <c r="C4" s="459" t="s">
        <v>89</v>
      </c>
      <c r="D4" s="460" t="s">
        <v>87</v>
      </c>
      <c r="E4" s="460" t="s">
        <v>88</v>
      </c>
      <c r="F4" s="459" t="s">
        <v>89</v>
      </c>
      <c r="G4" s="460" t="s">
        <v>87</v>
      </c>
      <c r="H4" s="460" t="s">
        <v>88</v>
      </c>
      <c r="I4" s="1223"/>
      <c r="J4" s="459" t="s">
        <v>90</v>
      </c>
      <c r="K4" s="461" t="s">
        <v>87</v>
      </c>
    </row>
    <row r="5" spans="1:11" ht="15" customHeight="1">
      <c r="A5" s="1225"/>
      <c r="B5" s="1218" t="s">
        <v>0</v>
      </c>
      <c r="C5" s="1218"/>
      <c r="D5" s="1218"/>
      <c r="E5" s="1218"/>
      <c r="F5" s="1219" t="s">
        <v>185</v>
      </c>
      <c r="G5" s="1220"/>
      <c r="H5" s="1221"/>
      <c r="I5" s="1214" t="s">
        <v>164</v>
      </c>
      <c r="J5" s="1215"/>
      <c r="K5" s="1215"/>
    </row>
    <row r="6" spans="1:11" ht="15" customHeight="1">
      <c r="A6" s="1226"/>
      <c r="B6" s="290" t="s">
        <v>40</v>
      </c>
      <c r="C6" s="290" t="s">
        <v>41</v>
      </c>
      <c r="D6" s="291" t="s">
        <v>42</v>
      </c>
      <c r="E6" s="340">
        <v>4</v>
      </c>
      <c r="F6" s="290" t="s">
        <v>44</v>
      </c>
      <c r="G6" s="291" t="s">
        <v>45</v>
      </c>
      <c r="H6" s="340">
        <v>7</v>
      </c>
      <c r="I6" s="341" t="s">
        <v>82</v>
      </c>
      <c r="J6" s="340">
        <v>9</v>
      </c>
      <c r="K6" s="340">
        <v>10</v>
      </c>
    </row>
    <row r="7" spans="1:11">
      <c r="A7" s="22"/>
      <c r="B7" s="524" t="s">
        <v>441</v>
      </c>
      <c r="C7" s="522"/>
      <c r="D7" s="522"/>
      <c r="E7" s="522"/>
      <c r="F7" s="522"/>
      <c r="G7" s="522"/>
      <c r="H7" s="522"/>
      <c r="I7" s="523"/>
      <c r="J7" s="523"/>
      <c r="K7" s="523"/>
    </row>
    <row r="8" spans="1:11" s="548" customFormat="1">
      <c r="A8" s="33" t="s">
        <v>445</v>
      </c>
      <c r="B8" s="379">
        <v>544084</v>
      </c>
      <c r="C8" s="797">
        <v>485019</v>
      </c>
      <c r="D8" s="797">
        <v>50007</v>
      </c>
      <c r="E8" s="797">
        <v>9058</v>
      </c>
      <c r="F8" s="792">
        <v>89.144139507870108</v>
      </c>
      <c r="G8" s="792">
        <v>9.1910440299659619</v>
      </c>
      <c r="H8" s="792">
        <v>1.6648164621639305</v>
      </c>
      <c r="I8" s="972">
        <v>-18.075061170713344</v>
      </c>
      <c r="J8" s="972">
        <v>-23.286104731717501</v>
      </c>
      <c r="K8" s="972">
        <v>116.62118258609486</v>
      </c>
    </row>
    <row r="9" spans="1:11" s="548" customFormat="1" ht="15" customHeight="1">
      <c r="A9" s="109" t="s">
        <v>465</v>
      </c>
      <c r="B9" s="144">
        <v>502703</v>
      </c>
      <c r="C9" s="793">
        <v>444707</v>
      </c>
      <c r="D9" s="793">
        <v>48938</v>
      </c>
      <c r="E9" s="793">
        <v>9058</v>
      </c>
      <c r="F9" s="790">
        <v>88.463168113180146</v>
      </c>
      <c r="G9" s="790">
        <v>9.7349727373817139</v>
      </c>
      <c r="H9" s="790">
        <v>1.8018591494381373</v>
      </c>
      <c r="I9" s="791">
        <v>-19.069245530884551</v>
      </c>
      <c r="J9" s="791">
        <v>-24.751304183030644</v>
      </c>
      <c r="K9" s="791">
        <v>128.97113180180602</v>
      </c>
    </row>
    <row r="10" spans="1:11" s="548" customFormat="1">
      <c r="A10" s="109" t="s">
        <v>34</v>
      </c>
      <c r="B10" s="144">
        <v>40190</v>
      </c>
      <c r="C10" s="793">
        <v>39380</v>
      </c>
      <c r="D10" s="793">
        <v>810</v>
      </c>
      <c r="E10" s="778">
        <v>0</v>
      </c>
      <c r="F10" s="790">
        <v>97.984573276934555</v>
      </c>
      <c r="G10" s="790">
        <v>2.0154267230654392</v>
      </c>
      <c r="H10" s="376">
        <v>0</v>
      </c>
      <c r="I10" s="791">
        <v>-3.1216102205616489</v>
      </c>
      <c r="J10" s="791">
        <v>-0.98810751011993059</v>
      </c>
      <c r="K10" s="791">
        <v>-52.686915887850468</v>
      </c>
    </row>
    <row r="11" spans="1:11" s="548" customFormat="1">
      <c r="A11" s="109" t="s">
        <v>145</v>
      </c>
      <c r="B11" s="144">
        <v>1191</v>
      </c>
      <c r="C11" s="793">
        <v>932</v>
      </c>
      <c r="D11" s="793">
        <v>259</v>
      </c>
      <c r="E11" s="778">
        <v>0</v>
      </c>
      <c r="F11" s="790">
        <v>78.253568429890848</v>
      </c>
      <c r="G11" s="790">
        <v>21.746431570109152</v>
      </c>
      <c r="H11" s="376">
        <v>0</v>
      </c>
      <c r="I11" s="791">
        <v>-19.95967741935484</v>
      </c>
      <c r="J11" s="791">
        <v>-37.365591397849464</v>
      </c>
      <c r="K11" s="789">
        <v>100</v>
      </c>
    </row>
    <row r="12" spans="1:11" s="548" customFormat="1" ht="18.75" customHeight="1">
      <c r="A12" s="109" t="s">
        <v>146</v>
      </c>
      <c r="B12" s="810">
        <v>61944</v>
      </c>
      <c r="C12" s="793">
        <v>48033</v>
      </c>
      <c r="D12" s="811">
        <v>13911</v>
      </c>
      <c r="E12" s="778">
        <v>0</v>
      </c>
      <c r="F12" s="790">
        <v>77.542619139868265</v>
      </c>
      <c r="G12" s="790">
        <v>22.457380860131732</v>
      </c>
      <c r="H12" s="376">
        <v>0</v>
      </c>
      <c r="I12" s="791">
        <v>-35.260550573775632</v>
      </c>
      <c r="J12" s="791">
        <v>-46.312648097643851</v>
      </c>
      <c r="K12" s="791">
        <v>235.69015444015443</v>
      </c>
    </row>
    <row r="13" spans="1:11" s="548" customFormat="1">
      <c r="A13" s="109" t="s">
        <v>147</v>
      </c>
      <c r="B13" s="810">
        <v>93490</v>
      </c>
      <c r="C13" s="793">
        <v>57382</v>
      </c>
      <c r="D13" s="811">
        <v>27050</v>
      </c>
      <c r="E13" s="812">
        <v>9058</v>
      </c>
      <c r="F13" s="790">
        <v>61.377687453203556</v>
      </c>
      <c r="G13" s="790">
        <v>28.933575783506253</v>
      </c>
      <c r="H13" s="790">
        <v>9.6887367632901906</v>
      </c>
      <c r="I13" s="791">
        <v>22.645222228052685</v>
      </c>
      <c r="J13" s="791">
        <v>-7.6999790892567033</v>
      </c>
      <c r="K13" s="791">
        <v>246.35083226632523</v>
      </c>
    </row>
    <row r="14" spans="1:11" s="4" customFormat="1">
      <c r="A14" s="109" t="s">
        <v>148</v>
      </c>
      <c r="B14" s="778">
        <v>0</v>
      </c>
      <c r="C14" s="778">
        <v>0</v>
      </c>
      <c r="D14" s="778">
        <v>0</v>
      </c>
      <c r="E14" s="778">
        <v>0</v>
      </c>
      <c r="F14" s="376">
        <v>0</v>
      </c>
      <c r="G14" s="376">
        <v>0</v>
      </c>
      <c r="H14" s="376">
        <v>0</v>
      </c>
      <c r="I14" s="376">
        <v>0</v>
      </c>
      <c r="J14" s="376">
        <v>0</v>
      </c>
      <c r="K14" s="376">
        <v>0</v>
      </c>
    </row>
    <row r="15" spans="1:11" s="4" customFormat="1">
      <c r="A15" s="109" t="s">
        <v>149</v>
      </c>
      <c r="B15" s="818">
        <v>7570</v>
      </c>
      <c r="C15" s="793">
        <v>7485</v>
      </c>
      <c r="D15" s="818">
        <v>85</v>
      </c>
      <c r="E15" s="778">
        <v>0</v>
      </c>
      <c r="F15" s="790">
        <v>98.877146631439899</v>
      </c>
      <c r="G15" s="790">
        <v>1.1228533685601056</v>
      </c>
      <c r="H15" s="376">
        <v>0</v>
      </c>
      <c r="I15" s="849">
        <v>18.726474278544543</v>
      </c>
      <c r="J15" s="849">
        <v>33.043014575186632</v>
      </c>
      <c r="K15" s="849">
        <v>-88.666666666666671</v>
      </c>
    </row>
    <row r="16" spans="1:11" s="4" customFormat="1">
      <c r="A16" s="109" t="s">
        <v>150</v>
      </c>
      <c r="B16" s="818">
        <v>133</v>
      </c>
      <c r="C16" s="793">
        <v>133</v>
      </c>
      <c r="D16" s="778">
        <v>0</v>
      </c>
      <c r="E16" s="778">
        <v>0</v>
      </c>
      <c r="F16" s="788">
        <v>100</v>
      </c>
      <c r="G16" s="790">
        <v>0</v>
      </c>
      <c r="H16" s="376">
        <v>0</v>
      </c>
      <c r="I16" s="849">
        <v>118.0327868852459</v>
      </c>
      <c r="J16" s="849">
        <v>118.0327868852459</v>
      </c>
      <c r="K16" s="376">
        <v>0</v>
      </c>
    </row>
    <row r="17" spans="1:12" s="4" customFormat="1">
      <c r="A17" s="109" t="s">
        <v>151</v>
      </c>
      <c r="B17" s="818">
        <v>1058</v>
      </c>
      <c r="C17" s="793">
        <v>799</v>
      </c>
      <c r="D17" s="818">
        <v>259</v>
      </c>
      <c r="E17" s="778">
        <v>0</v>
      </c>
      <c r="F17" s="790">
        <v>75.519848771266538</v>
      </c>
      <c r="G17" s="790">
        <v>24.480151228733462</v>
      </c>
      <c r="H17" s="376">
        <v>0</v>
      </c>
      <c r="I17" s="849">
        <v>-25.858444288717589</v>
      </c>
      <c r="J17" s="849">
        <v>-44.008409250175191</v>
      </c>
      <c r="K17" s="851">
        <v>100</v>
      </c>
    </row>
    <row r="18" spans="1:12" s="4" customFormat="1">
      <c r="A18" s="109" t="s">
        <v>152</v>
      </c>
      <c r="B18" s="818">
        <v>31889</v>
      </c>
      <c r="C18" s="793">
        <v>31068</v>
      </c>
      <c r="D18" s="818">
        <v>821</v>
      </c>
      <c r="E18" s="778">
        <v>0</v>
      </c>
      <c r="F18" s="790">
        <v>97.425444510646315</v>
      </c>
      <c r="G18" s="790">
        <v>2.5745554893536955</v>
      </c>
      <c r="H18" s="376">
        <v>0</v>
      </c>
      <c r="I18" s="849">
        <v>-57.089994079336883</v>
      </c>
      <c r="J18" s="849">
        <v>-57.868756865244571</v>
      </c>
      <c r="K18" s="849">
        <v>42.782608695652172</v>
      </c>
    </row>
    <row r="19" spans="1:12" s="4" customFormat="1">
      <c r="A19" s="109" t="s">
        <v>153</v>
      </c>
      <c r="B19" s="818">
        <v>5178</v>
      </c>
      <c r="C19" s="793">
        <v>5178</v>
      </c>
      <c r="D19" s="778">
        <v>0</v>
      </c>
      <c r="E19" s="778">
        <v>0</v>
      </c>
      <c r="F19" s="788">
        <v>100</v>
      </c>
      <c r="G19" s="790">
        <v>0</v>
      </c>
      <c r="H19" s="376">
        <v>0</v>
      </c>
      <c r="I19" s="849">
        <v>-36.884446611409068</v>
      </c>
      <c r="J19" s="849">
        <v>-36.884446611409068</v>
      </c>
      <c r="K19" s="376">
        <v>0</v>
      </c>
    </row>
    <row r="20" spans="1:12" s="4" customFormat="1">
      <c r="A20" s="109" t="s">
        <v>154</v>
      </c>
      <c r="B20" s="818">
        <v>67383</v>
      </c>
      <c r="C20" s="793">
        <v>65659</v>
      </c>
      <c r="D20" s="818">
        <v>1724</v>
      </c>
      <c r="E20" s="778">
        <v>0</v>
      </c>
      <c r="F20" s="790">
        <v>97.441491177299909</v>
      </c>
      <c r="G20" s="790">
        <v>2.5585088227000874</v>
      </c>
      <c r="H20" s="376">
        <v>0</v>
      </c>
      <c r="I20" s="849">
        <v>-22.802053021103042</v>
      </c>
      <c r="J20" s="849">
        <v>-21.820563195808777</v>
      </c>
      <c r="K20" s="849">
        <v>-47.773401999394125</v>
      </c>
      <c r="L20" s="852"/>
    </row>
    <row r="21" spans="1:12" s="4" customFormat="1">
      <c r="A21" s="109" t="s">
        <v>155</v>
      </c>
      <c r="B21" s="818">
        <v>126668</v>
      </c>
      <c r="C21" s="793">
        <v>124297</v>
      </c>
      <c r="D21" s="818">
        <v>2371</v>
      </c>
      <c r="E21" s="778">
        <v>0</v>
      </c>
      <c r="F21" s="790">
        <v>98.128177598130549</v>
      </c>
      <c r="G21" s="790">
        <v>1.871822401869454</v>
      </c>
      <c r="H21" s="376">
        <v>0</v>
      </c>
      <c r="I21" s="849">
        <v>-24.856437758056096</v>
      </c>
      <c r="J21" s="849">
        <v>-24.544554996388008</v>
      </c>
      <c r="K21" s="849">
        <v>-29.47650208209399</v>
      </c>
    </row>
    <row r="22" spans="1:12" s="4" customFormat="1">
      <c r="A22" s="109" t="s">
        <v>156</v>
      </c>
      <c r="B22" s="818">
        <v>116289</v>
      </c>
      <c r="C22" s="793">
        <v>114922</v>
      </c>
      <c r="D22" s="818">
        <v>1367</v>
      </c>
      <c r="E22" s="778">
        <v>0</v>
      </c>
      <c r="F22" s="790">
        <v>98.824480389374742</v>
      </c>
      <c r="G22" s="790">
        <v>1.1755196106252526</v>
      </c>
      <c r="H22" s="376">
        <v>0</v>
      </c>
      <c r="I22" s="849">
        <v>1.6396738132904478</v>
      </c>
      <c r="J22" s="849">
        <v>1.366286505605391</v>
      </c>
      <c r="K22" s="849">
        <v>31.442307692307693</v>
      </c>
    </row>
    <row r="23" spans="1:12" s="4" customFormat="1">
      <c r="A23" s="109" t="s">
        <v>439</v>
      </c>
      <c r="B23" s="146">
        <v>817</v>
      </c>
      <c r="C23" s="106">
        <v>817</v>
      </c>
      <c r="D23" s="778">
        <v>0</v>
      </c>
      <c r="E23" s="778">
        <v>0</v>
      </c>
      <c r="F23" s="788">
        <v>100</v>
      </c>
      <c r="G23" s="376">
        <v>0</v>
      </c>
      <c r="H23" s="376">
        <v>0</v>
      </c>
      <c r="I23" s="259" t="s">
        <v>173</v>
      </c>
      <c r="J23" s="259" t="s">
        <v>173</v>
      </c>
      <c r="K23" s="376">
        <v>0</v>
      </c>
    </row>
    <row r="24" spans="1:12" s="4" customFormat="1">
      <c r="A24" s="109" t="s">
        <v>158</v>
      </c>
      <c r="B24" s="818">
        <v>9758</v>
      </c>
      <c r="C24" s="793">
        <v>9251</v>
      </c>
      <c r="D24" s="818">
        <v>507</v>
      </c>
      <c r="E24" s="778">
        <v>0</v>
      </c>
      <c r="F24" s="790">
        <v>94.804263168682112</v>
      </c>
      <c r="G24" s="790">
        <v>5.1957368313178929</v>
      </c>
      <c r="H24" s="376">
        <v>0</v>
      </c>
      <c r="I24" s="849">
        <v>58.512020792722545</v>
      </c>
      <c r="J24" s="849">
        <v>64.960770328102711</v>
      </c>
      <c r="K24" s="849">
        <v>-7.4817518248175183</v>
      </c>
    </row>
    <row r="25" spans="1:12" s="4" customFormat="1">
      <c r="A25" s="109" t="s">
        <v>159</v>
      </c>
      <c r="B25" s="818">
        <v>12330</v>
      </c>
      <c r="C25" s="793">
        <v>12115</v>
      </c>
      <c r="D25" s="818">
        <v>215</v>
      </c>
      <c r="E25" s="778">
        <v>0</v>
      </c>
      <c r="F25" s="790">
        <v>98.256285482562859</v>
      </c>
      <c r="G25" s="790">
        <v>1.7437145174371453</v>
      </c>
      <c r="H25" s="376">
        <v>0</v>
      </c>
      <c r="I25" s="849">
        <v>0.6202056471356292</v>
      </c>
      <c r="J25" s="849">
        <v>2.3226351351351351</v>
      </c>
      <c r="K25" s="849">
        <v>-48.067632850241544</v>
      </c>
    </row>
    <row r="26" spans="1:12" s="4" customFormat="1">
      <c r="A26" s="109" t="s">
        <v>160</v>
      </c>
      <c r="B26" s="818">
        <v>4223</v>
      </c>
      <c r="C26" s="793">
        <v>2529</v>
      </c>
      <c r="D26" s="818">
        <v>1694</v>
      </c>
      <c r="E26" s="778">
        <v>0</v>
      </c>
      <c r="F26" s="790">
        <v>59.886336727444942</v>
      </c>
      <c r="G26" s="790">
        <v>40.113663272555058</v>
      </c>
      <c r="H26" s="376">
        <v>0</v>
      </c>
      <c r="I26" s="849">
        <v>9.9167100468505982</v>
      </c>
      <c r="J26" s="849">
        <v>-6.3680118474639027</v>
      </c>
      <c r="K26" s="849">
        <v>48.466257668711656</v>
      </c>
      <c r="L26" s="853"/>
    </row>
    <row r="27" spans="1:12" s="4" customFormat="1">
      <c r="A27" s="109" t="s">
        <v>161</v>
      </c>
      <c r="B27" s="818">
        <v>5354</v>
      </c>
      <c r="C27" s="793">
        <v>5351</v>
      </c>
      <c r="D27" s="818">
        <v>3</v>
      </c>
      <c r="E27" s="778">
        <v>0</v>
      </c>
      <c r="F27" s="790">
        <v>99.943967127381399</v>
      </c>
      <c r="G27" s="790">
        <v>5.6032872618602916E-2</v>
      </c>
      <c r="H27" s="376">
        <v>0</v>
      </c>
      <c r="I27" s="849">
        <v>-36.974690994702769</v>
      </c>
      <c r="J27" s="849">
        <v>-37.010005885815183</v>
      </c>
      <c r="K27" s="851">
        <v>100</v>
      </c>
    </row>
    <row r="28" spans="1:12" s="548" customFormat="1">
      <c r="A28" s="23"/>
      <c r="B28" s="524" t="s">
        <v>138</v>
      </c>
      <c r="C28" s="525"/>
      <c r="D28" s="525"/>
      <c r="E28" s="525"/>
      <c r="F28" s="525"/>
      <c r="G28" s="525"/>
      <c r="H28" s="525"/>
      <c r="I28" s="526"/>
      <c r="J28" s="526"/>
      <c r="K28" s="526"/>
    </row>
    <row r="29" spans="1:12" ht="15" customHeight="1">
      <c r="A29" s="33" t="s">
        <v>144</v>
      </c>
      <c r="B29" s="98">
        <v>664125</v>
      </c>
      <c r="C29" s="98">
        <v>632244</v>
      </c>
      <c r="D29" s="98">
        <v>23085</v>
      </c>
      <c r="E29" s="98">
        <v>8796</v>
      </c>
      <c r="F29" s="99">
        <v>95.2</v>
      </c>
      <c r="G29" s="99">
        <v>3.5</v>
      </c>
      <c r="H29" s="100">
        <v>1.3</v>
      </c>
      <c r="I29" s="99">
        <v>3.4</v>
      </c>
      <c r="J29" s="101">
        <v>14</v>
      </c>
      <c r="K29" s="99">
        <v>-60.6</v>
      </c>
    </row>
    <row r="30" spans="1:12" ht="15" customHeight="1">
      <c r="A30" s="109" t="s">
        <v>49</v>
      </c>
      <c r="B30" s="102">
        <v>621152</v>
      </c>
      <c r="C30" s="102">
        <v>590983</v>
      </c>
      <c r="D30" s="102">
        <v>21373</v>
      </c>
      <c r="E30" s="102">
        <v>8796</v>
      </c>
      <c r="F30" s="103">
        <v>95.1</v>
      </c>
      <c r="G30" s="103">
        <v>3.4</v>
      </c>
      <c r="H30" s="105">
        <v>1.4</v>
      </c>
      <c r="I30" s="103">
        <v>3.5</v>
      </c>
      <c r="J30" s="104">
        <v>14.3</v>
      </c>
      <c r="K30" s="103">
        <v>-60.5</v>
      </c>
    </row>
    <row r="31" spans="1:12" ht="15" customHeight="1">
      <c r="A31" s="109" t="s">
        <v>34</v>
      </c>
      <c r="B31" s="102">
        <v>41485</v>
      </c>
      <c r="C31" s="102">
        <v>39773</v>
      </c>
      <c r="D31" s="102">
        <v>1712</v>
      </c>
      <c r="E31" s="351">
        <v>0</v>
      </c>
      <c r="F31" s="103">
        <v>95.9</v>
      </c>
      <c r="G31" s="103">
        <v>4.0999999999999996</v>
      </c>
      <c r="H31" s="351">
        <v>0</v>
      </c>
      <c r="I31" s="103">
        <v>2.4</v>
      </c>
      <c r="J31" s="104">
        <v>8.8000000000000007</v>
      </c>
      <c r="K31" s="103">
        <v>-56.4</v>
      </c>
    </row>
    <row r="32" spans="1:12" ht="15" customHeight="1">
      <c r="A32" s="109" t="s">
        <v>145</v>
      </c>
      <c r="B32" s="102">
        <v>1488</v>
      </c>
      <c r="C32" s="102">
        <v>1488</v>
      </c>
      <c r="D32" s="351">
        <v>0</v>
      </c>
      <c r="E32" s="351">
        <v>0</v>
      </c>
      <c r="F32" s="107">
        <v>100</v>
      </c>
      <c r="G32" s="351">
        <v>0</v>
      </c>
      <c r="H32" s="351">
        <v>0</v>
      </c>
      <c r="I32" s="103">
        <v>-0.1</v>
      </c>
      <c r="J32" s="104">
        <v>61.9</v>
      </c>
      <c r="K32" s="107">
        <v>-100</v>
      </c>
    </row>
    <row r="33" spans="1:11" ht="18.75" customHeight="1">
      <c r="A33" s="109" t="s">
        <v>146</v>
      </c>
      <c r="B33" s="146">
        <v>95682</v>
      </c>
      <c r="C33" s="106">
        <v>89468</v>
      </c>
      <c r="D33" s="146">
        <v>4144</v>
      </c>
      <c r="E33" s="146">
        <v>2070</v>
      </c>
      <c r="F33" s="103">
        <v>93.5</v>
      </c>
      <c r="G33" s="103">
        <v>4.3</v>
      </c>
      <c r="H33" s="105">
        <v>2.2000000000000002</v>
      </c>
      <c r="I33" s="103">
        <v>41.6</v>
      </c>
      <c r="J33" s="104">
        <v>68.5</v>
      </c>
      <c r="K33" s="103">
        <v>-71.400000000000006</v>
      </c>
    </row>
    <row r="34" spans="1:11" ht="15" customHeight="1">
      <c r="A34" s="109" t="s">
        <v>147</v>
      </c>
      <c r="B34" s="146">
        <v>76228</v>
      </c>
      <c r="C34" s="106">
        <v>62169</v>
      </c>
      <c r="D34" s="146">
        <v>7810</v>
      </c>
      <c r="E34" s="146">
        <v>6249</v>
      </c>
      <c r="F34" s="103">
        <v>81.599999999999994</v>
      </c>
      <c r="G34" s="103">
        <v>10.199999999999999</v>
      </c>
      <c r="H34" s="105">
        <v>8.1999999999999993</v>
      </c>
      <c r="I34" s="103">
        <v>-12.4</v>
      </c>
      <c r="J34" s="104">
        <v>8.5</v>
      </c>
      <c r="K34" s="103">
        <v>-66.3</v>
      </c>
    </row>
    <row r="35" spans="1:11" ht="15" customHeight="1">
      <c r="A35" s="109" t="s">
        <v>148</v>
      </c>
      <c r="B35" s="351">
        <v>0</v>
      </c>
      <c r="C35" s="351">
        <v>0</v>
      </c>
      <c r="D35" s="351">
        <v>0</v>
      </c>
      <c r="E35" s="351">
        <v>0</v>
      </c>
      <c r="F35" s="351">
        <v>0</v>
      </c>
      <c r="G35" s="351">
        <v>0</v>
      </c>
      <c r="H35" s="351">
        <v>0</v>
      </c>
      <c r="I35" s="351">
        <v>0</v>
      </c>
      <c r="J35" s="351">
        <v>0</v>
      </c>
      <c r="K35" s="351">
        <v>0</v>
      </c>
    </row>
    <row r="36" spans="1:11" ht="15" customHeight="1">
      <c r="A36" s="109" t="s">
        <v>149</v>
      </c>
      <c r="B36" s="146">
        <v>6376</v>
      </c>
      <c r="C36" s="106">
        <v>5626</v>
      </c>
      <c r="D36" s="146">
        <v>750</v>
      </c>
      <c r="E36" s="351">
        <v>0</v>
      </c>
      <c r="F36" s="103">
        <v>88.2</v>
      </c>
      <c r="G36" s="103">
        <v>11.8</v>
      </c>
      <c r="H36" s="351">
        <v>0</v>
      </c>
      <c r="I36" s="103">
        <v>20.5</v>
      </c>
      <c r="J36" s="104">
        <v>20.7</v>
      </c>
      <c r="K36" s="103">
        <v>19</v>
      </c>
    </row>
    <row r="37" spans="1:11" ht="15" customHeight="1">
      <c r="A37" s="109" t="s">
        <v>150</v>
      </c>
      <c r="B37" s="146">
        <v>61</v>
      </c>
      <c r="C37" s="106">
        <v>61</v>
      </c>
      <c r="D37" s="351">
        <v>0</v>
      </c>
      <c r="E37" s="351">
        <v>0</v>
      </c>
      <c r="F37" s="107">
        <v>100</v>
      </c>
      <c r="G37" s="351">
        <v>0</v>
      </c>
      <c r="H37" s="351">
        <v>0</v>
      </c>
      <c r="I37" s="103">
        <v>-42.5</v>
      </c>
      <c r="J37" s="104">
        <v>-29.1</v>
      </c>
      <c r="K37" s="107">
        <v>-100</v>
      </c>
    </row>
    <row r="38" spans="1:11" ht="15" customHeight="1">
      <c r="A38" s="109" t="s">
        <v>151</v>
      </c>
      <c r="B38" s="146">
        <v>1427</v>
      </c>
      <c r="C38" s="106">
        <v>1427</v>
      </c>
      <c r="D38" s="351">
        <v>0</v>
      </c>
      <c r="E38" s="351">
        <v>0</v>
      </c>
      <c r="F38" s="107">
        <v>100</v>
      </c>
      <c r="G38" s="351">
        <v>0</v>
      </c>
      <c r="H38" s="351">
        <v>0</v>
      </c>
      <c r="I38" s="103">
        <v>3.1</v>
      </c>
      <c r="J38" s="104">
        <v>71.3</v>
      </c>
      <c r="K38" s="393">
        <v>-100</v>
      </c>
    </row>
    <row r="39" spans="1:11" ht="15" customHeight="1">
      <c r="A39" s="109" t="s">
        <v>152</v>
      </c>
      <c r="B39" s="146">
        <v>74316</v>
      </c>
      <c r="C39" s="106">
        <v>73741</v>
      </c>
      <c r="D39" s="146">
        <v>575</v>
      </c>
      <c r="E39" s="351">
        <v>0</v>
      </c>
      <c r="F39" s="103">
        <v>99.2</v>
      </c>
      <c r="G39" s="103">
        <v>0.8</v>
      </c>
      <c r="H39" s="351">
        <v>0</v>
      </c>
      <c r="I39" s="103">
        <v>2.8</v>
      </c>
      <c r="J39" s="104">
        <v>5.0999999999999996</v>
      </c>
      <c r="K39" s="103">
        <v>-73.099999999999994</v>
      </c>
    </row>
    <row r="40" spans="1:11" ht="15" customHeight="1">
      <c r="A40" s="109" t="s">
        <v>153</v>
      </c>
      <c r="B40" s="146">
        <v>8204</v>
      </c>
      <c r="C40" s="106">
        <v>8204</v>
      </c>
      <c r="D40" s="351">
        <v>0</v>
      </c>
      <c r="E40" s="351">
        <v>0</v>
      </c>
      <c r="F40" s="107">
        <v>100</v>
      </c>
      <c r="G40" s="351">
        <v>0</v>
      </c>
      <c r="H40" s="351">
        <v>0</v>
      </c>
      <c r="I40" s="103">
        <v>76.599999999999994</v>
      </c>
      <c r="J40" s="104">
        <v>76.599999999999994</v>
      </c>
      <c r="K40" s="351">
        <v>0</v>
      </c>
    </row>
    <row r="41" spans="1:11" ht="15" customHeight="1">
      <c r="A41" s="109" t="s">
        <v>154</v>
      </c>
      <c r="B41" s="146">
        <v>87286</v>
      </c>
      <c r="C41" s="106">
        <v>83985</v>
      </c>
      <c r="D41" s="146">
        <v>3301</v>
      </c>
      <c r="E41" s="351">
        <v>0</v>
      </c>
      <c r="F41" s="103">
        <v>96.2</v>
      </c>
      <c r="G41" s="103">
        <v>3.8</v>
      </c>
      <c r="H41" s="351">
        <v>0</v>
      </c>
      <c r="I41" s="103">
        <v>12.9</v>
      </c>
      <c r="J41" s="104">
        <v>21.7</v>
      </c>
      <c r="K41" s="103">
        <v>-52.8</v>
      </c>
    </row>
    <row r="42" spans="1:11" ht="15" customHeight="1">
      <c r="A42" s="109" t="s">
        <v>155</v>
      </c>
      <c r="B42" s="146">
        <v>168568</v>
      </c>
      <c r="C42" s="106">
        <v>164729</v>
      </c>
      <c r="D42" s="146">
        <v>3362</v>
      </c>
      <c r="E42" s="146">
        <v>477</v>
      </c>
      <c r="F42" s="103">
        <v>97.7</v>
      </c>
      <c r="G42" s="103">
        <v>2</v>
      </c>
      <c r="H42" s="105">
        <v>0.3</v>
      </c>
      <c r="I42" s="103">
        <v>14.7</v>
      </c>
      <c r="J42" s="104">
        <v>36.299999999999997</v>
      </c>
      <c r="K42" s="103">
        <v>-30.4</v>
      </c>
    </row>
    <row r="43" spans="1:11" ht="15" customHeight="1">
      <c r="A43" s="109" t="s">
        <v>156</v>
      </c>
      <c r="B43" s="146">
        <v>114413</v>
      </c>
      <c r="C43" s="106">
        <v>113373</v>
      </c>
      <c r="D43" s="146">
        <v>1040</v>
      </c>
      <c r="E43" s="351">
        <v>0</v>
      </c>
      <c r="F43" s="103">
        <v>99.1</v>
      </c>
      <c r="G43" s="103">
        <v>0.9</v>
      </c>
      <c r="H43" s="351">
        <v>0</v>
      </c>
      <c r="I43" s="103">
        <v>-19.899999999999999</v>
      </c>
      <c r="J43" s="104">
        <v>-19.600000000000001</v>
      </c>
      <c r="K43" s="103">
        <v>-34.299999999999997</v>
      </c>
    </row>
    <row r="44" spans="1:11" ht="15" customHeight="1">
      <c r="A44" s="109" t="s">
        <v>157</v>
      </c>
      <c r="B44" s="146">
        <v>817</v>
      </c>
      <c r="C44" s="106">
        <v>817</v>
      </c>
      <c r="D44" s="351">
        <v>0</v>
      </c>
      <c r="E44" s="351">
        <v>0</v>
      </c>
      <c r="F44" s="107">
        <v>100</v>
      </c>
      <c r="G44" s="351">
        <v>0</v>
      </c>
      <c r="H44" s="351">
        <v>0</v>
      </c>
      <c r="I44" s="103">
        <v>5</v>
      </c>
      <c r="J44" s="104">
        <v>5</v>
      </c>
      <c r="K44" s="351">
        <v>0</v>
      </c>
    </row>
    <row r="45" spans="1:11" ht="15" customHeight="1">
      <c r="A45" s="109" t="s">
        <v>158</v>
      </c>
      <c r="B45" s="146">
        <v>6156</v>
      </c>
      <c r="C45" s="106">
        <v>5608</v>
      </c>
      <c r="D45" s="146">
        <v>548</v>
      </c>
      <c r="E45" s="351">
        <v>0</v>
      </c>
      <c r="F45" s="103">
        <v>91.1</v>
      </c>
      <c r="G45" s="103">
        <v>8.9</v>
      </c>
      <c r="H45" s="351">
        <v>0</v>
      </c>
      <c r="I45" s="103">
        <v>-4.0999999999999996</v>
      </c>
      <c r="J45" s="104">
        <v>75.400000000000006</v>
      </c>
      <c r="K45" s="103">
        <v>-82.8</v>
      </c>
    </row>
    <row r="46" spans="1:11" ht="15" customHeight="1">
      <c r="A46" s="109" t="s">
        <v>159</v>
      </c>
      <c r="B46" s="146">
        <v>12254</v>
      </c>
      <c r="C46" s="106">
        <v>11840</v>
      </c>
      <c r="D46" s="146">
        <v>414</v>
      </c>
      <c r="E46" s="351">
        <v>0</v>
      </c>
      <c r="F46" s="103">
        <v>96.6</v>
      </c>
      <c r="G46" s="103">
        <v>3.4</v>
      </c>
      <c r="H46" s="351">
        <v>0</v>
      </c>
      <c r="I46" s="103">
        <v>-11.2</v>
      </c>
      <c r="J46" s="104">
        <v>-13.6</v>
      </c>
      <c r="K46" s="103">
        <v>279.8</v>
      </c>
    </row>
    <row r="47" spans="1:11" ht="15" customHeight="1">
      <c r="A47" s="109" t="s">
        <v>160</v>
      </c>
      <c r="B47" s="146">
        <v>3842</v>
      </c>
      <c r="C47" s="106">
        <v>2701</v>
      </c>
      <c r="D47" s="146">
        <v>1141</v>
      </c>
      <c r="E47" s="351">
        <v>0</v>
      </c>
      <c r="F47" s="103">
        <v>70.3</v>
      </c>
      <c r="G47" s="103">
        <v>29.7</v>
      </c>
      <c r="H47" s="351">
        <v>0</v>
      </c>
      <c r="I47" s="103">
        <v>-32.299999999999997</v>
      </c>
      <c r="J47" s="104">
        <v>-44</v>
      </c>
      <c r="K47" s="103">
        <v>33.299999999999997</v>
      </c>
    </row>
    <row r="48" spans="1:11" ht="15" customHeight="1">
      <c r="A48" s="109" t="s">
        <v>161</v>
      </c>
      <c r="B48" s="146">
        <v>8495</v>
      </c>
      <c r="C48" s="106">
        <v>8495</v>
      </c>
      <c r="D48" s="351">
        <v>0</v>
      </c>
      <c r="E48" s="351">
        <v>0</v>
      </c>
      <c r="F48" s="107">
        <v>100</v>
      </c>
      <c r="G48" s="351">
        <v>0</v>
      </c>
      <c r="H48" s="351">
        <v>0</v>
      </c>
      <c r="I48" s="103">
        <v>-17.899999999999999</v>
      </c>
      <c r="J48" s="104">
        <v>-17.899999999999999</v>
      </c>
      <c r="K48" s="351">
        <v>0</v>
      </c>
    </row>
    <row r="49" spans="1:11" ht="15" customHeight="1">
      <c r="A49" s="109"/>
      <c r="B49" s="524" t="s">
        <v>50</v>
      </c>
      <c r="C49" s="525"/>
      <c r="D49" s="525"/>
      <c r="E49" s="525"/>
      <c r="F49" s="525"/>
      <c r="G49" s="525"/>
      <c r="H49" s="525"/>
      <c r="I49" s="526"/>
      <c r="J49" s="526"/>
      <c r="K49" s="526"/>
    </row>
    <row r="50" spans="1:11" s="306" customFormat="1" ht="15" customHeight="1">
      <c r="A50" s="33" t="s">
        <v>144</v>
      </c>
      <c r="B50" s="98">
        <v>642373</v>
      </c>
      <c r="C50" s="98">
        <v>554451</v>
      </c>
      <c r="D50" s="98">
        <v>58600</v>
      </c>
      <c r="E50" s="98">
        <v>29322</v>
      </c>
      <c r="F50" s="99">
        <v>86.3</v>
      </c>
      <c r="G50" s="99">
        <v>9.1</v>
      </c>
      <c r="H50" s="100">
        <v>4.5999999999999996</v>
      </c>
      <c r="I50" s="391" t="s">
        <v>173</v>
      </c>
      <c r="J50" s="391" t="s">
        <v>173</v>
      </c>
      <c r="K50" s="391" t="s">
        <v>173</v>
      </c>
    </row>
    <row r="51" spans="1:11" ht="15" customHeight="1">
      <c r="A51" s="109" t="s">
        <v>49</v>
      </c>
      <c r="B51" s="102">
        <v>600377</v>
      </c>
      <c r="C51" s="102">
        <v>516987</v>
      </c>
      <c r="D51" s="102">
        <v>54105</v>
      </c>
      <c r="E51" s="102">
        <v>29285</v>
      </c>
      <c r="F51" s="103">
        <v>86.1</v>
      </c>
      <c r="G51" s="103">
        <v>9</v>
      </c>
      <c r="H51" s="105">
        <v>4.9000000000000004</v>
      </c>
      <c r="I51" s="259" t="s">
        <v>173</v>
      </c>
      <c r="J51" s="259" t="s">
        <v>173</v>
      </c>
      <c r="K51" s="259" t="s">
        <v>173</v>
      </c>
    </row>
    <row r="52" spans="1:11" ht="15" customHeight="1">
      <c r="A52" s="109" t="s">
        <v>34</v>
      </c>
      <c r="B52" s="102">
        <v>40506</v>
      </c>
      <c r="C52" s="102">
        <v>36545</v>
      </c>
      <c r="D52" s="102">
        <v>3924</v>
      </c>
      <c r="E52" s="102">
        <v>37</v>
      </c>
      <c r="F52" s="103">
        <v>90.2</v>
      </c>
      <c r="G52" s="103">
        <v>9.6999999999999993</v>
      </c>
      <c r="H52" s="105">
        <v>0.1</v>
      </c>
      <c r="I52" s="259" t="s">
        <v>173</v>
      </c>
      <c r="J52" s="259" t="s">
        <v>173</v>
      </c>
      <c r="K52" s="259" t="s">
        <v>173</v>
      </c>
    </row>
    <row r="53" spans="1:11" ht="15" customHeight="1">
      <c r="A53" s="109" t="s">
        <v>145</v>
      </c>
      <c r="B53" s="102">
        <v>1490</v>
      </c>
      <c r="C53" s="102">
        <v>919</v>
      </c>
      <c r="D53" s="102">
        <v>571</v>
      </c>
      <c r="E53" s="351">
        <v>0</v>
      </c>
      <c r="F53" s="103">
        <v>61.7</v>
      </c>
      <c r="G53" s="103">
        <v>38.299999999999997</v>
      </c>
      <c r="H53" s="351">
        <v>0</v>
      </c>
      <c r="I53" s="259" t="s">
        <v>173</v>
      </c>
      <c r="J53" s="259" t="s">
        <v>173</v>
      </c>
      <c r="K53" s="259" t="s">
        <v>173</v>
      </c>
    </row>
    <row r="54" spans="1:11" ht="18.75" customHeight="1">
      <c r="A54" s="109" t="s">
        <v>146</v>
      </c>
      <c r="B54" s="146">
        <v>67594</v>
      </c>
      <c r="C54" s="106">
        <v>53089</v>
      </c>
      <c r="D54" s="146">
        <v>14505</v>
      </c>
      <c r="E54" s="351">
        <v>0</v>
      </c>
      <c r="F54" s="103">
        <v>78.5</v>
      </c>
      <c r="G54" s="103">
        <v>21.5</v>
      </c>
      <c r="H54" s="351">
        <v>0</v>
      </c>
      <c r="I54" s="259" t="s">
        <v>173</v>
      </c>
      <c r="J54" s="259" t="s">
        <v>173</v>
      </c>
      <c r="K54" s="259" t="s">
        <v>173</v>
      </c>
    </row>
    <row r="55" spans="1:11" ht="15" customHeight="1">
      <c r="A55" s="109" t="s">
        <v>147</v>
      </c>
      <c r="B55" s="146">
        <v>86974</v>
      </c>
      <c r="C55" s="106">
        <v>57275</v>
      </c>
      <c r="D55" s="146">
        <v>23198</v>
      </c>
      <c r="E55" s="146">
        <v>6501</v>
      </c>
      <c r="F55" s="103">
        <v>65.900000000000006</v>
      </c>
      <c r="G55" s="103">
        <v>26.7</v>
      </c>
      <c r="H55" s="105">
        <v>7.5</v>
      </c>
      <c r="I55" s="259" t="s">
        <v>173</v>
      </c>
      <c r="J55" s="259" t="s">
        <v>173</v>
      </c>
      <c r="K55" s="259" t="s">
        <v>173</v>
      </c>
    </row>
    <row r="56" spans="1:11" ht="15" customHeight="1">
      <c r="A56" s="109" t="s">
        <v>148</v>
      </c>
      <c r="B56" s="351">
        <v>0</v>
      </c>
      <c r="C56" s="351">
        <v>0</v>
      </c>
      <c r="D56" s="351">
        <v>0</v>
      </c>
      <c r="E56" s="351">
        <v>0</v>
      </c>
      <c r="F56" s="351">
        <v>0</v>
      </c>
      <c r="G56" s="351">
        <v>0</v>
      </c>
      <c r="H56" s="351">
        <v>0</v>
      </c>
      <c r="I56" s="259" t="s">
        <v>173</v>
      </c>
      <c r="J56" s="259" t="s">
        <v>173</v>
      </c>
      <c r="K56" s="259" t="s">
        <v>173</v>
      </c>
    </row>
    <row r="57" spans="1:11" ht="15" customHeight="1">
      <c r="A57" s="109" t="s">
        <v>149</v>
      </c>
      <c r="B57" s="146">
        <v>5290</v>
      </c>
      <c r="C57" s="106">
        <v>4660</v>
      </c>
      <c r="D57" s="146">
        <v>630</v>
      </c>
      <c r="E57" s="351">
        <v>0</v>
      </c>
      <c r="F57" s="103">
        <v>88.1</v>
      </c>
      <c r="G57" s="103">
        <v>11.9</v>
      </c>
      <c r="H57" s="351">
        <v>0</v>
      </c>
      <c r="I57" s="259" t="s">
        <v>173</v>
      </c>
      <c r="J57" s="259" t="s">
        <v>173</v>
      </c>
      <c r="K57" s="259" t="s">
        <v>173</v>
      </c>
    </row>
    <row r="58" spans="1:11" ht="15" customHeight="1">
      <c r="A58" s="109" t="s">
        <v>150</v>
      </c>
      <c r="B58" s="146">
        <v>106</v>
      </c>
      <c r="C58" s="106">
        <v>86</v>
      </c>
      <c r="D58" s="146">
        <v>20</v>
      </c>
      <c r="E58" s="351">
        <v>0</v>
      </c>
      <c r="F58" s="103">
        <v>81.099999999999994</v>
      </c>
      <c r="G58" s="103">
        <v>18.899999999999999</v>
      </c>
      <c r="H58" s="351">
        <v>0</v>
      </c>
      <c r="I58" s="259" t="s">
        <v>173</v>
      </c>
      <c r="J58" s="259" t="s">
        <v>173</v>
      </c>
      <c r="K58" s="259" t="s">
        <v>173</v>
      </c>
    </row>
    <row r="59" spans="1:11" ht="15" customHeight="1">
      <c r="A59" s="109" t="s">
        <v>151</v>
      </c>
      <c r="B59" s="146">
        <v>1384</v>
      </c>
      <c r="C59" s="106">
        <v>833</v>
      </c>
      <c r="D59" s="146">
        <v>551</v>
      </c>
      <c r="E59" s="351">
        <v>0</v>
      </c>
      <c r="F59" s="103">
        <v>60.2</v>
      </c>
      <c r="G59" s="103">
        <v>39.799999999999997</v>
      </c>
      <c r="H59" s="351">
        <v>0</v>
      </c>
      <c r="I59" s="259" t="s">
        <v>173</v>
      </c>
      <c r="J59" s="259" t="s">
        <v>173</v>
      </c>
      <c r="K59" s="259" t="s">
        <v>173</v>
      </c>
    </row>
    <row r="60" spans="1:11" ht="15" customHeight="1">
      <c r="A60" s="109" t="s">
        <v>152</v>
      </c>
      <c r="B60" s="146">
        <v>72323</v>
      </c>
      <c r="C60" s="106">
        <v>70183</v>
      </c>
      <c r="D60" s="146">
        <v>2140</v>
      </c>
      <c r="E60" s="351">
        <v>0</v>
      </c>
      <c r="F60" s="103">
        <v>97</v>
      </c>
      <c r="G60" s="103">
        <v>3</v>
      </c>
      <c r="H60" s="351">
        <v>0</v>
      </c>
      <c r="I60" s="259" t="s">
        <v>173</v>
      </c>
      <c r="J60" s="259" t="s">
        <v>173</v>
      </c>
      <c r="K60" s="259" t="s">
        <v>173</v>
      </c>
    </row>
    <row r="61" spans="1:11" ht="15" customHeight="1">
      <c r="A61" s="109" t="s">
        <v>153</v>
      </c>
      <c r="B61" s="146">
        <v>4646</v>
      </c>
      <c r="C61" s="106">
        <v>4646</v>
      </c>
      <c r="D61" s="351">
        <v>0</v>
      </c>
      <c r="E61" s="351">
        <v>0</v>
      </c>
      <c r="F61" s="107">
        <v>100</v>
      </c>
      <c r="G61" s="351">
        <v>0</v>
      </c>
      <c r="H61" s="351">
        <v>0</v>
      </c>
      <c r="I61" s="259" t="s">
        <v>173</v>
      </c>
      <c r="J61" s="259" t="s">
        <v>173</v>
      </c>
      <c r="K61" s="259" t="s">
        <v>173</v>
      </c>
    </row>
    <row r="62" spans="1:11" ht="15" customHeight="1">
      <c r="A62" s="109" t="s">
        <v>522</v>
      </c>
      <c r="B62" s="146">
        <v>77303</v>
      </c>
      <c r="C62" s="106">
        <v>69009</v>
      </c>
      <c r="D62" s="146">
        <v>6997</v>
      </c>
      <c r="E62" s="146">
        <v>1297</v>
      </c>
      <c r="F62" s="103">
        <v>89.3</v>
      </c>
      <c r="G62" s="103">
        <v>9.1</v>
      </c>
      <c r="H62" s="105">
        <v>1.7</v>
      </c>
      <c r="I62" s="259" t="s">
        <v>173</v>
      </c>
      <c r="J62" s="259" t="s">
        <v>173</v>
      </c>
      <c r="K62" s="259" t="s">
        <v>173</v>
      </c>
    </row>
    <row r="63" spans="1:11" ht="15" customHeight="1">
      <c r="A63" s="109" t="s">
        <v>155</v>
      </c>
      <c r="B63" s="146">
        <v>146930</v>
      </c>
      <c r="C63" s="106">
        <v>120838</v>
      </c>
      <c r="D63" s="146">
        <v>4827</v>
      </c>
      <c r="E63" s="146">
        <v>21265</v>
      </c>
      <c r="F63" s="103">
        <v>82.2</v>
      </c>
      <c r="G63" s="103">
        <v>3.3</v>
      </c>
      <c r="H63" s="105">
        <v>14.5</v>
      </c>
      <c r="I63" s="259" t="s">
        <v>173</v>
      </c>
      <c r="J63" s="259" t="s">
        <v>173</v>
      </c>
      <c r="K63" s="259" t="s">
        <v>173</v>
      </c>
    </row>
    <row r="64" spans="1:11" ht="15" customHeight="1">
      <c r="A64" s="109" t="s">
        <v>156</v>
      </c>
      <c r="B64" s="146">
        <v>142798</v>
      </c>
      <c r="C64" s="106">
        <v>140994</v>
      </c>
      <c r="D64" s="146">
        <v>1582</v>
      </c>
      <c r="E64" s="146">
        <v>222</v>
      </c>
      <c r="F64" s="103">
        <v>98.7</v>
      </c>
      <c r="G64" s="103">
        <v>1.1000000000000001</v>
      </c>
      <c r="H64" s="292">
        <v>0.2</v>
      </c>
      <c r="I64" s="259" t="s">
        <v>173</v>
      </c>
      <c r="J64" s="259" t="s">
        <v>173</v>
      </c>
      <c r="K64" s="259" t="s">
        <v>173</v>
      </c>
    </row>
    <row r="65" spans="1:11" ht="15" customHeight="1">
      <c r="A65" s="109" t="s">
        <v>157</v>
      </c>
      <c r="B65" s="146">
        <v>778</v>
      </c>
      <c r="C65" s="106">
        <v>778</v>
      </c>
      <c r="D65" s="351">
        <v>0</v>
      </c>
      <c r="E65" s="351">
        <v>0</v>
      </c>
      <c r="F65" s="107">
        <v>100</v>
      </c>
      <c r="G65" s="351">
        <v>0</v>
      </c>
      <c r="H65" s="351">
        <v>0</v>
      </c>
      <c r="I65" s="259" t="s">
        <v>173</v>
      </c>
      <c r="J65" s="259" t="s">
        <v>173</v>
      </c>
      <c r="K65" s="259" t="s">
        <v>173</v>
      </c>
    </row>
    <row r="66" spans="1:11" ht="15" customHeight="1">
      <c r="A66" s="109" t="s">
        <v>158</v>
      </c>
      <c r="B66" s="146">
        <v>6419</v>
      </c>
      <c r="C66" s="106">
        <v>3197</v>
      </c>
      <c r="D66" s="146">
        <v>3185</v>
      </c>
      <c r="E66" s="146">
        <v>37</v>
      </c>
      <c r="F66" s="103">
        <v>49.8</v>
      </c>
      <c r="G66" s="103">
        <v>49.6</v>
      </c>
      <c r="H66" s="105">
        <v>0.6</v>
      </c>
      <c r="I66" s="259" t="s">
        <v>173</v>
      </c>
      <c r="J66" s="259" t="s">
        <v>173</v>
      </c>
      <c r="K66" s="259" t="s">
        <v>173</v>
      </c>
    </row>
    <row r="67" spans="1:11" ht="15" customHeight="1">
      <c r="A67" s="109" t="s">
        <v>159</v>
      </c>
      <c r="B67" s="146">
        <v>13806</v>
      </c>
      <c r="C67" s="106">
        <v>13697</v>
      </c>
      <c r="D67" s="146">
        <v>109</v>
      </c>
      <c r="E67" s="351">
        <v>0</v>
      </c>
      <c r="F67" s="103">
        <v>99.2</v>
      </c>
      <c r="G67" s="103">
        <v>0.8</v>
      </c>
      <c r="H67" s="351">
        <v>0</v>
      </c>
      <c r="I67" s="259" t="s">
        <v>173</v>
      </c>
      <c r="J67" s="259" t="s">
        <v>173</v>
      </c>
      <c r="K67" s="259" t="s">
        <v>173</v>
      </c>
    </row>
    <row r="68" spans="1:11" ht="15" customHeight="1">
      <c r="A68" s="109" t="s">
        <v>160</v>
      </c>
      <c r="B68" s="146">
        <v>5677</v>
      </c>
      <c r="C68" s="106">
        <v>4821</v>
      </c>
      <c r="D68" s="146">
        <v>856</v>
      </c>
      <c r="E68" s="351">
        <v>0</v>
      </c>
      <c r="F68" s="394">
        <v>84.9</v>
      </c>
      <c r="G68" s="103">
        <v>15.1</v>
      </c>
      <c r="H68" s="351">
        <v>0</v>
      </c>
      <c r="I68" s="259" t="s">
        <v>173</v>
      </c>
      <c r="J68" s="259" t="s">
        <v>173</v>
      </c>
      <c r="K68" s="259" t="s">
        <v>173</v>
      </c>
    </row>
    <row r="69" spans="1:11" ht="15" customHeight="1">
      <c r="A69" s="109" t="s">
        <v>161</v>
      </c>
      <c r="B69" s="146">
        <v>10345</v>
      </c>
      <c r="C69" s="106">
        <v>10345</v>
      </c>
      <c r="D69" s="351">
        <v>0</v>
      </c>
      <c r="E69" s="351">
        <v>0</v>
      </c>
      <c r="F69" s="108">
        <v>100</v>
      </c>
      <c r="G69" s="351">
        <v>0</v>
      </c>
      <c r="H69" s="351">
        <v>0</v>
      </c>
      <c r="I69" s="259" t="s">
        <v>173</v>
      </c>
      <c r="J69" s="259" t="s">
        <v>173</v>
      </c>
      <c r="K69" s="259" t="s">
        <v>173</v>
      </c>
    </row>
    <row r="70" spans="1:11" ht="15" customHeight="1">
      <c r="A70" s="34"/>
      <c r="B70" s="293"/>
      <c r="C70" s="293"/>
      <c r="D70" s="293"/>
      <c r="E70" s="293"/>
      <c r="F70" s="289"/>
      <c r="G70" s="289"/>
      <c r="H70" s="289"/>
      <c r="I70" s="289"/>
      <c r="J70" s="289"/>
      <c r="K70" s="289"/>
    </row>
    <row r="71" spans="1:11" s="548" customFormat="1" ht="15" customHeight="1">
      <c r="A71" s="928" t="s">
        <v>430</v>
      </c>
      <c r="B71" s="882"/>
      <c r="C71" s="882"/>
      <c r="D71" s="882"/>
      <c r="E71" s="882"/>
      <c r="F71" s="882"/>
      <c r="G71" s="860"/>
      <c r="H71" s="289"/>
      <c r="I71" s="289"/>
      <c r="J71" s="289"/>
      <c r="K71" s="289"/>
    </row>
    <row r="72" spans="1:11" ht="15" customHeight="1">
      <c r="A72" s="1015" t="s">
        <v>333</v>
      </c>
      <c r="B72" s="1015"/>
      <c r="C72" s="1015"/>
      <c r="D72" s="1015"/>
      <c r="E72" s="1015"/>
      <c r="F72" s="1015"/>
      <c r="G72" s="1015"/>
      <c r="H72" s="1015"/>
      <c r="I72" s="1015"/>
      <c r="J72" s="1015"/>
      <c r="K72" s="1015"/>
    </row>
    <row r="73" spans="1:11" ht="15" customHeight="1">
      <c r="A73" s="1006" t="s">
        <v>343</v>
      </c>
      <c r="B73" s="1032"/>
      <c r="C73" s="1032"/>
      <c r="D73" s="1032"/>
      <c r="E73" s="1032"/>
      <c r="F73" s="1032"/>
      <c r="G73" s="153"/>
      <c r="H73" s="153"/>
      <c r="I73" s="153"/>
      <c r="J73" s="153"/>
      <c r="K73" s="153"/>
    </row>
    <row r="74" spans="1:11" ht="15" customHeight="1">
      <c r="A74" s="1015" t="s">
        <v>184</v>
      </c>
      <c r="B74" s="1015"/>
      <c r="C74" s="1015"/>
      <c r="D74" s="1015"/>
      <c r="E74" s="1015"/>
      <c r="F74" s="1015"/>
      <c r="G74" s="1015"/>
      <c r="H74" s="1015"/>
      <c r="I74" s="1015"/>
      <c r="J74" s="1015"/>
      <c r="K74" s="1015"/>
    </row>
  </sheetData>
  <mergeCells count="11">
    <mergeCell ref="A74:K74"/>
    <mergeCell ref="B5:E5"/>
    <mergeCell ref="F5:H5"/>
    <mergeCell ref="I3:I4"/>
    <mergeCell ref="A3:A6"/>
    <mergeCell ref="C3:H3"/>
    <mergeCell ref="A72:K72"/>
    <mergeCell ref="J3:K3"/>
    <mergeCell ref="A73:F73"/>
    <mergeCell ref="I5:K5"/>
    <mergeCell ref="B3:B4"/>
  </mergeCells>
  <pageMargins left="0.23622047244094491" right="0.23622047244094491" top="0.31496062992125984" bottom="0.31496062992125984" header="0.15748031496062992" footer="0.15748031496062992"/>
  <pageSetup paperSize="9" scale="66" orientation="portrait" verticalDpi="597" r:id="rId1"/>
  <headerFooter alignWithMargins="0">
    <oddFooter>&amp;L&amp;8Statistisches Bundesamt, Tabellenband Abwasserbehandlung - Klärschlamm 2015/2016</oddFooter>
    <firstFooter>&amp;L&amp;8&amp;P&amp;C   &amp;6 &amp;R&amp;8 Statistisches Bundesamt, Ergebnisbericht Abwasserbehandlung - Klärschlamm 2013</firstFooter>
  </headerFooter>
  <ignoredErrors>
    <ignoredError sqref="B6:K6 B49 B28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8"/>
  <sheetViews>
    <sheetView zoomScaleNormal="100" workbookViewId="0">
      <pane ySplit="6" topLeftCell="A7" activePane="bottomLeft" state="frozen"/>
      <selection activeCell="B14" sqref="B14"/>
      <selection pane="bottomLeft" activeCell="A7" sqref="A7"/>
    </sheetView>
  </sheetViews>
  <sheetFormatPr baseColWidth="10" defaultColWidth="11" defaultRowHeight="15"/>
  <cols>
    <col min="1" max="1" width="22.125" style="529" customWidth="1"/>
    <col min="2" max="2" width="11" style="529"/>
    <col min="3" max="3" width="12.25" style="529" customWidth="1"/>
    <col min="4" max="4" width="10" style="529" customWidth="1"/>
    <col min="5" max="6" width="11" style="529"/>
    <col min="7" max="7" width="13.625" style="529" customWidth="1"/>
    <col min="8" max="9" width="12.75" style="529" customWidth="1"/>
    <col min="10" max="16384" width="11" style="529"/>
  </cols>
  <sheetData>
    <row r="1" spans="1:23">
      <c r="A1" s="504" t="s">
        <v>235</v>
      </c>
      <c r="B1" s="505"/>
      <c r="C1" s="505"/>
      <c r="D1" s="505"/>
      <c r="E1" s="505"/>
      <c r="F1" s="505"/>
      <c r="G1" s="505"/>
      <c r="H1" s="505"/>
      <c r="I1" s="505"/>
      <c r="J1" s="528"/>
      <c r="K1" s="528"/>
      <c r="L1" s="528"/>
      <c r="M1" s="528"/>
      <c r="N1" s="528"/>
      <c r="O1" s="528"/>
      <c r="P1" s="528"/>
      <c r="Q1" s="528"/>
      <c r="R1" s="528"/>
      <c r="S1" s="528"/>
      <c r="T1" s="528"/>
      <c r="U1" s="528"/>
      <c r="V1" s="528"/>
      <c r="W1" s="528"/>
    </row>
    <row r="2" spans="1:23">
      <c r="A2" s="455" t="s">
        <v>543</v>
      </c>
      <c r="B2" s="408"/>
      <c r="C2" s="408"/>
      <c r="D2" s="408"/>
      <c r="E2" s="408"/>
      <c r="F2" s="408"/>
      <c r="G2" s="408"/>
      <c r="H2" s="408"/>
      <c r="I2" s="408"/>
      <c r="J2" s="530"/>
      <c r="K2" s="530"/>
      <c r="L2" s="530"/>
      <c r="M2" s="530"/>
      <c r="N2" s="530"/>
      <c r="O2" s="530"/>
      <c r="P2" s="530"/>
      <c r="Q2" s="530"/>
      <c r="R2" s="530"/>
      <c r="S2" s="530"/>
      <c r="T2" s="530"/>
      <c r="U2" s="530"/>
      <c r="V2" s="530"/>
      <c r="W2" s="530"/>
    </row>
    <row r="3" spans="1:23" ht="15" customHeight="1">
      <c r="A3" s="1232" t="s">
        <v>95</v>
      </c>
      <c r="B3" s="1235" t="s">
        <v>369</v>
      </c>
      <c r="C3" s="1237" t="s">
        <v>479</v>
      </c>
      <c r="D3" s="1238"/>
      <c r="E3" s="1239" t="s">
        <v>462</v>
      </c>
      <c r="F3" s="1240"/>
      <c r="G3" s="1240"/>
      <c r="H3" s="1240"/>
      <c r="I3" s="1057"/>
      <c r="J3" s="531"/>
      <c r="K3" s="531"/>
      <c r="L3" s="531"/>
      <c r="M3" s="531"/>
      <c r="N3" s="531"/>
      <c r="O3" s="531"/>
      <c r="P3" s="531"/>
      <c r="Q3" s="531"/>
      <c r="R3" s="531"/>
      <c r="S3" s="531"/>
      <c r="T3" s="531"/>
      <c r="U3" s="531"/>
      <c r="V3" s="531"/>
      <c r="W3" s="531"/>
    </row>
    <row r="4" spans="1:23" ht="61.5">
      <c r="A4" s="1233"/>
      <c r="B4" s="1236"/>
      <c r="C4" s="889" t="s">
        <v>480</v>
      </c>
      <c r="D4" s="874" t="s">
        <v>481</v>
      </c>
      <c r="E4" s="874" t="s">
        <v>51</v>
      </c>
      <c r="F4" s="874" t="s">
        <v>52</v>
      </c>
      <c r="G4" s="874" t="s">
        <v>482</v>
      </c>
      <c r="H4" s="894" t="s">
        <v>96</v>
      </c>
      <c r="I4" s="892" t="s">
        <v>484</v>
      </c>
      <c r="J4" s="930"/>
      <c r="K4" s="929"/>
      <c r="L4" s="531"/>
      <c r="M4" s="531"/>
      <c r="N4" s="531"/>
      <c r="O4" s="531"/>
      <c r="P4" s="531"/>
      <c r="Q4" s="531"/>
      <c r="R4" s="531"/>
      <c r="S4" s="531"/>
      <c r="T4" s="531"/>
      <c r="U4" s="531"/>
      <c r="V4" s="531"/>
      <c r="W4" s="531"/>
    </row>
    <row r="5" spans="1:23">
      <c r="A5" s="1233"/>
      <c r="B5" s="1239" t="s">
        <v>39</v>
      </c>
      <c r="C5" s="1240"/>
      <c r="D5" s="1240"/>
      <c r="E5" s="1240"/>
      <c r="F5" s="1240"/>
      <c r="G5" s="1240"/>
      <c r="H5" s="1240"/>
      <c r="I5" s="1057"/>
      <c r="J5" s="532"/>
      <c r="K5" s="532"/>
      <c r="L5" s="531"/>
      <c r="M5" s="531"/>
      <c r="N5" s="531"/>
      <c r="O5" s="531"/>
      <c r="P5" s="531"/>
      <c r="Q5" s="531"/>
      <c r="R5" s="531"/>
      <c r="S5" s="531"/>
      <c r="T5" s="531"/>
      <c r="U5" s="531"/>
      <c r="V5" s="531"/>
      <c r="W5" s="531"/>
    </row>
    <row r="6" spans="1:23">
      <c r="A6" s="1234"/>
      <c r="B6" s="893" t="s">
        <v>40</v>
      </c>
      <c r="C6" s="893" t="s">
        <v>41</v>
      </c>
      <c r="D6" s="893" t="s">
        <v>42</v>
      </c>
      <c r="E6" s="893" t="s">
        <v>43</v>
      </c>
      <c r="F6" s="893" t="s">
        <v>44</v>
      </c>
      <c r="G6" s="893" t="s">
        <v>45</v>
      </c>
      <c r="H6" s="890" t="s">
        <v>48</v>
      </c>
      <c r="I6" s="892" t="s">
        <v>82</v>
      </c>
      <c r="J6" s="531"/>
      <c r="K6" s="531"/>
      <c r="L6" s="531"/>
      <c r="M6" s="531"/>
      <c r="N6" s="531"/>
      <c r="O6" s="531"/>
      <c r="P6" s="531"/>
      <c r="Q6" s="531"/>
      <c r="R6" s="531"/>
      <c r="S6" s="531"/>
      <c r="T6" s="531"/>
      <c r="U6" s="531"/>
      <c r="V6" s="531"/>
      <c r="W6" s="531"/>
    </row>
    <row r="7" spans="1:23">
      <c r="A7" s="536" t="s">
        <v>431</v>
      </c>
      <c r="B7" s="879">
        <v>2711</v>
      </c>
      <c r="C7" s="877">
        <v>2442</v>
      </c>
      <c r="D7" s="877">
        <v>269</v>
      </c>
      <c r="E7" s="877">
        <v>389</v>
      </c>
      <c r="F7" s="877">
        <v>1767</v>
      </c>
      <c r="G7" s="877">
        <v>553</v>
      </c>
      <c r="H7" s="877">
        <v>298</v>
      </c>
      <c r="I7" s="902">
        <v>248</v>
      </c>
      <c r="J7" s="534"/>
      <c r="K7" s="534"/>
      <c r="L7" s="534"/>
      <c r="M7" s="534"/>
      <c r="N7" s="534"/>
      <c r="O7" s="534"/>
      <c r="P7" s="534"/>
      <c r="Q7" s="534"/>
      <c r="R7" s="534"/>
      <c r="S7" s="535"/>
      <c r="T7" s="535"/>
      <c r="U7" s="535"/>
      <c r="V7" s="535"/>
      <c r="W7" s="535"/>
    </row>
    <row r="8" spans="1:23">
      <c r="A8" s="537" t="s">
        <v>465</v>
      </c>
      <c r="B8" s="878">
        <v>2083</v>
      </c>
      <c r="C8" s="881">
        <v>1875</v>
      </c>
      <c r="D8" s="881">
        <v>208</v>
      </c>
      <c r="E8" s="881">
        <v>290</v>
      </c>
      <c r="F8" s="881">
        <v>1417</v>
      </c>
      <c r="G8" s="881">
        <v>376</v>
      </c>
      <c r="H8" s="881">
        <v>227</v>
      </c>
      <c r="I8" s="903">
        <v>194</v>
      </c>
      <c r="J8" s="534"/>
      <c r="K8" s="534"/>
      <c r="L8" s="534"/>
      <c r="M8" s="534"/>
      <c r="N8" s="534"/>
      <c r="O8" s="534"/>
      <c r="P8" s="534"/>
      <c r="Q8" s="534"/>
      <c r="R8" s="534"/>
      <c r="S8" s="535"/>
      <c r="T8" s="535"/>
      <c r="U8" s="535"/>
      <c r="V8" s="535"/>
      <c r="W8" s="535"/>
    </row>
    <row r="9" spans="1:23">
      <c r="A9" s="537" t="s">
        <v>34</v>
      </c>
      <c r="B9" s="880">
        <v>512</v>
      </c>
      <c r="C9" s="876">
        <v>460</v>
      </c>
      <c r="D9" s="876">
        <v>52</v>
      </c>
      <c r="E9" s="876">
        <v>89</v>
      </c>
      <c r="F9" s="876">
        <v>258</v>
      </c>
      <c r="G9" s="876">
        <v>157</v>
      </c>
      <c r="H9" s="876">
        <v>66</v>
      </c>
      <c r="I9" s="901">
        <v>45</v>
      </c>
      <c r="J9" s="534"/>
      <c r="K9" s="534"/>
      <c r="L9" s="534"/>
      <c r="M9" s="534"/>
      <c r="N9" s="534"/>
      <c r="O9" s="534"/>
      <c r="P9" s="534"/>
      <c r="Q9" s="534"/>
      <c r="R9" s="534"/>
      <c r="S9" s="535"/>
      <c r="T9" s="535"/>
      <c r="U9" s="535"/>
      <c r="V9" s="535"/>
      <c r="W9" s="535"/>
    </row>
    <row r="10" spans="1:23">
      <c r="A10" s="537" t="s">
        <v>145</v>
      </c>
      <c r="B10" s="880">
        <v>116</v>
      </c>
      <c r="C10" s="876">
        <v>107</v>
      </c>
      <c r="D10" s="876">
        <v>9</v>
      </c>
      <c r="E10" s="876">
        <v>10</v>
      </c>
      <c r="F10" s="876">
        <v>92</v>
      </c>
      <c r="G10" s="876">
        <v>20</v>
      </c>
      <c r="H10" s="876">
        <v>5</v>
      </c>
      <c r="I10" s="901">
        <v>9</v>
      </c>
      <c r="J10" s="534"/>
      <c r="K10" s="534"/>
      <c r="L10" s="534"/>
      <c r="M10" s="534"/>
      <c r="N10" s="534"/>
      <c r="O10" s="534"/>
      <c r="P10" s="534"/>
      <c r="Q10" s="534"/>
      <c r="R10" s="534"/>
      <c r="S10" s="535"/>
      <c r="T10" s="535"/>
      <c r="U10" s="535"/>
      <c r="V10" s="535"/>
      <c r="W10" s="535"/>
    </row>
    <row r="11" spans="1:23" ht="18.75" customHeight="1">
      <c r="A11" s="538" t="s">
        <v>146</v>
      </c>
      <c r="B11" s="880">
        <v>390</v>
      </c>
      <c r="C11" s="876">
        <v>364</v>
      </c>
      <c r="D11" s="876">
        <v>26</v>
      </c>
      <c r="E11" s="876">
        <v>42</v>
      </c>
      <c r="F11" s="876">
        <v>307</v>
      </c>
      <c r="G11" s="876">
        <v>35</v>
      </c>
      <c r="H11" s="876">
        <v>33</v>
      </c>
      <c r="I11" s="901">
        <v>24</v>
      </c>
      <c r="J11" s="534"/>
      <c r="K11" s="534"/>
      <c r="L11" s="534"/>
      <c r="M11" s="534"/>
      <c r="N11" s="534"/>
      <c r="O11" s="534"/>
      <c r="P11" s="534"/>
      <c r="Q11" s="534"/>
      <c r="R11" s="534"/>
      <c r="S11" s="535"/>
      <c r="T11" s="535"/>
      <c r="U11" s="535"/>
      <c r="V11" s="535"/>
      <c r="W11" s="535"/>
    </row>
    <row r="12" spans="1:23">
      <c r="A12" s="538" t="s">
        <v>147</v>
      </c>
      <c r="B12" s="880">
        <v>474</v>
      </c>
      <c r="C12" s="876">
        <v>429</v>
      </c>
      <c r="D12" s="876">
        <v>45</v>
      </c>
      <c r="E12" s="876">
        <v>74</v>
      </c>
      <c r="F12" s="876">
        <v>298</v>
      </c>
      <c r="G12" s="876">
        <v>94</v>
      </c>
      <c r="H12" s="876">
        <v>57</v>
      </c>
      <c r="I12" s="901">
        <v>40</v>
      </c>
      <c r="J12" s="534"/>
      <c r="K12" s="534"/>
      <c r="L12" s="534"/>
      <c r="M12" s="534"/>
      <c r="N12" s="534"/>
      <c r="O12" s="534"/>
      <c r="P12" s="534"/>
      <c r="Q12" s="534"/>
      <c r="R12" s="534"/>
      <c r="S12" s="535"/>
      <c r="T12" s="535"/>
      <c r="U12" s="535"/>
      <c r="V12" s="535"/>
      <c r="W12" s="535"/>
    </row>
    <row r="13" spans="1:23">
      <c r="A13" s="538" t="s">
        <v>148</v>
      </c>
      <c r="B13" s="880">
        <v>32</v>
      </c>
      <c r="C13" s="876">
        <v>32</v>
      </c>
      <c r="D13" s="612">
        <v>0</v>
      </c>
      <c r="E13" s="729" t="s">
        <v>174</v>
      </c>
      <c r="F13" s="876">
        <v>26</v>
      </c>
      <c r="G13" s="729" t="s">
        <v>174</v>
      </c>
      <c r="H13" s="729" t="s">
        <v>174</v>
      </c>
      <c r="I13" s="612">
        <v>0</v>
      </c>
      <c r="J13" s="534"/>
      <c r="K13" s="534"/>
      <c r="L13" s="534"/>
      <c r="M13" s="534"/>
      <c r="N13" s="534"/>
      <c r="O13" s="534"/>
      <c r="P13" s="534"/>
      <c r="Q13" s="534"/>
      <c r="R13" s="534"/>
      <c r="S13" s="535"/>
      <c r="T13" s="535"/>
      <c r="U13" s="535"/>
      <c r="V13" s="535"/>
      <c r="W13" s="535"/>
    </row>
    <row r="14" spans="1:23">
      <c r="A14" s="538" t="s">
        <v>149</v>
      </c>
      <c r="B14" s="880">
        <v>62</v>
      </c>
      <c r="C14" s="876">
        <v>50</v>
      </c>
      <c r="D14" s="876">
        <v>12</v>
      </c>
      <c r="E14" s="876">
        <v>15</v>
      </c>
      <c r="F14" s="876">
        <v>30</v>
      </c>
      <c r="G14" s="876">
        <v>19</v>
      </c>
      <c r="H14" s="876">
        <v>11</v>
      </c>
      <c r="I14" s="901">
        <v>9</v>
      </c>
      <c r="J14" s="534"/>
      <c r="K14" s="534"/>
      <c r="L14" s="534"/>
      <c r="M14" s="534"/>
      <c r="N14" s="534"/>
      <c r="O14" s="534"/>
      <c r="P14" s="534"/>
      <c r="Q14" s="534"/>
      <c r="R14" s="534"/>
      <c r="S14" s="535"/>
      <c r="T14" s="535"/>
      <c r="U14" s="535"/>
      <c r="V14" s="535"/>
      <c r="W14" s="535"/>
    </row>
    <row r="15" spans="1:23">
      <c r="A15" s="538" t="s">
        <v>150</v>
      </c>
      <c r="B15" s="880">
        <v>28</v>
      </c>
      <c r="C15" s="876">
        <v>28</v>
      </c>
      <c r="D15" s="612">
        <v>0</v>
      </c>
      <c r="E15" s="729" t="s">
        <v>174</v>
      </c>
      <c r="F15" s="876">
        <v>22</v>
      </c>
      <c r="G15" s="729" t="s">
        <v>174</v>
      </c>
      <c r="H15" s="729" t="s">
        <v>174</v>
      </c>
      <c r="I15" s="612">
        <v>0</v>
      </c>
      <c r="J15" s="534"/>
      <c r="K15" s="534"/>
      <c r="L15" s="534"/>
      <c r="M15" s="534"/>
      <c r="N15" s="534"/>
      <c r="O15" s="534"/>
      <c r="P15" s="534"/>
      <c r="Q15" s="534"/>
      <c r="R15" s="534"/>
      <c r="S15" s="535"/>
      <c r="T15" s="535"/>
      <c r="U15" s="535"/>
      <c r="V15" s="535"/>
      <c r="W15" s="535"/>
    </row>
    <row r="16" spans="1:23">
      <c r="A16" s="538" t="s">
        <v>151</v>
      </c>
      <c r="B16" s="880">
        <v>56</v>
      </c>
      <c r="C16" s="876">
        <v>47</v>
      </c>
      <c r="D16" s="876">
        <v>9</v>
      </c>
      <c r="E16" s="729">
        <v>3</v>
      </c>
      <c r="F16" s="876">
        <v>44</v>
      </c>
      <c r="G16" s="901">
        <v>17</v>
      </c>
      <c r="H16" s="729">
        <v>3</v>
      </c>
      <c r="I16" s="901">
        <v>9</v>
      </c>
      <c r="J16" s="534"/>
      <c r="K16" s="534"/>
      <c r="L16" s="534"/>
      <c r="M16" s="534"/>
      <c r="N16" s="534"/>
      <c r="O16" s="534"/>
      <c r="P16" s="534"/>
      <c r="Q16" s="534"/>
      <c r="R16" s="534"/>
      <c r="S16" s="535"/>
      <c r="T16" s="535"/>
      <c r="U16" s="535"/>
      <c r="V16" s="535"/>
      <c r="W16" s="535"/>
    </row>
    <row r="17" spans="1:23">
      <c r="A17" s="538" t="s">
        <v>152</v>
      </c>
      <c r="B17" s="880">
        <v>172</v>
      </c>
      <c r="C17" s="876">
        <v>156</v>
      </c>
      <c r="D17" s="876">
        <v>16</v>
      </c>
      <c r="E17" s="876">
        <v>7</v>
      </c>
      <c r="F17" s="876">
        <v>129</v>
      </c>
      <c r="G17" s="876">
        <v>30</v>
      </c>
      <c r="H17" s="876">
        <v>25</v>
      </c>
      <c r="I17" s="901">
        <v>16</v>
      </c>
      <c r="J17" s="534"/>
      <c r="K17" s="534"/>
      <c r="L17" s="534"/>
      <c r="M17" s="534"/>
      <c r="N17" s="534"/>
      <c r="O17" s="534"/>
      <c r="P17" s="534"/>
      <c r="Q17" s="534"/>
      <c r="R17" s="534"/>
      <c r="S17" s="535"/>
      <c r="T17" s="535"/>
      <c r="U17" s="535"/>
      <c r="V17" s="535"/>
      <c r="W17" s="535"/>
    </row>
    <row r="18" spans="1:23">
      <c r="A18" s="538" t="s">
        <v>153</v>
      </c>
      <c r="B18" s="880">
        <v>46</v>
      </c>
      <c r="C18" s="876">
        <v>41</v>
      </c>
      <c r="D18" s="876">
        <v>5</v>
      </c>
      <c r="E18" s="876">
        <v>5</v>
      </c>
      <c r="F18" s="876">
        <v>21</v>
      </c>
      <c r="G18" s="876">
        <v>18</v>
      </c>
      <c r="H18" s="876">
        <v>7</v>
      </c>
      <c r="I18" s="901">
        <v>4</v>
      </c>
      <c r="J18" s="534"/>
      <c r="K18" s="534"/>
      <c r="L18" s="534"/>
      <c r="M18" s="534"/>
      <c r="N18" s="534"/>
      <c r="O18" s="534"/>
      <c r="P18" s="534"/>
      <c r="Q18" s="534"/>
      <c r="R18" s="534"/>
      <c r="S18" s="535"/>
      <c r="T18" s="535"/>
      <c r="U18" s="535"/>
      <c r="V18" s="535"/>
      <c r="W18" s="535"/>
    </row>
    <row r="19" spans="1:23">
      <c r="A19" s="538" t="s">
        <v>154</v>
      </c>
      <c r="B19" s="880">
        <v>234</v>
      </c>
      <c r="C19" s="876">
        <v>187</v>
      </c>
      <c r="D19" s="876">
        <v>47</v>
      </c>
      <c r="E19" s="876">
        <v>31</v>
      </c>
      <c r="F19" s="876">
        <v>145</v>
      </c>
      <c r="G19" s="876">
        <v>77</v>
      </c>
      <c r="H19" s="876">
        <v>34</v>
      </c>
      <c r="I19" s="901">
        <v>41</v>
      </c>
      <c r="J19" s="534"/>
      <c r="K19" s="534"/>
      <c r="L19" s="534"/>
      <c r="M19" s="534"/>
      <c r="N19" s="534"/>
      <c r="O19" s="534"/>
      <c r="P19" s="534"/>
      <c r="Q19" s="534"/>
      <c r="R19" s="534"/>
      <c r="S19" s="535"/>
      <c r="T19" s="535"/>
      <c r="U19" s="535"/>
      <c r="V19" s="535"/>
      <c r="W19" s="535"/>
    </row>
    <row r="20" spans="1:23">
      <c r="A20" s="538" t="s">
        <v>155</v>
      </c>
      <c r="B20" s="880">
        <v>434</v>
      </c>
      <c r="C20" s="876">
        <v>399</v>
      </c>
      <c r="D20" s="876">
        <v>35</v>
      </c>
      <c r="E20" s="876">
        <v>62</v>
      </c>
      <c r="F20" s="876">
        <v>310</v>
      </c>
      <c r="G20" s="876">
        <v>56</v>
      </c>
      <c r="H20" s="876">
        <v>44</v>
      </c>
      <c r="I20" s="901">
        <v>34</v>
      </c>
      <c r="J20" s="534"/>
      <c r="K20" s="534"/>
      <c r="L20" s="534"/>
      <c r="M20" s="534"/>
      <c r="N20" s="534"/>
      <c r="O20" s="534"/>
      <c r="P20" s="534"/>
      <c r="Q20" s="534"/>
      <c r="R20" s="534"/>
      <c r="S20" s="535"/>
      <c r="T20" s="535"/>
      <c r="U20" s="535"/>
      <c r="V20" s="535"/>
      <c r="W20" s="535"/>
    </row>
    <row r="21" spans="1:23">
      <c r="A21" s="538" t="s">
        <v>156</v>
      </c>
      <c r="B21" s="880">
        <v>220</v>
      </c>
      <c r="C21" s="876">
        <v>198</v>
      </c>
      <c r="D21" s="876">
        <v>22</v>
      </c>
      <c r="E21" s="876">
        <v>54</v>
      </c>
      <c r="F21" s="876">
        <v>139</v>
      </c>
      <c r="G21" s="876">
        <v>28</v>
      </c>
      <c r="H21" s="876">
        <v>22</v>
      </c>
      <c r="I21" s="901">
        <v>22</v>
      </c>
      <c r="J21" s="534"/>
      <c r="K21" s="534"/>
      <c r="L21" s="534"/>
      <c r="M21" s="534"/>
      <c r="N21" s="534"/>
      <c r="O21" s="534"/>
      <c r="P21" s="534"/>
      <c r="Q21" s="534"/>
      <c r="R21" s="534"/>
      <c r="S21" s="535"/>
      <c r="T21" s="535"/>
      <c r="U21" s="535"/>
      <c r="V21" s="535"/>
      <c r="W21" s="535"/>
    </row>
    <row r="22" spans="1:23">
      <c r="A22" s="538" t="s">
        <v>432</v>
      </c>
      <c r="B22" s="880">
        <v>61</v>
      </c>
      <c r="C22" s="876">
        <v>55</v>
      </c>
      <c r="D22" s="876">
        <v>6</v>
      </c>
      <c r="E22" s="876">
        <v>6</v>
      </c>
      <c r="F22" s="876">
        <v>41</v>
      </c>
      <c r="G22" s="901">
        <v>16</v>
      </c>
      <c r="H22" s="876">
        <v>5</v>
      </c>
      <c r="I22" s="901">
        <v>6</v>
      </c>
      <c r="J22" s="534"/>
      <c r="K22" s="534"/>
      <c r="L22" s="534"/>
      <c r="M22" s="534"/>
      <c r="N22" s="534"/>
      <c r="O22" s="534"/>
      <c r="P22" s="534"/>
      <c r="Q22" s="534"/>
      <c r="R22" s="534"/>
      <c r="S22" s="535"/>
      <c r="T22" s="535"/>
      <c r="U22" s="535"/>
      <c r="V22" s="535"/>
      <c r="W22" s="535"/>
    </row>
    <row r="23" spans="1:23">
      <c r="A23" s="538" t="s">
        <v>158</v>
      </c>
      <c r="B23" s="880">
        <v>181</v>
      </c>
      <c r="C23" s="876">
        <v>164</v>
      </c>
      <c r="D23" s="876">
        <v>17</v>
      </c>
      <c r="E23" s="876">
        <v>22</v>
      </c>
      <c r="F23" s="876">
        <v>100</v>
      </c>
      <c r="G23" s="876">
        <v>56</v>
      </c>
      <c r="H23" s="876">
        <v>21</v>
      </c>
      <c r="I23" s="901">
        <v>15</v>
      </c>
      <c r="J23" s="534"/>
      <c r="K23" s="534"/>
      <c r="L23" s="534"/>
      <c r="M23" s="534"/>
      <c r="N23" s="534"/>
      <c r="O23" s="534"/>
      <c r="P23" s="534"/>
      <c r="Q23" s="534"/>
      <c r="R23" s="534"/>
      <c r="S23" s="535"/>
      <c r="T23" s="535"/>
      <c r="U23" s="535"/>
      <c r="V23" s="535"/>
      <c r="W23" s="535"/>
    </row>
    <row r="24" spans="1:23">
      <c r="A24" s="538" t="s">
        <v>159</v>
      </c>
      <c r="B24" s="880">
        <v>106</v>
      </c>
      <c r="C24" s="876">
        <v>95</v>
      </c>
      <c r="D24" s="876">
        <v>11</v>
      </c>
      <c r="E24" s="876">
        <v>16</v>
      </c>
      <c r="F24" s="876">
        <v>54</v>
      </c>
      <c r="G24" s="876">
        <v>36</v>
      </c>
      <c r="H24" s="876">
        <v>14</v>
      </c>
      <c r="I24" s="901">
        <v>10</v>
      </c>
      <c r="J24" s="534"/>
      <c r="K24" s="534"/>
      <c r="L24" s="534"/>
      <c r="M24" s="534"/>
      <c r="N24" s="534"/>
      <c r="O24" s="534"/>
      <c r="P24" s="534"/>
      <c r="Q24" s="534"/>
      <c r="R24" s="534"/>
      <c r="S24" s="535"/>
      <c r="T24" s="535"/>
      <c r="U24" s="535"/>
      <c r="V24" s="535"/>
      <c r="W24" s="535"/>
    </row>
    <row r="25" spans="1:23">
      <c r="A25" s="538" t="s">
        <v>160</v>
      </c>
      <c r="B25" s="880">
        <v>98</v>
      </c>
      <c r="C25" s="876">
        <v>87</v>
      </c>
      <c r="D25" s="876">
        <v>11</v>
      </c>
      <c r="E25" s="876">
        <v>14</v>
      </c>
      <c r="F25" s="876">
        <v>48</v>
      </c>
      <c r="G25" s="876">
        <v>40</v>
      </c>
      <c r="H25" s="876">
        <v>7</v>
      </c>
      <c r="I25" s="901">
        <v>11</v>
      </c>
      <c r="J25" s="534"/>
      <c r="K25" s="534"/>
      <c r="L25" s="534"/>
      <c r="M25" s="534"/>
      <c r="N25" s="534"/>
      <c r="O25" s="534"/>
      <c r="P25" s="534"/>
      <c r="Q25" s="534"/>
      <c r="R25" s="534"/>
      <c r="S25" s="535"/>
      <c r="T25" s="535"/>
      <c r="U25" s="535"/>
      <c r="V25" s="535"/>
      <c r="W25" s="535"/>
    </row>
    <row r="26" spans="1:23">
      <c r="A26" s="538" t="s">
        <v>161</v>
      </c>
      <c r="B26" s="880">
        <v>117</v>
      </c>
      <c r="C26" s="876">
        <v>110</v>
      </c>
      <c r="D26" s="876">
        <v>7</v>
      </c>
      <c r="E26" s="876">
        <v>31</v>
      </c>
      <c r="F26" s="876">
        <v>53</v>
      </c>
      <c r="G26" s="876">
        <v>28</v>
      </c>
      <c r="H26" s="876">
        <v>13</v>
      </c>
      <c r="I26" s="901">
        <v>7</v>
      </c>
      <c r="J26" s="534"/>
      <c r="K26" s="534"/>
      <c r="L26" s="534"/>
      <c r="M26" s="534"/>
      <c r="N26" s="534"/>
      <c r="O26" s="534"/>
      <c r="P26" s="534"/>
      <c r="Q26" s="534"/>
      <c r="R26" s="534"/>
      <c r="S26" s="535"/>
      <c r="T26" s="535"/>
      <c r="U26" s="535"/>
      <c r="V26" s="535"/>
      <c r="W26" s="535"/>
    </row>
    <row r="27" spans="1:23">
      <c r="A27" s="533"/>
      <c r="B27" s="539"/>
      <c r="C27" s="539"/>
      <c r="D27" s="539"/>
      <c r="E27" s="539"/>
      <c r="F27" s="539"/>
      <c r="G27" s="539"/>
      <c r="H27" s="539"/>
      <c r="I27" s="539"/>
      <c r="J27" s="534"/>
      <c r="K27" s="534"/>
      <c r="L27" s="534"/>
      <c r="M27" s="534"/>
      <c r="N27" s="534"/>
      <c r="O27" s="534"/>
      <c r="P27" s="534"/>
      <c r="Q27" s="534"/>
      <c r="R27" s="534"/>
      <c r="S27" s="535"/>
      <c r="T27" s="535"/>
      <c r="U27" s="535"/>
      <c r="V27" s="535"/>
      <c r="W27" s="535"/>
    </row>
    <row r="28" spans="1:23">
      <c r="A28" s="928" t="s">
        <v>430</v>
      </c>
      <c r="B28" s="882"/>
      <c r="C28" s="882"/>
      <c r="D28" s="882"/>
      <c r="E28" s="882"/>
      <c r="F28" s="882"/>
      <c r="G28" s="540"/>
      <c r="H28" s="540"/>
      <c r="I28" s="540"/>
      <c r="J28" s="531"/>
      <c r="K28" s="531"/>
      <c r="L28" s="531"/>
      <c r="M28" s="531"/>
      <c r="N28" s="531"/>
      <c r="O28" s="531"/>
      <c r="P28" s="531"/>
      <c r="Q28" s="531"/>
      <c r="R28" s="531"/>
      <c r="S28" s="531"/>
      <c r="T28" s="531"/>
      <c r="U28" s="531"/>
      <c r="V28" s="531"/>
      <c r="W28" s="531"/>
    </row>
    <row r="29" spans="1:23">
      <c r="A29" s="541" t="s">
        <v>359</v>
      </c>
      <c r="B29" s="540"/>
      <c r="C29" s="540"/>
      <c r="D29" s="540"/>
      <c r="E29" s="540"/>
      <c r="F29" s="540"/>
      <c r="G29" s="540"/>
      <c r="H29" s="540"/>
      <c r="I29" s="540"/>
      <c r="J29" s="531"/>
      <c r="K29" s="531"/>
      <c r="L29" s="531"/>
      <c r="M29" s="531"/>
      <c r="N29" s="531"/>
      <c r="O29" s="531"/>
      <c r="P29" s="531"/>
      <c r="Q29" s="531"/>
      <c r="R29" s="531"/>
      <c r="S29" s="531"/>
      <c r="T29" s="531"/>
      <c r="U29" s="531"/>
      <c r="V29" s="531"/>
      <c r="W29" s="531"/>
    </row>
    <row r="30" spans="1:23" s="931" customFormat="1">
      <c r="A30" s="542" t="s">
        <v>483</v>
      </c>
      <c r="B30" s="531"/>
      <c r="C30" s="531"/>
      <c r="D30" s="531"/>
      <c r="E30" s="532"/>
      <c r="F30" s="531"/>
      <c r="G30" s="531"/>
      <c r="H30" s="531"/>
      <c r="I30" s="531"/>
      <c r="J30" s="531"/>
      <c r="K30" s="531"/>
      <c r="L30" s="531"/>
      <c r="M30" s="531"/>
      <c r="N30" s="531"/>
      <c r="O30" s="531"/>
      <c r="P30" s="531"/>
      <c r="Q30" s="531"/>
      <c r="R30" s="531"/>
      <c r="S30" s="531"/>
      <c r="T30" s="531"/>
      <c r="U30" s="531"/>
      <c r="V30" s="531"/>
      <c r="W30" s="531"/>
    </row>
    <row r="31" spans="1:23" s="931" customFormat="1">
      <c r="A31" s="933" t="s">
        <v>486</v>
      </c>
      <c r="B31" s="531"/>
      <c r="C31" s="531"/>
      <c r="D31" s="531"/>
      <c r="E31" s="532"/>
      <c r="F31" s="531"/>
      <c r="G31" s="531"/>
      <c r="H31" s="531"/>
      <c r="I31" s="531"/>
      <c r="J31" s="531"/>
      <c r="K31" s="531"/>
      <c r="L31" s="531"/>
      <c r="M31" s="531"/>
      <c r="N31" s="531"/>
      <c r="O31" s="531"/>
      <c r="P31" s="531"/>
      <c r="Q31" s="531"/>
      <c r="R31" s="531"/>
      <c r="S31" s="531"/>
      <c r="T31" s="531"/>
      <c r="U31" s="531"/>
      <c r="V31" s="531"/>
      <c r="W31" s="531"/>
    </row>
    <row r="32" spans="1:23" s="931" customFormat="1">
      <c r="A32" s="933" t="s">
        <v>532</v>
      </c>
      <c r="B32" s="531"/>
      <c r="C32" s="531"/>
      <c r="D32" s="531"/>
      <c r="E32" s="532"/>
      <c r="F32" s="531"/>
      <c r="G32" s="531"/>
      <c r="H32" s="531"/>
      <c r="I32" s="531"/>
      <c r="J32" s="531"/>
      <c r="K32" s="531"/>
      <c r="L32" s="531"/>
      <c r="M32" s="531"/>
      <c r="N32" s="531"/>
      <c r="O32" s="531"/>
      <c r="P32" s="531"/>
      <c r="Q32" s="531"/>
      <c r="R32" s="531"/>
      <c r="S32" s="531"/>
      <c r="T32" s="531"/>
      <c r="U32" s="531"/>
      <c r="V32" s="531"/>
      <c r="W32" s="531"/>
    </row>
    <row r="33" spans="1:23">
      <c r="A33" s="932" t="s">
        <v>485</v>
      </c>
      <c r="B33" s="888"/>
      <c r="C33" s="888"/>
      <c r="D33" s="531"/>
      <c r="E33" s="532"/>
      <c r="F33" s="531"/>
      <c r="G33" s="531"/>
      <c r="H33" s="531"/>
      <c r="I33" s="531"/>
      <c r="J33" s="531"/>
      <c r="K33" s="531"/>
      <c r="L33" s="531"/>
      <c r="M33" s="531"/>
      <c r="N33" s="531"/>
      <c r="O33" s="531"/>
      <c r="P33" s="531"/>
      <c r="Q33" s="531"/>
      <c r="R33" s="531"/>
      <c r="S33" s="531"/>
      <c r="T33" s="531"/>
      <c r="U33" s="531"/>
      <c r="V33" s="531"/>
      <c r="W33" s="531"/>
    </row>
    <row r="34" spans="1:23">
      <c r="A34" s="871"/>
      <c r="B34" s="870"/>
      <c r="C34" s="870"/>
      <c r="D34" s="870"/>
      <c r="E34" s="869"/>
      <c r="F34" s="531"/>
      <c r="G34" s="531"/>
      <c r="H34" s="531"/>
      <c r="I34" s="531"/>
      <c r="J34" s="531"/>
      <c r="K34" s="531"/>
      <c r="L34" s="531"/>
      <c r="M34" s="531"/>
      <c r="N34" s="531"/>
      <c r="O34" s="531"/>
      <c r="P34" s="531"/>
      <c r="Q34" s="531"/>
      <c r="R34" s="531"/>
      <c r="S34" s="531"/>
      <c r="T34" s="531"/>
      <c r="U34" s="531"/>
      <c r="V34" s="531"/>
      <c r="W34" s="531"/>
    </row>
    <row r="35" spans="1:23">
      <c r="A35" s="866"/>
      <c r="B35" s="868"/>
      <c r="C35" s="869"/>
      <c r="D35" s="870"/>
      <c r="E35" s="870"/>
      <c r="F35" s="870"/>
      <c r="H35" s="531"/>
      <c r="I35" s="531"/>
      <c r="J35" s="531"/>
      <c r="K35" s="531"/>
      <c r="L35" s="531"/>
      <c r="M35" s="531"/>
      <c r="N35" s="531"/>
      <c r="O35" s="531"/>
      <c r="P35" s="531"/>
      <c r="Q35" s="531"/>
      <c r="R35" s="531"/>
      <c r="S35" s="531"/>
      <c r="T35" s="531"/>
      <c r="U35" s="531"/>
      <c r="V35" s="531"/>
      <c r="W35" s="531"/>
    </row>
    <row r="36" spans="1:23">
      <c r="W36" s="531"/>
    </row>
    <row r="37" spans="1:23">
      <c r="A37" s="152"/>
    </row>
    <row r="40" spans="1:23">
      <c r="W40" s="531"/>
    </row>
    <row r="41" spans="1:23">
      <c r="W41" s="531"/>
    </row>
    <row r="42" spans="1:23">
      <c r="W42" s="531"/>
    </row>
    <row r="43" spans="1:23">
      <c r="W43" s="531"/>
    </row>
    <row r="44" spans="1:23">
      <c r="W44" s="531"/>
    </row>
    <row r="49" spans="21:23">
      <c r="U49" s="531"/>
    </row>
    <row r="50" spans="21:23">
      <c r="U50" s="531"/>
    </row>
    <row r="51" spans="21:23">
      <c r="U51" s="531"/>
    </row>
    <row r="52" spans="21:23">
      <c r="W52" s="531"/>
    </row>
    <row r="53" spans="21:23">
      <c r="W53" s="531"/>
    </row>
    <row r="54" spans="21:23">
      <c r="W54" s="531"/>
    </row>
    <row r="55" spans="21:23">
      <c r="W55" s="531"/>
    </row>
    <row r="56" spans="21:23">
      <c r="W56" s="531"/>
    </row>
    <row r="60" spans="21:23">
      <c r="W60" s="531"/>
    </row>
    <row r="64" spans="21:23">
      <c r="W64" s="531"/>
    </row>
    <row r="128" spans="23:23">
      <c r="W128" s="529">
        <v>0</v>
      </c>
    </row>
  </sheetData>
  <mergeCells count="5">
    <mergeCell ref="A3:A6"/>
    <mergeCell ref="B3:B4"/>
    <mergeCell ref="C3:D3"/>
    <mergeCell ref="E3:I3"/>
    <mergeCell ref="B5:I5"/>
  </mergeCells>
  <pageMargins left="0.23622047244094491" right="0.23622047244094491" top="0.31496062992125984" bottom="0.31496062992125984" header="0.15748031496062992" footer="0.15748031496062992"/>
  <pageSetup paperSize="9" scale="71" orientation="portrait" r:id="rId1"/>
  <headerFooter>
    <oddFooter>&amp;L&amp;8Statistisches Bundesamt, Tabellenband Abwasserbehandlung - Klärschlamm 2015/2016</oddFooter>
  </headerFooter>
  <colBreaks count="1" manualBreakCount="1">
    <brk id="14" max="1048575" man="1"/>
  </colBreaks>
  <ignoredErrors>
    <ignoredError sqref="B6:I6" numberStoredAsText="1"/>
  </ignoredError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8"/>
  <sheetViews>
    <sheetView zoomScale="110" zoomScaleNormal="110" workbookViewId="0">
      <pane xSplit="1" ySplit="10" topLeftCell="B11" activePane="bottomRight" state="frozen"/>
      <selection activeCell="B14" sqref="B14"/>
      <selection pane="topRight" activeCell="B14" sqref="B14"/>
      <selection pane="bottomLeft" activeCell="B14" sqref="B14"/>
      <selection pane="bottomRight" activeCell="B11" sqref="B11"/>
    </sheetView>
  </sheetViews>
  <sheetFormatPr baseColWidth="10" defaultRowHeight="15"/>
  <cols>
    <col min="1" max="1" width="18.5" customWidth="1"/>
    <col min="2" max="2" width="8.75" customWidth="1"/>
    <col min="3" max="3" width="9.75" customWidth="1"/>
    <col min="5" max="5" width="8.125" customWidth="1"/>
    <col min="6" max="6" width="8.625" customWidth="1"/>
    <col min="7" max="7" width="9.25" style="4" customWidth="1"/>
    <col min="8" max="8" width="9.25" customWidth="1"/>
    <col min="10" max="10" width="7.875" customWidth="1"/>
    <col min="11" max="11" width="8.625" customWidth="1"/>
    <col min="12" max="12" width="10.125" customWidth="1"/>
  </cols>
  <sheetData>
    <row r="1" spans="1:13" s="306" customFormat="1" ht="15" customHeight="1">
      <c r="A1" s="504" t="s">
        <v>281</v>
      </c>
      <c r="B1" s="505"/>
      <c r="C1" s="505"/>
      <c r="D1" s="505"/>
      <c r="E1" s="505"/>
      <c r="F1" s="505"/>
      <c r="G1" s="505"/>
      <c r="H1" s="505"/>
    </row>
    <row r="2" spans="1:13" ht="15" customHeight="1">
      <c r="A2" s="457" t="s">
        <v>399</v>
      </c>
      <c r="B2" s="457"/>
      <c r="C2" s="457"/>
      <c r="D2" s="457"/>
      <c r="E2" s="457"/>
      <c r="F2" s="457"/>
      <c r="G2" s="457"/>
      <c r="H2" s="457"/>
    </row>
    <row r="3" spans="1:13">
      <c r="A3" s="1249" t="s">
        <v>121</v>
      </c>
      <c r="B3" s="1241" t="s">
        <v>350</v>
      </c>
      <c r="C3" s="1241"/>
      <c r="D3" s="1241"/>
      <c r="E3" s="1241"/>
      <c r="F3" s="1241"/>
      <c r="G3" s="1241"/>
      <c r="H3" s="1241"/>
      <c r="I3" s="1241"/>
      <c r="J3" s="1241"/>
      <c r="K3" s="1241"/>
      <c r="L3" s="1241"/>
    </row>
    <row r="4" spans="1:13">
      <c r="A4" s="1250"/>
      <c r="B4" s="1242" t="s">
        <v>5</v>
      </c>
      <c r="C4" s="1244" t="s">
        <v>282</v>
      </c>
      <c r="D4" s="1244"/>
      <c r="E4" s="1244"/>
      <c r="F4" s="1244"/>
      <c r="G4" s="1244"/>
      <c r="H4" s="1244"/>
      <c r="I4" s="1244"/>
      <c r="J4" s="1244"/>
      <c r="K4" s="1244"/>
      <c r="L4" s="1244"/>
    </row>
    <row r="5" spans="1:13">
      <c r="A5" s="1250"/>
      <c r="B5" s="1242"/>
      <c r="C5" s="1242" t="s">
        <v>283</v>
      </c>
      <c r="D5" s="1242"/>
      <c r="E5" s="1242"/>
      <c r="F5" s="1242"/>
      <c r="G5" s="1242"/>
      <c r="H5" s="1245" t="s">
        <v>284</v>
      </c>
      <c r="I5" s="1246"/>
      <c r="J5" s="1246"/>
      <c r="K5" s="1246"/>
      <c r="L5" s="1246"/>
    </row>
    <row r="6" spans="1:13">
      <c r="A6" s="1250"/>
      <c r="B6" s="1242"/>
      <c r="C6" s="1254" t="s">
        <v>47</v>
      </c>
      <c r="D6" s="1241" t="s">
        <v>7</v>
      </c>
      <c r="E6" s="1247"/>
      <c r="F6" s="1247"/>
      <c r="G6" s="1254" t="s">
        <v>310</v>
      </c>
      <c r="H6" s="1255" t="s">
        <v>47</v>
      </c>
      <c r="I6" s="1241" t="s">
        <v>349</v>
      </c>
      <c r="J6" s="1241"/>
      <c r="K6" s="1241"/>
      <c r="L6" s="1241"/>
    </row>
    <row r="7" spans="1:13" ht="32.450000000000003" customHeight="1">
      <c r="A7" s="1250"/>
      <c r="B7" s="1242"/>
      <c r="C7" s="1242"/>
      <c r="D7" s="1253" t="s">
        <v>328</v>
      </c>
      <c r="E7" s="1253"/>
      <c r="F7" s="1242" t="s">
        <v>303</v>
      </c>
      <c r="G7" s="1242"/>
      <c r="H7" s="1242"/>
      <c r="I7" s="1253" t="s">
        <v>328</v>
      </c>
      <c r="J7" s="1253"/>
      <c r="K7" s="1242" t="s">
        <v>303</v>
      </c>
      <c r="L7" s="1256" t="s">
        <v>326</v>
      </c>
      <c r="M7" s="388"/>
    </row>
    <row r="8" spans="1:13" ht="17.45" customHeight="1">
      <c r="A8" s="1250"/>
      <c r="B8" s="1243"/>
      <c r="C8" s="1243"/>
      <c r="D8" s="431" t="s">
        <v>304</v>
      </c>
      <c r="E8" s="431" t="s">
        <v>287</v>
      </c>
      <c r="F8" s="1243"/>
      <c r="G8" s="1243"/>
      <c r="H8" s="1243"/>
      <c r="I8" s="431" t="s">
        <v>304</v>
      </c>
      <c r="J8" s="431" t="s">
        <v>287</v>
      </c>
      <c r="K8" s="1243"/>
      <c r="L8" s="1245"/>
      <c r="M8" s="388"/>
    </row>
    <row r="9" spans="1:13">
      <c r="A9" s="1250"/>
      <c r="B9" s="1252" t="s">
        <v>39</v>
      </c>
      <c r="C9" s="1252"/>
      <c r="D9" s="1252"/>
      <c r="E9" s="1252"/>
      <c r="F9" s="1252"/>
      <c r="G9" s="1252"/>
      <c r="H9" s="1252"/>
      <c r="I9" s="1252"/>
      <c r="J9" s="1252"/>
      <c r="K9" s="1252"/>
      <c r="L9" s="1252"/>
    </row>
    <row r="10" spans="1:13" ht="15" customHeight="1">
      <c r="A10" s="1251"/>
      <c r="B10" s="432" t="s">
        <v>40</v>
      </c>
      <c r="C10" s="432" t="s">
        <v>41</v>
      </c>
      <c r="D10" s="432" t="s">
        <v>42</v>
      </c>
      <c r="E10" s="432" t="s">
        <v>43</v>
      </c>
      <c r="F10" s="432" t="s">
        <v>44</v>
      </c>
      <c r="G10" s="432" t="s">
        <v>45</v>
      </c>
      <c r="H10" s="432" t="s">
        <v>48</v>
      </c>
      <c r="I10" s="432" t="s">
        <v>82</v>
      </c>
      <c r="J10" s="432" t="s">
        <v>305</v>
      </c>
      <c r="K10" s="432" t="s">
        <v>306</v>
      </c>
      <c r="L10" s="430" t="s">
        <v>307</v>
      </c>
    </row>
    <row r="11" spans="1:13" s="373" customFormat="1" ht="12">
      <c r="A11" s="508" t="s">
        <v>33</v>
      </c>
      <c r="B11" s="510"/>
      <c r="C11" s="439"/>
      <c r="D11" s="439"/>
      <c r="E11" s="439"/>
      <c r="F11" s="439"/>
      <c r="G11" s="439"/>
      <c r="H11" s="439"/>
      <c r="I11" s="439"/>
      <c r="J11" s="439"/>
      <c r="K11" s="439"/>
      <c r="L11" s="439"/>
    </row>
    <row r="12" spans="1:13" s="373" customFormat="1" ht="12">
      <c r="A12" s="908">
        <v>2016</v>
      </c>
      <c r="B12" s="463">
        <v>7223</v>
      </c>
      <c r="C12" s="463">
        <v>4885</v>
      </c>
      <c r="D12" s="463">
        <v>2487</v>
      </c>
      <c r="E12" s="905">
        <v>2077</v>
      </c>
      <c r="F12" s="463">
        <v>321</v>
      </c>
      <c r="G12" s="463">
        <v>1658</v>
      </c>
      <c r="H12" s="463">
        <v>680</v>
      </c>
      <c r="I12" s="463">
        <v>483</v>
      </c>
      <c r="J12" s="463">
        <v>336</v>
      </c>
      <c r="K12" s="463">
        <v>511</v>
      </c>
      <c r="L12" s="463">
        <v>48</v>
      </c>
      <c r="M12" s="906"/>
    </row>
    <row r="13" spans="1:13" s="373" customFormat="1" ht="12">
      <c r="A13" s="908">
        <v>2015</v>
      </c>
      <c r="B13" s="742">
        <v>7129</v>
      </c>
      <c r="C13" s="742">
        <v>4178</v>
      </c>
      <c r="D13" s="742">
        <v>2225</v>
      </c>
      <c r="E13" s="904">
        <v>1683</v>
      </c>
      <c r="F13" s="742">
        <v>270</v>
      </c>
      <c r="G13" s="742">
        <v>2354</v>
      </c>
      <c r="H13" s="742">
        <v>597</v>
      </c>
      <c r="I13" s="742">
        <v>408</v>
      </c>
      <c r="J13" s="742">
        <v>294</v>
      </c>
      <c r="K13" s="742">
        <v>453</v>
      </c>
      <c r="L13" s="742">
        <v>52</v>
      </c>
      <c r="M13" s="906"/>
    </row>
    <row r="14" spans="1:13" s="373" customFormat="1" ht="12">
      <c r="A14" s="908">
        <v>2014</v>
      </c>
      <c r="B14" s="463">
        <v>7300</v>
      </c>
      <c r="C14" s="463">
        <f>SUM(D14:F14)</f>
        <v>4296</v>
      </c>
      <c r="D14" s="463">
        <v>2243</v>
      </c>
      <c r="E14" s="463">
        <v>1755</v>
      </c>
      <c r="F14" s="463">
        <v>298</v>
      </c>
      <c r="G14" s="463">
        <v>2485</v>
      </c>
      <c r="H14" s="463">
        <v>519</v>
      </c>
      <c r="I14" s="463">
        <v>374</v>
      </c>
      <c r="J14" s="463">
        <v>236</v>
      </c>
      <c r="K14" s="463">
        <v>420</v>
      </c>
      <c r="L14" s="463">
        <v>22</v>
      </c>
      <c r="M14" s="906"/>
    </row>
    <row r="15" spans="1:13" s="373" customFormat="1" ht="12">
      <c r="A15" s="908">
        <v>2013</v>
      </c>
      <c r="B15" s="463">
        <v>6428</v>
      </c>
      <c r="C15" s="463">
        <f>SUM(D15:F15)</f>
        <v>3927</v>
      </c>
      <c r="D15" s="463">
        <v>2043</v>
      </c>
      <c r="E15" s="463">
        <v>1615</v>
      </c>
      <c r="F15" s="463">
        <v>269</v>
      </c>
      <c r="G15" s="463">
        <v>2107</v>
      </c>
      <c r="H15" s="463">
        <v>394</v>
      </c>
      <c r="I15" s="463">
        <v>297</v>
      </c>
      <c r="J15" s="463">
        <v>193</v>
      </c>
      <c r="K15" s="463">
        <v>263</v>
      </c>
      <c r="L15" s="463">
        <v>49</v>
      </c>
    </row>
    <row r="16" spans="1:13" s="373" customFormat="1" ht="12">
      <c r="A16" s="509" t="s">
        <v>17</v>
      </c>
      <c r="B16" s="436"/>
      <c r="C16" s="436"/>
      <c r="D16" s="436"/>
      <c r="E16" s="436"/>
      <c r="F16" s="436"/>
      <c r="G16" s="436"/>
      <c r="H16" s="436"/>
      <c r="I16" s="436"/>
      <c r="J16" s="436"/>
      <c r="K16" s="436"/>
      <c r="L16" s="436"/>
    </row>
    <row r="17" spans="1:13" s="373" customFormat="1" ht="12">
      <c r="A17" s="910">
        <v>2016</v>
      </c>
      <c r="B17" s="733">
        <v>887</v>
      </c>
      <c r="C17" s="733">
        <v>673</v>
      </c>
      <c r="D17" s="733">
        <v>258</v>
      </c>
      <c r="E17" s="733">
        <v>363</v>
      </c>
      <c r="F17" s="733">
        <v>52</v>
      </c>
      <c r="G17" s="733">
        <v>143</v>
      </c>
      <c r="H17" s="733">
        <v>71</v>
      </c>
      <c r="I17" s="733">
        <v>62</v>
      </c>
      <c r="J17" s="733">
        <v>65</v>
      </c>
      <c r="K17" s="733">
        <v>19</v>
      </c>
      <c r="L17" s="612">
        <v>0</v>
      </c>
    </row>
    <row r="18" spans="1:13" s="373" customFormat="1" ht="12">
      <c r="A18" s="910">
        <v>2015</v>
      </c>
      <c r="B18" s="741">
        <v>882</v>
      </c>
      <c r="C18" s="612">
        <v>0</v>
      </c>
      <c r="D18" s="612">
        <v>0</v>
      </c>
      <c r="E18" s="612">
        <v>0</v>
      </c>
      <c r="F18" s="612">
        <v>0</v>
      </c>
      <c r="G18" s="733">
        <v>882</v>
      </c>
      <c r="H18" s="612">
        <v>0</v>
      </c>
      <c r="I18" s="612">
        <v>0</v>
      </c>
      <c r="J18" s="612">
        <v>0</v>
      </c>
      <c r="K18" s="612">
        <v>0</v>
      </c>
      <c r="L18" s="612">
        <v>0</v>
      </c>
    </row>
    <row r="19" spans="1:13" s="373" customFormat="1" ht="12">
      <c r="A19" s="910">
        <v>2014</v>
      </c>
      <c r="B19" s="909">
        <v>902</v>
      </c>
      <c r="C19" s="434" t="s">
        <v>174</v>
      </c>
      <c r="D19" s="434" t="s">
        <v>174</v>
      </c>
      <c r="E19" s="434" t="s">
        <v>174</v>
      </c>
      <c r="F19" s="434" t="s">
        <v>174</v>
      </c>
      <c r="G19" s="434" t="s">
        <v>174</v>
      </c>
      <c r="H19" s="434" t="s">
        <v>174</v>
      </c>
      <c r="I19" s="434" t="s">
        <v>174</v>
      </c>
      <c r="J19" s="434" t="s">
        <v>174</v>
      </c>
      <c r="K19" s="434" t="s">
        <v>174</v>
      </c>
      <c r="L19" s="434" t="s">
        <v>174</v>
      </c>
    </row>
    <row r="20" spans="1:13" s="373" customFormat="1" ht="12">
      <c r="A20" s="910">
        <v>2013</v>
      </c>
      <c r="B20" s="464">
        <v>901</v>
      </c>
      <c r="C20" s="434" t="s">
        <v>174</v>
      </c>
      <c r="D20" s="434" t="s">
        <v>174</v>
      </c>
      <c r="E20" s="434" t="s">
        <v>174</v>
      </c>
      <c r="F20" s="434" t="s">
        <v>174</v>
      </c>
      <c r="G20" s="434" t="s">
        <v>174</v>
      </c>
      <c r="H20" s="434" t="s">
        <v>174</v>
      </c>
      <c r="I20" s="434" t="s">
        <v>174</v>
      </c>
      <c r="J20" s="434" t="s">
        <v>174</v>
      </c>
      <c r="K20" s="434" t="s">
        <v>174</v>
      </c>
      <c r="L20" s="434" t="s">
        <v>174</v>
      </c>
    </row>
    <row r="21" spans="1:13" s="373" customFormat="1" ht="12">
      <c r="A21" s="509" t="s">
        <v>18</v>
      </c>
      <c r="B21" s="511"/>
      <c r="C21" s="433"/>
      <c r="D21" s="433"/>
      <c r="E21" s="433"/>
      <c r="F21" s="433"/>
      <c r="G21" s="433"/>
      <c r="H21" s="433"/>
      <c r="I21" s="433"/>
      <c r="J21" s="433"/>
      <c r="K21" s="433"/>
      <c r="L21" s="433"/>
      <c r="M21" s="732"/>
    </row>
    <row r="22" spans="1:13" s="373" customFormat="1" ht="12">
      <c r="A22" s="910">
        <v>2016</v>
      </c>
      <c r="B22" s="733">
        <v>1707</v>
      </c>
      <c r="C22" s="733">
        <v>1243</v>
      </c>
      <c r="D22" s="733">
        <v>578</v>
      </c>
      <c r="E22" s="733">
        <v>566</v>
      </c>
      <c r="F22" s="733">
        <v>99</v>
      </c>
      <c r="G22" s="733">
        <v>408</v>
      </c>
      <c r="H22" s="733">
        <v>56</v>
      </c>
      <c r="I22" s="733">
        <v>39</v>
      </c>
      <c r="J22" s="733">
        <v>40</v>
      </c>
      <c r="K22" s="733">
        <v>35</v>
      </c>
      <c r="L22" s="612">
        <v>0</v>
      </c>
      <c r="M22" s="732"/>
    </row>
    <row r="23" spans="1:13" s="373" customFormat="1" ht="12">
      <c r="A23" s="910">
        <v>2015</v>
      </c>
      <c r="B23" s="734">
        <v>1669</v>
      </c>
      <c r="C23" s="734">
        <v>1187</v>
      </c>
      <c r="D23" s="734">
        <v>569</v>
      </c>
      <c r="E23" s="734">
        <v>524</v>
      </c>
      <c r="F23" s="734">
        <v>94</v>
      </c>
      <c r="G23" s="734">
        <v>415</v>
      </c>
      <c r="H23" s="734">
        <v>67</v>
      </c>
      <c r="I23" s="734">
        <v>48</v>
      </c>
      <c r="J23" s="734">
        <v>52</v>
      </c>
      <c r="K23" s="734">
        <v>32</v>
      </c>
      <c r="L23" s="734">
        <v>4</v>
      </c>
      <c r="M23" s="732"/>
    </row>
    <row r="24" spans="1:13" s="373" customFormat="1" ht="12">
      <c r="A24" s="910">
        <v>2014</v>
      </c>
      <c r="B24" s="464">
        <v>1705</v>
      </c>
      <c r="C24" s="462">
        <f>SUM(D24:F24)</f>
        <v>1210</v>
      </c>
      <c r="D24" s="464">
        <v>558</v>
      </c>
      <c r="E24" s="464">
        <v>550</v>
      </c>
      <c r="F24" s="464">
        <v>102</v>
      </c>
      <c r="G24" s="464">
        <v>436</v>
      </c>
      <c r="H24" s="464">
        <v>59</v>
      </c>
      <c r="I24" s="464">
        <v>49</v>
      </c>
      <c r="J24" s="464">
        <v>44</v>
      </c>
      <c r="K24" s="464">
        <v>27</v>
      </c>
      <c r="L24" s="464">
        <v>1</v>
      </c>
      <c r="M24" s="732"/>
    </row>
    <row r="25" spans="1:13" s="373" customFormat="1" ht="12">
      <c r="A25" s="910">
        <v>2013</v>
      </c>
      <c r="B25" s="464">
        <v>1672</v>
      </c>
      <c r="C25" s="462">
        <f>SUM(D25:F25)</f>
        <v>1162</v>
      </c>
      <c r="D25" s="464">
        <v>537</v>
      </c>
      <c r="E25" s="464">
        <v>515</v>
      </c>
      <c r="F25" s="464">
        <v>110</v>
      </c>
      <c r="G25" s="464">
        <v>447</v>
      </c>
      <c r="H25" s="464">
        <v>63</v>
      </c>
      <c r="I25" s="464">
        <v>48</v>
      </c>
      <c r="J25" s="464">
        <v>41</v>
      </c>
      <c r="K25" s="464">
        <v>29</v>
      </c>
      <c r="L25" s="464">
        <v>10</v>
      </c>
      <c r="M25" s="732"/>
    </row>
    <row r="26" spans="1:13" s="373" customFormat="1" ht="12">
      <c r="A26" s="509" t="s">
        <v>19</v>
      </c>
      <c r="B26" s="465"/>
      <c r="C26" s="465"/>
      <c r="D26" s="465"/>
      <c r="E26" s="465"/>
      <c r="F26" s="465"/>
      <c r="G26" s="465"/>
      <c r="H26" s="465"/>
      <c r="I26" s="465"/>
      <c r="J26" s="465"/>
      <c r="K26" s="465"/>
      <c r="L26" s="465"/>
    </row>
    <row r="27" spans="1:13" s="373" customFormat="1" ht="12">
      <c r="A27" s="910">
        <v>2016</v>
      </c>
      <c r="B27" s="733">
        <v>1</v>
      </c>
      <c r="C27" s="612">
        <v>0</v>
      </c>
      <c r="D27" s="612">
        <v>0</v>
      </c>
      <c r="E27" s="612">
        <v>0</v>
      </c>
      <c r="F27" s="612">
        <v>0</v>
      </c>
      <c r="G27" s="733">
        <v>1</v>
      </c>
      <c r="H27" s="612">
        <v>0</v>
      </c>
      <c r="I27" s="612">
        <v>0</v>
      </c>
      <c r="J27" s="612">
        <v>0</v>
      </c>
      <c r="K27" s="612">
        <v>0</v>
      </c>
      <c r="L27" s="612">
        <v>0</v>
      </c>
    </row>
    <row r="28" spans="1:13" s="373" customFormat="1" ht="12">
      <c r="A28" s="910">
        <v>2015</v>
      </c>
      <c r="B28" s="733">
        <v>1</v>
      </c>
      <c r="C28" s="733">
        <v>1</v>
      </c>
      <c r="D28" s="612">
        <v>0</v>
      </c>
      <c r="E28" s="612">
        <v>0</v>
      </c>
      <c r="F28" s="733">
        <v>1</v>
      </c>
      <c r="G28" s="612">
        <v>0</v>
      </c>
      <c r="H28" s="612">
        <v>0</v>
      </c>
      <c r="I28" s="612">
        <v>0</v>
      </c>
      <c r="J28" s="612">
        <v>0</v>
      </c>
      <c r="K28" s="612">
        <v>0</v>
      </c>
      <c r="L28" s="612">
        <v>0</v>
      </c>
    </row>
    <row r="29" spans="1:13" s="373" customFormat="1" ht="12">
      <c r="A29" s="910">
        <v>2014</v>
      </c>
      <c r="B29" s="464">
        <v>1</v>
      </c>
      <c r="C29" s="464">
        <v>1</v>
      </c>
      <c r="D29" s="612">
        <v>0</v>
      </c>
      <c r="E29" s="612">
        <v>0</v>
      </c>
      <c r="F29" s="744">
        <v>1</v>
      </c>
      <c r="G29" s="612">
        <v>0</v>
      </c>
      <c r="H29" s="612">
        <v>0</v>
      </c>
      <c r="I29" s="612">
        <v>0</v>
      </c>
      <c r="J29" s="612">
        <v>0</v>
      </c>
      <c r="K29" s="612">
        <v>0</v>
      </c>
      <c r="L29" s="612">
        <v>0</v>
      </c>
    </row>
    <row r="30" spans="1:13" s="373" customFormat="1" ht="12">
      <c r="A30" s="910">
        <v>2013</v>
      </c>
      <c r="B30" s="464">
        <v>1</v>
      </c>
      <c r="C30" s="464">
        <v>1</v>
      </c>
      <c r="D30" s="612">
        <v>0</v>
      </c>
      <c r="E30" s="612">
        <v>0</v>
      </c>
      <c r="F30" s="744">
        <v>1</v>
      </c>
      <c r="G30" s="612">
        <v>0</v>
      </c>
      <c r="H30" s="612">
        <v>0</v>
      </c>
      <c r="I30" s="612">
        <v>0</v>
      </c>
      <c r="J30" s="612">
        <v>0</v>
      </c>
      <c r="K30" s="612">
        <v>0</v>
      </c>
      <c r="L30" s="612">
        <v>0</v>
      </c>
    </row>
    <row r="31" spans="1:13" s="373" customFormat="1" ht="12">
      <c r="A31" s="509" t="s">
        <v>20</v>
      </c>
      <c r="B31" s="465"/>
      <c r="C31" s="465"/>
      <c r="D31" s="465"/>
      <c r="E31" s="465"/>
      <c r="F31" s="745"/>
      <c r="G31" s="465"/>
      <c r="H31" s="465"/>
      <c r="I31" s="465"/>
      <c r="J31" s="465"/>
      <c r="K31" s="465"/>
      <c r="L31" s="465"/>
    </row>
    <row r="32" spans="1:13" s="373" customFormat="1" ht="12.75">
      <c r="A32" s="910">
        <v>2016</v>
      </c>
      <c r="B32" s="733">
        <v>212</v>
      </c>
      <c r="C32" s="733">
        <v>142</v>
      </c>
      <c r="D32" s="733">
        <v>99</v>
      </c>
      <c r="E32" s="733">
        <v>29</v>
      </c>
      <c r="F32" s="746">
        <v>14</v>
      </c>
      <c r="G32" s="743">
        <v>57</v>
      </c>
      <c r="H32" s="743">
        <v>13</v>
      </c>
      <c r="I32" s="743">
        <v>12</v>
      </c>
      <c r="J32" s="743">
        <v>5</v>
      </c>
      <c r="K32" s="743">
        <v>9</v>
      </c>
      <c r="L32" s="612">
        <v>0</v>
      </c>
    </row>
    <row r="33" spans="1:12" s="373" customFormat="1" ht="12">
      <c r="A33" s="910">
        <v>2015</v>
      </c>
      <c r="B33" s="734">
        <v>208</v>
      </c>
      <c r="C33" s="734">
        <v>137</v>
      </c>
      <c r="D33" s="734">
        <v>98</v>
      </c>
      <c r="E33" s="734">
        <v>25</v>
      </c>
      <c r="F33" s="747">
        <v>14</v>
      </c>
      <c r="G33" s="734">
        <v>55</v>
      </c>
      <c r="H33" s="734">
        <v>16</v>
      </c>
      <c r="I33" s="734">
        <v>11</v>
      </c>
      <c r="J33" s="734">
        <v>6</v>
      </c>
      <c r="K33" s="734">
        <v>15</v>
      </c>
      <c r="L33" s="612">
        <v>0</v>
      </c>
    </row>
    <row r="34" spans="1:12" s="373" customFormat="1" ht="12">
      <c r="A34" s="910">
        <v>2014</v>
      </c>
      <c r="B34" s="464">
        <v>215</v>
      </c>
      <c r="C34" s="462">
        <f>SUM(D34:F34)</f>
        <v>134</v>
      </c>
      <c r="D34" s="464">
        <v>96</v>
      </c>
      <c r="E34" s="464">
        <v>26</v>
      </c>
      <c r="F34" s="744">
        <v>12</v>
      </c>
      <c r="G34" s="464">
        <v>60</v>
      </c>
      <c r="H34" s="464">
        <v>21</v>
      </c>
      <c r="I34" s="464">
        <v>19</v>
      </c>
      <c r="J34" s="464">
        <v>5</v>
      </c>
      <c r="K34" s="464">
        <v>19</v>
      </c>
      <c r="L34" s="612">
        <v>0</v>
      </c>
    </row>
    <row r="35" spans="1:12" s="373" customFormat="1" ht="12">
      <c r="A35" s="910">
        <v>2013</v>
      </c>
      <c r="B35" s="464">
        <v>219</v>
      </c>
      <c r="C35" s="462">
        <f>SUM(D35:F35)</f>
        <v>138</v>
      </c>
      <c r="D35" s="464">
        <v>97</v>
      </c>
      <c r="E35" s="464">
        <v>27</v>
      </c>
      <c r="F35" s="744">
        <v>14</v>
      </c>
      <c r="G35" s="464">
        <v>66</v>
      </c>
      <c r="H35" s="464">
        <v>15</v>
      </c>
      <c r="I35" s="464">
        <v>9</v>
      </c>
      <c r="J35" s="464">
        <v>8</v>
      </c>
      <c r="K35" s="464">
        <v>13</v>
      </c>
      <c r="L35" s="612">
        <v>0</v>
      </c>
    </row>
    <row r="36" spans="1:12" s="373" customFormat="1" ht="12">
      <c r="A36" s="509" t="s">
        <v>21</v>
      </c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</row>
    <row r="37" spans="1:12" s="373" customFormat="1" ht="12">
      <c r="A37" s="910">
        <v>2016</v>
      </c>
      <c r="B37" s="733">
        <v>4</v>
      </c>
      <c r="C37" s="733">
        <v>4</v>
      </c>
      <c r="D37" s="612">
        <v>0</v>
      </c>
      <c r="E37" s="733">
        <v>3</v>
      </c>
      <c r="F37" s="733">
        <v>1</v>
      </c>
      <c r="G37" s="612">
        <v>0</v>
      </c>
      <c r="H37" s="612">
        <v>0</v>
      </c>
      <c r="I37" s="612">
        <v>0</v>
      </c>
      <c r="J37" s="612">
        <v>0</v>
      </c>
      <c r="K37" s="612">
        <v>0</v>
      </c>
      <c r="L37" s="612">
        <v>0</v>
      </c>
    </row>
    <row r="38" spans="1:12" s="373" customFormat="1" ht="12">
      <c r="A38" s="910">
        <v>2015</v>
      </c>
      <c r="B38" s="733">
        <v>4</v>
      </c>
      <c r="C38" s="733">
        <v>4</v>
      </c>
      <c r="D38" s="612">
        <v>0</v>
      </c>
      <c r="E38" s="733">
        <v>3</v>
      </c>
      <c r="F38" s="733">
        <v>1</v>
      </c>
      <c r="G38" s="612">
        <v>0</v>
      </c>
      <c r="H38" s="612">
        <v>0</v>
      </c>
      <c r="I38" s="612">
        <v>0</v>
      </c>
      <c r="J38" s="612">
        <v>0</v>
      </c>
      <c r="K38" s="612">
        <v>0</v>
      </c>
      <c r="L38" s="612">
        <v>0</v>
      </c>
    </row>
    <row r="39" spans="1:12" s="373" customFormat="1" ht="12">
      <c r="A39" s="910">
        <v>2014</v>
      </c>
      <c r="B39" s="464">
        <v>4</v>
      </c>
      <c r="C39" s="462">
        <f>SUM(D39:F39)</f>
        <v>4</v>
      </c>
      <c r="D39" s="612">
        <v>0</v>
      </c>
      <c r="E39" s="464">
        <v>3</v>
      </c>
      <c r="F39" s="464">
        <v>1</v>
      </c>
      <c r="G39" s="612">
        <v>0</v>
      </c>
      <c r="H39" s="612">
        <v>0</v>
      </c>
      <c r="I39" s="612">
        <v>0</v>
      </c>
      <c r="J39" s="612">
        <v>0</v>
      </c>
      <c r="K39" s="612">
        <v>0</v>
      </c>
      <c r="L39" s="612">
        <v>0</v>
      </c>
    </row>
    <row r="40" spans="1:12" s="373" customFormat="1" ht="12">
      <c r="A40" s="910">
        <v>2013</v>
      </c>
      <c r="B40" s="464">
        <v>2</v>
      </c>
      <c r="C40" s="612">
        <f>SUM(D40:F40)</f>
        <v>0</v>
      </c>
      <c r="D40" s="612">
        <v>0</v>
      </c>
      <c r="E40" s="612">
        <v>0</v>
      </c>
      <c r="F40" s="612">
        <v>0</v>
      </c>
      <c r="G40" s="464">
        <v>1</v>
      </c>
      <c r="H40" s="464">
        <v>1</v>
      </c>
      <c r="I40" s="464">
        <v>1</v>
      </c>
      <c r="J40" s="612">
        <v>0</v>
      </c>
      <c r="K40" s="612">
        <v>0</v>
      </c>
      <c r="L40" s="464">
        <v>1</v>
      </c>
    </row>
    <row r="41" spans="1:12" s="373" customFormat="1" ht="12">
      <c r="A41" s="509" t="s">
        <v>22</v>
      </c>
      <c r="B41" s="512"/>
      <c r="C41" s="467"/>
      <c r="D41" s="467"/>
      <c r="E41" s="467"/>
      <c r="F41" s="467"/>
      <c r="G41" s="467"/>
      <c r="H41" s="467"/>
      <c r="I41" s="467"/>
      <c r="J41" s="467"/>
      <c r="K41" s="467"/>
      <c r="L41" s="467"/>
    </row>
    <row r="42" spans="1:12" s="373" customFormat="1" ht="12">
      <c r="A42" s="910">
        <v>2016</v>
      </c>
      <c r="B42" s="733">
        <v>1</v>
      </c>
      <c r="C42" s="733">
        <v>1</v>
      </c>
      <c r="D42" s="612">
        <v>0</v>
      </c>
      <c r="E42" s="733">
        <v>1</v>
      </c>
      <c r="F42" s="612">
        <v>0</v>
      </c>
      <c r="G42" s="612">
        <v>0</v>
      </c>
      <c r="H42" s="612">
        <v>0</v>
      </c>
      <c r="I42" s="612">
        <v>0</v>
      </c>
      <c r="J42" s="612">
        <v>0</v>
      </c>
      <c r="K42" s="612">
        <v>0</v>
      </c>
      <c r="L42" s="612">
        <v>0</v>
      </c>
    </row>
    <row r="43" spans="1:12" s="373" customFormat="1" ht="12">
      <c r="A43" s="910">
        <v>2015</v>
      </c>
      <c r="B43" s="733">
        <v>1</v>
      </c>
      <c r="C43" s="733">
        <v>1</v>
      </c>
      <c r="D43" s="612">
        <v>0</v>
      </c>
      <c r="E43" s="733">
        <v>1</v>
      </c>
      <c r="F43" s="612">
        <v>0</v>
      </c>
      <c r="G43" s="612">
        <v>0</v>
      </c>
      <c r="H43" s="612">
        <v>0</v>
      </c>
      <c r="I43" s="612">
        <v>0</v>
      </c>
      <c r="J43" s="612">
        <v>0</v>
      </c>
      <c r="K43" s="612">
        <v>0</v>
      </c>
      <c r="L43" s="612">
        <v>0</v>
      </c>
    </row>
    <row r="44" spans="1:12" s="373" customFormat="1" ht="12">
      <c r="A44" s="910">
        <v>2014</v>
      </c>
      <c r="B44" s="468">
        <v>1</v>
      </c>
      <c r="C44" s="468">
        <v>1</v>
      </c>
      <c r="D44" s="612">
        <v>0</v>
      </c>
      <c r="E44" s="468">
        <v>1</v>
      </c>
      <c r="F44" s="612">
        <v>0</v>
      </c>
      <c r="G44" s="612">
        <v>0</v>
      </c>
      <c r="H44" s="612">
        <v>0</v>
      </c>
      <c r="I44" s="612">
        <v>0</v>
      </c>
      <c r="J44" s="612">
        <v>0</v>
      </c>
      <c r="K44" s="612">
        <v>0</v>
      </c>
      <c r="L44" s="612">
        <v>0</v>
      </c>
    </row>
    <row r="45" spans="1:12" s="373" customFormat="1" ht="12">
      <c r="A45" s="910">
        <v>2013</v>
      </c>
      <c r="B45" s="464">
        <v>1</v>
      </c>
      <c r="C45" s="464">
        <v>1</v>
      </c>
      <c r="D45" s="612">
        <v>0</v>
      </c>
      <c r="E45" s="464">
        <v>1</v>
      </c>
      <c r="F45" s="612">
        <v>0</v>
      </c>
      <c r="G45" s="612">
        <v>0</v>
      </c>
      <c r="H45" s="612">
        <v>0</v>
      </c>
      <c r="I45" s="612">
        <v>0</v>
      </c>
      <c r="J45" s="612">
        <v>0</v>
      </c>
      <c r="K45" s="612">
        <v>0</v>
      </c>
      <c r="L45" s="612">
        <v>0</v>
      </c>
    </row>
    <row r="46" spans="1:12" s="373" customFormat="1" ht="12">
      <c r="A46" s="509" t="s">
        <v>23</v>
      </c>
      <c r="B46" s="465"/>
      <c r="C46" s="465"/>
      <c r="D46" s="465"/>
      <c r="E46" s="465"/>
      <c r="F46" s="465"/>
      <c r="G46" s="465"/>
      <c r="H46" s="465"/>
      <c r="I46" s="465"/>
      <c r="J46" s="465"/>
      <c r="K46" s="465"/>
      <c r="L46" s="465"/>
    </row>
    <row r="47" spans="1:12" s="373" customFormat="1" ht="12">
      <c r="A47" s="910">
        <v>2016</v>
      </c>
      <c r="B47" s="733">
        <v>560</v>
      </c>
      <c r="C47" s="733">
        <v>330</v>
      </c>
      <c r="D47" s="733">
        <v>183</v>
      </c>
      <c r="E47" s="733">
        <v>122</v>
      </c>
      <c r="F47" s="733">
        <v>25</v>
      </c>
      <c r="G47" s="733">
        <v>176</v>
      </c>
      <c r="H47" s="733">
        <v>54</v>
      </c>
      <c r="I47" s="733">
        <v>46</v>
      </c>
      <c r="J47" s="733">
        <v>30</v>
      </c>
      <c r="K47" s="733">
        <v>32</v>
      </c>
      <c r="L47" s="733">
        <v>2</v>
      </c>
    </row>
    <row r="48" spans="1:12" s="373" customFormat="1" ht="12">
      <c r="A48" s="910">
        <v>2015</v>
      </c>
      <c r="B48" s="733">
        <v>554</v>
      </c>
      <c r="C48" s="733">
        <v>321</v>
      </c>
      <c r="D48" s="733">
        <v>179</v>
      </c>
      <c r="E48" s="733">
        <v>119</v>
      </c>
      <c r="F48" s="733">
        <v>23</v>
      </c>
      <c r="G48" s="733">
        <v>187</v>
      </c>
      <c r="H48" s="733">
        <v>46</v>
      </c>
      <c r="I48" s="733">
        <v>40</v>
      </c>
      <c r="J48" s="733">
        <v>26</v>
      </c>
      <c r="K48" s="733">
        <v>28</v>
      </c>
      <c r="L48" s="733">
        <v>1</v>
      </c>
    </row>
    <row r="49" spans="1:12" s="373" customFormat="1" ht="12">
      <c r="A49" s="910">
        <v>2014</v>
      </c>
      <c r="B49" s="464">
        <v>573</v>
      </c>
      <c r="C49" s="462">
        <f>SUM(D49:F49)</f>
        <v>344</v>
      </c>
      <c r="D49" s="464">
        <v>180</v>
      </c>
      <c r="E49" s="464">
        <v>129</v>
      </c>
      <c r="F49" s="464">
        <v>35</v>
      </c>
      <c r="G49" s="464">
        <v>190</v>
      </c>
      <c r="H49" s="464">
        <v>39</v>
      </c>
      <c r="I49" s="464">
        <v>30</v>
      </c>
      <c r="J49" s="464">
        <v>28</v>
      </c>
      <c r="K49" s="464">
        <v>22</v>
      </c>
      <c r="L49" s="464">
        <v>1</v>
      </c>
    </row>
    <row r="50" spans="1:12" s="373" customFormat="1" ht="12">
      <c r="A50" s="910">
        <v>2013</v>
      </c>
      <c r="B50" s="464">
        <v>567</v>
      </c>
      <c r="C50" s="462">
        <f>SUM(D50:F50)</f>
        <v>365</v>
      </c>
      <c r="D50" s="464">
        <v>196</v>
      </c>
      <c r="E50" s="464">
        <v>137</v>
      </c>
      <c r="F50" s="464">
        <v>32</v>
      </c>
      <c r="G50" s="464">
        <v>174</v>
      </c>
      <c r="H50" s="464">
        <v>28</v>
      </c>
      <c r="I50" s="464">
        <v>20</v>
      </c>
      <c r="J50" s="464">
        <v>21</v>
      </c>
      <c r="K50" s="464">
        <v>18</v>
      </c>
      <c r="L50" s="612">
        <v>0</v>
      </c>
    </row>
    <row r="51" spans="1:12" s="373" customFormat="1" ht="12">
      <c r="A51" s="509" t="s">
        <v>24</v>
      </c>
      <c r="B51" s="465"/>
      <c r="C51" s="465"/>
      <c r="D51" s="465"/>
      <c r="E51" s="465"/>
      <c r="F51" s="465"/>
      <c r="G51" s="465"/>
      <c r="H51" s="465"/>
      <c r="I51" s="465"/>
      <c r="J51" s="465"/>
      <c r="K51" s="465"/>
      <c r="L51" s="465"/>
    </row>
    <row r="52" spans="1:12" s="373" customFormat="1" ht="12">
      <c r="A52" s="910">
        <v>2016</v>
      </c>
      <c r="B52" s="733">
        <v>504</v>
      </c>
      <c r="C52" s="733">
        <v>277</v>
      </c>
      <c r="D52" s="733">
        <v>257</v>
      </c>
      <c r="E52" s="733">
        <v>19</v>
      </c>
      <c r="F52" s="733">
        <v>1</v>
      </c>
      <c r="G52" s="733">
        <v>209</v>
      </c>
      <c r="H52" s="733">
        <v>18</v>
      </c>
      <c r="I52" s="733">
        <v>17</v>
      </c>
      <c r="J52" s="733">
        <v>14</v>
      </c>
      <c r="K52" s="733">
        <v>5</v>
      </c>
      <c r="L52" s="612">
        <v>0</v>
      </c>
    </row>
    <row r="53" spans="1:12" s="373" customFormat="1" ht="12">
      <c r="A53" s="910">
        <v>2015</v>
      </c>
      <c r="B53" s="733">
        <v>496</v>
      </c>
      <c r="C53" s="733">
        <v>304</v>
      </c>
      <c r="D53" s="733">
        <v>258</v>
      </c>
      <c r="E53" s="733">
        <v>45</v>
      </c>
      <c r="F53" s="733">
        <v>1</v>
      </c>
      <c r="G53" s="733">
        <v>165</v>
      </c>
      <c r="H53" s="733">
        <v>27</v>
      </c>
      <c r="I53" s="733">
        <v>26</v>
      </c>
      <c r="J53" s="733">
        <v>24</v>
      </c>
      <c r="K53" s="733">
        <v>4</v>
      </c>
      <c r="L53" s="612">
        <v>0</v>
      </c>
    </row>
    <row r="54" spans="1:12" s="373" customFormat="1" ht="12">
      <c r="A54" s="910">
        <v>2014</v>
      </c>
      <c r="B54" s="464">
        <v>594</v>
      </c>
      <c r="C54" s="462">
        <f>SUM(D54:F54)</f>
        <v>343</v>
      </c>
      <c r="D54" s="464">
        <v>291</v>
      </c>
      <c r="E54" s="464">
        <v>51</v>
      </c>
      <c r="F54" s="464">
        <v>1</v>
      </c>
      <c r="G54" s="464">
        <v>225</v>
      </c>
      <c r="H54" s="464">
        <v>26</v>
      </c>
      <c r="I54" s="464">
        <v>26</v>
      </c>
      <c r="J54" s="464">
        <v>23</v>
      </c>
      <c r="K54" s="464">
        <v>3</v>
      </c>
      <c r="L54" s="612">
        <v>0</v>
      </c>
    </row>
    <row r="55" spans="1:12" s="373" customFormat="1" ht="12">
      <c r="A55" s="910">
        <v>2013</v>
      </c>
      <c r="B55" s="464">
        <v>574</v>
      </c>
      <c r="C55" s="462">
        <f>SUM(D55:F55)</f>
        <v>358</v>
      </c>
      <c r="D55" s="464">
        <v>283</v>
      </c>
      <c r="E55" s="464">
        <v>75</v>
      </c>
      <c r="F55" s="612">
        <v>0</v>
      </c>
      <c r="G55" s="464">
        <v>182</v>
      </c>
      <c r="H55" s="464">
        <v>34</v>
      </c>
      <c r="I55" s="464">
        <v>29</v>
      </c>
      <c r="J55" s="464">
        <v>33</v>
      </c>
      <c r="K55" s="612">
        <v>0</v>
      </c>
      <c r="L55" s="464">
        <v>6</v>
      </c>
    </row>
    <row r="56" spans="1:12" s="373" customFormat="1" ht="12">
      <c r="A56" s="509" t="s">
        <v>25</v>
      </c>
      <c r="B56" s="512"/>
      <c r="C56" s="467"/>
      <c r="D56" s="467"/>
      <c r="E56" s="467"/>
      <c r="F56" s="467"/>
      <c r="G56" s="467"/>
      <c r="H56" s="467"/>
      <c r="I56" s="467"/>
      <c r="J56" s="467"/>
      <c r="K56" s="467"/>
      <c r="L56" s="467"/>
    </row>
    <row r="57" spans="1:12" s="373" customFormat="1" ht="12">
      <c r="A57" s="910">
        <v>2016</v>
      </c>
      <c r="B57" s="733">
        <v>473</v>
      </c>
      <c r="C57" s="733">
        <v>288</v>
      </c>
      <c r="D57" s="733">
        <v>189</v>
      </c>
      <c r="E57" s="733">
        <v>76</v>
      </c>
      <c r="F57" s="733">
        <v>23</v>
      </c>
      <c r="G57" s="733">
        <v>39</v>
      </c>
      <c r="H57" s="733">
        <v>146</v>
      </c>
      <c r="I57" s="733">
        <v>92</v>
      </c>
      <c r="J57" s="733">
        <v>60</v>
      </c>
      <c r="K57" s="733">
        <v>143</v>
      </c>
      <c r="L57" s="612">
        <v>0</v>
      </c>
    </row>
    <row r="58" spans="1:12" s="373" customFormat="1" ht="12">
      <c r="A58" s="910">
        <v>2015</v>
      </c>
      <c r="B58" s="733">
        <v>474</v>
      </c>
      <c r="C58" s="733">
        <v>297</v>
      </c>
      <c r="D58" s="733">
        <v>189</v>
      </c>
      <c r="E58" s="733">
        <v>78</v>
      </c>
      <c r="F58" s="733">
        <v>30</v>
      </c>
      <c r="G58" s="733">
        <v>47</v>
      </c>
      <c r="H58" s="733">
        <v>130</v>
      </c>
      <c r="I58" s="733">
        <v>81</v>
      </c>
      <c r="J58" s="733">
        <v>52</v>
      </c>
      <c r="K58" s="733">
        <v>128</v>
      </c>
      <c r="L58" s="733">
        <v>1</v>
      </c>
    </row>
    <row r="59" spans="1:12" s="373" customFormat="1" ht="12">
      <c r="A59" s="910">
        <v>2014</v>
      </c>
      <c r="B59" s="464">
        <v>483</v>
      </c>
      <c r="C59" s="462">
        <f>SUM(D59:F59)</f>
        <v>301</v>
      </c>
      <c r="D59" s="464">
        <v>194</v>
      </c>
      <c r="E59" s="464">
        <v>75</v>
      </c>
      <c r="F59" s="464">
        <v>32</v>
      </c>
      <c r="G59" s="464">
        <v>53</v>
      </c>
      <c r="H59" s="464">
        <v>129</v>
      </c>
      <c r="I59" s="464">
        <v>80</v>
      </c>
      <c r="J59" s="464">
        <v>54</v>
      </c>
      <c r="K59" s="464">
        <v>125</v>
      </c>
      <c r="L59" s="612">
        <v>0</v>
      </c>
    </row>
    <row r="60" spans="1:12" s="373" customFormat="1" ht="12">
      <c r="A60" s="910">
        <v>2013</v>
      </c>
      <c r="B60" s="434" t="s">
        <v>174</v>
      </c>
      <c r="C60" s="434" t="s">
        <v>174</v>
      </c>
      <c r="D60" s="434" t="s">
        <v>174</v>
      </c>
      <c r="E60" s="434" t="s">
        <v>174</v>
      </c>
      <c r="F60" s="434" t="s">
        <v>174</v>
      </c>
      <c r="G60" s="434" t="s">
        <v>174</v>
      </c>
      <c r="H60" s="434" t="s">
        <v>174</v>
      </c>
      <c r="I60" s="434" t="s">
        <v>174</v>
      </c>
      <c r="J60" s="434" t="s">
        <v>174</v>
      </c>
      <c r="K60" s="434" t="s">
        <v>174</v>
      </c>
      <c r="L60" s="434" t="s">
        <v>174</v>
      </c>
    </row>
    <row r="61" spans="1:12" s="373" customFormat="1" ht="12">
      <c r="A61" s="509" t="s">
        <v>26</v>
      </c>
      <c r="B61" s="512"/>
      <c r="C61" s="467"/>
      <c r="D61" s="467"/>
      <c r="E61" s="467"/>
      <c r="F61" s="467"/>
      <c r="G61" s="467"/>
      <c r="H61" s="467"/>
      <c r="I61" s="467"/>
      <c r="J61" s="467"/>
      <c r="K61" s="467"/>
      <c r="L61" s="467"/>
    </row>
    <row r="62" spans="1:12" s="373" customFormat="1" ht="12">
      <c r="A62" s="910">
        <v>2016</v>
      </c>
      <c r="B62" s="733">
        <v>600</v>
      </c>
      <c r="C62" s="733">
        <v>600</v>
      </c>
      <c r="D62" s="612">
        <v>0</v>
      </c>
      <c r="E62" s="733">
        <v>600</v>
      </c>
      <c r="F62" s="612">
        <v>0</v>
      </c>
      <c r="G62" s="612">
        <v>0</v>
      </c>
      <c r="H62" s="612">
        <v>0</v>
      </c>
      <c r="I62" s="612">
        <v>0</v>
      </c>
      <c r="J62" s="612">
        <v>0</v>
      </c>
      <c r="K62" s="612">
        <v>0</v>
      </c>
      <c r="L62" s="612">
        <v>0</v>
      </c>
    </row>
    <row r="63" spans="1:12" s="373" customFormat="1" ht="12">
      <c r="A63" s="910">
        <v>2015</v>
      </c>
      <c r="B63" s="733">
        <v>613</v>
      </c>
      <c r="C63" s="733">
        <v>613</v>
      </c>
      <c r="D63" s="612">
        <v>0</v>
      </c>
      <c r="E63" s="733">
        <v>613</v>
      </c>
      <c r="F63" s="612">
        <v>0</v>
      </c>
      <c r="G63" s="612">
        <v>0</v>
      </c>
      <c r="H63" s="612">
        <v>0</v>
      </c>
      <c r="I63" s="612">
        <v>0</v>
      </c>
      <c r="J63" s="612">
        <v>0</v>
      </c>
      <c r="K63" s="612">
        <v>0</v>
      </c>
      <c r="L63" s="612">
        <v>0</v>
      </c>
    </row>
    <row r="64" spans="1:12" s="373" customFormat="1" ht="12">
      <c r="A64" s="910">
        <v>2014</v>
      </c>
      <c r="B64" s="464">
        <v>606</v>
      </c>
      <c r="C64" s="462">
        <f>SUM(D64:F64)</f>
        <v>606</v>
      </c>
      <c r="D64" s="612">
        <v>0</v>
      </c>
      <c r="E64" s="464">
        <v>606</v>
      </c>
      <c r="F64" s="612">
        <v>0</v>
      </c>
      <c r="G64" s="612">
        <v>0</v>
      </c>
      <c r="H64" s="612">
        <v>0</v>
      </c>
      <c r="I64" s="612">
        <v>0</v>
      </c>
      <c r="J64" s="612">
        <v>0</v>
      </c>
      <c r="K64" s="612">
        <v>0</v>
      </c>
      <c r="L64" s="612">
        <v>0</v>
      </c>
    </row>
    <row r="65" spans="1:12" s="373" customFormat="1" ht="12">
      <c r="A65" s="910">
        <v>2013</v>
      </c>
      <c r="B65" s="464">
        <v>618</v>
      </c>
      <c r="C65" s="462">
        <f>SUM(D65:F65)</f>
        <v>618</v>
      </c>
      <c r="D65" s="612">
        <v>0</v>
      </c>
      <c r="E65" s="464">
        <v>618</v>
      </c>
      <c r="F65" s="612">
        <v>0</v>
      </c>
      <c r="G65" s="612">
        <v>0</v>
      </c>
      <c r="H65" s="612">
        <v>0</v>
      </c>
      <c r="I65" s="612">
        <v>0</v>
      </c>
      <c r="J65" s="612">
        <v>0</v>
      </c>
      <c r="K65" s="612">
        <v>0</v>
      </c>
      <c r="L65" s="612">
        <v>0</v>
      </c>
    </row>
    <row r="66" spans="1:12" s="373" customFormat="1" ht="12">
      <c r="A66" s="509" t="s">
        <v>27</v>
      </c>
      <c r="B66" s="465"/>
      <c r="C66" s="465"/>
      <c r="D66" s="465"/>
      <c r="E66" s="465"/>
      <c r="F66" s="465"/>
      <c r="G66" s="465"/>
      <c r="H66" s="465"/>
      <c r="I66" s="465"/>
      <c r="J66" s="465"/>
      <c r="K66" s="465"/>
      <c r="L66" s="465"/>
    </row>
    <row r="67" spans="1:12" s="373" customFormat="1" ht="12">
      <c r="A67" s="910">
        <v>2016</v>
      </c>
      <c r="B67" s="733">
        <v>598</v>
      </c>
      <c r="C67" s="733">
        <v>500</v>
      </c>
      <c r="D67" s="733">
        <v>367</v>
      </c>
      <c r="E67" s="733">
        <v>110</v>
      </c>
      <c r="F67" s="733">
        <v>23</v>
      </c>
      <c r="G67" s="733">
        <v>43</v>
      </c>
      <c r="H67" s="733">
        <v>55</v>
      </c>
      <c r="I67" s="733">
        <v>49</v>
      </c>
      <c r="J67" s="733">
        <v>8</v>
      </c>
      <c r="K67" s="733">
        <v>53</v>
      </c>
      <c r="L67" s="733">
        <v>2</v>
      </c>
    </row>
    <row r="68" spans="1:12" s="373" customFormat="1" ht="12">
      <c r="A68" s="910">
        <v>2015</v>
      </c>
      <c r="B68" s="733">
        <v>590</v>
      </c>
      <c r="C68" s="733">
        <v>500</v>
      </c>
      <c r="D68" s="733">
        <v>378</v>
      </c>
      <c r="E68" s="733">
        <v>104</v>
      </c>
      <c r="F68" s="733">
        <v>18</v>
      </c>
      <c r="G68" s="733">
        <v>47</v>
      </c>
      <c r="H68" s="733">
        <v>43</v>
      </c>
      <c r="I68" s="733">
        <v>35</v>
      </c>
      <c r="J68" s="733">
        <v>12</v>
      </c>
      <c r="K68" s="733">
        <v>41</v>
      </c>
      <c r="L68" s="733">
        <v>1</v>
      </c>
    </row>
    <row r="69" spans="1:12" s="373" customFormat="1" ht="12">
      <c r="A69" s="910">
        <v>2014</v>
      </c>
      <c r="B69" s="464">
        <v>578</v>
      </c>
      <c r="C69" s="462">
        <f>SUM(D69:F69)</f>
        <v>512</v>
      </c>
      <c r="D69" s="464">
        <v>362</v>
      </c>
      <c r="E69" s="464">
        <v>134</v>
      </c>
      <c r="F69" s="464">
        <v>16</v>
      </c>
      <c r="G69" s="464">
        <v>26</v>
      </c>
      <c r="H69" s="464">
        <v>40</v>
      </c>
      <c r="I69" s="464">
        <v>37</v>
      </c>
      <c r="J69" s="464">
        <v>4</v>
      </c>
      <c r="K69" s="464">
        <v>39</v>
      </c>
      <c r="L69" s="612">
        <v>0</v>
      </c>
    </row>
    <row r="70" spans="1:12" s="373" customFormat="1" ht="12">
      <c r="A70" s="910">
        <v>2013</v>
      </c>
      <c r="B70" s="468">
        <v>455</v>
      </c>
      <c r="C70" s="462">
        <f>SUM(D70:F70)</f>
        <v>415</v>
      </c>
      <c r="D70" s="468">
        <v>334</v>
      </c>
      <c r="E70" s="468">
        <v>51</v>
      </c>
      <c r="F70" s="468">
        <v>30</v>
      </c>
      <c r="G70" s="612">
        <v>0</v>
      </c>
      <c r="H70" s="468">
        <v>40</v>
      </c>
      <c r="I70" s="468">
        <v>33</v>
      </c>
      <c r="J70" s="468">
        <v>7</v>
      </c>
      <c r="K70" s="468">
        <v>40</v>
      </c>
      <c r="L70" s="612">
        <v>0</v>
      </c>
    </row>
    <row r="71" spans="1:12" s="373" customFormat="1" ht="12">
      <c r="A71" s="509" t="s">
        <v>28</v>
      </c>
      <c r="B71" s="465"/>
      <c r="C71" s="465"/>
      <c r="D71" s="465"/>
      <c r="E71" s="465"/>
      <c r="F71" s="465"/>
      <c r="G71" s="465"/>
      <c r="H71" s="465"/>
      <c r="I71" s="465"/>
      <c r="J71" s="465"/>
      <c r="K71" s="465"/>
      <c r="L71" s="465"/>
    </row>
    <row r="72" spans="1:12" s="373" customFormat="1" ht="12">
      <c r="A72" s="910">
        <v>2016</v>
      </c>
      <c r="B72" s="733">
        <v>86</v>
      </c>
      <c r="C72" s="733">
        <v>86</v>
      </c>
      <c r="D72" s="733">
        <v>68</v>
      </c>
      <c r="E72" s="733">
        <v>18</v>
      </c>
      <c r="F72" s="612">
        <v>0</v>
      </c>
      <c r="G72" s="612">
        <v>0</v>
      </c>
      <c r="H72" s="612">
        <v>0</v>
      </c>
      <c r="I72" s="612">
        <v>0</v>
      </c>
      <c r="J72" s="612">
        <v>0</v>
      </c>
      <c r="K72" s="612">
        <v>0</v>
      </c>
      <c r="L72" s="612">
        <v>0</v>
      </c>
    </row>
    <row r="73" spans="1:12" s="373" customFormat="1" ht="12">
      <c r="A73" s="910">
        <v>2015</v>
      </c>
      <c r="B73" s="733">
        <v>88</v>
      </c>
      <c r="C73" s="733">
        <v>88</v>
      </c>
      <c r="D73" s="733">
        <v>69</v>
      </c>
      <c r="E73" s="733">
        <v>19</v>
      </c>
      <c r="F73" s="612">
        <v>0</v>
      </c>
      <c r="G73" s="612">
        <v>0</v>
      </c>
      <c r="H73" s="612">
        <v>0</v>
      </c>
      <c r="I73" s="612">
        <v>0</v>
      </c>
      <c r="J73" s="612">
        <v>0</v>
      </c>
      <c r="K73" s="612">
        <v>0</v>
      </c>
      <c r="L73" s="612">
        <v>0</v>
      </c>
    </row>
    <row r="74" spans="1:12" s="373" customFormat="1" ht="12">
      <c r="A74" s="910">
        <v>2014</v>
      </c>
      <c r="B74" s="464">
        <v>93</v>
      </c>
      <c r="C74" s="462">
        <f>SUM(D74:F74)</f>
        <v>93</v>
      </c>
      <c r="D74" s="464">
        <v>70</v>
      </c>
      <c r="E74" s="464">
        <v>23</v>
      </c>
      <c r="F74" s="612">
        <v>0</v>
      </c>
      <c r="G74" s="612">
        <v>0</v>
      </c>
      <c r="H74" s="612">
        <v>0</v>
      </c>
      <c r="I74" s="612">
        <v>0</v>
      </c>
      <c r="J74" s="612">
        <v>0</v>
      </c>
      <c r="K74" s="612">
        <v>0</v>
      </c>
      <c r="L74" s="612">
        <v>0</v>
      </c>
    </row>
    <row r="75" spans="1:12" s="373" customFormat="1" ht="12">
      <c r="A75" s="910">
        <v>2013</v>
      </c>
      <c r="B75" s="468">
        <v>92</v>
      </c>
      <c r="C75" s="462">
        <f>SUM(D75:F75)</f>
        <v>92</v>
      </c>
      <c r="D75" s="468">
        <v>67</v>
      </c>
      <c r="E75" s="468">
        <v>25</v>
      </c>
      <c r="F75" s="612">
        <v>0</v>
      </c>
      <c r="G75" s="612">
        <v>0</v>
      </c>
      <c r="H75" s="612">
        <v>0</v>
      </c>
      <c r="I75" s="612">
        <v>0</v>
      </c>
      <c r="J75" s="612">
        <v>0</v>
      </c>
      <c r="K75" s="612">
        <v>0</v>
      </c>
      <c r="L75" s="612">
        <v>0</v>
      </c>
    </row>
    <row r="76" spans="1:12" s="373" customFormat="1" ht="12">
      <c r="A76" s="509" t="s">
        <v>29</v>
      </c>
      <c r="B76" s="465"/>
      <c r="C76" s="465"/>
      <c r="D76" s="465"/>
      <c r="E76" s="465"/>
      <c r="F76" s="465"/>
      <c r="G76" s="465"/>
      <c r="H76" s="465"/>
      <c r="I76" s="465"/>
      <c r="J76" s="465"/>
      <c r="K76" s="465"/>
      <c r="L76" s="465"/>
    </row>
    <row r="77" spans="1:12" s="373" customFormat="1" ht="12">
      <c r="A77" s="910">
        <v>2016</v>
      </c>
      <c r="B77" s="733">
        <v>556</v>
      </c>
      <c r="C77" s="733">
        <v>296</v>
      </c>
      <c r="D77" s="733">
        <v>206</v>
      </c>
      <c r="E77" s="733">
        <v>73</v>
      </c>
      <c r="F77" s="733">
        <v>17</v>
      </c>
      <c r="G77" s="733">
        <v>244</v>
      </c>
      <c r="H77" s="733">
        <v>16</v>
      </c>
      <c r="I77" s="733">
        <v>9</v>
      </c>
      <c r="J77" s="733">
        <v>12</v>
      </c>
      <c r="K77" s="733">
        <v>11</v>
      </c>
      <c r="L77" s="612">
        <v>0</v>
      </c>
    </row>
    <row r="78" spans="1:12" s="373" customFormat="1" ht="12">
      <c r="A78" s="910">
        <v>2015</v>
      </c>
      <c r="B78" s="733">
        <v>547</v>
      </c>
      <c r="C78" s="733">
        <v>285</v>
      </c>
      <c r="D78" s="733">
        <v>197</v>
      </c>
      <c r="E78" s="733">
        <v>72</v>
      </c>
      <c r="F78" s="733">
        <v>16</v>
      </c>
      <c r="G78" s="733">
        <v>249</v>
      </c>
      <c r="H78" s="733">
        <v>13</v>
      </c>
      <c r="I78" s="733">
        <v>7</v>
      </c>
      <c r="J78" s="733">
        <v>10</v>
      </c>
      <c r="K78" s="733">
        <v>8</v>
      </c>
      <c r="L78" s="733">
        <v>1</v>
      </c>
    </row>
    <row r="79" spans="1:12" s="373" customFormat="1" ht="12">
      <c r="A79" s="910">
        <v>2014</v>
      </c>
      <c r="B79" s="464">
        <v>547</v>
      </c>
      <c r="C79" s="462">
        <f>SUM(D79:F79)</f>
        <v>275</v>
      </c>
      <c r="D79" s="464">
        <v>195</v>
      </c>
      <c r="E79" s="464">
        <v>67</v>
      </c>
      <c r="F79" s="464">
        <v>13</v>
      </c>
      <c r="G79" s="464">
        <v>263</v>
      </c>
      <c r="H79" s="464">
        <v>9</v>
      </c>
      <c r="I79" s="464">
        <v>6</v>
      </c>
      <c r="J79" s="464">
        <v>6</v>
      </c>
      <c r="K79" s="464">
        <v>6</v>
      </c>
      <c r="L79" s="612">
        <v>0</v>
      </c>
    </row>
    <row r="80" spans="1:12" s="373" customFormat="1" ht="12">
      <c r="A80" s="910">
        <v>2013</v>
      </c>
      <c r="B80" s="468">
        <v>563</v>
      </c>
      <c r="C80" s="462">
        <f>SUM(D80:F80)</f>
        <v>282</v>
      </c>
      <c r="D80" s="468">
        <v>193</v>
      </c>
      <c r="E80" s="468">
        <v>71</v>
      </c>
      <c r="F80" s="468">
        <v>18</v>
      </c>
      <c r="G80" s="468">
        <v>267</v>
      </c>
      <c r="H80" s="468">
        <v>14</v>
      </c>
      <c r="I80" s="468">
        <v>7</v>
      </c>
      <c r="J80" s="468">
        <v>12</v>
      </c>
      <c r="K80" s="468">
        <v>9</v>
      </c>
      <c r="L80" s="612">
        <v>0</v>
      </c>
    </row>
    <row r="81" spans="1:12" s="373" customFormat="1" ht="12">
      <c r="A81" s="509" t="s">
        <v>30</v>
      </c>
      <c r="B81" s="465"/>
      <c r="C81" s="465"/>
      <c r="D81" s="465"/>
      <c r="E81" s="465"/>
      <c r="F81" s="465"/>
      <c r="G81" s="465"/>
      <c r="H81" s="465"/>
      <c r="I81" s="465"/>
      <c r="J81" s="465"/>
      <c r="K81" s="465"/>
      <c r="L81" s="465"/>
    </row>
    <row r="82" spans="1:12" s="373" customFormat="1" ht="12">
      <c r="A82" s="910">
        <v>2016</v>
      </c>
      <c r="B82" s="733">
        <v>200</v>
      </c>
      <c r="C82" s="733">
        <v>19</v>
      </c>
      <c r="D82" s="733">
        <v>9</v>
      </c>
      <c r="E82" s="733">
        <v>3</v>
      </c>
      <c r="F82" s="733">
        <v>7</v>
      </c>
      <c r="G82" s="733">
        <v>28</v>
      </c>
      <c r="H82" s="733">
        <v>153</v>
      </c>
      <c r="I82" s="733">
        <v>96</v>
      </c>
      <c r="J82" s="733">
        <v>40</v>
      </c>
      <c r="K82" s="733">
        <v>134</v>
      </c>
      <c r="L82" s="733">
        <v>40</v>
      </c>
    </row>
    <row r="83" spans="1:12" s="373" customFormat="1" ht="12">
      <c r="A83" s="910">
        <v>2015</v>
      </c>
      <c r="B83" s="733">
        <v>207</v>
      </c>
      <c r="C83" s="733">
        <v>25</v>
      </c>
      <c r="D83" s="733">
        <v>20</v>
      </c>
      <c r="E83" s="733">
        <v>2</v>
      </c>
      <c r="F83" s="733">
        <v>3</v>
      </c>
      <c r="G83" s="733">
        <v>11</v>
      </c>
      <c r="H83" s="733">
        <v>171</v>
      </c>
      <c r="I83" s="733">
        <v>113</v>
      </c>
      <c r="J83" s="733">
        <v>59</v>
      </c>
      <c r="K83" s="733">
        <v>130</v>
      </c>
      <c r="L83" s="733">
        <v>42</v>
      </c>
    </row>
    <row r="84" spans="1:12" s="373" customFormat="1" ht="12">
      <c r="A84" s="910">
        <v>2014</v>
      </c>
      <c r="B84" s="464">
        <v>214</v>
      </c>
      <c r="C84" s="462">
        <f>SUM(D84:F84)</f>
        <v>47</v>
      </c>
      <c r="D84" s="464">
        <v>27</v>
      </c>
      <c r="E84" s="464">
        <v>2</v>
      </c>
      <c r="F84" s="464">
        <v>18</v>
      </c>
      <c r="G84" s="464">
        <v>50</v>
      </c>
      <c r="H84" s="464">
        <v>117</v>
      </c>
      <c r="I84" s="464">
        <v>79</v>
      </c>
      <c r="J84" s="464">
        <v>25</v>
      </c>
      <c r="K84" s="464">
        <v>115</v>
      </c>
      <c r="L84" s="464">
        <v>18</v>
      </c>
    </row>
    <row r="85" spans="1:12" s="373" customFormat="1" ht="12">
      <c r="A85" s="910">
        <v>2013</v>
      </c>
      <c r="B85" s="468">
        <v>204</v>
      </c>
      <c r="C85" s="462">
        <f>SUM(D85:F85)</f>
        <v>44</v>
      </c>
      <c r="D85" s="468">
        <v>18</v>
      </c>
      <c r="E85" s="468">
        <v>16</v>
      </c>
      <c r="F85" s="468">
        <v>10</v>
      </c>
      <c r="G85" s="468">
        <v>31</v>
      </c>
      <c r="H85" s="468">
        <v>129</v>
      </c>
      <c r="I85" s="468">
        <v>108</v>
      </c>
      <c r="J85" s="468">
        <v>22</v>
      </c>
      <c r="K85" s="468">
        <v>105</v>
      </c>
      <c r="L85" s="468">
        <v>29</v>
      </c>
    </row>
    <row r="86" spans="1:12" s="373" customFormat="1" ht="12">
      <c r="A86" s="509" t="s">
        <v>31</v>
      </c>
      <c r="B86" s="512"/>
      <c r="C86" s="467"/>
      <c r="D86" s="467"/>
      <c r="E86" s="467"/>
      <c r="F86" s="467"/>
      <c r="G86" s="467"/>
      <c r="H86" s="467"/>
      <c r="I86" s="467"/>
      <c r="J86" s="467"/>
      <c r="K86" s="467"/>
      <c r="L86" s="467"/>
    </row>
    <row r="87" spans="1:12" s="373" customFormat="1" ht="12">
      <c r="A87" s="910">
        <v>2016</v>
      </c>
      <c r="B87" s="733">
        <v>312</v>
      </c>
      <c r="C87" s="733">
        <v>153</v>
      </c>
      <c r="D87" s="733">
        <v>74</v>
      </c>
      <c r="E87" s="733">
        <v>54</v>
      </c>
      <c r="F87" s="733">
        <v>25</v>
      </c>
      <c r="G87" s="733">
        <v>99</v>
      </c>
      <c r="H87" s="733">
        <v>60</v>
      </c>
      <c r="I87" s="733">
        <v>35</v>
      </c>
      <c r="J87" s="733">
        <v>42</v>
      </c>
      <c r="K87" s="733">
        <v>40</v>
      </c>
      <c r="L87" s="733">
        <v>3</v>
      </c>
    </row>
    <row r="88" spans="1:12" s="373" customFormat="1" ht="12">
      <c r="A88" s="910">
        <v>2015</v>
      </c>
      <c r="B88" s="733">
        <v>264</v>
      </c>
      <c r="C88" s="733">
        <v>139</v>
      </c>
      <c r="D88" s="733">
        <v>58</v>
      </c>
      <c r="E88" s="733">
        <v>49</v>
      </c>
      <c r="F88" s="733">
        <v>32</v>
      </c>
      <c r="G88" s="733">
        <v>73</v>
      </c>
      <c r="H88" s="733">
        <v>52</v>
      </c>
      <c r="I88" s="733">
        <v>28</v>
      </c>
      <c r="J88" s="733">
        <v>34</v>
      </c>
      <c r="K88" s="733">
        <v>41</v>
      </c>
      <c r="L88" s="733">
        <v>1</v>
      </c>
    </row>
    <row r="89" spans="1:12" s="373" customFormat="1" ht="12">
      <c r="A89" s="910">
        <v>2014</v>
      </c>
      <c r="B89" s="468">
        <v>249</v>
      </c>
      <c r="C89" s="462">
        <f>SUM(D89:F89)</f>
        <v>144</v>
      </c>
      <c r="D89" s="468">
        <v>48</v>
      </c>
      <c r="E89" s="468">
        <v>60</v>
      </c>
      <c r="F89" s="468">
        <v>36</v>
      </c>
      <c r="G89" s="468">
        <v>55</v>
      </c>
      <c r="H89" s="468">
        <v>50</v>
      </c>
      <c r="I89" s="468">
        <v>30</v>
      </c>
      <c r="J89" s="468">
        <v>32</v>
      </c>
      <c r="K89" s="468">
        <v>38</v>
      </c>
      <c r="L89" s="468">
        <v>2</v>
      </c>
    </row>
    <row r="90" spans="1:12" s="373" customFormat="1" ht="12">
      <c r="A90" s="910">
        <v>2013</v>
      </c>
      <c r="B90" s="468">
        <v>222</v>
      </c>
      <c r="C90" s="462">
        <f>SUM(D90:F90)</f>
        <v>143</v>
      </c>
      <c r="D90" s="468">
        <v>53</v>
      </c>
      <c r="E90" s="468">
        <v>53</v>
      </c>
      <c r="F90" s="468">
        <v>37</v>
      </c>
      <c r="G90" s="468">
        <v>38</v>
      </c>
      <c r="H90" s="468">
        <v>41</v>
      </c>
      <c r="I90" s="468">
        <v>22</v>
      </c>
      <c r="J90" s="468">
        <v>30</v>
      </c>
      <c r="K90" s="468">
        <v>27</v>
      </c>
      <c r="L90" s="468">
        <v>3</v>
      </c>
    </row>
    <row r="91" spans="1:12" s="373" customFormat="1" ht="12">
      <c r="A91" s="509" t="s">
        <v>32</v>
      </c>
      <c r="B91" s="465"/>
      <c r="C91" s="465"/>
      <c r="D91" s="465"/>
      <c r="E91" s="465"/>
      <c r="F91" s="465"/>
      <c r="G91" s="465"/>
      <c r="H91" s="465"/>
      <c r="I91" s="465"/>
      <c r="J91" s="465"/>
      <c r="K91" s="465"/>
      <c r="L91" s="465"/>
    </row>
    <row r="92" spans="1:12" s="373" customFormat="1" ht="12">
      <c r="A92" s="910">
        <v>2016</v>
      </c>
      <c r="B92" s="733">
        <v>522</v>
      </c>
      <c r="C92" s="733">
        <v>273</v>
      </c>
      <c r="D92" s="733">
        <v>199</v>
      </c>
      <c r="E92" s="733">
        <v>40</v>
      </c>
      <c r="F92" s="733">
        <v>34</v>
      </c>
      <c r="G92" s="733">
        <v>211</v>
      </c>
      <c r="H92" s="733">
        <v>38</v>
      </c>
      <c r="I92" s="733">
        <v>26</v>
      </c>
      <c r="J92" s="733">
        <v>20</v>
      </c>
      <c r="K92" s="733">
        <v>30</v>
      </c>
      <c r="L92" s="733">
        <v>1</v>
      </c>
    </row>
    <row r="93" spans="1:12" s="373" customFormat="1" ht="12">
      <c r="A93" s="910">
        <v>2015</v>
      </c>
      <c r="B93" s="733">
        <v>531</v>
      </c>
      <c r="C93" s="733">
        <v>276</v>
      </c>
      <c r="D93" s="733">
        <v>210</v>
      </c>
      <c r="E93" s="733">
        <v>29</v>
      </c>
      <c r="F93" s="733">
        <v>37</v>
      </c>
      <c r="G93" s="733">
        <v>223</v>
      </c>
      <c r="H93" s="733">
        <v>32</v>
      </c>
      <c r="I93" s="733">
        <v>19</v>
      </c>
      <c r="J93" s="733">
        <v>19</v>
      </c>
      <c r="K93" s="733">
        <v>26</v>
      </c>
      <c r="L93" s="733">
        <v>1</v>
      </c>
    </row>
    <row r="94" spans="1:12" s="373" customFormat="1" ht="12">
      <c r="A94" s="910">
        <v>2014</v>
      </c>
      <c r="B94" s="464">
        <v>535</v>
      </c>
      <c r="C94" s="462">
        <f>SUM(D94:F94)</f>
        <v>281</v>
      </c>
      <c r="D94" s="464">
        <v>222</v>
      </c>
      <c r="E94" s="464">
        <v>28</v>
      </c>
      <c r="F94" s="464">
        <v>31</v>
      </c>
      <c r="G94" s="464">
        <v>225</v>
      </c>
      <c r="H94" s="464">
        <v>29</v>
      </c>
      <c r="I94" s="464">
        <v>18</v>
      </c>
      <c r="J94" s="464">
        <v>15</v>
      </c>
      <c r="K94" s="464">
        <v>26</v>
      </c>
      <c r="L94" s="612">
        <v>0</v>
      </c>
    </row>
    <row r="95" spans="1:12" s="373" customFormat="1" ht="12">
      <c r="A95" s="910">
        <v>2013</v>
      </c>
      <c r="B95" s="468">
        <v>337</v>
      </c>
      <c r="C95" s="462">
        <f>SUM(D95:F95)</f>
        <v>308</v>
      </c>
      <c r="D95" s="468">
        <v>265</v>
      </c>
      <c r="E95" s="468">
        <v>26</v>
      </c>
      <c r="F95" s="468">
        <v>17</v>
      </c>
      <c r="G95" s="612">
        <v>0</v>
      </c>
      <c r="H95" s="468">
        <v>29</v>
      </c>
      <c r="I95" s="468">
        <v>20</v>
      </c>
      <c r="J95" s="468">
        <v>19</v>
      </c>
      <c r="K95" s="468">
        <v>22</v>
      </c>
      <c r="L95" s="612">
        <v>0</v>
      </c>
    </row>
    <row r="96" spans="1:12" s="373" customFormat="1" ht="15" customHeight="1">
      <c r="G96" s="732"/>
    </row>
    <row r="97" spans="1:12" ht="15" customHeight="1">
      <c r="A97" s="476" t="s">
        <v>351</v>
      </c>
      <c r="C97" s="443"/>
      <c r="D97" s="443"/>
      <c r="E97" s="443"/>
      <c r="F97" s="443"/>
      <c r="G97" s="443"/>
      <c r="H97" s="443"/>
      <c r="I97" s="443"/>
      <c r="J97" s="443"/>
      <c r="K97" s="443"/>
      <c r="L97" s="443"/>
    </row>
    <row r="98" spans="1:12">
      <c r="A98" s="1248" t="s">
        <v>311</v>
      </c>
      <c r="B98" s="1248"/>
      <c r="C98" s="4"/>
      <c r="D98" s="4"/>
      <c r="E98" s="4"/>
      <c r="F98" s="4"/>
      <c r="H98" s="4"/>
      <c r="I98" s="4"/>
      <c r="J98" s="4"/>
      <c r="K98" s="4"/>
      <c r="L98" s="4"/>
    </row>
    <row r="99" spans="1:12">
      <c r="A99" s="4"/>
      <c r="B99" s="748"/>
      <c r="C99" s="748"/>
      <c r="D99" s="748"/>
      <c r="E99" s="748"/>
      <c r="F99" s="748"/>
      <c r="G99" s="748"/>
      <c r="H99" s="748"/>
      <c r="I99" s="748"/>
      <c r="J99" s="748"/>
      <c r="K99" s="748"/>
      <c r="L99" s="748"/>
    </row>
    <row r="100" spans="1:12">
      <c r="A100" s="4"/>
      <c r="B100" s="748"/>
      <c r="C100" s="748"/>
      <c r="D100" s="748"/>
      <c r="E100" s="748"/>
      <c r="F100" s="748"/>
      <c r="G100" s="748"/>
      <c r="H100" s="748"/>
      <c r="I100" s="748"/>
      <c r="J100" s="748"/>
      <c r="K100" s="748"/>
      <c r="L100" s="748"/>
    </row>
    <row r="101" spans="1:12">
      <c r="A101" s="4"/>
      <c r="B101" s="748"/>
      <c r="C101" s="748"/>
      <c r="D101" s="748"/>
      <c r="E101" s="748"/>
      <c r="F101" s="748"/>
      <c r="G101" s="748"/>
      <c r="H101" s="748"/>
      <c r="I101" s="748"/>
      <c r="J101" s="748"/>
      <c r="K101" s="748"/>
      <c r="L101" s="748"/>
    </row>
    <row r="102" spans="1:12">
      <c r="A102" s="4"/>
      <c r="B102" s="748"/>
      <c r="C102" s="748"/>
      <c r="D102" s="748"/>
      <c r="E102" s="748"/>
      <c r="F102" s="748"/>
      <c r="G102" s="748"/>
      <c r="H102" s="748"/>
      <c r="I102" s="748"/>
      <c r="J102" s="748"/>
      <c r="K102" s="748"/>
      <c r="L102" s="748"/>
    </row>
    <row r="103" spans="1:12">
      <c r="A103" s="4"/>
      <c r="B103" s="748"/>
      <c r="C103" s="748"/>
      <c r="D103" s="748"/>
      <c r="E103" s="748"/>
      <c r="F103" s="748"/>
      <c r="G103" s="748"/>
      <c r="H103" s="748"/>
      <c r="I103" s="748"/>
      <c r="J103" s="748"/>
      <c r="K103" s="748"/>
      <c r="L103" s="748"/>
    </row>
    <row r="104" spans="1:12">
      <c r="A104" s="4"/>
      <c r="B104" s="748"/>
      <c r="C104" s="748"/>
      <c r="D104" s="748"/>
      <c r="E104" s="748"/>
      <c r="F104" s="748"/>
      <c r="G104" s="748"/>
      <c r="H104" s="748"/>
      <c r="I104" s="748"/>
      <c r="J104" s="748"/>
      <c r="K104" s="748"/>
      <c r="L104" s="748"/>
    </row>
    <row r="105" spans="1:12">
      <c r="A105" s="4"/>
      <c r="B105" s="748"/>
      <c r="C105" s="748"/>
      <c r="D105" s="748"/>
      <c r="E105" s="748"/>
      <c r="F105" s="748"/>
      <c r="G105" s="748"/>
      <c r="H105" s="748"/>
      <c r="I105" s="748"/>
      <c r="J105" s="748"/>
      <c r="K105" s="748"/>
      <c r="L105" s="748"/>
    </row>
    <row r="106" spans="1:12">
      <c r="B106" s="748"/>
      <c r="C106" s="748"/>
      <c r="D106" s="748"/>
      <c r="E106" s="748"/>
      <c r="F106" s="748"/>
      <c r="G106" s="748"/>
      <c r="H106" s="748"/>
      <c r="I106" s="748"/>
      <c r="J106" s="748"/>
      <c r="K106" s="748"/>
      <c r="L106" s="748"/>
    </row>
    <row r="107" spans="1:12">
      <c r="B107" s="748"/>
      <c r="C107" s="748"/>
      <c r="D107" s="748"/>
      <c r="E107" s="748"/>
      <c r="F107" s="748"/>
      <c r="G107" s="748"/>
      <c r="H107" s="748"/>
      <c r="I107" s="748"/>
      <c r="J107" s="748"/>
      <c r="K107" s="748"/>
      <c r="L107" s="748"/>
    </row>
    <row r="108" spans="1:12">
      <c r="B108" s="748"/>
      <c r="C108" s="748"/>
      <c r="D108" s="748"/>
      <c r="E108" s="748"/>
      <c r="F108" s="748"/>
      <c r="G108" s="748"/>
      <c r="H108" s="748"/>
      <c r="I108" s="748"/>
      <c r="J108" s="748"/>
      <c r="K108" s="748"/>
      <c r="L108" s="748"/>
    </row>
  </sheetData>
  <mergeCells count="18">
    <mergeCell ref="A98:B98"/>
    <mergeCell ref="A3:A10"/>
    <mergeCell ref="B9:L9"/>
    <mergeCell ref="D7:E7"/>
    <mergeCell ref="F7:F8"/>
    <mergeCell ref="I6:L6"/>
    <mergeCell ref="I7:J7"/>
    <mergeCell ref="G6:G8"/>
    <mergeCell ref="C6:C8"/>
    <mergeCell ref="H6:H8"/>
    <mergeCell ref="L7:L8"/>
    <mergeCell ref="K7:K8"/>
    <mergeCell ref="B3:L3"/>
    <mergeCell ref="B4:B8"/>
    <mergeCell ref="C4:L4"/>
    <mergeCell ref="C5:G5"/>
    <mergeCell ref="H5:L5"/>
    <mergeCell ref="D6:F6"/>
  </mergeCells>
  <pageMargins left="0.23622047244094491" right="0.23622047244094491" top="0.31496062992125984" bottom="0.31496062992125984" header="0.15748031496062992" footer="0.15748031496062992"/>
  <pageSetup paperSize="9" scale="70" orientation="portrait" cellComments="asDisplayed" verticalDpi="597" r:id="rId1"/>
  <headerFooter alignWithMargins="0">
    <oddFooter>&amp;L&amp;8Statistisches Bundesamt, Tabellenband Abwasserbehandlung - Klärschlamm 2015/2016</oddFooter>
  </headerFooter>
  <ignoredErrors>
    <ignoredError sqref="B10:L10" numberStoredAsText="1"/>
    <ignoredError sqref="C14:C15 C24:C25 C34:C35 C39:C40 C49:C50 C54:C55 C59 C64:C65 C69:C70 C74:C75 C79:C80 C84:C85 C89:C90 C94:C95" formulaRange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6"/>
  <sheetViews>
    <sheetView zoomScaleNormal="100" workbookViewId="0">
      <pane xSplit="1" ySplit="8" topLeftCell="B9" activePane="bottomRight" state="frozen"/>
      <selection activeCell="B14" sqref="B14"/>
      <selection pane="topRight" activeCell="B14" sqref="B14"/>
      <selection pane="bottomLeft" activeCell="B14" sqref="B14"/>
      <selection pane="bottomRight" activeCell="B9" sqref="B9"/>
    </sheetView>
  </sheetViews>
  <sheetFormatPr baseColWidth="10" defaultRowHeight="15"/>
  <cols>
    <col min="1" max="1" width="23.625" customWidth="1"/>
    <col min="2" max="2" width="11.25" customWidth="1"/>
    <col min="3" max="3" width="9.875" customWidth="1"/>
    <col min="4" max="4" width="10.125" customWidth="1"/>
    <col min="5" max="5" width="11.25" customWidth="1"/>
    <col min="6" max="6" width="14.625" customWidth="1"/>
  </cols>
  <sheetData>
    <row r="1" spans="1:9" ht="15" customHeight="1">
      <c r="A1" s="504" t="s">
        <v>281</v>
      </c>
      <c r="B1" s="448"/>
      <c r="F1" s="4"/>
    </row>
    <row r="2" spans="1:9" ht="15" customHeight="1">
      <c r="A2" s="456" t="s">
        <v>459</v>
      </c>
      <c r="B2" s="455"/>
    </row>
    <row r="3" spans="1:9" ht="13.9" customHeight="1">
      <c r="A3" s="1071" t="s">
        <v>95</v>
      </c>
      <c r="B3" s="1264" t="s">
        <v>358</v>
      </c>
      <c r="C3" s="1265"/>
      <c r="D3" s="1265"/>
      <c r="E3" s="1265"/>
      <c r="F3" s="1265"/>
    </row>
    <row r="4" spans="1:9" ht="25.9" customHeight="1">
      <c r="A4" s="1073"/>
      <c r="B4" s="1259" t="s">
        <v>357</v>
      </c>
      <c r="C4" s="1268" t="s">
        <v>355</v>
      </c>
      <c r="D4" s="1268"/>
      <c r="E4" s="1268"/>
      <c r="F4" s="1264"/>
    </row>
    <row r="5" spans="1:9" ht="24.75" customHeight="1">
      <c r="A5" s="1257"/>
      <c r="B5" s="1259"/>
      <c r="C5" s="1262" t="s">
        <v>285</v>
      </c>
      <c r="D5" s="1269"/>
      <c r="E5" s="1260" t="s">
        <v>353</v>
      </c>
      <c r="F5" s="1262" t="s">
        <v>326</v>
      </c>
    </row>
    <row r="6" spans="1:9" ht="28.5" customHeight="1">
      <c r="A6" s="1257"/>
      <c r="B6" s="1259"/>
      <c r="C6" s="425" t="s">
        <v>286</v>
      </c>
      <c r="D6" s="425" t="s">
        <v>287</v>
      </c>
      <c r="E6" s="1261"/>
      <c r="F6" s="1263"/>
      <c r="G6" s="948"/>
    </row>
    <row r="7" spans="1:9">
      <c r="A7" s="1022"/>
      <c r="B7" s="1266" t="s">
        <v>39</v>
      </c>
      <c r="C7" s="1267"/>
      <c r="D7" s="1267"/>
      <c r="E7" s="1267"/>
      <c r="F7" s="1267"/>
    </row>
    <row r="8" spans="1:9">
      <c r="A8" s="1258"/>
      <c r="B8" s="424">
        <v>1</v>
      </c>
      <c r="C8" s="424">
        <v>2</v>
      </c>
      <c r="D8" s="424">
        <v>3</v>
      </c>
      <c r="E8" s="424">
        <v>4</v>
      </c>
      <c r="F8" s="473">
        <v>5</v>
      </c>
      <c r="G8" s="388"/>
    </row>
    <row r="9" spans="1:9" s="548" customFormat="1">
      <c r="A9" s="736"/>
      <c r="B9" s="738" t="s">
        <v>441</v>
      </c>
      <c r="C9" s="737"/>
      <c r="D9" s="737"/>
      <c r="E9" s="737"/>
      <c r="F9" s="737"/>
      <c r="G9" s="388"/>
    </row>
    <row r="10" spans="1:9" s="548" customFormat="1">
      <c r="A10" s="426" t="s">
        <v>436</v>
      </c>
      <c r="B10" s="896">
        <v>803</v>
      </c>
      <c r="C10" s="897">
        <v>283</v>
      </c>
      <c r="D10" s="897">
        <v>115</v>
      </c>
      <c r="E10" s="897">
        <v>344</v>
      </c>
      <c r="F10" s="897">
        <v>279</v>
      </c>
      <c r="G10" s="388"/>
    </row>
    <row r="11" spans="1:9" s="548" customFormat="1">
      <c r="A11" s="109" t="s">
        <v>465</v>
      </c>
      <c r="B11" s="887">
        <v>570</v>
      </c>
      <c r="C11" s="898">
        <v>188</v>
      </c>
      <c r="D11" s="898">
        <v>77</v>
      </c>
      <c r="E11" s="898">
        <v>269</v>
      </c>
      <c r="F11" s="898">
        <v>193</v>
      </c>
      <c r="G11" s="907"/>
    </row>
    <row r="12" spans="1:9" s="548" customFormat="1">
      <c r="A12" s="109" t="s">
        <v>34</v>
      </c>
      <c r="B12" s="887">
        <v>210</v>
      </c>
      <c r="C12" s="898">
        <v>89</v>
      </c>
      <c r="D12" s="898">
        <v>33</v>
      </c>
      <c r="E12" s="898">
        <v>67</v>
      </c>
      <c r="F12" s="898">
        <v>76</v>
      </c>
      <c r="G12" s="388"/>
    </row>
    <row r="13" spans="1:9" s="548" customFormat="1">
      <c r="A13" s="109" t="s">
        <v>145</v>
      </c>
      <c r="B13" s="887">
        <v>23</v>
      </c>
      <c r="C13" s="898">
        <v>6</v>
      </c>
      <c r="D13" s="898">
        <v>5</v>
      </c>
      <c r="E13" s="898">
        <v>8</v>
      </c>
      <c r="F13" s="898">
        <v>10</v>
      </c>
      <c r="G13" s="388"/>
    </row>
    <row r="14" spans="1:9" s="548" customFormat="1" ht="18.75" customHeight="1">
      <c r="A14" s="428" t="s">
        <v>17</v>
      </c>
      <c r="B14" s="891">
        <v>65</v>
      </c>
      <c r="C14" s="899">
        <v>17</v>
      </c>
      <c r="D14" s="899">
        <v>12</v>
      </c>
      <c r="E14" s="899">
        <v>30</v>
      </c>
      <c r="F14" s="899">
        <v>25</v>
      </c>
      <c r="G14" s="317"/>
      <c r="H14" s="4"/>
      <c r="I14" s="4"/>
    </row>
    <row r="15" spans="1:9" s="548" customFormat="1">
      <c r="A15" s="109" t="s">
        <v>289</v>
      </c>
      <c r="B15" s="891">
        <v>142</v>
      </c>
      <c r="C15" s="899">
        <v>58</v>
      </c>
      <c r="D15" s="899">
        <v>23</v>
      </c>
      <c r="E15" s="899">
        <v>59</v>
      </c>
      <c r="F15" s="899">
        <v>47</v>
      </c>
      <c r="G15" s="952"/>
      <c r="H15" s="814"/>
      <c r="I15" s="814"/>
    </row>
    <row r="16" spans="1:9" s="548" customFormat="1">
      <c r="A16" s="428" t="s">
        <v>290</v>
      </c>
      <c r="B16" s="951" t="s">
        <v>174</v>
      </c>
      <c r="C16" s="951" t="s">
        <v>174</v>
      </c>
      <c r="D16" s="951" t="s">
        <v>174</v>
      </c>
      <c r="E16" s="612">
        <v>0</v>
      </c>
      <c r="F16" s="612">
        <v>0</v>
      </c>
      <c r="G16" s="952"/>
      <c r="H16" s="814"/>
      <c r="I16" s="814"/>
    </row>
    <row r="17" spans="1:12" s="548" customFormat="1">
      <c r="A17" s="109" t="s">
        <v>291</v>
      </c>
      <c r="B17" s="899">
        <v>26</v>
      </c>
      <c r="C17" s="899">
        <v>7</v>
      </c>
      <c r="D17" s="899">
        <v>4</v>
      </c>
      <c r="E17" s="899">
        <v>11</v>
      </c>
      <c r="F17" s="899">
        <v>13</v>
      </c>
      <c r="G17" s="388"/>
    </row>
    <row r="18" spans="1:12" s="548" customFormat="1">
      <c r="A18" s="109" t="s">
        <v>292</v>
      </c>
      <c r="B18" s="951" t="s">
        <v>174</v>
      </c>
      <c r="C18" s="612">
        <v>0</v>
      </c>
      <c r="D18" s="612">
        <v>0</v>
      </c>
      <c r="E18" s="951" t="s">
        <v>174</v>
      </c>
      <c r="F18" s="951" t="s">
        <v>174</v>
      </c>
      <c r="G18" s="388"/>
    </row>
    <row r="19" spans="1:12" s="548" customFormat="1">
      <c r="A19" s="109" t="s">
        <v>293</v>
      </c>
      <c r="B19" s="899">
        <v>18</v>
      </c>
      <c r="C19" s="951" t="s">
        <v>174</v>
      </c>
      <c r="D19" s="951" t="s">
        <v>174</v>
      </c>
      <c r="E19" s="951" t="s">
        <v>174</v>
      </c>
      <c r="F19" s="951" t="s">
        <v>174</v>
      </c>
      <c r="G19" s="388"/>
    </row>
    <row r="20" spans="1:12" s="548" customFormat="1">
      <c r="A20" s="109" t="s">
        <v>294</v>
      </c>
      <c r="B20" s="891">
        <v>52</v>
      </c>
      <c r="C20" s="899">
        <v>19</v>
      </c>
      <c r="D20" s="899">
        <v>9</v>
      </c>
      <c r="E20" s="899">
        <v>42</v>
      </c>
      <c r="F20" s="899">
        <v>3</v>
      </c>
      <c r="G20" s="388"/>
    </row>
    <row r="21" spans="1:12" s="548" customFormat="1">
      <c r="A21" s="109" t="s">
        <v>24</v>
      </c>
      <c r="B21" s="891">
        <v>24</v>
      </c>
      <c r="C21" s="899">
        <v>19</v>
      </c>
      <c r="D21" s="899">
        <v>8</v>
      </c>
      <c r="E21" s="899">
        <v>6</v>
      </c>
      <c r="F21" s="612">
        <v>0</v>
      </c>
      <c r="G21" s="388"/>
    </row>
    <row r="22" spans="1:12" s="548" customFormat="1">
      <c r="A22" s="109" t="s">
        <v>295</v>
      </c>
      <c r="B22" s="891">
        <v>99</v>
      </c>
      <c r="C22" s="899">
        <v>40</v>
      </c>
      <c r="D22" s="899">
        <v>14</v>
      </c>
      <c r="E22" s="899">
        <v>57</v>
      </c>
      <c r="F22" s="899">
        <v>22</v>
      </c>
      <c r="G22" s="388"/>
    </row>
    <row r="23" spans="1:12" s="548" customFormat="1">
      <c r="A23" s="109" t="s">
        <v>296</v>
      </c>
      <c r="B23" s="891">
        <v>96</v>
      </c>
      <c r="C23" s="899">
        <v>24</v>
      </c>
      <c r="D23" s="899">
        <v>11</v>
      </c>
      <c r="E23" s="899">
        <v>40</v>
      </c>
      <c r="F23" s="899">
        <v>40</v>
      </c>
      <c r="G23" s="388"/>
    </row>
    <row r="24" spans="1:12" s="548" customFormat="1">
      <c r="A24" s="109" t="s">
        <v>297</v>
      </c>
      <c r="B24" s="891">
        <v>49</v>
      </c>
      <c r="C24" s="899">
        <v>18</v>
      </c>
      <c r="D24" s="899">
        <v>5</v>
      </c>
      <c r="E24" s="899">
        <v>15</v>
      </c>
      <c r="F24" s="899">
        <v>19</v>
      </c>
      <c r="G24" s="388"/>
    </row>
    <row r="25" spans="1:12" s="548" customFormat="1">
      <c r="A25" s="109" t="s">
        <v>460</v>
      </c>
      <c r="B25" s="732">
        <v>20</v>
      </c>
      <c r="C25" s="900">
        <v>3</v>
      </c>
      <c r="D25" s="612">
        <v>0</v>
      </c>
      <c r="E25" s="900">
        <v>4</v>
      </c>
      <c r="F25" s="900">
        <v>13</v>
      </c>
      <c r="G25" s="388"/>
    </row>
    <row r="26" spans="1:12" s="548" customFormat="1">
      <c r="A26" s="109" t="s">
        <v>299</v>
      </c>
      <c r="B26" s="895">
        <v>74</v>
      </c>
      <c r="C26" s="899">
        <v>34</v>
      </c>
      <c r="D26" s="899">
        <v>11</v>
      </c>
      <c r="E26" s="899">
        <v>25</v>
      </c>
      <c r="F26" s="899">
        <v>20</v>
      </c>
      <c r="G26" s="388"/>
    </row>
    <row r="27" spans="1:12" s="548" customFormat="1">
      <c r="A27" s="109" t="s">
        <v>300</v>
      </c>
      <c r="B27" s="895">
        <v>46</v>
      </c>
      <c r="C27" s="899">
        <v>17</v>
      </c>
      <c r="D27" s="899">
        <v>5</v>
      </c>
      <c r="E27" s="899">
        <v>15</v>
      </c>
      <c r="F27" s="899">
        <v>21</v>
      </c>
      <c r="G27" s="388"/>
    </row>
    <row r="28" spans="1:12" s="548" customFormat="1">
      <c r="A28" s="109" t="s">
        <v>301</v>
      </c>
      <c r="B28" s="895">
        <v>47</v>
      </c>
      <c r="C28" s="899">
        <v>9</v>
      </c>
      <c r="D28" s="899">
        <v>3</v>
      </c>
      <c r="E28" s="899">
        <v>22</v>
      </c>
      <c r="F28" s="899">
        <v>24</v>
      </c>
      <c r="G28" s="388"/>
    </row>
    <row r="29" spans="1:12" s="548" customFormat="1">
      <c r="A29" s="109" t="s">
        <v>302</v>
      </c>
      <c r="B29" s="895">
        <v>40</v>
      </c>
      <c r="C29" s="899">
        <v>12</v>
      </c>
      <c r="D29" s="899">
        <v>5</v>
      </c>
      <c r="E29" s="899">
        <v>10</v>
      </c>
      <c r="F29" s="899">
        <v>22</v>
      </c>
      <c r="G29" s="388"/>
    </row>
    <row r="30" spans="1:12" s="548" customFormat="1">
      <c r="A30" s="736"/>
      <c r="B30" s="738">
        <v>2013</v>
      </c>
      <c r="C30" s="737"/>
      <c r="D30" s="737"/>
      <c r="E30" s="737"/>
      <c r="F30" s="737"/>
      <c r="G30" s="388"/>
    </row>
    <row r="31" spans="1:12">
      <c r="A31" s="426" t="s">
        <v>288</v>
      </c>
      <c r="B31" s="427">
        <v>800</v>
      </c>
      <c r="C31" s="427">
        <v>273</v>
      </c>
      <c r="D31" s="427">
        <v>112</v>
      </c>
      <c r="E31" s="427">
        <v>356</v>
      </c>
      <c r="F31" s="427">
        <v>288</v>
      </c>
      <c r="H31" s="479"/>
      <c r="I31" s="479"/>
      <c r="J31" s="479"/>
      <c r="K31" s="479"/>
      <c r="L31" s="479"/>
    </row>
    <row r="32" spans="1:12">
      <c r="A32" s="109" t="s">
        <v>49</v>
      </c>
      <c r="B32" s="300">
        <v>577</v>
      </c>
      <c r="C32" s="429">
        <v>189</v>
      </c>
      <c r="D32" s="429">
        <v>79</v>
      </c>
      <c r="E32" s="429">
        <v>294</v>
      </c>
      <c r="F32" s="429">
        <v>193</v>
      </c>
    </row>
    <row r="33" spans="1:12">
      <c r="A33" s="109" t="s">
        <v>34</v>
      </c>
      <c r="B33" s="144">
        <v>198</v>
      </c>
      <c r="C33" s="429">
        <v>75</v>
      </c>
      <c r="D33" s="429">
        <v>29</v>
      </c>
      <c r="E33" s="429">
        <v>55</v>
      </c>
      <c r="F33" s="429">
        <v>85</v>
      </c>
    </row>
    <row r="34" spans="1:12">
      <c r="A34" s="109" t="s">
        <v>145</v>
      </c>
      <c r="B34" s="144">
        <v>25</v>
      </c>
      <c r="C34" s="429">
        <v>9</v>
      </c>
      <c r="D34" s="429">
        <v>4</v>
      </c>
      <c r="E34" s="429">
        <v>7</v>
      </c>
      <c r="F34" s="429">
        <v>10</v>
      </c>
      <c r="G34" s="61"/>
    </row>
    <row r="35" spans="1:12" ht="19.5" customHeight="1">
      <c r="A35" s="428" t="s">
        <v>17</v>
      </c>
      <c r="B35" s="429">
        <v>62</v>
      </c>
      <c r="C35" s="429">
        <v>20</v>
      </c>
      <c r="D35" s="429" t="s">
        <v>174</v>
      </c>
      <c r="E35" s="429">
        <v>36</v>
      </c>
      <c r="F35" s="429">
        <v>23</v>
      </c>
      <c r="H35" s="479"/>
      <c r="I35" s="479"/>
      <c r="J35" s="479"/>
      <c r="K35" s="479"/>
      <c r="L35" s="479"/>
    </row>
    <row r="36" spans="1:12">
      <c r="A36" s="109" t="s">
        <v>289</v>
      </c>
      <c r="B36" s="429">
        <v>139</v>
      </c>
      <c r="C36" s="429">
        <v>49</v>
      </c>
      <c r="D36" s="429">
        <v>23</v>
      </c>
      <c r="E36" s="429">
        <v>66</v>
      </c>
      <c r="F36" s="429">
        <v>46</v>
      </c>
      <c r="H36" s="479"/>
      <c r="I36" s="479"/>
      <c r="J36" s="479"/>
      <c r="K36" s="479"/>
      <c r="L36" s="479"/>
    </row>
    <row r="37" spans="1:12">
      <c r="A37" s="428" t="s">
        <v>290</v>
      </c>
      <c r="B37" s="429" t="s">
        <v>174</v>
      </c>
      <c r="C37" s="429" t="s">
        <v>174</v>
      </c>
      <c r="D37" s="429" t="s">
        <v>174</v>
      </c>
      <c r="E37" s="466">
        <v>0</v>
      </c>
      <c r="F37" s="466">
        <v>0</v>
      </c>
      <c r="H37" s="479"/>
      <c r="I37" s="479"/>
      <c r="J37" s="479"/>
      <c r="K37" s="479"/>
      <c r="L37" s="479"/>
    </row>
    <row r="38" spans="1:12">
      <c r="A38" s="109" t="s">
        <v>291</v>
      </c>
      <c r="B38" s="429">
        <v>24</v>
      </c>
      <c r="C38" s="429">
        <v>7</v>
      </c>
      <c r="D38" s="429">
        <v>3</v>
      </c>
      <c r="E38" s="429" t="s">
        <v>174</v>
      </c>
      <c r="F38" s="429">
        <v>15</v>
      </c>
      <c r="H38" s="479"/>
      <c r="I38" s="479"/>
      <c r="J38" s="479"/>
      <c r="K38" s="479"/>
      <c r="L38" s="479"/>
    </row>
    <row r="39" spans="1:12">
      <c r="A39" s="109" t="s">
        <v>292</v>
      </c>
      <c r="B39" s="429" t="s">
        <v>174</v>
      </c>
      <c r="C39" s="900" t="s">
        <v>174</v>
      </c>
      <c r="D39" s="429" t="s">
        <v>174</v>
      </c>
      <c r="E39" s="429" t="s">
        <v>174</v>
      </c>
      <c r="F39" s="429">
        <v>3</v>
      </c>
      <c r="H39" s="479"/>
      <c r="I39" s="479"/>
      <c r="J39" s="479"/>
      <c r="K39" s="479"/>
      <c r="L39" s="479"/>
    </row>
    <row r="40" spans="1:12">
      <c r="A40" s="109" t="s">
        <v>293</v>
      </c>
      <c r="B40" s="429">
        <v>19</v>
      </c>
      <c r="C40" s="900" t="s">
        <v>174</v>
      </c>
      <c r="D40" s="900" t="s">
        <v>174</v>
      </c>
      <c r="E40" s="429">
        <v>5</v>
      </c>
      <c r="F40" s="429">
        <v>7</v>
      </c>
      <c r="H40" s="479"/>
      <c r="I40" s="479"/>
      <c r="J40" s="479"/>
      <c r="K40" s="479"/>
      <c r="L40" s="479"/>
    </row>
    <row r="41" spans="1:12">
      <c r="A41" s="109" t="s">
        <v>294</v>
      </c>
      <c r="B41" s="429">
        <v>56</v>
      </c>
      <c r="C41" s="429">
        <v>15</v>
      </c>
      <c r="D41" s="429">
        <v>10</v>
      </c>
      <c r="E41" s="429">
        <v>39</v>
      </c>
      <c r="F41" s="429">
        <v>8</v>
      </c>
      <c r="H41" s="479"/>
      <c r="I41" s="479"/>
      <c r="J41" s="479"/>
      <c r="K41" s="479"/>
      <c r="L41" s="479"/>
    </row>
    <row r="42" spans="1:12">
      <c r="A42" s="109" t="s">
        <v>24</v>
      </c>
      <c r="B42" s="429">
        <v>27</v>
      </c>
      <c r="C42" s="429">
        <v>19</v>
      </c>
      <c r="D42" s="429">
        <v>6</v>
      </c>
      <c r="E42" s="429">
        <v>6</v>
      </c>
      <c r="F42" s="429">
        <v>5</v>
      </c>
      <c r="H42" s="479"/>
      <c r="I42" s="479"/>
      <c r="J42" s="479"/>
      <c r="K42" s="479"/>
      <c r="L42" s="479"/>
    </row>
    <row r="43" spans="1:12">
      <c r="A43" s="109" t="s">
        <v>295</v>
      </c>
      <c r="B43" s="429">
        <v>87</v>
      </c>
      <c r="C43" s="429">
        <v>39</v>
      </c>
      <c r="D43" s="429">
        <v>17</v>
      </c>
      <c r="E43" s="429">
        <v>58</v>
      </c>
      <c r="F43" s="429">
        <v>9</v>
      </c>
      <c r="H43" s="479"/>
      <c r="I43" s="479"/>
      <c r="J43" s="479"/>
      <c r="K43" s="479"/>
      <c r="L43" s="479"/>
    </row>
    <row r="44" spans="1:12">
      <c r="A44" s="109" t="s">
        <v>296</v>
      </c>
      <c r="B44" s="429">
        <v>104</v>
      </c>
      <c r="C44" s="429">
        <v>29</v>
      </c>
      <c r="D44" s="429">
        <v>15</v>
      </c>
      <c r="E44" s="429">
        <v>51</v>
      </c>
      <c r="F44" s="429">
        <v>44</v>
      </c>
      <c r="H44" s="479"/>
      <c r="I44" s="479"/>
      <c r="J44" s="479"/>
      <c r="K44" s="479"/>
      <c r="L44" s="479"/>
    </row>
    <row r="45" spans="1:12">
      <c r="A45" s="109" t="s">
        <v>297</v>
      </c>
      <c r="B45" s="429">
        <v>45</v>
      </c>
      <c r="C45" s="429">
        <v>19</v>
      </c>
      <c r="D45" s="429" t="s">
        <v>174</v>
      </c>
      <c r="E45" s="429">
        <v>17</v>
      </c>
      <c r="F45" s="429">
        <v>18</v>
      </c>
      <c r="H45" s="479"/>
      <c r="I45" s="479"/>
      <c r="J45" s="479"/>
      <c r="K45" s="479"/>
      <c r="L45" s="479"/>
    </row>
    <row r="46" spans="1:12">
      <c r="A46" s="109" t="s">
        <v>298</v>
      </c>
      <c r="B46" s="373">
        <v>20</v>
      </c>
      <c r="C46" s="429">
        <v>3</v>
      </c>
      <c r="D46" s="466">
        <v>0</v>
      </c>
      <c r="E46" s="429">
        <v>4</v>
      </c>
      <c r="F46" s="429">
        <v>13</v>
      </c>
      <c r="H46" s="479"/>
      <c r="I46" s="479"/>
      <c r="J46" s="479"/>
      <c r="K46" s="479"/>
      <c r="L46" s="479"/>
    </row>
    <row r="47" spans="1:12">
      <c r="A47" s="109" t="s">
        <v>299</v>
      </c>
      <c r="B47" s="429">
        <v>67</v>
      </c>
      <c r="C47" s="429">
        <v>26</v>
      </c>
      <c r="D47" s="429">
        <v>12</v>
      </c>
      <c r="E47" s="429">
        <v>19</v>
      </c>
      <c r="F47" s="429">
        <v>24</v>
      </c>
      <c r="H47" s="479"/>
      <c r="I47" s="479"/>
      <c r="J47" s="479"/>
      <c r="K47" s="479"/>
      <c r="L47" s="479"/>
    </row>
    <row r="48" spans="1:12">
      <c r="A48" s="109" t="s">
        <v>300</v>
      </c>
      <c r="B48" s="429">
        <v>38</v>
      </c>
      <c r="C48" s="429">
        <v>14</v>
      </c>
      <c r="D48" s="429">
        <v>4</v>
      </c>
      <c r="E48" s="429">
        <v>18</v>
      </c>
      <c r="F48" s="429">
        <v>16</v>
      </c>
      <c r="H48" s="479"/>
      <c r="I48" s="479"/>
      <c r="J48" s="479"/>
      <c r="K48" s="479"/>
      <c r="L48" s="479"/>
    </row>
    <row r="49" spans="1:12">
      <c r="A49" s="109" t="s">
        <v>301</v>
      </c>
      <c r="B49" s="429">
        <v>64</v>
      </c>
      <c r="C49" s="429">
        <v>15</v>
      </c>
      <c r="D49" s="429">
        <v>5</v>
      </c>
      <c r="E49" s="429">
        <v>23</v>
      </c>
      <c r="F49" s="429">
        <v>32</v>
      </c>
      <c r="H49" s="479"/>
      <c r="I49" s="479"/>
      <c r="J49" s="479"/>
      <c r="K49" s="479"/>
      <c r="L49" s="479"/>
    </row>
    <row r="50" spans="1:12">
      <c r="A50" s="109" t="s">
        <v>302</v>
      </c>
      <c r="B50" s="429">
        <v>42</v>
      </c>
      <c r="C50" s="429">
        <v>9</v>
      </c>
      <c r="D50" s="429">
        <v>4</v>
      </c>
      <c r="E50" s="429">
        <v>10</v>
      </c>
      <c r="F50" s="429">
        <v>25</v>
      </c>
      <c r="H50" s="479"/>
      <c r="I50" s="479"/>
      <c r="J50" s="479"/>
      <c r="K50" s="479"/>
      <c r="L50" s="479"/>
    </row>
    <row r="51" spans="1:12">
      <c r="A51" s="124"/>
      <c r="B51" s="61"/>
      <c r="C51" s="61"/>
      <c r="D51" s="61"/>
      <c r="E51" s="61"/>
      <c r="F51" s="61"/>
    </row>
    <row r="52" spans="1:12" s="548" customFormat="1">
      <c r="A52" s="928" t="s">
        <v>430</v>
      </c>
      <c r="B52" s="882"/>
      <c r="C52" s="882"/>
      <c r="D52" s="882"/>
      <c r="E52" s="882"/>
      <c r="F52" s="882"/>
      <c r="G52" s="837"/>
    </row>
    <row r="53" spans="1:12">
      <c r="A53" s="477" t="s">
        <v>359</v>
      </c>
      <c r="B53" s="61"/>
      <c r="C53" s="61"/>
      <c r="D53" s="61"/>
      <c r="E53" s="61"/>
      <c r="F53" s="61"/>
    </row>
    <row r="54" spans="1:12">
      <c r="A54" s="294" t="s">
        <v>356</v>
      </c>
      <c r="B54" s="61"/>
      <c r="C54" s="61"/>
      <c r="D54" s="61"/>
      <c r="E54" s="61"/>
      <c r="F54" s="61"/>
    </row>
    <row r="55" spans="1:12">
      <c r="A55" s="294" t="s">
        <v>354</v>
      </c>
    </row>
    <row r="56" spans="1:12">
      <c r="A56" s="294" t="s">
        <v>352</v>
      </c>
    </row>
  </sheetData>
  <mergeCells count="8">
    <mergeCell ref="A3:A8"/>
    <mergeCell ref="B4:B6"/>
    <mergeCell ref="E5:E6"/>
    <mergeCell ref="F5:F6"/>
    <mergeCell ref="B3:F3"/>
    <mergeCell ref="B7:F7"/>
    <mergeCell ref="C4:F4"/>
    <mergeCell ref="C5:D5"/>
  </mergeCells>
  <pageMargins left="0.23622047244094491" right="0.23622047244094491" top="0.31496062992125984" bottom="0.31496062992125984" header="0.15748031496062992" footer="0.15748031496062992"/>
  <pageSetup paperSize="9" scale="97" orientation="portrait" cellComments="asDisplayed" r:id="rId1"/>
  <headerFooter alignWithMargins="0">
    <oddFooter>&amp;L&amp;8Statistisches Bundesamt, Tabellenband Abwasserbehandlung - Klärschlamm 2015/2016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4"/>
  <sheetViews>
    <sheetView zoomScaleNormal="100" workbookViewId="0">
      <pane xSplit="1" ySplit="10" topLeftCell="B11" activePane="bottomRight" state="frozen"/>
      <selection activeCell="B14" sqref="B14"/>
      <selection pane="topRight" activeCell="B14" sqref="B14"/>
      <selection pane="bottomLeft" activeCell="B14" sqref="B14"/>
      <selection pane="bottomRight" activeCell="B11" sqref="B11"/>
    </sheetView>
  </sheetViews>
  <sheetFormatPr baseColWidth="10" defaultRowHeight="15"/>
  <cols>
    <col min="1" max="1" width="19.875" customWidth="1"/>
    <col min="2" max="2" width="11.375" customWidth="1"/>
    <col min="3" max="3" width="8" customWidth="1"/>
    <col min="4" max="4" width="10" customWidth="1"/>
    <col min="5" max="5" width="9.75" customWidth="1"/>
    <col min="6" max="6" width="9.375" customWidth="1"/>
    <col min="8" max="8" width="9.5" customWidth="1"/>
    <col min="9" max="9" width="10.5" customWidth="1"/>
  </cols>
  <sheetData>
    <row r="1" spans="1:10" s="306" customFormat="1" ht="15" customHeight="1">
      <c r="A1" s="504" t="s">
        <v>545</v>
      </c>
      <c r="B1" s="497"/>
      <c r="C1" s="497"/>
      <c r="D1" s="497"/>
      <c r="E1" s="497"/>
      <c r="F1" s="497"/>
    </row>
    <row r="2" spans="1:10" ht="15" customHeight="1">
      <c r="A2" s="455" t="s">
        <v>401</v>
      </c>
      <c r="B2" s="408"/>
      <c r="C2" s="408"/>
      <c r="D2" s="408"/>
      <c r="E2" s="408"/>
      <c r="F2" s="408"/>
    </row>
    <row r="3" spans="1:10">
      <c r="A3" s="1279" t="s">
        <v>121</v>
      </c>
      <c r="B3" s="1254" t="s">
        <v>321</v>
      </c>
      <c r="C3" s="1275" t="s">
        <v>322</v>
      </c>
      <c r="D3" s="1276"/>
      <c r="E3" s="1276"/>
      <c r="F3" s="1276"/>
      <c r="G3" s="1276"/>
      <c r="H3" s="1276"/>
      <c r="I3" s="1276"/>
    </row>
    <row r="4" spans="1:10">
      <c r="A4" s="1280"/>
      <c r="B4" s="1242"/>
      <c r="C4" s="1275" t="s">
        <v>308</v>
      </c>
      <c r="D4" s="1276"/>
      <c r="E4" s="1277"/>
      <c r="F4" s="1275" t="s">
        <v>309</v>
      </c>
      <c r="G4" s="1276"/>
      <c r="H4" s="1277"/>
      <c r="I4" s="1270" t="s">
        <v>323</v>
      </c>
    </row>
    <row r="5" spans="1:10">
      <c r="A5" s="1280"/>
      <c r="B5" s="1242"/>
      <c r="C5" s="1255" t="s">
        <v>368</v>
      </c>
      <c r="D5" s="1255" t="s">
        <v>318</v>
      </c>
      <c r="E5" s="1255" t="s">
        <v>332</v>
      </c>
      <c r="F5" s="1255" t="s">
        <v>317</v>
      </c>
      <c r="G5" s="1255" t="s">
        <v>142</v>
      </c>
      <c r="H5" s="1255" t="s">
        <v>143</v>
      </c>
      <c r="I5" s="1271"/>
    </row>
    <row r="6" spans="1:10">
      <c r="A6" s="1280"/>
      <c r="B6" s="1242"/>
      <c r="C6" s="1242"/>
      <c r="D6" s="1242"/>
      <c r="E6" s="1242"/>
      <c r="F6" s="1242"/>
      <c r="G6" s="1242"/>
      <c r="H6" s="1242"/>
      <c r="I6" s="1271"/>
    </row>
    <row r="7" spans="1:10">
      <c r="A7" s="1280"/>
      <c r="B7" s="1242"/>
      <c r="C7" s="1242"/>
      <c r="D7" s="1242"/>
      <c r="E7" s="1242"/>
      <c r="F7" s="1242"/>
      <c r="G7" s="1242"/>
      <c r="H7" s="1242"/>
      <c r="I7" s="1271"/>
    </row>
    <row r="8" spans="1:10" ht="7.9" customHeight="1">
      <c r="A8" s="1280"/>
      <c r="B8" s="1243"/>
      <c r="C8" s="1243"/>
      <c r="D8" s="1243"/>
      <c r="E8" s="1243"/>
      <c r="F8" s="1243"/>
      <c r="G8" s="1243"/>
      <c r="H8" s="1243"/>
      <c r="I8" s="1272"/>
    </row>
    <row r="9" spans="1:10" ht="13.5" customHeight="1">
      <c r="A9" s="1280"/>
      <c r="B9" s="1275" t="s">
        <v>39</v>
      </c>
      <c r="C9" s="1278"/>
      <c r="D9" s="1278"/>
      <c r="E9" s="1278"/>
      <c r="F9" s="1278"/>
      <c r="G9" s="1278"/>
      <c r="H9" s="1278"/>
      <c r="I9" s="1278"/>
    </row>
    <row r="10" spans="1:10" ht="11.45" customHeight="1">
      <c r="A10" s="1281"/>
      <c r="B10" s="432" t="s">
        <v>40</v>
      </c>
      <c r="C10" s="432" t="s">
        <v>41</v>
      </c>
      <c r="D10" s="432" t="s">
        <v>42</v>
      </c>
      <c r="E10" s="432" t="s">
        <v>43</v>
      </c>
      <c r="F10" s="432" t="s">
        <v>44</v>
      </c>
      <c r="G10" s="432" t="s">
        <v>45</v>
      </c>
      <c r="H10" s="432" t="s">
        <v>48</v>
      </c>
      <c r="I10" s="430" t="s">
        <v>82</v>
      </c>
    </row>
    <row r="11" spans="1:10">
      <c r="A11" s="508" t="s">
        <v>33</v>
      </c>
      <c r="B11" s="513"/>
      <c r="C11" s="437"/>
      <c r="D11" s="437"/>
      <c r="E11" s="437"/>
      <c r="F11" s="437"/>
      <c r="G11" s="437"/>
      <c r="H11" s="437"/>
      <c r="I11" s="437"/>
      <c r="J11" s="4"/>
    </row>
    <row r="12" spans="1:10" s="548" customFormat="1">
      <c r="A12" s="908">
        <v>2016</v>
      </c>
      <c r="B12" s="435">
        <v>4358</v>
      </c>
      <c r="C12" s="435">
        <v>2209</v>
      </c>
      <c r="D12" s="735">
        <v>675</v>
      </c>
      <c r="E12" s="735">
        <v>253</v>
      </c>
      <c r="F12" s="735">
        <v>375</v>
      </c>
      <c r="G12" s="435">
        <v>1181</v>
      </c>
      <c r="H12" s="735">
        <v>297</v>
      </c>
      <c r="I12" s="735">
        <v>31</v>
      </c>
      <c r="J12" s="4"/>
    </row>
    <row r="13" spans="1:10" s="548" customFormat="1">
      <c r="A13" s="908">
        <v>2015</v>
      </c>
      <c r="B13" s="435">
        <v>4467</v>
      </c>
      <c r="C13" s="435">
        <v>2261</v>
      </c>
      <c r="D13" s="435">
        <v>763</v>
      </c>
      <c r="E13" s="435">
        <v>271</v>
      </c>
      <c r="F13" s="435">
        <v>308</v>
      </c>
      <c r="G13" s="435">
        <v>814</v>
      </c>
      <c r="H13" s="435">
        <v>717</v>
      </c>
      <c r="I13" s="435">
        <v>21</v>
      </c>
      <c r="J13" s="4"/>
    </row>
    <row r="14" spans="1:10">
      <c r="A14" s="908">
        <v>2014</v>
      </c>
      <c r="B14" s="435">
        <v>4550</v>
      </c>
      <c r="C14" s="435">
        <v>2508</v>
      </c>
      <c r="D14" s="435">
        <v>850</v>
      </c>
      <c r="E14" s="435">
        <v>264</v>
      </c>
      <c r="F14" s="435">
        <v>279</v>
      </c>
      <c r="G14" s="435">
        <v>655</v>
      </c>
      <c r="H14" s="435">
        <v>654</v>
      </c>
      <c r="I14" s="435">
        <v>28</v>
      </c>
      <c r="J14" s="4"/>
    </row>
    <row r="15" spans="1:10">
      <c r="A15" s="908">
        <v>2013</v>
      </c>
      <c r="B15" s="435">
        <v>4528</v>
      </c>
      <c r="C15" s="435">
        <v>2469</v>
      </c>
      <c r="D15" s="435">
        <v>854</v>
      </c>
      <c r="E15" s="435">
        <v>374</v>
      </c>
      <c r="F15" s="435">
        <v>160</v>
      </c>
      <c r="G15" s="435">
        <v>444</v>
      </c>
      <c r="H15" s="435">
        <v>886</v>
      </c>
      <c r="I15" s="435">
        <v>29</v>
      </c>
      <c r="J15" s="4"/>
    </row>
    <row r="16" spans="1:10">
      <c r="A16" s="509" t="s">
        <v>17</v>
      </c>
      <c r="B16" s="436"/>
      <c r="C16" s="436"/>
      <c r="D16" s="436"/>
      <c r="E16" s="436"/>
      <c r="F16" s="436"/>
      <c r="G16" s="436"/>
      <c r="H16" s="436"/>
      <c r="I16" s="436"/>
      <c r="J16" s="4"/>
    </row>
    <row r="17" spans="1:10" s="548" customFormat="1">
      <c r="A17" s="910">
        <v>2016</v>
      </c>
      <c r="B17" s="734">
        <v>526</v>
      </c>
      <c r="C17" s="734">
        <v>22</v>
      </c>
      <c r="D17" s="734">
        <v>32</v>
      </c>
      <c r="E17" s="734">
        <v>1</v>
      </c>
      <c r="F17" s="734">
        <v>29</v>
      </c>
      <c r="G17" s="734">
        <v>315</v>
      </c>
      <c r="H17" s="734">
        <v>126</v>
      </c>
      <c r="I17" s="734">
        <v>13</v>
      </c>
      <c r="J17" s="4"/>
    </row>
    <row r="18" spans="1:10" s="548" customFormat="1">
      <c r="A18" s="910">
        <v>2015</v>
      </c>
      <c r="B18" s="733">
        <v>594</v>
      </c>
      <c r="C18" s="733">
        <v>24</v>
      </c>
      <c r="D18" s="733">
        <v>42</v>
      </c>
      <c r="E18" s="733">
        <v>11</v>
      </c>
      <c r="F18" s="729" t="s">
        <v>174</v>
      </c>
      <c r="G18" s="729" t="s">
        <v>174</v>
      </c>
      <c r="H18" s="733">
        <v>541</v>
      </c>
      <c r="I18" s="675">
        <v>0</v>
      </c>
      <c r="J18" s="4"/>
    </row>
    <row r="19" spans="1:10">
      <c r="A19" s="910">
        <v>2014</v>
      </c>
      <c r="B19" s="433">
        <v>600</v>
      </c>
      <c r="C19" s="433">
        <v>35</v>
      </c>
      <c r="D19" s="433">
        <v>41</v>
      </c>
      <c r="E19" s="433">
        <v>10</v>
      </c>
      <c r="F19" s="729" t="s">
        <v>174</v>
      </c>
      <c r="G19" s="729" t="s">
        <v>174</v>
      </c>
      <c r="H19" s="433">
        <v>531</v>
      </c>
      <c r="I19" s="675">
        <v>0</v>
      </c>
      <c r="J19" s="4"/>
    </row>
    <row r="20" spans="1:10">
      <c r="A20" s="910">
        <v>2013</v>
      </c>
      <c r="B20" s="433">
        <v>632</v>
      </c>
      <c r="C20" s="433">
        <v>35</v>
      </c>
      <c r="D20" s="433">
        <v>48</v>
      </c>
      <c r="E20" s="433">
        <v>28</v>
      </c>
      <c r="F20" s="729" t="s">
        <v>174</v>
      </c>
      <c r="G20" s="729" t="s">
        <v>174</v>
      </c>
      <c r="H20" s="433">
        <v>547</v>
      </c>
      <c r="I20" s="675">
        <v>0</v>
      </c>
      <c r="J20" s="4"/>
    </row>
    <row r="21" spans="1:10">
      <c r="A21" s="509" t="s">
        <v>18</v>
      </c>
      <c r="B21" s="513"/>
      <c r="C21" s="437"/>
      <c r="D21" s="437"/>
      <c r="E21" s="437"/>
      <c r="F21" s="437"/>
      <c r="G21" s="437"/>
      <c r="H21" s="437"/>
      <c r="I21" s="437"/>
      <c r="J21" s="4"/>
    </row>
    <row r="22" spans="1:10" s="548" customFormat="1">
      <c r="A22" s="910">
        <v>2016</v>
      </c>
      <c r="B22" s="734">
        <v>1337</v>
      </c>
      <c r="C22" s="734">
        <v>718</v>
      </c>
      <c r="D22" s="734">
        <v>269</v>
      </c>
      <c r="E22" s="734">
        <v>39</v>
      </c>
      <c r="F22" s="734">
        <v>162</v>
      </c>
      <c r="G22" s="734">
        <v>237</v>
      </c>
      <c r="H22" s="734">
        <v>78</v>
      </c>
      <c r="I22" s="734">
        <v>12</v>
      </c>
      <c r="J22" s="4"/>
    </row>
    <row r="23" spans="1:10" s="548" customFormat="1">
      <c r="A23" s="910">
        <v>2015</v>
      </c>
      <c r="B23" s="733">
        <v>1383</v>
      </c>
      <c r="C23" s="733">
        <v>756</v>
      </c>
      <c r="D23" s="733">
        <v>323</v>
      </c>
      <c r="E23" s="733">
        <v>47</v>
      </c>
      <c r="F23" s="733">
        <v>143</v>
      </c>
      <c r="G23" s="733">
        <v>224</v>
      </c>
      <c r="H23" s="733">
        <v>79</v>
      </c>
      <c r="I23" s="733">
        <v>10</v>
      </c>
      <c r="J23" s="4"/>
    </row>
    <row r="24" spans="1:10">
      <c r="A24" s="910">
        <v>2014</v>
      </c>
      <c r="B24" s="433">
        <v>1428</v>
      </c>
      <c r="C24" s="433">
        <v>843</v>
      </c>
      <c r="D24" s="433">
        <v>340</v>
      </c>
      <c r="E24" s="433">
        <v>50</v>
      </c>
      <c r="F24" s="433">
        <v>131</v>
      </c>
      <c r="G24" s="433">
        <v>191</v>
      </c>
      <c r="H24" s="433">
        <v>49</v>
      </c>
      <c r="I24" s="433">
        <v>16</v>
      </c>
      <c r="J24" s="4"/>
    </row>
    <row r="25" spans="1:10">
      <c r="A25" s="910">
        <v>2013</v>
      </c>
      <c r="B25" s="433">
        <v>1412</v>
      </c>
      <c r="C25" s="433">
        <v>812</v>
      </c>
      <c r="D25" s="433">
        <v>349</v>
      </c>
      <c r="E25" s="433">
        <v>44</v>
      </c>
      <c r="F25" s="433">
        <v>112</v>
      </c>
      <c r="G25" s="433">
        <v>178</v>
      </c>
      <c r="H25" s="433">
        <v>81</v>
      </c>
      <c r="I25" s="433">
        <v>22</v>
      </c>
      <c r="J25" s="4"/>
    </row>
    <row r="26" spans="1:10">
      <c r="A26" s="509" t="s">
        <v>19</v>
      </c>
      <c r="B26" s="436"/>
      <c r="C26" s="436"/>
      <c r="D26" s="436"/>
      <c r="E26" s="436"/>
      <c r="F26" s="436"/>
      <c r="G26" s="436"/>
      <c r="H26" s="436"/>
      <c r="I26" s="436"/>
      <c r="J26" s="4"/>
    </row>
    <row r="27" spans="1:10" s="548" customFormat="1">
      <c r="A27" s="910">
        <v>2016</v>
      </c>
      <c r="B27" s="734">
        <v>1</v>
      </c>
      <c r="C27" s="675">
        <v>0</v>
      </c>
      <c r="D27" s="675">
        <v>0</v>
      </c>
      <c r="E27" s="675">
        <v>0</v>
      </c>
      <c r="F27" s="734">
        <v>1</v>
      </c>
      <c r="G27" s="675">
        <v>0</v>
      </c>
      <c r="H27" s="675">
        <v>0</v>
      </c>
      <c r="I27" s="675">
        <v>0</v>
      </c>
      <c r="J27" s="4"/>
    </row>
    <row r="28" spans="1:10" s="548" customFormat="1">
      <c r="A28" s="910">
        <v>2015</v>
      </c>
      <c r="B28" s="733">
        <v>1</v>
      </c>
      <c r="C28" s="675">
        <v>0</v>
      </c>
      <c r="D28" s="675">
        <v>0</v>
      </c>
      <c r="E28" s="675">
        <v>0</v>
      </c>
      <c r="F28" s="733">
        <v>1</v>
      </c>
      <c r="G28" s="675">
        <v>0</v>
      </c>
      <c r="H28" s="675">
        <v>0</v>
      </c>
      <c r="I28" s="675">
        <v>0</v>
      </c>
      <c r="J28" s="4"/>
    </row>
    <row r="29" spans="1:10">
      <c r="A29" s="910">
        <v>2014</v>
      </c>
      <c r="B29" s="433">
        <v>1</v>
      </c>
      <c r="C29" s="675">
        <v>0</v>
      </c>
      <c r="D29" s="675">
        <v>0</v>
      </c>
      <c r="E29" s="675">
        <v>0</v>
      </c>
      <c r="F29" s="433">
        <v>1</v>
      </c>
      <c r="G29" s="675">
        <v>0</v>
      </c>
      <c r="H29" s="675">
        <v>0</v>
      </c>
      <c r="I29" s="675">
        <v>0</v>
      </c>
      <c r="J29" s="4"/>
    </row>
    <row r="30" spans="1:10">
      <c r="A30" s="910">
        <v>2013</v>
      </c>
      <c r="B30" s="433">
        <v>1</v>
      </c>
      <c r="C30" s="675">
        <v>0</v>
      </c>
      <c r="D30" s="675">
        <v>0</v>
      </c>
      <c r="E30" s="675">
        <v>0</v>
      </c>
      <c r="F30" s="433">
        <v>1</v>
      </c>
      <c r="G30" s="675">
        <v>0</v>
      </c>
      <c r="H30" s="675">
        <v>0</v>
      </c>
      <c r="I30" s="675">
        <v>0</v>
      </c>
      <c r="J30" s="4"/>
    </row>
    <row r="31" spans="1:10">
      <c r="A31" s="509" t="s">
        <v>20</v>
      </c>
      <c r="B31" s="436"/>
      <c r="C31" s="436"/>
      <c r="D31" s="436"/>
      <c r="E31" s="436"/>
      <c r="F31" s="436"/>
      <c r="G31" s="436"/>
      <c r="H31" s="436"/>
      <c r="I31" s="436"/>
      <c r="J31" s="4"/>
    </row>
    <row r="32" spans="1:10" s="548" customFormat="1">
      <c r="A32" s="910">
        <v>2016</v>
      </c>
      <c r="B32" s="734">
        <v>108</v>
      </c>
      <c r="C32" s="734">
        <v>50</v>
      </c>
      <c r="D32" s="734">
        <v>36</v>
      </c>
      <c r="E32" s="734">
        <v>7</v>
      </c>
      <c r="F32" s="675">
        <v>0</v>
      </c>
      <c r="G32" s="734">
        <v>27</v>
      </c>
      <c r="H32" s="675">
        <v>0</v>
      </c>
      <c r="I32" s="675">
        <v>0</v>
      </c>
      <c r="J32" s="4"/>
    </row>
    <row r="33" spans="1:10" s="548" customFormat="1">
      <c r="A33" s="910">
        <v>2015</v>
      </c>
      <c r="B33" s="733">
        <v>104</v>
      </c>
      <c r="C33" s="733">
        <v>50</v>
      </c>
      <c r="D33" s="733">
        <v>38</v>
      </c>
      <c r="E33" s="733">
        <v>5</v>
      </c>
      <c r="F33" s="733">
        <v>1</v>
      </c>
      <c r="G33" s="733">
        <v>22</v>
      </c>
      <c r="H33" s="733">
        <v>2</v>
      </c>
      <c r="I33" s="733">
        <v>1</v>
      </c>
      <c r="J33" s="4"/>
    </row>
    <row r="34" spans="1:10">
      <c r="A34" s="910">
        <v>2014</v>
      </c>
      <c r="B34" s="433">
        <v>109</v>
      </c>
      <c r="C34" s="433">
        <v>60</v>
      </c>
      <c r="D34" s="433">
        <v>39</v>
      </c>
      <c r="E34" s="433">
        <v>6</v>
      </c>
      <c r="F34" s="433">
        <v>1</v>
      </c>
      <c r="G34" s="433">
        <v>12</v>
      </c>
      <c r="H34" s="675">
        <v>0</v>
      </c>
      <c r="I34" s="433">
        <v>1</v>
      </c>
      <c r="J34" s="4"/>
    </row>
    <row r="35" spans="1:10">
      <c r="A35" s="910">
        <v>2013</v>
      </c>
      <c r="B35" s="433">
        <v>112</v>
      </c>
      <c r="C35" s="433">
        <v>58</v>
      </c>
      <c r="D35" s="433">
        <v>34</v>
      </c>
      <c r="E35" s="433">
        <v>8</v>
      </c>
      <c r="F35" s="433">
        <v>5</v>
      </c>
      <c r="G35" s="433">
        <v>15</v>
      </c>
      <c r="H35" s="433">
        <v>3</v>
      </c>
      <c r="I35" s="675">
        <v>0</v>
      </c>
      <c r="J35" s="4"/>
    </row>
    <row r="36" spans="1:10">
      <c r="A36" s="509" t="s">
        <v>21</v>
      </c>
      <c r="B36" s="436"/>
      <c r="C36" s="436"/>
      <c r="D36" s="436"/>
      <c r="E36" s="436"/>
      <c r="F36" s="436"/>
      <c r="G36" s="436"/>
      <c r="H36" s="436"/>
      <c r="I36" s="436"/>
      <c r="J36" s="4"/>
    </row>
    <row r="37" spans="1:10" s="548" customFormat="1">
      <c r="A37" s="910">
        <v>2016</v>
      </c>
      <c r="B37" s="734">
        <v>3</v>
      </c>
      <c r="C37" s="734">
        <v>1</v>
      </c>
      <c r="D37" s="734">
        <v>1</v>
      </c>
      <c r="E37" s="675">
        <v>0</v>
      </c>
      <c r="F37" s="734">
        <v>2</v>
      </c>
      <c r="G37" s="734">
        <v>3</v>
      </c>
      <c r="H37" s="675">
        <v>0</v>
      </c>
      <c r="I37" s="675">
        <v>0</v>
      </c>
      <c r="J37" s="4"/>
    </row>
    <row r="38" spans="1:10" s="548" customFormat="1">
      <c r="A38" s="910">
        <v>2015</v>
      </c>
      <c r="B38" s="733">
        <v>3</v>
      </c>
      <c r="C38" s="733">
        <v>1</v>
      </c>
      <c r="D38" s="733">
        <v>1</v>
      </c>
      <c r="E38" s="675">
        <v>0</v>
      </c>
      <c r="F38" s="733">
        <v>2</v>
      </c>
      <c r="G38" s="733">
        <v>3</v>
      </c>
      <c r="H38" s="675">
        <v>0</v>
      </c>
      <c r="I38" s="675">
        <v>0</v>
      </c>
      <c r="J38" s="4"/>
    </row>
    <row r="39" spans="1:10">
      <c r="A39" s="910">
        <v>2014</v>
      </c>
      <c r="B39" s="433">
        <v>3</v>
      </c>
      <c r="C39" s="433">
        <v>2</v>
      </c>
      <c r="D39" s="433">
        <v>2</v>
      </c>
      <c r="E39" s="675">
        <v>0</v>
      </c>
      <c r="F39" s="433">
        <v>2</v>
      </c>
      <c r="G39" s="433">
        <v>3</v>
      </c>
      <c r="H39" s="675">
        <v>0</v>
      </c>
      <c r="I39" s="675">
        <v>0</v>
      </c>
      <c r="J39" s="4"/>
    </row>
    <row r="40" spans="1:10">
      <c r="A40" s="910">
        <v>2013</v>
      </c>
      <c r="B40" s="433">
        <v>3</v>
      </c>
      <c r="C40" s="433">
        <v>2</v>
      </c>
      <c r="D40" s="675">
        <v>0</v>
      </c>
      <c r="E40" s="675">
        <v>0</v>
      </c>
      <c r="F40" s="433">
        <v>2</v>
      </c>
      <c r="G40" s="433">
        <v>2</v>
      </c>
      <c r="H40" s="675">
        <v>0</v>
      </c>
      <c r="I40" s="675">
        <v>0</v>
      </c>
      <c r="J40" s="4"/>
    </row>
    <row r="41" spans="1:10">
      <c r="A41" s="509" t="s">
        <v>22</v>
      </c>
      <c r="B41" s="513"/>
      <c r="C41" s="437"/>
      <c r="D41" s="437"/>
      <c r="E41" s="437"/>
      <c r="F41" s="437"/>
      <c r="G41" s="437"/>
      <c r="H41" s="437"/>
      <c r="I41" s="437"/>
      <c r="J41" s="4"/>
    </row>
    <row r="42" spans="1:10" s="548" customFormat="1">
      <c r="A42" s="910">
        <v>2016</v>
      </c>
      <c r="B42" s="734">
        <v>1</v>
      </c>
      <c r="C42" s="675">
        <v>0</v>
      </c>
      <c r="D42" s="675">
        <v>0</v>
      </c>
      <c r="E42" s="675">
        <v>0</v>
      </c>
      <c r="F42" s="734">
        <v>1</v>
      </c>
      <c r="G42" s="675">
        <v>0</v>
      </c>
      <c r="H42" s="675">
        <v>0</v>
      </c>
      <c r="I42" s="675">
        <v>0</v>
      </c>
      <c r="J42" s="4"/>
    </row>
    <row r="43" spans="1:10" s="548" customFormat="1">
      <c r="A43" s="910">
        <v>2015</v>
      </c>
      <c r="B43" s="733">
        <v>1</v>
      </c>
      <c r="C43" s="675">
        <v>0</v>
      </c>
      <c r="D43" s="675">
        <v>0</v>
      </c>
      <c r="E43" s="675">
        <v>0</v>
      </c>
      <c r="F43" s="733">
        <v>1</v>
      </c>
      <c r="G43" s="675">
        <v>0</v>
      </c>
      <c r="H43" s="675">
        <v>0</v>
      </c>
      <c r="I43" s="675">
        <v>0</v>
      </c>
      <c r="J43" s="4"/>
    </row>
    <row r="44" spans="1:10">
      <c r="A44" s="910">
        <v>2014</v>
      </c>
      <c r="B44" s="433">
        <v>1</v>
      </c>
      <c r="C44" s="675">
        <v>0</v>
      </c>
      <c r="D44" s="675">
        <v>0</v>
      </c>
      <c r="E44" s="675">
        <v>0</v>
      </c>
      <c r="F44" s="433">
        <v>1</v>
      </c>
      <c r="G44" s="675">
        <v>0</v>
      </c>
      <c r="H44" s="675">
        <v>0</v>
      </c>
      <c r="I44" s="675">
        <v>0</v>
      </c>
      <c r="J44" s="4"/>
    </row>
    <row r="45" spans="1:10">
      <c r="A45" s="910">
        <v>2013</v>
      </c>
      <c r="B45" s="433">
        <v>1</v>
      </c>
      <c r="C45" s="675">
        <v>0</v>
      </c>
      <c r="D45" s="675">
        <v>0</v>
      </c>
      <c r="E45" s="675">
        <v>0</v>
      </c>
      <c r="F45" s="433">
        <v>1</v>
      </c>
      <c r="G45" s="675">
        <v>0</v>
      </c>
      <c r="H45" s="675">
        <v>0</v>
      </c>
      <c r="I45" s="675">
        <v>0</v>
      </c>
      <c r="J45" s="4"/>
    </row>
    <row r="46" spans="1:10">
      <c r="A46" s="509" t="s">
        <v>23</v>
      </c>
      <c r="B46" s="436"/>
      <c r="C46" s="436"/>
      <c r="D46" s="436"/>
      <c r="E46" s="436"/>
      <c r="F46" s="436"/>
      <c r="G46" s="436"/>
      <c r="H46" s="436"/>
      <c r="I46" s="436"/>
      <c r="J46" s="4"/>
    </row>
    <row r="47" spans="1:10" s="548" customFormat="1">
      <c r="A47" s="910">
        <v>2016</v>
      </c>
      <c r="B47" s="734">
        <v>422</v>
      </c>
      <c r="C47" s="734">
        <v>310</v>
      </c>
      <c r="D47" s="734">
        <v>48</v>
      </c>
      <c r="E47" s="734">
        <v>32</v>
      </c>
      <c r="F47" s="734">
        <v>15</v>
      </c>
      <c r="G47" s="734">
        <v>63</v>
      </c>
      <c r="H47" s="734">
        <v>18</v>
      </c>
      <c r="I47" s="675">
        <v>0</v>
      </c>
      <c r="J47" s="4"/>
    </row>
    <row r="48" spans="1:10" s="548" customFormat="1">
      <c r="A48" s="910">
        <v>2015</v>
      </c>
      <c r="B48" s="733">
        <v>415</v>
      </c>
      <c r="C48" s="733">
        <v>309</v>
      </c>
      <c r="D48" s="733">
        <v>49</v>
      </c>
      <c r="E48" s="733">
        <v>31</v>
      </c>
      <c r="F48" s="733">
        <v>14</v>
      </c>
      <c r="G48" s="733">
        <v>46</v>
      </c>
      <c r="H48" s="733">
        <v>25</v>
      </c>
      <c r="I48" s="675">
        <v>0</v>
      </c>
      <c r="J48" s="4"/>
    </row>
    <row r="49" spans="1:10">
      <c r="A49" s="910">
        <v>2014</v>
      </c>
      <c r="B49" s="433">
        <v>433</v>
      </c>
      <c r="C49" s="433">
        <v>332</v>
      </c>
      <c r="D49" s="433">
        <v>73</v>
      </c>
      <c r="E49" s="433">
        <v>31</v>
      </c>
      <c r="F49" s="433">
        <v>15</v>
      </c>
      <c r="G49" s="433">
        <v>43</v>
      </c>
      <c r="H49" s="433">
        <v>21</v>
      </c>
      <c r="I49" s="675">
        <v>0</v>
      </c>
      <c r="J49" s="4"/>
    </row>
    <row r="50" spans="1:10">
      <c r="A50" s="910">
        <v>2013</v>
      </c>
      <c r="B50" s="433">
        <v>427</v>
      </c>
      <c r="C50" s="433">
        <v>332</v>
      </c>
      <c r="D50" s="433">
        <v>67</v>
      </c>
      <c r="E50" s="433">
        <v>29</v>
      </c>
      <c r="F50" s="433">
        <v>14</v>
      </c>
      <c r="G50" s="433">
        <v>46</v>
      </c>
      <c r="H50" s="433">
        <v>17</v>
      </c>
      <c r="I50" s="675">
        <v>0</v>
      </c>
      <c r="J50" s="4"/>
    </row>
    <row r="51" spans="1:10">
      <c r="A51" s="509" t="s">
        <v>24</v>
      </c>
      <c r="B51" s="436"/>
      <c r="C51" s="436"/>
      <c r="D51" s="436"/>
      <c r="E51" s="436"/>
      <c r="F51" s="436"/>
      <c r="G51" s="436"/>
      <c r="H51" s="436"/>
      <c r="I51" s="436"/>
      <c r="J51" s="4"/>
    </row>
    <row r="52" spans="1:10" s="548" customFormat="1">
      <c r="A52" s="910">
        <v>2016</v>
      </c>
      <c r="B52" s="734">
        <v>130</v>
      </c>
      <c r="C52" s="734">
        <v>115</v>
      </c>
      <c r="D52" s="734">
        <v>4</v>
      </c>
      <c r="E52" s="734">
        <v>7</v>
      </c>
      <c r="F52" s="734">
        <v>2</v>
      </c>
      <c r="G52" s="734">
        <v>17</v>
      </c>
      <c r="H52" s="675">
        <v>0</v>
      </c>
      <c r="I52" s="675">
        <v>0</v>
      </c>
      <c r="J52" s="4"/>
    </row>
    <row r="53" spans="1:10" s="548" customFormat="1">
      <c r="A53" s="910">
        <v>2015</v>
      </c>
      <c r="B53" s="733">
        <v>141</v>
      </c>
      <c r="C53" s="733">
        <v>120</v>
      </c>
      <c r="D53" s="733">
        <v>5</v>
      </c>
      <c r="E53" s="733">
        <v>10</v>
      </c>
      <c r="F53" s="733">
        <v>1</v>
      </c>
      <c r="G53" s="733">
        <v>20</v>
      </c>
      <c r="H53" s="675">
        <v>0</v>
      </c>
      <c r="I53" s="675">
        <v>0</v>
      </c>
      <c r="J53" s="4"/>
    </row>
    <row r="54" spans="1:10">
      <c r="A54" s="910">
        <v>2014</v>
      </c>
      <c r="B54" s="433">
        <v>143</v>
      </c>
      <c r="C54" s="433">
        <v>132</v>
      </c>
      <c r="D54" s="433">
        <v>1</v>
      </c>
      <c r="E54" s="433">
        <v>9</v>
      </c>
      <c r="F54" s="433">
        <v>5</v>
      </c>
      <c r="G54" s="433">
        <v>8</v>
      </c>
      <c r="H54" s="675">
        <v>0</v>
      </c>
      <c r="I54" s="433">
        <v>2</v>
      </c>
      <c r="J54" s="4"/>
    </row>
    <row r="55" spans="1:10">
      <c r="A55" s="910">
        <v>2013</v>
      </c>
      <c r="B55" s="433">
        <v>139</v>
      </c>
      <c r="C55" s="433">
        <v>129</v>
      </c>
      <c r="D55" s="433">
        <v>2</v>
      </c>
      <c r="E55" s="433">
        <v>12</v>
      </c>
      <c r="F55" s="433">
        <v>1</v>
      </c>
      <c r="G55" s="433">
        <v>3</v>
      </c>
      <c r="H55" s="675">
        <v>0</v>
      </c>
      <c r="I55" s="433">
        <v>2</v>
      </c>
      <c r="J55" s="4"/>
    </row>
    <row r="56" spans="1:10">
      <c r="A56" s="509" t="s">
        <v>25</v>
      </c>
      <c r="B56" s="513"/>
      <c r="C56" s="437"/>
      <c r="D56" s="437"/>
      <c r="E56" s="437"/>
      <c r="F56" s="437"/>
      <c r="G56" s="437"/>
      <c r="H56" s="437"/>
      <c r="I56" s="437"/>
      <c r="J56" s="4"/>
    </row>
    <row r="57" spans="1:10" s="548" customFormat="1">
      <c r="A57" s="910">
        <v>2016</v>
      </c>
      <c r="B57" s="734">
        <v>385</v>
      </c>
      <c r="C57" s="734">
        <v>277</v>
      </c>
      <c r="D57" s="734">
        <v>48</v>
      </c>
      <c r="E57" s="734">
        <v>45</v>
      </c>
      <c r="F57" s="734">
        <v>16</v>
      </c>
      <c r="G57" s="734">
        <v>94</v>
      </c>
      <c r="H57" s="734">
        <v>1</v>
      </c>
      <c r="I57" s="734">
        <v>2</v>
      </c>
      <c r="J57" s="4"/>
    </row>
    <row r="58" spans="1:10" s="548" customFormat="1">
      <c r="A58" s="910">
        <v>2015</v>
      </c>
      <c r="B58" s="733">
        <v>386</v>
      </c>
      <c r="C58" s="733">
        <v>276</v>
      </c>
      <c r="D58" s="733">
        <v>39</v>
      </c>
      <c r="E58" s="733">
        <v>46</v>
      </c>
      <c r="F58" s="733">
        <v>17</v>
      </c>
      <c r="G58" s="733">
        <v>102</v>
      </c>
      <c r="H58" s="675">
        <v>0</v>
      </c>
      <c r="I58" s="733">
        <v>1</v>
      </c>
      <c r="J58" s="4"/>
    </row>
    <row r="59" spans="1:10">
      <c r="A59" s="910">
        <v>2014</v>
      </c>
      <c r="B59" s="433">
        <v>403</v>
      </c>
      <c r="C59" s="433">
        <v>312</v>
      </c>
      <c r="D59" s="433">
        <v>39</v>
      </c>
      <c r="E59" s="433">
        <v>47</v>
      </c>
      <c r="F59" s="433">
        <v>15</v>
      </c>
      <c r="G59" s="433">
        <v>79</v>
      </c>
      <c r="H59" s="675">
        <v>0</v>
      </c>
      <c r="I59" s="433">
        <v>2</v>
      </c>
      <c r="J59" s="4"/>
    </row>
    <row r="60" spans="1:10">
      <c r="A60" s="910">
        <v>2013</v>
      </c>
      <c r="B60" s="442">
        <v>447</v>
      </c>
      <c r="C60" s="442">
        <v>336</v>
      </c>
      <c r="D60" s="442">
        <v>44</v>
      </c>
      <c r="E60" s="442">
        <v>153</v>
      </c>
      <c r="F60" s="675">
        <v>0</v>
      </c>
      <c r="G60" s="442">
        <v>67</v>
      </c>
      <c r="H60" s="675">
        <v>0</v>
      </c>
      <c r="I60" s="675">
        <v>0</v>
      </c>
      <c r="J60" s="4"/>
    </row>
    <row r="61" spans="1:10">
      <c r="A61" s="509" t="s">
        <v>26</v>
      </c>
      <c r="B61" s="513"/>
      <c r="C61" s="437"/>
      <c r="D61" s="437"/>
      <c r="E61" s="437"/>
      <c r="F61" s="437"/>
      <c r="G61" s="437"/>
      <c r="H61" s="437"/>
      <c r="I61" s="437"/>
      <c r="J61" s="4"/>
    </row>
    <row r="62" spans="1:10" s="548" customFormat="1">
      <c r="A62" s="910">
        <v>2016</v>
      </c>
      <c r="B62" s="734">
        <v>361</v>
      </c>
      <c r="C62" s="734">
        <v>117</v>
      </c>
      <c r="D62" s="734">
        <v>19</v>
      </c>
      <c r="E62" s="734">
        <v>9</v>
      </c>
      <c r="F62" s="734">
        <v>106</v>
      </c>
      <c r="G62" s="734">
        <v>170</v>
      </c>
      <c r="H62" s="734">
        <v>48</v>
      </c>
      <c r="I62" s="675">
        <v>0</v>
      </c>
      <c r="J62" s="4"/>
    </row>
    <row r="63" spans="1:10" s="548" customFormat="1">
      <c r="A63" s="910">
        <v>2015</v>
      </c>
      <c r="B63" s="733">
        <v>362</v>
      </c>
      <c r="C63" s="733">
        <v>121</v>
      </c>
      <c r="D63" s="733">
        <v>25</v>
      </c>
      <c r="E63" s="733">
        <v>19</v>
      </c>
      <c r="F63" s="733">
        <v>93</v>
      </c>
      <c r="G63" s="733">
        <v>175</v>
      </c>
      <c r="H63" s="733">
        <v>43</v>
      </c>
      <c r="I63" s="675">
        <v>0</v>
      </c>
      <c r="J63" s="4"/>
    </row>
    <row r="64" spans="1:10">
      <c r="A64" s="910">
        <v>2014</v>
      </c>
      <c r="B64" s="433">
        <v>364</v>
      </c>
      <c r="C64" s="433">
        <v>145</v>
      </c>
      <c r="D64" s="433">
        <v>33</v>
      </c>
      <c r="E64" s="433">
        <v>23</v>
      </c>
      <c r="F64" s="433">
        <v>79</v>
      </c>
      <c r="G64" s="433">
        <v>149</v>
      </c>
      <c r="H64" s="433">
        <v>31</v>
      </c>
      <c r="I64" s="675">
        <v>0</v>
      </c>
      <c r="J64" s="4"/>
    </row>
    <row r="65" spans="1:10">
      <c r="A65" s="910">
        <v>2013</v>
      </c>
      <c r="B65" s="433">
        <v>372</v>
      </c>
      <c r="C65" s="433">
        <v>164</v>
      </c>
      <c r="D65" s="433">
        <v>24</v>
      </c>
      <c r="E65" s="433">
        <v>32</v>
      </c>
      <c r="F65" s="675">
        <v>0</v>
      </c>
      <c r="G65" s="675">
        <v>0</v>
      </c>
      <c r="H65" s="433">
        <v>220</v>
      </c>
      <c r="I65" s="675">
        <v>0</v>
      </c>
      <c r="J65" s="4"/>
    </row>
    <row r="66" spans="1:10">
      <c r="A66" s="509" t="s">
        <v>27</v>
      </c>
      <c r="B66" s="436"/>
      <c r="C66" s="436"/>
      <c r="D66" s="436"/>
      <c r="E66" s="436"/>
      <c r="F66" s="436"/>
      <c r="G66" s="436"/>
      <c r="H66" s="436"/>
      <c r="I66" s="436"/>
      <c r="J66" s="4"/>
    </row>
    <row r="67" spans="1:10" s="548" customFormat="1">
      <c r="A67" s="910">
        <v>2016</v>
      </c>
      <c r="B67" s="734">
        <v>452</v>
      </c>
      <c r="C67" s="734">
        <v>352</v>
      </c>
      <c r="D67" s="734">
        <v>8</v>
      </c>
      <c r="E67" s="734">
        <v>62</v>
      </c>
      <c r="F67" s="734">
        <v>14</v>
      </c>
      <c r="G67" s="734">
        <v>63</v>
      </c>
      <c r="H67" s="734">
        <v>4</v>
      </c>
      <c r="I67" s="675">
        <v>0</v>
      </c>
      <c r="J67" s="4"/>
    </row>
    <row r="68" spans="1:10" s="548" customFormat="1">
      <c r="A68" s="910">
        <v>2015</v>
      </c>
      <c r="B68" s="733">
        <v>447</v>
      </c>
      <c r="C68" s="733">
        <v>358</v>
      </c>
      <c r="D68" s="733">
        <v>8</v>
      </c>
      <c r="E68" s="733">
        <v>55</v>
      </c>
      <c r="F68" s="733">
        <v>10</v>
      </c>
      <c r="G68" s="733">
        <v>58</v>
      </c>
      <c r="H68" s="733">
        <v>1</v>
      </c>
      <c r="I68" s="675">
        <v>0</v>
      </c>
      <c r="J68" s="4"/>
    </row>
    <row r="69" spans="1:10">
      <c r="A69" s="910">
        <v>2014</v>
      </c>
      <c r="B69" s="433">
        <v>455</v>
      </c>
      <c r="C69" s="433">
        <v>382</v>
      </c>
      <c r="D69" s="433">
        <v>16</v>
      </c>
      <c r="E69" s="433">
        <v>43</v>
      </c>
      <c r="F69" s="433">
        <v>9</v>
      </c>
      <c r="G69" s="433">
        <v>40</v>
      </c>
      <c r="H69" s="433">
        <v>1</v>
      </c>
      <c r="I69" s="433">
        <v>3</v>
      </c>
      <c r="J69" s="4"/>
    </row>
    <row r="70" spans="1:10">
      <c r="A70" s="910">
        <v>2013</v>
      </c>
      <c r="B70" s="438">
        <v>395</v>
      </c>
      <c r="C70" s="438">
        <v>336</v>
      </c>
      <c r="D70" s="438">
        <v>12</v>
      </c>
      <c r="E70" s="438">
        <v>34</v>
      </c>
      <c r="F70" s="438">
        <v>10</v>
      </c>
      <c r="G70" s="438">
        <v>36</v>
      </c>
      <c r="H70" s="438">
        <v>3</v>
      </c>
      <c r="I70" s="438">
        <v>2</v>
      </c>
      <c r="J70" s="4"/>
    </row>
    <row r="71" spans="1:10">
      <c r="A71" s="509" t="s">
        <v>28</v>
      </c>
      <c r="B71" s="436"/>
      <c r="C71" s="436"/>
      <c r="D71" s="436"/>
      <c r="E71" s="436"/>
      <c r="F71" s="436"/>
      <c r="G71" s="436"/>
      <c r="H71" s="436"/>
      <c r="I71" s="436"/>
      <c r="J71" s="4"/>
    </row>
    <row r="72" spans="1:10" s="548" customFormat="1">
      <c r="A72" s="910">
        <v>2016</v>
      </c>
      <c r="B72" s="734">
        <v>45</v>
      </c>
      <c r="C72" s="734">
        <v>33</v>
      </c>
      <c r="D72" s="734">
        <v>28</v>
      </c>
      <c r="E72" s="675">
        <v>0</v>
      </c>
      <c r="F72" s="675">
        <v>0</v>
      </c>
      <c r="G72" s="734">
        <v>36</v>
      </c>
      <c r="H72" s="675">
        <v>0</v>
      </c>
      <c r="I72" s="675">
        <v>0</v>
      </c>
      <c r="J72" s="4"/>
    </row>
    <row r="73" spans="1:10" s="548" customFormat="1">
      <c r="A73" s="910">
        <v>2015</v>
      </c>
      <c r="B73" s="733">
        <v>45</v>
      </c>
      <c r="C73" s="733">
        <v>32</v>
      </c>
      <c r="D73" s="733">
        <v>26</v>
      </c>
      <c r="E73" s="675">
        <v>0</v>
      </c>
      <c r="F73" s="675">
        <v>0</v>
      </c>
      <c r="G73" s="733">
        <v>28</v>
      </c>
      <c r="H73" s="675">
        <v>0</v>
      </c>
      <c r="I73" s="675">
        <v>0</v>
      </c>
      <c r="J73" s="4"/>
    </row>
    <row r="74" spans="1:10" s="373" customFormat="1" ht="12">
      <c r="A74" s="910">
        <v>2014</v>
      </c>
      <c r="B74" s="433">
        <v>44</v>
      </c>
      <c r="C74" s="433">
        <v>36</v>
      </c>
      <c r="D74" s="433">
        <v>25</v>
      </c>
      <c r="E74" s="675">
        <v>0</v>
      </c>
      <c r="F74" s="675">
        <v>0</v>
      </c>
      <c r="G74" s="433">
        <v>31</v>
      </c>
      <c r="H74" s="675">
        <v>0</v>
      </c>
      <c r="I74" s="675">
        <v>0</v>
      </c>
      <c r="J74" s="732"/>
    </row>
    <row r="75" spans="1:10" s="373" customFormat="1" ht="12">
      <c r="A75" s="910">
        <v>2013</v>
      </c>
      <c r="B75" s="438">
        <v>45</v>
      </c>
      <c r="C75" s="438">
        <v>34</v>
      </c>
      <c r="D75" s="438">
        <v>14</v>
      </c>
      <c r="E75" s="675">
        <v>0</v>
      </c>
      <c r="F75" s="675">
        <v>0</v>
      </c>
      <c r="G75" s="438">
        <v>27</v>
      </c>
      <c r="H75" s="675">
        <v>0</v>
      </c>
      <c r="I75" s="675">
        <v>0</v>
      </c>
      <c r="J75" s="732"/>
    </row>
    <row r="76" spans="1:10" s="373" customFormat="1" ht="12">
      <c r="A76" s="509" t="s">
        <v>29</v>
      </c>
      <c r="B76" s="436"/>
      <c r="C76" s="436"/>
      <c r="D76" s="436"/>
      <c r="E76" s="436"/>
      <c r="F76" s="436"/>
      <c r="G76" s="436"/>
      <c r="H76" s="436"/>
      <c r="I76" s="436"/>
      <c r="J76" s="732"/>
    </row>
    <row r="77" spans="1:10" s="373" customFormat="1" ht="12">
      <c r="A77" s="910">
        <v>2016</v>
      </c>
      <c r="B77" s="734">
        <v>164</v>
      </c>
      <c r="C77" s="734">
        <v>14</v>
      </c>
      <c r="D77" s="734">
        <v>69</v>
      </c>
      <c r="E77" s="734">
        <v>11</v>
      </c>
      <c r="F77" s="734">
        <v>1</v>
      </c>
      <c r="G77" s="734">
        <v>88</v>
      </c>
      <c r="H77" s="675">
        <v>0</v>
      </c>
      <c r="I77" s="675">
        <v>0</v>
      </c>
      <c r="J77" s="732"/>
    </row>
    <row r="78" spans="1:10" s="373" customFormat="1" ht="12">
      <c r="A78" s="910">
        <v>2015</v>
      </c>
      <c r="B78" s="733">
        <v>163</v>
      </c>
      <c r="C78" s="733">
        <v>13</v>
      </c>
      <c r="D78" s="733">
        <v>84</v>
      </c>
      <c r="E78" s="733">
        <v>11</v>
      </c>
      <c r="F78" s="733">
        <v>7</v>
      </c>
      <c r="G78" s="733">
        <v>77</v>
      </c>
      <c r="H78" s="733">
        <v>2</v>
      </c>
      <c r="I78" s="675">
        <v>0</v>
      </c>
      <c r="J78" s="732"/>
    </row>
    <row r="79" spans="1:10" s="373" customFormat="1" ht="12">
      <c r="A79" s="910">
        <v>2014</v>
      </c>
      <c r="B79" s="433">
        <v>161</v>
      </c>
      <c r="C79" s="433">
        <v>20</v>
      </c>
      <c r="D79" s="433">
        <v>109</v>
      </c>
      <c r="E79" s="433">
        <v>11</v>
      </c>
      <c r="F79" s="433">
        <v>2</v>
      </c>
      <c r="G79" s="433">
        <v>60</v>
      </c>
      <c r="H79" s="675">
        <v>0</v>
      </c>
      <c r="I79" s="433">
        <v>1</v>
      </c>
      <c r="J79" s="732"/>
    </row>
    <row r="80" spans="1:10" s="373" customFormat="1" ht="12">
      <c r="A80" s="910">
        <v>2013</v>
      </c>
      <c r="B80" s="438">
        <v>168</v>
      </c>
      <c r="C80" s="438">
        <v>23</v>
      </c>
      <c r="D80" s="438">
        <v>133</v>
      </c>
      <c r="E80" s="438">
        <v>7</v>
      </c>
      <c r="F80" s="438">
        <v>1</v>
      </c>
      <c r="G80" s="438">
        <v>43</v>
      </c>
      <c r="H80" s="675">
        <v>0</v>
      </c>
      <c r="I80" s="675">
        <v>0</v>
      </c>
      <c r="J80" s="732"/>
    </row>
    <row r="81" spans="1:10" s="373" customFormat="1" ht="12">
      <c r="A81" s="509" t="s">
        <v>30</v>
      </c>
      <c r="B81" s="436"/>
      <c r="C81" s="436"/>
      <c r="D81" s="436"/>
      <c r="E81" s="436"/>
      <c r="F81" s="436"/>
      <c r="G81" s="436"/>
      <c r="H81" s="436"/>
      <c r="I81" s="436"/>
      <c r="J81" s="732"/>
    </row>
    <row r="82" spans="1:10" s="373" customFormat="1" ht="12">
      <c r="A82" s="910">
        <v>2016</v>
      </c>
      <c r="B82" s="734">
        <v>115</v>
      </c>
      <c r="C82" s="734">
        <v>48</v>
      </c>
      <c r="D82" s="734">
        <v>46</v>
      </c>
      <c r="E82" s="734">
        <v>21</v>
      </c>
      <c r="F82" s="734">
        <v>4</v>
      </c>
      <c r="G82" s="734">
        <v>20</v>
      </c>
      <c r="H82" s="734">
        <v>1</v>
      </c>
      <c r="I82" s="734">
        <v>2</v>
      </c>
      <c r="J82" s="732"/>
    </row>
    <row r="83" spans="1:10" s="373" customFormat="1" ht="12">
      <c r="A83" s="910">
        <v>2015</v>
      </c>
      <c r="B83" s="733">
        <v>117</v>
      </c>
      <c r="C83" s="733">
        <v>50</v>
      </c>
      <c r="D83" s="733">
        <v>48</v>
      </c>
      <c r="E83" s="733">
        <v>20</v>
      </c>
      <c r="F83" s="733">
        <v>1</v>
      </c>
      <c r="G83" s="733">
        <v>16</v>
      </c>
      <c r="H83" s="733">
        <v>1</v>
      </c>
      <c r="I83" s="733">
        <v>3</v>
      </c>
      <c r="J83" s="732"/>
    </row>
    <row r="84" spans="1:10" s="373" customFormat="1" ht="12">
      <c r="A84" s="910">
        <v>2014</v>
      </c>
      <c r="B84" s="433">
        <v>121</v>
      </c>
      <c r="C84" s="433">
        <v>57</v>
      </c>
      <c r="D84" s="433">
        <v>54</v>
      </c>
      <c r="E84" s="433">
        <v>20</v>
      </c>
      <c r="F84" s="433">
        <v>1</v>
      </c>
      <c r="G84" s="433">
        <v>13</v>
      </c>
      <c r="H84" s="433">
        <v>2</v>
      </c>
      <c r="I84" s="433">
        <v>1</v>
      </c>
      <c r="J84" s="732"/>
    </row>
    <row r="85" spans="1:10" s="373" customFormat="1" ht="12">
      <c r="A85" s="910">
        <v>2013</v>
      </c>
      <c r="B85" s="438">
        <v>116</v>
      </c>
      <c r="C85" s="438">
        <v>55</v>
      </c>
      <c r="D85" s="438">
        <v>57</v>
      </c>
      <c r="E85" s="438">
        <v>12</v>
      </c>
      <c r="F85" s="438">
        <v>2</v>
      </c>
      <c r="G85" s="438">
        <v>8</v>
      </c>
      <c r="H85" s="438">
        <v>2</v>
      </c>
      <c r="I85" s="438">
        <v>1</v>
      </c>
      <c r="J85" s="732"/>
    </row>
    <row r="86" spans="1:10" s="373" customFormat="1" ht="12">
      <c r="A86" s="509" t="s">
        <v>31</v>
      </c>
      <c r="B86" s="513"/>
      <c r="C86" s="437"/>
      <c r="D86" s="437"/>
      <c r="E86" s="437"/>
      <c r="F86" s="437"/>
      <c r="G86" s="437"/>
      <c r="H86" s="437"/>
      <c r="I86" s="437"/>
      <c r="J86" s="732"/>
    </row>
    <row r="87" spans="1:10" s="373" customFormat="1" ht="12">
      <c r="A87" s="910">
        <v>2016</v>
      </c>
      <c r="B87" s="734">
        <v>194</v>
      </c>
      <c r="C87" s="734">
        <v>120</v>
      </c>
      <c r="D87" s="734">
        <v>1</v>
      </c>
      <c r="E87" s="734">
        <v>7</v>
      </c>
      <c r="F87" s="734">
        <v>22</v>
      </c>
      <c r="G87" s="734">
        <v>27</v>
      </c>
      <c r="H87" s="734">
        <v>21</v>
      </c>
      <c r="I87" s="734">
        <v>2</v>
      </c>
      <c r="J87" s="732"/>
    </row>
    <row r="88" spans="1:10" s="373" customFormat="1" ht="12">
      <c r="A88" s="910">
        <v>2015</v>
      </c>
      <c r="B88" s="733">
        <v>191</v>
      </c>
      <c r="C88" s="733">
        <v>122</v>
      </c>
      <c r="D88" s="733">
        <v>2</v>
      </c>
      <c r="E88" s="733">
        <v>8</v>
      </c>
      <c r="F88" s="733">
        <v>17</v>
      </c>
      <c r="G88" s="733">
        <v>23</v>
      </c>
      <c r="H88" s="733">
        <v>23</v>
      </c>
      <c r="I88" s="733">
        <v>6</v>
      </c>
      <c r="J88" s="732"/>
    </row>
    <row r="89" spans="1:10" s="373" customFormat="1" ht="12">
      <c r="A89" s="910">
        <v>2014</v>
      </c>
      <c r="B89" s="433">
        <v>170</v>
      </c>
      <c r="C89" s="433">
        <v>118</v>
      </c>
      <c r="D89" s="433">
        <v>2</v>
      </c>
      <c r="E89" s="433">
        <v>5</v>
      </c>
      <c r="F89" s="433">
        <v>17</v>
      </c>
      <c r="G89" s="433">
        <v>15</v>
      </c>
      <c r="H89" s="433">
        <v>19</v>
      </c>
      <c r="I89" s="433">
        <v>2</v>
      </c>
      <c r="J89" s="732"/>
    </row>
    <row r="90" spans="1:10" s="373" customFormat="1" ht="12">
      <c r="A90" s="910">
        <v>2013</v>
      </c>
      <c r="B90" s="438">
        <v>151</v>
      </c>
      <c r="C90" s="438">
        <v>117</v>
      </c>
      <c r="D90" s="438">
        <v>1</v>
      </c>
      <c r="E90" s="438">
        <v>5</v>
      </c>
      <c r="F90" s="438">
        <v>11</v>
      </c>
      <c r="G90" s="438">
        <v>9</v>
      </c>
      <c r="H90" s="438">
        <v>13</v>
      </c>
      <c r="I90" s="438">
        <v>2</v>
      </c>
      <c r="J90" s="732"/>
    </row>
    <row r="91" spans="1:10" s="373" customFormat="1" ht="12">
      <c r="A91" s="509" t="s">
        <v>32</v>
      </c>
      <c r="B91" s="436"/>
      <c r="C91" s="436"/>
      <c r="D91" s="436"/>
      <c r="E91" s="436"/>
      <c r="F91" s="436"/>
      <c r="G91" s="436"/>
      <c r="H91" s="436"/>
      <c r="I91" s="436"/>
      <c r="J91" s="732"/>
    </row>
    <row r="92" spans="1:10" s="373" customFormat="1" ht="12">
      <c r="A92" s="910">
        <v>2016</v>
      </c>
      <c r="B92" s="734">
        <v>114</v>
      </c>
      <c r="C92" s="734">
        <v>32</v>
      </c>
      <c r="D92" s="734">
        <v>66</v>
      </c>
      <c r="E92" s="734">
        <v>12</v>
      </c>
      <c r="F92" s="675">
        <v>0</v>
      </c>
      <c r="G92" s="734">
        <v>21</v>
      </c>
      <c r="H92" s="675">
        <v>0</v>
      </c>
      <c r="I92" s="675">
        <v>0</v>
      </c>
      <c r="J92" s="732"/>
    </row>
    <row r="93" spans="1:10" s="373" customFormat="1" ht="12">
      <c r="A93" s="910">
        <v>2015</v>
      </c>
      <c r="B93" s="733">
        <v>114</v>
      </c>
      <c r="C93" s="733">
        <v>29</v>
      </c>
      <c r="D93" s="733">
        <v>73</v>
      </c>
      <c r="E93" s="733">
        <v>8</v>
      </c>
      <c r="F93" s="675">
        <v>0</v>
      </c>
      <c r="G93" s="733">
        <v>20</v>
      </c>
      <c r="H93" s="675">
        <v>0</v>
      </c>
      <c r="I93" s="675">
        <v>0</v>
      </c>
      <c r="J93" s="732"/>
    </row>
    <row r="94" spans="1:10" s="373" customFormat="1" ht="12">
      <c r="A94" s="910">
        <v>2014</v>
      </c>
      <c r="B94" s="433">
        <v>114</v>
      </c>
      <c r="C94" s="433">
        <v>34</v>
      </c>
      <c r="D94" s="433">
        <v>76</v>
      </c>
      <c r="E94" s="433">
        <v>9</v>
      </c>
      <c r="F94" s="675">
        <v>0</v>
      </c>
      <c r="G94" s="433">
        <v>11</v>
      </c>
      <c r="H94" s="675">
        <v>0</v>
      </c>
      <c r="I94" s="675">
        <v>0</v>
      </c>
      <c r="J94" s="732"/>
    </row>
    <row r="95" spans="1:10" s="373" customFormat="1" ht="12">
      <c r="A95" s="910">
        <v>2013</v>
      </c>
      <c r="B95" s="438">
        <v>107</v>
      </c>
      <c r="C95" s="438">
        <v>36</v>
      </c>
      <c r="D95" s="438">
        <v>69</v>
      </c>
      <c r="E95" s="438">
        <v>10</v>
      </c>
      <c r="F95" s="675">
        <v>0</v>
      </c>
      <c r="G95" s="438">
        <v>10</v>
      </c>
      <c r="H95" s="675">
        <v>0</v>
      </c>
      <c r="I95" s="675">
        <v>0</v>
      </c>
      <c r="J95" s="732"/>
    </row>
    <row r="96" spans="1:10" ht="15" customHeight="1">
      <c r="A96" s="1273"/>
      <c r="B96" s="1273"/>
      <c r="C96" s="1273"/>
      <c r="D96" s="1273"/>
      <c r="E96" s="1273"/>
      <c r="F96" s="1273"/>
      <c r="G96" s="1273"/>
      <c r="H96" s="1273"/>
      <c r="I96" s="1273"/>
    </row>
    <row r="97" spans="1:9" ht="15" customHeight="1">
      <c r="A97" s="478" t="s">
        <v>360</v>
      </c>
      <c r="B97" s="443"/>
      <c r="C97" s="443"/>
      <c r="D97" s="443"/>
      <c r="E97" s="443"/>
      <c r="F97" s="443"/>
      <c r="G97" s="443"/>
      <c r="H97" s="443"/>
      <c r="I97" s="443"/>
    </row>
    <row r="98" spans="1:9" ht="15" customHeight="1">
      <c r="A98" s="443" t="s">
        <v>311</v>
      </c>
      <c r="B98" s="443"/>
      <c r="C98" s="443"/>
      <c r="D98" s="443"/>
      <c r="E98" s="443"/>
      <c r="F98" s="443"/>
      <c r="G98" s="443"/>
      <c r="H98" s="443"/>
      <c r="I98" s="443"/>
    </row>
    <row r="99" spans="1:9" ht="15" customHeight="1">
      <c r="A99" s="1248" t="s">
        <v>312</v>
      </c>
      <c r="B99" s="1248"/>
      <c r="C99" s="443"/>
      <c r="D99" s="443"/>
      <c r="E99" s="443"/>
      <c r="F99" s="443"/>
      <c r="G99" s="443"/>
      <c r="H99" s="443"/>
      <c r="I99" s="443"/>
    </row>
    <row r="100" spans="1:9" ht="15" customHeight="1">
      <c r="A100" s="1248" t="s">
        <v>313</v>
      </c>
      <c r="B100" s="1248"/>
      <c r="C100" s="443"/>
      <c r="D100" s="443"/>
      <c r="E100" s="443"/>
      <c r="F100" s="443"/>
      <c r="G100" s="443"/>
      <c r="H100" s="443"/>
      <c r="I100" s="443"/>
    </row>
    <row r="101" spans="1:9" ht="15" customHeight="1">
      <c r="A101" s="1248" t="s">
        <v>314</v>
      </c>
      <c r="B101" s="1248"/>
      <c r="C101" s="443"/>
      <c r="D101" s="443"/>
      <c r="E101" s="443"/>
      <c r="F101" s="443"/>
      <c r="G101" s="443"/>
      <c r="H101" s="443"/>
      <c r="I101" s="443"/>
    </row>
    <row r="102" spans="1:9" ht="15" customHeight="1">
      <c r="A102" s="1274" t="s">
        <v>315</v>
      </c>
      <c r="B102" s="1274"/>
      <c r="C102" s="1274"/>
      <c r="D102" s="1274"/>
      <c r="E102" s="1041"/>
      <c r="F102" s="443"/>
      <c r="G102" s="443"/>
      <c r="H102" s="443"/>
      <c r="I102" s="443"/>
    </row>
    <row r="103" spans="1:9">
      <c r="B103" s="445"/>
      <c r="C103" s="445"/>
      <c r="D103" s="445"/>
      <c r="E103" s="445"/>
      <c r="F103" s="445"/>
      <c r="G103" s="445"/>
      <c r="H103" s="445"/>
      <c r="I103" s="445"/>
    </row>
    <row r="104" spans="1:9">
      <c r="B104" s="445"/>
      <c r="C104" s="445"/>
      <c r="D104" s="445"/>
      <c r="E104" s="445"/>
      <c r="F104" s="445"/>
      <c r="G104" s="445"/>
      <c r="H104" s="445"/>
      <c r="I104" s="445"/>
    </row>
    <row r="105" spans="1:9">
      <c r="B105" s="445"/>
      <c r="C105" s="445"/>
      <c r="D105" s="445"/>
      <c r="E105" s="445"/>
      <c r="F105" s="445"/>
      <c r="G105" s="445"/>
      <c r="H105" s="445"/>
      <c r="I105" s="445"/>
    </row>
    <row r="106" spans="1:9">
      <c r="B106" s="445"/>
      <c r="C106" s="445"/>
      <c r="D106" s="445"/>
      <c r="E106" s="445"/>
      <c r="F106" s="445"/>
      <c r="G106" s="445"/>
      <c r="H106" s="445"/>
      <c r="I106" s="445"/>
    </row>
    <row r="107" spans="1:9">
      <c r="B107" s="445"/>
      <c r="C107" s="445"/>
      <c r="D107" s="445"/>
      <c r="E107" s="445"/>
      <c r="F107" s="445"/>
      <c r="G107" s="445"/>
      <c r="H107" s="445"/>
      <c r="I107" s="445"/>
    </row>
    <row r="108" spans="1:9">
      <c r="B108" s="445"/>
      <c r="C108" s="445"/>
      <c r="D108" s="445"/>
      <c r="E108" s="445"/>
      <c r="F108" s="445"/>
      <c r="G108" s="445"/>
      <c r="H108" s="445"/>
      <c r="I108" s="445"/>
    </row>
    <row r="109" spans="1:9">
      <c r="B109" s="445"/>
      <c r="C109" s="445"/>
      <c r="D109" s="445"/>
      <c r="E109" s="445"/>
      <c r="F109" s="445"/>
      <c r="G109" s="445"/>
      <c r="H109" s="445"/>
      <c r="I109" s="445"/>
    </row>
    <row r="110" spans="1:9">
      <c r="B110" s="445"/>
      <c r="C110" s="445"/>
      <c r="D110" s="445"/>
      <c r="E110" s="445"/>
      <c r="F110" s="445"/>
      <c r="G110" s="445"/>
      <c r="H110" s="445"/>
      <c r="I110" s="445"/>
    </row>
    <row r="111" spans="1:9">
      <c r="B111" s="445"/>
      <c r="C111" s="445"/>
      <c r="D111" s="445"/>
      <c r="E111" s="445"/>
      <c r="F111" s="445"/>
      <c r="G111" s="445"/>
      <c r="H111" s="445"/>
      <c r="I111" s="445"/>
    </row>
    <row r="112" spans="1:9">
      <c r="B112" s="445"/>
      <c r="C112" s="445"/>
      <c r="D112" s="445"/>
      <c r="E112" s="445"/>
      <c r="F112" s="445"/>
      <c r="G112" s="445"/>
      <c r="H112" s="445"/>
      <c r="I112" s="445"/>
    </row>
    <row r="113" spans="2:9">
      <c r="B113" s="445"/>
      <c r="C113" s="445"/>
      <c r="D113" s="445"/>
      <c r="E113" s="445"/>
      <c r="F113" s="445"/>
      <c r="G113" s="445"/>
      <c r="H113" s="445"/>
      <c r="I113" s="445"/>
    </row>
    <row r="114" spans="2:9">
      <c r="B114" s="445"/>
      <c r="C114" s="445"/>
      <c r="D114" s="445"/>
      <c r="E114" s="445"/>
      <c r="F114" s="445"/>
      <c r="G114" s="445"/>
      <c r="H114" s="445"/>
      <c r="I114" s="445"/>
    </row>
    <row r="115" spans="2:9">
      <c r="B115" s="445"/>
      <c r="C115" s="445"/>
      <c r="D115" s="445"/>
      <c r="E115" s="445"/>
      <c r="F115" s="445"/>
      <c r="G115" s="445"/>
      <c r="H115" s="445"/>
      <c r="I115" s="445"/>
    </row>
    <row r="116" spans="2:9">
      <c r="B116" s="445"/>
      <c r="C116" s="445"/>
      <c r="D116" s="445"/>
      <c r="E116" s="445"/>
      <c r="F116" s="445"/>
      <c r="G116" s="445"/>
      <c r="H116" s="445"/>
      <c r="I116" s="445"/>
    </row>
    <row r="117" spans="2:9">
      <c r="B117" s="445"/>
      <c r="C117" s="445"/>
      <c r="D117" s="445"/>
      <c r="E117" s="445"/>
      <c r="F117" s="445"/>
      <c r="G117" s="445"/>
      <c r="H117" s="445"/>
      <c r="I117" s="445"/>
    </row>
    <row r="118" spans="2:9">
      <c r="B118" s="445"/>
      <c r="C118" s="445"/>
      <c r="D118" s="445"/>
      <c r="E118" s="445"/>
      <c r="F118" s="445"/>
      <c r="G118" s="445"/>
      <c r="H118" s="445"/>
      <c r="I118" s="445"/>
    </row>
    <row r="119" spans="2:9">
      <c r="B119" s="445"/>
      <c r="C119" s="445"/>
      <c r="D119" s="445"/>
      <c r="E119" s="445"/>
      <c r="F119" s="445"/>
      <c r="G119" s="445"/>
      <c r="H119" s="445"/>
      <c r="I119" s="445"/>
    </row>
    <row r="120" spans="2:9">
      <c r="B120" s="445"/>
      <c r="C120" s="445"/>
      <c r="D120" s="445"/>
      <c r="E120" s="445"/>
      <c r="F120" s="445"/>
      <c r="G120" s="445"/>
      <c r="H120" s="445"/>
      <c r="I120" s="445"/>
    </row>
    <row r="121" spans="2:9">
      <c r="B121" s="445"/>
      <c r="C121" s="445"/>
      <c r="D121" s="445"/>
      <c r="E121" s="445"/>
      <c r="F121" s="445"/>
      <c r="G121" s="445"/>
      <c r="H121" s="445"/>
      <c r="I121" s="445"/>
    </row>
    <row r="122" spans="2:9">
      <c r="B122" s="445"/>
      <c r="C122" s="445"/>
      <c r="D122" s="445"/>
      <c r="E122" s="445"/>
      <c r="F122" s="445"/>
      <c r="G122" s="445"/>
      <c r="H122" s="445"/>
      <c r="I122" s="445"/>
    </row>
    <row r="123" spans="2:9">
      <c r="B123" s="445"/>
      <c r="C123" s="445"/>
      <c r="D123" s="445"/>
      <c r="E123" s="445"/>
      <c r="F123" s="445"/>
      <c r="G123" s="445"/>
      <c r="H123" s="445"/>
      <c r="I123" s="445"/>
    </row>
    <row r="124" spans="2:9">
      <c r="B124" s="445"/>
      <c r="C124" s="445"/>
      <c r="D124" s="445"/>
      <c r="E124" s="445"/>
      <c r="F124" s="445"/>
      <c r="G124" s="445"/>
      <c r="H124" s="445"/>
      <c r="I124" s="445"/>
    </row>
  </sheetData>
  <mergeCells count="18">
    <mergeCell ref="A102:E102"/>
    <mergeCell ref="C3:I3"/>
    <mergeCell ref="C4:E4"/>
    <mergeCell ref="F4:H4"/>
    <mergeCell ref="A101:B101"/>
    <mergeCell ref="F5:F8"/>
    <mergeCell ref="E5:E8"/>
    <mergeCell ref="D5:D8"/>
    <mergeCell ref="A99:B99"/>
    <mergeCell ref="B9:I9"/>
    <mergeCell ref="A3:A10"/>
    <mergeCell ref="H5:H8"/>
    <mergeCell ref="I4:I8"/>
    <mergeCell ref="A100:B100"/>
    <mergeCell ref="A96:I96"/>
    <mergeCell ref="B3:B8"/>
    <mergeCell ref="G5:G8"/>
    <mergeCell ref="C5:C8"/>
  </mergeCells>
  <pageMargins left="0.23622047244094491" right="0.23622047244094491" top="0.31496062992125984" bottom="0.31496062992125984" header="0.15748031496062992" footer="0.15748031496062992"/>
  <pageSetup paperSize="9" scale="83" orientation="portrait" cellComments="asDisplayed" r:id="rId1"/>
  <headerFooter alignWithMargins="0">
    <oddFooter>&amp;L&amp;8Statistisches Bundesamt, Tabellenband Abwasserbehandlung - Klärschlamm 2015/2016</oddFooter>
  </headerFooter>
  <ignoredErrors>
    <ignoredError sqref="B10:C10 D10:E10 F10:I10" numberStoredAsText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9"/>
  <sheetViews>
    <sheetView zoomScaleNormal="100" workbookViewId="0"/>
  </sheetViews>
  <sheetFormatPr baseColWidth="10" defaultRowHeight="15"/>
  <cols>
    <col min="1" max="1" width="19.875" customWidth="1"/>
    <col min="2" max="2" width="12.125" customWidth="1"/>
    <col min="3" max="3" width="8.25" customWidth="1"/>
    <col min="4" max="6" width="10.625" customWidth="1"/>
    <col min="8" max="8" width="9.5" customWidth="1"/>
    <col min="9" max="9" width="10.5" customWidth="1"/>
  </cols>
  <sheetData>
    <row r="1" spans="1:12" ht="15" customHeight="1">
      <c r="A1" s="504" t="s">
        <v>546</v>
      </c>
      <c r="B1" s="448"/>
      <c r="C1" s="448"/>
      <c r="D1" s="448"/>
      <c r="E1" s="448"/>
      <c r="F1" s="448"/>
    </row>
    <row r="2" spans="1:12" ht="15" customHeight="1">
      <c r="A2" s="455" t="s">
        <v>461</v>
      </c>
      <c r="B2" s="408"/>
      <c r="C2" s="408"/>
      <c r="D2" s="408"/>
      <c r="E2" s="408"/>
      <c r="F2" s="408"/>
    </row>
    <row r="3" spans="1:12" ht="15" customHeight="1">
      <c r="A3" s="1279" t="s">
        <v>95</v>
      </c>
      <c r="B3" s="1254" t="s">
        <v>533</v>
      </c>
      <c r="C3" s="1275" t="s">
        <v>322</v>
      </c>
      <c r="D3" s="1278"/>
      <c r="E3" s="1278"/>
      <c r="F3" s="1278"/>
      <c r="G3" s="1278"/>
      <c r="H3" s="1278"/>
      <c r="I3" s="1278"/>
    </row>
    <row r="4" spans="1:12" ht="15" customHeight="1">
      <c r="A4" s="1280"/>
      <c r="B4" s="1242"/>
      <c r="C4" s="1275" t="s">
        <v>308</v>
      </c>
      <c r="D4" s="1278"/>
      <c r="E4" s="1285"/>
      <c r="F4" s="1275" t="s">
        <v>309</v>
      </c>
      <c r="G4" s="1278"/>
      <c r="H4" s="1285"/>
      <c r="I4" s="1270" t="s">
        <v>323</v>
      </c>
    </row>
    <row r="5" spans="1:12" ht="15" customHeight="1">
      <c r="A5" s="1280"/>
      <c r="B5" s="1242"/>
      <c r="C5" s="1255" t="s">
        <v>368</v>
      </c>
      <c r="D5" s="1255" t="s">
        <v>318</v>
      </c>
      <c r="E5" s="1255" t="s">
        <v>332</v>
      </c>
      <c r="F5" s="1255" t="s">
        <v>317</v>
      </c>
      <c r="G5" s="1255" t="s">
        <v>316</v>
      </c>
      <c r="H5" s="1255" t="s">
        <v>143</v>
      </c>
      <c r="I5" s="1271"/>
      <c r="J5" s="949"/>
    </row>
    <row r="6" spans="1:12">
      <c r="A6" s="1280"/>
      <c r="B6" s="1242"/>
      <c r="C6" s="1242"/>
      <c r="D6" s="1242"/>
      <c r="E6" s="1242"/>
      <c r="F6" s="1242"/>
      <c r="G6" s="1242"/>
      <c r="H6" s="1242"/>
      <c r="I6" s="1271"/>
      <c r="J6" s="949"/>
    </row>
    <row r="7" spans="1:12">
      <c r="A7" s="1280"/>
      <c r="B7" s="1242"/>
      <c r="C7" s="1242"/>
      <c r="D7" s="1242"/>
      <c r="E7" s="1242"/>
      <c r="F7" s="1242"/>
      <c r="G7" s="1242"/>
      <c r="H7" s="1242"/>
      <c r="I7" s="1271"/>
      <c r="J7" s="949"/>
    </row>
    <row r="8" spans="1:12" ht="7.9" customHeight="1">
      <c r="A8" s="1280"/>
      <c r="B8" s="1243"/>
      <c r="C8" s="1243"/>
      <c r="D8" s="1243"/>
      <c r="E8" s="1243"/>
      <c r="F8" s="1243"/>
      <c r="G8" s="1243"/>
      <c r="H8" s="1243"/>
      <c r="I8" s="1272"/>
      <c r="J8" s="373"/>
    </row>
    <row r="9" spans="1:12" ht="15" customHeight="1">
      <c r="A9" s="1280"/>
      <c r="B9" s="1275" t="s">
        <v>39</v>
      </c>
      <c r="C9" s="1278"/>
      <c r="D9" s="1278"/>
      <c r="E9" s="1278"/>
      <c r="F9" s="1278"/>
      <c r="G9" s="1278"/>
      <c r="H9" s="1278"/>
      <c r="I9" s="1278"/>
    </row>
    <row r="10" spans="1:12" ht="15" customHeight="1">
      <c r="A10" s="1281"/>
      <c r="B10" s="432" t="s">
        <v>40</v>
      </c>
      <c r="C10" s="432" t="s">
        <v>41</v>
      </c>
      <c r="D10" s="432" t="s">
        <v>42</v>
      </c>
      <c r="E10" s="432" t="s">
        <v>43</v>
      </c>
      <c r="F10" s="432" t="s">
        <v>44</v>
      </c>
      <c r="G10" s="432" t="s">
        <v>45</v>
      </c>
      <c r="H10" s="432" t="s">
        <v>48</v>
      </c>
      <c r="I10" s="430" t="s">
        <v>82</v>
      </c>
    </row>
    <row r="11" spans="1:12" s="548" customFormat="1" ht="15" customHeight="1">
      <c r="A11" s="739"/>
      <c r="B11" s="740" t="s">
        <v>441</v>
      </c>
      <c r="C11" s="436"/>
      <c r="D11" s="436"/>
      <c r="E11" s="436"/>
      <c r="F11" s="436"/>
      <c r="G11" s="436"/>
      <c r="H11" s="436"/>
      <c r="I11" s="436"/>
    </row>
    <row r="12" spans="1:12" s="548" customFormat="1" ht="15" customHeight="1">
      <c r="A12" s="441" t="s">
        <v>449</v>
      </c>
      <c r="B12" s="801">
        <v>455</v>
      </c>
      <c r="C12" s="800">
        <v>76</v>
      </c>
      <c r="D12" s="800">
        <v>48</v>
      </c>
      <c r="E12" s="800">
        <v>122</v>
      </c>
      <c r="F12" s="800">
        <v>40</v>
      </c>
      <c r="G12" s="800">
        <v>127</v>
      </c>
      <c r="H12" s="800">
        <v>57</v>
      </c>
      <c r="I12" s="800">
        <v>35</v>
      </c>
    </row>
    <row r="13" spans="1:12" s="548" customFormat="1" ht="15" customHeight="1">
      <c r="A13" s="440" t="s">
        <v>17</v>
      </c>
      <c r="B13" s="802">
        <v>33</v>
      </c>
      <c r="C13" s="778">
        <v>0</v>
      </c>
      <c r="D13" s="729" t="s">
        <v>174</v>
      </c>
      <c r="E13" s="805">
        <v>9</v>
      </c>
      <c r="F13" s="806">
        <v>5</v>
      </c>
      <c r="G13" s="807">
        <v>16</v>
      </c>
      <c r="H13" s="729" t="s">
        <v>174</v>
      </c>
      <c r="I13" s="729" t="s">
        <v>174</v>
      </c>
    </row>
    <row r="14" spans="1:12" s="548" customFormat="1" ht="15" customHeight="1">
      <c r="A14" s="440" t="s">
        <v>18</v>
      </c>
      <c r="B14" s="802">
        <v>97</v>
      </c>
      <c r="C14" s="803">
        <v>31</v>
      </c>
      <c r="D14" s="804">
        <v>17</v>
      </c>
      <c r="E14" s="805">
        <v>21</v>
      </c>
      <c r="F14" s="806">
        <v>11</v>
      </c>
      <c r="G14" s="807">
        <v>25</v>
      </c>
      <c r="H14" s="808">
        <v>8</v>
      </c>
      <c r="I14" s="809">
        <v>7</v>
      </c>
      <c r="J14" s="814"/>
      <c r="K14" s="814"/>
      <c r="L14" s="814"/>
    </row>
    <row r="15" spans="1:12" s="548" customFormat="1" ht="15" customHeight="1">
      <c r="A15" s="440" t="s">
        <v>19</v>
      </c>
      <c r="B15" s="778">
        <v>0</v>
      </c>
      <c r="C15" s="778">
        <v>0</v>
      </c>
      <c r="D15" s="778">
        <v>0</v>
      </c>
      <c r="E15" s="778">
        <v>0</v>
      </c>
      <c r="F15" s="778">
        <v>0</v>
      </c>
      <c r="G15" s="778">
        <v>0</v>
      </c>
      <c r="H15" s="778">
        <v>0</v>
      </c>
      <c r="I15" s="778">
        <v>0</v>
      </c>
      <c r="J15" s="814"/>
      <c r="K15" s="814"/>
      <c r="L15" s="814"/>
    </row>
    <row r="16" spans="1:12" s="548" customFormat="1" ht="15" customHeight="1">
      <c r="A16" s="440" t="s">
        <v>20</v>
      </c>
      <c r="B16" s="802">
        <v>12</v>
      </c>
      <c r="C16" s="729" t="s">
        <v>174</v>
      </c>
      <c r="D16" s="729" t="s">
        <v>174</v>
      </c>
      <c r="E16" s="805">
        <v>5</v>
      </c>
      <c r="F16" s="729" t="s">
        <v>174</v>
      </c>
      <c r="G16" s="807">
        <v>3</v>
      </c>
      <c r="H16" s="729" t="s">
        <v>174</v>
      </c>
      <c r="I16" s="778">
        <v>0</v>
      </c>
    </row>
    <row r="17" spans="1:12" s="548" customFormat="1" ht="15" customHeight="1">
      <c r="A17" s="440" t="s">
        <v>21</v>
      </c>
      <c r="B17" s="802">
        <v>3</v>
      </c>
      <c r="C17" s="729" t="s">
        <v>174</v>
      </c>
      <c r="D17" s="778">
        <v>0</v>
      </c>
      <c r="E17" s="778">
        <v>0</v>
      </c>
      <c r="F17" s="778">
        <v>0</v>
      </c>
      <c r="G17" s="729" t="s">
        <v>174</v>
      </c>
      <c r="H17" s="729" t="s">
        <v>174</v>
      </c>
      <c r="I17" s="778">
        <v>0</v>
      </c>
    </row>
    <row r="18" spans="1:12" s="548" customFormat="1" ht="15" customHeight="1">
      <c r="A18" s="440" t="s">
        <v>22</v>
      </c>
      <c r="B18" s="802">
        <v>9</v>
      </c>
      <c r="C18" s="729" t="s">
        <v>174</v>
      </c>
      <c r="D18" s="778">
        <v>0</v>
      </c>
      <c r="E18" s="729" t="s">
        <v>174</v>
      </c>
      <c r="F18" s="778">
        <v>0</v>
      </c>
      <c r="G18" s="729" t="s">
        <v>174</v>
      </c>
      <c r="H18" s="808">
        <v>4</v>
      </c>
      <c r="I18" s="729" t="s">
        <v>174</v>
      </c>
    </row>
    <row r="19" spans="1:12" s="548" customFormat="1" ht="15" customHeight="1">
      <c r="A19" s="440" t="s">
        <v>23</v>
      </c>
      <c r="B19" s="802">
        <v>32</v>
      </c>
      <c r="C19" s="803">
        <v>6</v>
      </c>
      <c r="D19" s="729" t="s">
        <v>174</v>
      </c>
      <c r="E19" s="805">
        <v>8</v>
      </c>
      <c r="F19" s="806">
        <v>5</v>
      </c>
      <c r="G19" s="807">
        <v>7</v>
      </c>
      <c r="H19" s="729" t="s">
        <v>174</v>
      </c>
      <c r="I19" s="729" t="s">
        <v>174</v>
      </c>
    </row>
    <row r="20" spans="1:12" s="548" customFormat="1" ht="15" customHeight="1">
      <c r="A20" s="440" t="s">
        <v>24</v>
      </c>
      <c r="B20" s="802">
        <v>11</v>
      </c>
      <c r="C20" s="729" t="s">
        <v>174</v>
      </c>
      <c r="D20" s="729" t="s">
        <v>174</v>
      </c>
      <c r="E20" s="805">
        <v>7</v>
      </c>
      <c r="F20" s="778">
        <v>0</v>
      </c>
      <c r="G20" s="729" t="s">
        <v>174</v>
      </c>
      <c r="H20" s="778">
        <v>0</v>
      </c>
      <c r="I20" s="729" t="s">
        <v>174</v>
      </c>
    </row>
    <row r="21" spans="1:12" s="548" customFormat="1" ht="15" customHeight="1">
      <c r="A21" s="440" t="s">
        <v>25</v>
      </c>
      <c r="B21" s="802">
        <v>72</v>
      </c>
      <c r="C21" s="803">
        <v>8</v>
      </c>
      <c r="D21" s="729" t="s">
        <v>174</v>
      </c>
      <c r="E21" s="805">
        <v>31</v>
      </c>
      <c r="F21" s="729" t="s">
        <v>174</v>
      </c>
      <c r="G21" s="807">
        <v>21</v>
      </c>
      <c r="H21" s="808">
        <v>7</v>
      </c>
      <c r="I21" s="809">
        <v>6</v>
      </c>
    </row>
    <row r="22" spans="1:12" s="548" customFormat="1" ht="15" customHeight="1">
      <c r="A22" s="440" t="s">
        <v>26</v>
      </c>
      <c r="B22" s="802">
        <v>59</v>
      </c>
      <c r="C22" s="803">
        <v>11</v>
      </c>
      <c r="D22" s="804">
        <v>3</v>
      </c>
      <c r="E22" s="805">
        <v>5</v>
      </c>
      <c r="F22" s="806">
        <v>8</v>
      </c>
      <c r="G22" s="807">
        <v>21</v>
      </c>
      <c r="H22" s="808">
        <v>11</v>
      </c>
      <c r="I22" s="809">
        <v>4</v>
      </c>
    </row>
    <row r="23" spans="1:12" s="548" customFormat="1" ht="15" customHeight="1">
      <c r="A23" s="440" t="s">
        <v>27</v>
      </c>
      <c r="B23" s="802">
        <v>31</v>
      </c>
      <c r="C23" s="803">
        <v>5</v>
      </c>
      <c r="D23" s="729" t="s">
        <v>174</v>
      </c>
      <c r="E23" s="805">
        <v>7</v>
      </c>
      <c r="F23" s="806">
        <v>6</v>
      </c>
      <c r="G23" s="807">
        <v>11</v>
      </c>
      <c r="H23" s="729" t="s">
        <v>174</v>
      </c>
      <c r="I23" s="729" t="s">
        <v>174</v>
      </c>
    </row>
    <row r="24" spans="1:12" s="548" customFormat="1" ht="15" customHeight="1">
      <c r="A24" s="440" t="s">
        <v>460</v>
      </c>
      <c r="B24" s="778">
        <v>8</v>
      </c>
      <c r="C24" s="729" t="s">
        <v>174</v>
      </c>
      <c r="D24" s="778">
        <v>0</v>
      </c>
      <c r="E24" s="729" t="s">
        <v>174</v>
      </c>
      <c r="F24" s="778">
        <v>0</v>
      </c>
      <c r="G24" s="778">
        <v>3</v>
      </c>
      <c r="H24" s="778">
        <v>0</v>
      </c>
      <c r="I24" s="729" t="s">
        <v>174</v>
      </c>
      <c r="J24" s="886"/>
    </row>
    <row r="25" spans="1:12" s="548" customFormat="1" ht="15" customHeight="1">
      <c r="A25" s="440" t="s">
        <v>29</v>
      </c>
      <c r="B25" s="802">
        <v>35</v>
      </c>
      <c r="C25" s="729" t="s">
        <v>174</v>
      </c>
      <c r="D25" s="818">
        <v>8</v>
      </c>
      <c r="E25" s="729">
        <v>9</v>
      </c>
      <c r="F25" s="778">
        <v>0</v>
      </c>
      <c r="G25" s="818">
        <v>7</v>
      </c>
      <c r="H25" s="818">
        <v>10</v>
      </c>
      <c r="I25" s="818">
        <v>3</v>
      </c>
      <c r="J25" s="886"/>
      <c r="L25" s="814"/>
    </row>
    <row r="26" spans="1:12" s="548" customFormat="1" ht="15" customHeight="1">
      <c r="A26" s="440" t="s">
        <v>30</v>
      </c>
      <c r="B26" s="802">
        <v>17</v>
      </c>
      <c r="C26" s="729" t="s">
        <v>174</v>
      </c>
      <c r="D26" s="804">
        <v>5</v>
      </c>
      <c r="E26" s="729">
        <v>6</v>
      </c>
      <c r="F26" s="729" t="s">
        <v>174</v>
      </c>
      <c r="G26" s="729" t="s">
        <v>174</v>
      </c>
      <c r="H26" s="808">
        <v>3</v>
      </c>
      <c r="I26" s="729" t="s">
        <v>174</v>
      </c>
      <c r="J26" s="886"/>
    </row>
    <row r="27" spans="1:12" s="548" customFormat="1" ht="15" customHeight="1">
      <c r="A27" s="440" t="s">
        <v>31</v>
      </c>
      <c r="B27" s="802">
        <v>22</v>
      </c>
      <c r="C27" s="803">
        <v>5</v>
      </c>
      <c r="D27" s="729" t="s">
        <v>174</v>
      </c>
      <c r="E27" s="729">
        <v>5</v>
      </c>
      <c r="F27" s="778">
        <v>0</v>
      </c>
      <c r="G27" s="807">
        <v>3</v>
      </c>
      <c r="H27" s="808">
        <v>5</v>
      </c>
      <c r="I27" s="729" t="s">
        <v>174</v>
      </c>
    </row>
    <row r="28" spans="1:12" s="548" customFormat="1" ht="15" customHeight="1">
      <c r="A28" s="440" t="s">
        <v>32</v>
      </c>
      <c r="B28" s="802">
        <v>14</v>
      </c>
      <c r="C28" s="778">
        <v>0</v>
      </c>
      <c r="D28" s="729" t="s">
        <v>174</v>
      </c>
      <c r="E28" s="729">
        <v>5</v>
      </c>
      <c r="F28" s="778">
        <v>0</v>
      </c>
      <c r="G28" s="807">
        <v>4</v>
      </c>
      <c r="H28" s="729" t="s">
        <v>174</v>
      </c>
      <c r="I28" s="809">
        <v>4</v>
      </c>
    </row>
    <row r="29" spans="1:12" s="548" customFormat="1" ht="15" customHeight="1">
      <c r="A29" s="739"/>
      <c r="B29" s="740" t="s">
        <v>138</v>
      </c>
      <c r="C29" s="436"/>
      <c r="D29" s="436"/>
      <c r="E29" s="436"/>
      <c r="F29" s="436"/>
      <c r="G29" s="436"/>
      <c r="H29" s="436"/>
      <c r="I29" s="436"/>
    </row>
    <row r="30" spans="1:12" ht="20.25" customHeight="1">
      <c r="A30" s="441" t="s">
        <v>33</v>
      </c>
      <c r="B30" s="352">
        <v>442</v>
      </c>
      <c r="C30" s="352">
        <v>105</v>
      </c>
      <c r="D30" s="352">
        <v>50</v>
      </c>
      <c r="E30" s="352">
        <v>116</v>
      </c>
      <c r="F30" s="352">
        <v>35</v>
      </c>
      <c r="G30" s="352">
        <v>108</v>
      </c>
      <c r="H30" s="352">
        <v>44</v>
      </c>
      <c r="I30" s="352">
        <v>38</v>
      </c>
    </row>
    <row r="31" spans="1:12">
      <c r="A31" s="440" t="s">
        <v>17</v>
      </c>
      <c r="B31" s="351">
        <v>41</v>
      </c>
      <c r="C31" s="351">
        <v>6</v>
      </c>
      <c r="D31" s="351">
        <v>6</v>
      </c>
      <c r="E31" s="351">
        <v>7</v>
      </c>
      <c r="F31" s="351">
        <v>3</v>
      </c>
      <c r="G31" s="351">
        <v>15</v>
      </c>
      <c r="H31" s="351">
        <v>7</v>
      </c>
      <c r="I31" s="370" t="s">
        <v>174</v>
      </c>
    </row>
    <row r="32" spans="1:12">
      <c r="A32" s="440" t="s">
        <v>18</v>
      </c>
      <c r="B32" s="351">
        <v>90</v>
      </c>
      <c r="C32" s="351">
        <v>28</v>
      </c>
      <c r="D32" s="351">
        <v>18</v>
      </c>
      <c r="E32" s="351">
        <v>25</v>
      </c>
      <c r="F32" s="351">
        <v>5</v>
      </c>
      <c r="G32" s="351">
        <v>14</v>
      </c>
      <c r="H32" s="351">
        <v>13</v>
      </c>
      <c r="I32" s="351">
        <v>7</v>
      </c>
    </row>
    <row r="33" spans="1:9">
      <c r="A33" s="440" t="s">
        <v>19</v>
      </c>
      <c r="B33" s="351">
        <v>0</v>
      </c>
      <c r="C33" s="351">
        <v>0</v>
      </c>
      <c r="D33" s="351">
        <v>0</v>
      </c>
      <c r="E33" s="351">
        <v>0</v>
      </c>
      <c r="F33" s="351">
        <v>0</v>
      </c>
      <c r="G33" s="351">
        <v>0</v>
      </c>
      <c r="H33" s="351">
        <v>0</v>
      </c>
      <c r="I33" s="351">
        <v>0</v>
      </c>
    </row>
    <row r="34" spans="1:9">
      <c r="A34" s="440" t="s">
        <v>20</v>
      </c>
      <c r="B34" s="351">
        <v>11</v>
      </c>
      <c r="C34" s="351">
        <v>3</v>
      </c>
      <c r="D34" s="370" t="s">
        <v>174</v>
      </c>
      <c r="E34" s="351">
        <v>3</v>
      </c>
      <c r="F34" s="370" t="s">
        <v>174</v>
      </c>
      <c r="G34" s="351">
        <v>4</v>
      </c>
      <c r="H34" s="351">
        <v>0</v>
      </c>
      <c r="I34" s="351">
        <v>0</v>
      </c>
    </row>
    <row r="35" spans="1:9">
      <c r="A35" s="440" t="s">
        <v>21</v>
      </c>
      <c r="B35" s="351">
        <v>3</v>
      </c>
      <c r="C35" s="370" t="s">
        <v>174</v>
      </c>
      <c r="D35" s="351">
        <v>0</v>
      </c>
      <c r="E35" s="351">
        <v>0</v>
      </c>
      <c r="F35" s="351">
        <v>0</v>
      </c>
      <c r="G35" s="370" t="s">
        <v>174</v>
      </c>
      <c r="H35" s="370" t="s">
        <v>174</v>
      </c>
      <c r="I35" s="351">
        <v>0</v>
      </c>
    </row>
    <row r="36" spans="1:9">
      <c r="A36" s="440" t="s">
        <v>22</v>
      </c>
      <c r="B36" s="351">
        <v>7</v>
      </c>
      <c r="C36" s="351">
        <v>0</v>
      </c>
      <c r="D36" s="351">
        <v>0</v>
      </c>
      <c r="E36" s="370" t="s">
        <v>174</v>
      </c>
      <c r="F36" s="370" t="s">
        <v>174</v>
      </c>
      <c r="G36" s="370" t="s">
        <v>174</v>
      </c>
      <c r="H36" s="370" t="s">
        <v>174</v>
      </c>
      <c r="I36" s="370" t="s">
        <v>174</v>
      </c>
    </row>
    <row r="37" spans="1:9">
      <c r="A37" s="440" t="s">
        <v>23</v>
      </c>
      <c r="B37" s="351">
        <v>36</v>
      </c>
      <c r="C37" s="351">
        <v>8</v>
      </c>
      <c r="D37" s="351">
        <v>4</v>
      </c>
      <c r="E37" s="351">
        <v>11</v>
      </c>
      <c r="F37" s="351">
        <v>5</v>
      </c>
      <c r="G37" s="351">
        <v>8</v>
      </c>
      <c r="H37" s="370" t="s">
        <v>174</v>
      </c>
      <c r="I37" s="351">
        <v>3</v>
      </c>
    </row>
    <row r="38" spans="1:9">
      <c r="A38" s="440" t="s">
        <v>24</v>
      </c>
      <c r="B38" s="351">
        <v>11</v>
      </c>
      <c r="C38" s="370" t="s">
        <v>174</v>
      </c>
      <c r="D38" s="351">
        <v>0</v>
      </c>
      <c r="E38" s="351">
        <v>7</v>
      </c>
      <c r="F38" s="351">
        <v>0</v>
      </c>
      <c r="G38" s="370" t="s">
        <v>174</v>
      </c>
      <c r="H38" s="351">
        <v>0</v>
      </c>
      <c r="I38" s="351">
        <v>0</v>
      </c>
    </row>
    <row r="39" spans="1:9">
      <c r="A39" s="440" t="s">
        <v>25</v>
      </c>
      <c r="B39" s="351">
        <v>72</v>
      </c>
      <c r="C39" s="351">
        <v>20</v>
      </c>
      <c r="D39" s="351">
        <v>5</v>
      </c>
      <c r="E39" s="351">
        <v>21</v>
      </c>
      <c r="F39" s="351">
        <v>5</v>
      </c>
      <c r="G39" s="351">
        <v>18</v>
      </c>
      <c r="H39" s="351">
        <v>5</v>
      </c>
      <c r="I39" s="351">
        <v>5</v>
      </c>
    </row>
    <row r="40" spans="1:9">
      <c r="A40" s="440" t="s">
        <v>26</v>
      </c>
      <c r="B40" s="351">
        <v>55</v>
      </c>
      <c r="C40" s="351">
        <v>11</v>
      </c>
      <c r="D40" s="351">
        <v>4</v>
      </c>
      <c r="E40" s="351">
        <v>10</v>
      </c>
      <c r="F40" s="351">
        <v>10</v>
      </c>
      <c r="G40" s="351">
        <v>20</v>
      </c>
      <c r="H40" s="351">
        <v>4</v>
      </c>
      <c r="I40" s="351">
        <v>4</v>
      </c>
    </row>
    <row r="41" spans="1:9">
      <c r="A41" s="440" t="s">
        <v>27</v>
      </c>
      <c r="B41" s="351">
        <v>27</v>
      </c>
      <c r="C41" s="351">
        <v>6</v>
      </c>
      <c r="D41" s="351">
        <v>0</v>
      </c>
      <c r="E41" s="351">
        <v>4</v>
      </c>
      <c r="F41" s="351">
        <v>5</v>
      </c>
      <c r="G41" s="351">
        <v>11</v>
      </c>
      <c r="H41" s="370" t="s">
        <v>174</v>
      </c>
      <c r="I41" s="370" t="s">
        <v>174</v>
      </c>
    </row>
    <row r="42" spans="1:9">
      <c r="A42" s="440" t="s">
        <v>28</v>
      </c>
      <c r="B42" s="351">
        <v>8</v>
      </c>
      <c r="C42" s="370" t="s">
        <v>174</v>
      </c>
      <c r="D42" s="351">
        <v>0</v>
      </c>
      <c r="E42" s="370" t="s">
        <v>174</v>
      </c>
      <c r="F42" s="351">
        <v>0</v>
      </c>
      <c r="G42" s="351">
        <v>3</v>
      </c>
      <c r="H42" s="351">
        <v>0</v>
      </c>
      <c r="I42" s="370" t="s">
        <v>174</v>
      </c>
    </row>
    <row r="43" spans="1:9">
      <c r="A43" s="440" t="s">
        <v>29</v>
      </c>
      <c r="B43" s="351">
        <v>32</v>
      </c>
      <c r="C43" s="370" t="s">
        <v>174</v>
      </c>
      <c r="D43" s="351">
        <v>6</v>
      </c>
      <c r="E43" s="351">
        <v>11</v>
      </c>
      <c r="F43" s="351">
        <v>0</v>
      </c>
      <c r="G43" s="351">
        <v>6</v>
      </c>
      <c r="H43" s="370" t="s">
        <v>174</v>
      </c>
      <c r="I43" s="351">
        <v>6</v>
      </c>
    </row>
    <row r="44" spans="1:9">
      <c r="A44" s="440" t="s">
        <v>30</v>
      </c>
      <c r="B44" s="351">
        <v>14</v>
      </c>
      <c r="C44" s="351">
        <v>3</v>
      </c>
      <c r="D44" s="351">
        <v>4</v>
      </c>
      <c r="E44" s="351">
        <v>6</v>
      </c>
      <c r="F44" s="351">
        <v>0</v>
      </c>
      <c r="G44" s="370" t="s">
        <v>174</v>
      </c>
      <c r="H44" s="370" t="s">
        <v>174</v>
      </c>
      <c r="I44" s="370" t="s">
        <v>174</v>
      </c>
    </row>
    <row r="45" spans="1:9">
      <c r="A45" s="440" t="s">
        <v>31</v>
      </c>
      <c r="B45" s="351">
        <v>23</v>
      </c>
      <c r="C45" s="351">
        <v>8</v>
      </c>
      <c r="D45" s="370" t="s">
        <v>174</v>
      </c>
      <c r="E45" s="351">
        <v>3</v>
      </c>
      <c r="F45" s="351">
        <v>0</v>
      </c>
      <c r="G45" s="351">
        <v>3</v>
      </c>
      <c r="H45" s="351">
        <v>6</v>
      </c>
      <c r="I45" s="351">
        <v>3</v>
      </c>
    </row>
    <row r="46" spans="1:9">
      <c r="A46" s="440" t="s">
        <v>32</v>
      </c>
      <c r="B46" s="351">
        <v>12</v>
      </c>
      <c r="C46" s="351">
        <v>4</v>
      </c>
      <c r="D46" s="370" t="s">
        <v>174</v>
      </c>
      <c r="E46" s="351">
        <v>4</v>
      </c>
      <c r="F46" s="351">
        <v>0</v>
      </c>
      <c r="G46" s="370" t="s">
        <v>174</v>
      </c>
      <c r="H46" s="351">
        <v>0</v>
      </c>
      <c r="I46" s="351">
        <v>3</v>
      </c>
    </row>
    <row r="47" spans="1:9" ht="15" customHeight="1">
      <c r="A47" s="1273"/>
      <c r="B47" s="1273"/>
      <c r="C47" s="1273"/>
      <c r="D47" s="1273"/>
      <c r="E47" s="1273"/>
      <c r="F47" s="1273"/>
      <c r="G47" s="1273"/>
      <c r="H47" s="1273"/>
      <c r="I47" s="1273"/>
    </row>
    <row r="48" spans="1:9" s="548" customFormat="1" ht="15" customHeight="1">
      <c r="A48" s="928" t="s">
        <v>430</v>
      </c>
      <c r="B48" s="882"/>
      <c r="C48" s="882"/>
      <c r="D48" s="882"/>
      <c r="E48" s="882"/>
      <c r="F48" s="882"/>
      <c r="G48" s="875"/>
      <c r="H48" s="837"/>
      <c r="I48" s="837"/>
    </row>
    <row r="49" spans="1:13" ht="15" customHeight="1">
      <c r="A49" s="478" t="s">
        <v>534</v>
      </c>
      <c r="B49" s="443"/>
      <c r="C49" s="443"/>
      <c r="D49" s="443"/>
      <c r="E49" s="443"/>
    </row>
    <row r="50" spans="1:13" s="548" customFormat="1" ht="15" customHeight="1">
      <c r="A50" s="478" t="s">
        <v>535</v>
      </c>
      <c r="B50" s="443"/>
      <c r="C50" s="443"/>
      <c r="D50" s="443"/>
      <c r="E50" s="443"/>
    </row>
    <row r="51" spans="1:13" ht="15" customHeight="1">
      <c r="A51" s="443" t="s">
        <v>311</v>
      </c>
      <c r="B51" s="443"/>
      <c r="C51" s="443"/>
      <c r="D51" s="443"/>
      <c r="E51" s="443"/>
      <c r="F51" s="443"/>
      <c r="G51" s="443"/>
      <c r="H51" s="443"/>
      <c r="I51" s="443"/>
    </row>
    <row r="52" spans="1:13" ht="15" customHeight="1">
      <c r="A52" s="1248" t="s">
        <v>312</v>
      </c>
      <c r="B52" s="1248"/>
      <c r="C52" s="443"/>
      <c r="D52" s="443"/>
      <c r="E52" s="443"/>
      <c r="F52" s="443"/>
      <c r="G52" s="443"/>
      <c r="H52" s="443"/>
      <c r="I52" s="443"/>
    </row>
    <row r="53" spans="1:13" ht="15" customHeight="1">
      <c r="A53" s="1248" t="s">
        <v>313</v>
      </c>
      <c r="B53" s="1248"/>
      <c r="C53" s="443"/>
      <c r="D53" s="443"/>
      <c r="E53" s="443"/>
      <c r="F53" s="443"/>
      <c r="G53" s="443"/>
      <c r="H53" s="1282"/>
      <c r="I53" s="1283"/>
      <c r="J53" s="1283"/>
      <c r="K53" s="1283"/>
      <c r="L53" s="1283"/>
      <c r="M53" s="1284"/>
    </row>
    <row r="54" spans="1:13" ht="15" customHeight="1">
      <c r="A54" s="1248" t="s">
        <v>314</v>
      </c>
      <c r="B54" s="1248"/>
      <c r="C54" s="443"/>
      <c r="D54" s="443"/>
      <c r="E54" s="443"/>
      <c r="F54" s="443"/>
      <c r="G54" s="443"/>
      <c r="H54" s="443"/>
      <c r="I54" s="443"/>
    </row>
    <row r="55" spans="1:13" ht="15" customHeight="1">
      <c r="A55" s="1248" t="s">
        <v>315</v>
      </c>
      <c r="B55" s="1248"/>
      <c r="C55" s="1248"/>
      <c r="D55" s="1248"/>
      <c r="E55" s="1248"/>
      <c r="F55" s="443"/>
      <c r="G55" s="443"/>
      <c r="H55" s="443"/>
      <c r="I55" s="443"/>
    </row>
    <row r="58" spans="1:13">
      <c r="B58" s="445"/>
      <c r="C58" s="445"/>
      <c r="D58" s="445"/>
      <c r="E58" s="445"/>
      <c r="F58" s="445"/>
      <c r="G58" s="445"/>
      <c r="H58" s="445"/>
      <c r="I58" s="445"/>
    </row>
    <row r="59" spans="1:13">
      <c r="B59" s="445"/>
      <c r="C59" s="445"/>
      <c r="D59" s="445"/>
      <c r="E59" s="445"/>
      <c r="F59" s="445"/>
      <c r="G59" s="445"/>
      <c r="H59" s="445"/>
      <c r="I59" s="445"/>
    </row>
  </sheetData>
  <mergeCells count="19">
    <mergeCell ref="A54:B54"/>
    <mergeCell ref="A55:E55"/>
    <mergeCell ref="A52:B52"/>
    <mergeCell ref="A53:B53"/>
    <mergeCell ref="G5:G8"/>
    <mergeCell ref="H53:M53"/>
    <mergeCell ref="H5:H8"/>
    <mergeCell ref="B9:I9"/>
    <mergeCell ref="A47:I47"/>
    <mergeCell ref="A3:A10"/>
    <mergeCell ref="B3:B8"/>
    <mergeCell ref="C3:I3"/>
    <mergeCell ref="C4:E4"/>
    <mergeCell ref="F4:H4"/>
    <mergeCell ref="I4:I8"/>
    <mergeCell ref="C5:C8"/>
    <mergeCell ref="D5:D8"/>
    <mergeCell ref="E5:E8"/>
    <mergeCell ref="F5:F8"/>
  </mergeCells>
  <pageMargins left="0.23622047244094491" right="0.23622047244094491" top="0.31496062992125984" bottom="0.31496062992125984" header="0.15748031496062992" footer="0.15748031496062992"/>
  <pageSetup paperSize="9" scale="79" orientation="portrait" cellComments="asDisplayed" r:id="rId1"/>
  <headerFooter alignWithMargins="0">
    <oddFooter>&amp;L&amp;8Statistisches Bundesamt, Tabellenband Abwasserbehandlung - Klärschlamm 2015/2016</oddFooter>
  </headerFooter>
  <ignoredErrors>
    <ignoredError sqref="B10:I10 B29" numberStoredAsText="1"/>
  </ignoredErrors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9"/>
  <sheetViews>
    <sheetView zoomScaleNormal="100" zoomScaleSheetLayoutView="100" workbookViewId="0"/>
  </sheetViews>
  <sheetFormatPr baseColWidth="10" defaultColWidth="11" defaultRowHeight="15"/>
  <cols>
    <col min="1" max="7" width="11" style="380"/>
    <col min="8" max="8" width="9.75" style="380" customWidth="1"/>
    <col min="9" max="9" width="10.75" style="380" customWidth="1"/>
    <col min="10" max="11" width="11" style="380"/>
    <col min="12" max="12" width="9.75" style="380" customWidth="1"/>
    <col min="13" max="16384" width="11" style="380"/>
  </cols>
  <sheetData>
    <row r="1" spans="1:9" ht="18">
      <c r="A1" s="325" t="s">
        <v>93</v>
      </c>
    </row>
    <row r="3" spans="1:9" ht="16.5">
      <c r="A3" s="326" t="s">
        <v>129</v>
      </c>
    </row>
    <row r="6" spans="1:9">
      <c r="A6" s="380" t="s">
        <v>175</v>
      </c>
      <c r="E6" s="380" t="s">
        <v>175</v>
      </c>
      <c r="I6" s="380" t="s">
        <v>192</v>
      </c>
    </row>
    <row r="7" spans="1:9" ht="15.75">
      <c r="A7" s="381" t="s">
        <v>275</v>
      </c>
      <c r="B7" s="381"/>
      <c r="C7" s="381"/>
      <c r="D7" s="348"/>
      <c r="E7" s="381" t="s">
        <v>275</v>
      </c>
      <c r="F7" s="348"/>
      <c r="I7" s="381" t="s">
        <v>193</v>
      </c>
    </row>
    <row r="8" spans="1:9" ht="15.75">
      <c r="A8" s="381" t="s">
        <v>394</v>
      </c>
      <c r="B8" s="381"/>
      <c r="C8" s="381"/>
      <c r="D8" s="348"/>
      <c r="E8" s="381" t="s">
        <v>395</v>
      </c>
      <c r="F8" s="348"/>
      <c r="I8" s="381" t="s">
        <v>396</v>
      </c>
    </row>
    <row r="9" spans="1:9">
      <c r="E9" s="382"/>
    </row>
  </sheetData>
  <pageMargins left="0.39370078740157483" right="0.39370078740157483" top="0.31496062992125984" bottom="0.31496062992125984" header="0.15748031496062992" footer="0.15748031496062992"/>
  <pageSetup paperSize="9" scale="63" orientation="portrait" verticalDpi="599" r:id="rId1"/>
  <headerFooter alignWithMargins="0">
    <oddFooter>&amp;L&amp;8Statistisches Bundesamt, Tabellenband Abwasserbehandlung - Klärschlamm 2015/2016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1353747" r:id="rId4">
          <objectPr defaultSize="0" autoPict="0" r:id="rId5">
            <anchor moveWithCells="1">
              <from>
                <xdr:col>8</xdr:col>
                <xdr:colOff>47625</xdr:colOff>
                <xdr:row>9</xdr:row>
                <xdr:rowOff>47625</xdr:rowOff>
              </from>
              <to>
                <xdr:col>11</xdr:col>
                <xdr:colOff>523875</xdr:colOff>
                <xdr:row>31</xdr:row>
                <xdr:rowOff>66675</xdr:rowOff>
              </to>
            </anchor>
          </objectPr>
        </oleObject>
      </mc:Choice>
      <mc:Fallback>
        <oleObject progId="AcroExch.Document.2015" shapeId="1353747" r:id="rId4"/>
      </mc:Fallback>
    </mc:AlternateContent>
    <mc:AlternateContent xmlns:mc="http://schemas.openxmlformats.org/markup-compatibility/2006">
      <mc:Choice Requires="x14">
        <oleObject progId="AcroExch.Document.2015" shapeId="1353748" r:id="rId6">
          <objectPr defaultSize="0" autoPict="0" r:id="rId7">
            <anchor moveWithCells="1">
              <from>
                <xdr:col>4</xdr:col>
                <xdr:colOff>28575</xdr:colOff>
                <xdr:row>9</xdr:row>
                <xdr:rowOff>47625</xdr:rowOff>
              </from>
              <to>
                <xdr:col>7</xdr:col>
                <xdr:colOff>485775</xdr:colOff>
                <xdr:row>31</xdr:row>
                <xdr:rowOff>66675</xdr:rowOff>
              </to>
            </anchor>
          </objectPr>
        </oleObject>
      </mc:Choice>
      <mc:Fallback>
        <oleObject progId="AcroExch.Document.2015" shapeId="1353748" r:id="rId6"/>
      </mc:Fallback>
    </mc:AlternateContent>
    <mc:AlternateContent xmlns:mc="http://schemas.openxmlformats.org/markup-compatibility/2006">
      <mc:Choice Requires="x14">
        <oleObject progId="AcroExch.Document.2015" shapeId="1353749" r:id="rId8">
          <objectPr defaultSize="0" autoPict="0" r:id="rId9">
            <anchor moveWithCells="1">
              <from>
                <xdr:col>0</xdr:col>
                <xdr:colOff>47625</xdr:colOff>
                <xdr:row>9</xdr:row>
                <xdr:rowOff>47625</xdr:rowOff>
              </from>
              <to>
                <xdr:col>3</xdr:col>
                <xdr:colOff>504825</xdr:colOff>
                <xdr:row>31</xdr:row>
                <xdr:rowOff>66675</xdr:rowOff>
              </to>
            </anchor>
          </objectPr>
        </oleObject>
      </mc:Choice>
      <mc:Fallback>
        <oleObject progId="AcroExch.Document.2015" shapeId="1353749" r:id="rId8"/>
      </mc:Fallback>
    </mc:AlternateContent>
  </oleObjects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165"/>
  <sheetViews>
    <sheetView showGridLines="0" zoomScale="70" zoomScaleNormal="70" workbookViewId="0"/>
  </sheetViews>
  <sheetFormatPr baseColWidth="10" defaultColWidth="10" defaultRowHeight="15"/>
  <cols>
    <col min="1" max="7" width="10" style="5"/>
    <col min="8" max="8" width="11.5" style="5" customWidth="1"/>
    <col min="9" max="16384" width="10" style="5"/>
  </cols>
  <sheetData>
    <row r="1" spans="1:9" s="26" customFormat="1" ht="18">
      <c r="A1" s="110" t="s">
        <v>393</v>
      </c>
      <c r="B1" s="115"/>
      <c r="C1" s="115"/>
      <c r="D1" s="355"/>
      <c r="E1" s="355"/>
      <c r="F1" s="355"/>
      <c r="G1" s="354"/>
    </row>
    <row r="2" spans="1:9" s="26" customFormat="1" ht="18">
      <c r="A2" s="110"/>
      <c r="B2" s="115"/>
      <c r="C2" s="115"/>
      <c r="D2" s="356"/>
      <c r="E2" s="356"/>
      <c r="F2" s="356"/>
      <c r="G2" s="32"/>
    </row>
    <row r="3" spans="1:9" s="26" customFormat="1" ht="16.5">
      <c r="A3" s="1286" t="s">
        <v>127</v>
      </c>
      <c r="B3" s="1286"/>
      <c r="C3" s="1286"/>
      <c r="D3" s="1286"/>
      <c r="E3" s="1286"/>
      <c r="F3" s="1286"/>
    </row>
    <row r="4" spans="1:9" s="26" customFormat="1" ht="16.5">
      <c r="A4" s="116"/>
      <c r="B4" s="116"/>
      <c r="C4" s="116"/>
      <c r="D4" s="116"/>
      <c r="E4" s="116"/>
      <c r="F4" s="116"/>
      <c r="H4" s="5"/>
    </row>
    <row r="11" spans="1:9">
      <c r="H11" s="4"/>
      <c r="I11" s="4"/>
    </row>
    <row r="165" spans="22:22">
      <c r="V165" s="5">
        <v>0</v>
      </c>
    </row>
  </sheetData>
  <mergeCells count="1">
    <mergeCell ref="A3:F3"/>
  </mergeCells>
  <phoneticPr fontId="23" type="noConversion"/>
  <pageMargins left="0.39370078740157483" right="0.39370078740157483" top="0.31496062992125984" bottom="0.31496062992125984" header="0.15748031496062992" footer="0.15748031496062992"/>
  <pageSetup paperSize="9" orientation="portrait" verticalDpi="597" r:id="rId1"/>
  <headerFooter alignWithMargins="0">
    <oddFooter>&amp;L&amp;8Statistisches Bundesamt, Tabellenband Abwasserbehandlung - Klärschlamm 2015/2016</oddFooter>
    <firstFooter>&amp;L&amp;8&amp;P&amp;C   &amp;6 &amp;R&amp;8 Statistisches Bundesamt, Ergebnisbericht Abwasserbehandlung - Klärschlamm 2013</firstFooter>
  </headerFooter>
  <drawing r:id="rId2"/>
  <legacyDrawing r:id="rId3"/>
  <oleObjects>
    <mc:AlternateContent xmlns:mc="http://schemas.openxmlformats.org/markup-compatibility/2006">
      <mc:Choice Requires="x14">
        <oleObject progId="AcroExch.Document.2015" shapeId="1746277" r:id="rId4">
          <objectPr defaultSize="0" autoPict="0" r:id="rId5">
            <anchor moveWithCells="1">
              <from>
                <xdr:col>0</xdr:col>
                <xdr:colOff>95250</xdr:colOff>
                <xdr:row>4</xdr:row>
                <xdr:rowOff>104775</xdr:rowOff>
              </from>
              <to>
                <xdr:col>7</xdr:col>
                <xdr:colOff>542925</xdr:colOff>
                <xdr:row>47</xdr:row>
                <xdr:rowOff>95250</xdr:rowOff>
              </to>
            </anchor>
          </objectPr>
        </oleObject>
      </mc:Choice>
      <mc:Fallback>
        <oleObject progId="AcroExch.Document.2015" shapeId="174627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43</vt:i4>
      </vt:variant>
    </vt:vector>
  </HeadingPairs>
  <TitlesOfParts>
    <vt:vector size="75" baseType="lpstr">
      <vt:lpstr>Titelseite</vt:lpstr>
      <vt:lpstr>Inhalt</vt:lpstr>
      <vt:lpstr>Textteil</vt:lpstr>
      <vt:lpstr>Diagramm_1</vt:lpstr>
      <vt:lpstr>Tab_1.1</vt:lpstr>
      <vt:lpstr>noch Tab_1.1</vt:lpstr>
      <vt:lpstr>Tab_1.2</vt:lpstr>
      <vt:lpstr>Tab_1.3</vt:lpstr>
      <vt:lpstr>noch Tab_1.3</vt:lpstr>
      <vt:lpstr>Tab_1.4</vt:lpstr>
      <vt:lpstr>Tab_1.5</vt:lpstr>
      <vt:lpstr>Tab_1.6</vt:lpstr>
      <vt:lpstr>noch Tab_1.6</vt:lpstr>
      <vt:lpstr>Tab_1.7</vt:lpstr>
      <vt:lpstr>Tab_1.8</vt:lpstr>
      <vt:lpstr>Tab_1.9</vt:lpstr>
      <vt:lpstr>noch Tab_1.9</vt:lpstr>
      <vt:lpstr>Tab_2.1</vt:lpstr>
      <vt:lpstr>Tab_2.2</vt:lpstr>
      <vt:lpstr>Tab_2.3</vt:lpstr>
      <vt:lpstr>Tab_2.4</vt:lpstr>
      <vt:lpstr>Tab_2.5</vt:lpstr>
      <vt:lpstr>Tab_3.1</vt:lpstr>
      <vt:lpstr>Tab_3.2</vt:lpstr>
      <vt:lpstr>Tab_3.3</vt:lpstr>
      <vt:lpstr>Tab_4.1</vt:lpstr>
      <vt:lpstr>Tab_5.1</vt:lpstr>
      <vt:lpstr>Tab_5.2</vt:lpstr>
      <vt:lpstr>Tab_6.1</vt:lpstr>
      <vt:lpstr>Tab_6.2</vt:lpstr>
      <vt:lpstr>Fragebogen</vt:lpstr>
      <vt:lpstr>Qualitätsbericht</vt:lpstr>
      <vt:lpstr>Diagramm_1!Druckbereich</vt:lpstr>
      <vt:lpstr>Fragebogen!Druckbereich</vt:lpstr>
      <vt:lpstr>Inhalt!Druckbereich</vt:lpstr>
      <vt:lpstr>'noch Tab_1.1'!Druckbereich</vt:lpstr>
      <vt:lpstr>'noch Tab_1.3'!Druckbereich</vt:lpstr>
      <vt:lpstr>'noch Tab_1.6'!Druckbereich</vt:lpstr>
      <vt:lpstr>'noch Tab_1.9'!Druckbereich</vt:lpstr>
      <vt:lpstr>Qualitätsbericht!Druckbereich</vt:lpstr>
      <vt:lpstr>Tab_1.2!Druckbereich</vt:lpstr>
      <vt:lpstr>Tab_1.3!Druckbereich</vt:lpstr>
      <vt:lpstr>Tab_1.4!Druckbereich</vt:lpstr>
      <vt:lpstr>Tab_1.6!Druckbereich</vt:lpstr>
      <vt:lpstr>Tab_1.8!Druckbereich</vt:lpstr>
      <vt:lpstr>Tab_2.1!Druckbereich</vt:lpstr>
      <vt:lpstr>Tab_2.2!Druckbereich</vt:lpstr>
      <vt:lpstr>Tab_2.3!Druckbereich</vt:lpstr>
      <vt:lpstr>Tab_2.4!Druckbereich</vt:lpstr>
      <vt:lpstr>Tab_2.5!Druckbereich</vt:lpstr>
      <vt:lpstr>Tab_3.2!Druckbereich</vt:lpstr>
      <vt:lpstr>Tab_3.3!Druckbereich</vt:lpstr>
      <vt:lpstr>Tab_4.1!Druckbereich</vt:lpstr>
      <vt:lpstr>Tab_5.2!Druckbereich</vt:lpstr>
      <vt:lpstr>Tab_6.2!Druckbereich</vt:lpstr>
      <vt:lpstr>Textteil!Druckbereich</vt:lpstr>
      <vt:lpstr>Titelseite!Druckbereich</vt:lpstr>
      <vt:lpstr>'noch Tab_1.1'!Drucktitel</vt:lpstr>
      <vt:lpstr>'noch Tab_1.3'!Drucktitel</vt:lpstr>
      <vt:lpstr>'noch Tab_1.6'!Drucktitel</vt:lpstr>
      <vt:lpstr>Tab_1.1!Drucktitel</vt:lpstr>
      <vt:lpstr>Tab_1.2!Drucktitel</vt:lpstr>
      <vt:lpstr>Tab_1.3!Drucktitel</vt:lpstr>
      <vt:lpstr>Tab_1.4!Drucktitel</vt:lpstr>
      <vt:lpstr>Tab_1.5!Drucktitel</vt:lpstr>
      <vt:lpstr>Tab_1.6!Drucktitel</vt:lpstr>
      <vt:lpstr>Tab_1.7!Drucktitel</vt:lpstr>
      <vt:lpstr>Tab_1.8!Drucktitel</vt:lpstr>
      <vt:lpstr>Tab_1.9!Drucktitel</vt:lpstr>
      <vt:lpstr>Tab_3.1!Drucktitel</vt:lpstr>
      <vt:lpstr>Tab_3.2!Drucktitel</vt:lpstr>
      <vt:lpstr>Tab_3.3!Drucktitel</vt:lpstr>
      <vt:lpstr>Tab_6.1!Drucktitel</vt:lpstr>
      <vt:lpstr>Titelseite!Text20</vt:lpstr>
      <vt:lpstr>Titelseite!Text9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Umwelt - Abwasserbehandlung - Klärschlamm - 2015/2016</dc:title>
  <dc:creator>Statistisches Bundesamt (Destatis);G 202</dc:creator>
  <cp:keywords>Umwelt, Klärschlamm, Abwasserbehandlung</cp:keywords>
  <cp:lastModifiedBy>Lenz, Thomas (B305)</cp:lastModifiedBy>
  <cp:lastPrinted>2018-07-13T08:45:59Z</cp:lastPrinted>
  <dcterms:created xsi:type="dcterms:W3CDTF">2012-07-10T13:44:22Z</dcterms:created>
  <dcterms:modified xsi:type="dcterms:W3CDTF">2018-07-13T08:49:04Z</dcterms:modified>
</cp:coreProperties>
</file>