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7.xml" ContentType="application/vnd.openxmlformats-officedocument.drawingml.chartshapes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drawings/drawing11.xml" ContentType="application/vnd.openxmlformats-officedocument.drawingml.chartshapes+xml"/>
  <Override PartName="/xl/charts/chart12.xml" ContentType="application/vnd.openxmlformats-officedocument.drawingml.chart+xml"/>
  <Override PartName="/xl/drawings/drawing1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1970" windowHeight="6525" tabRatio="599"/>
  </bookViews>
  <sheets>
    <sheet name="Vorblatt" sheetId="154" r:id="rId1"/>
    <sheet name="Inhalt" sheetId="149" r:id="rId2"/>
    <sheet name="Gebietsstand" sheetId="150" r:id="rId3"/>
    <sheet name="Erläuterungen_S1" sheetId="151" r:id="rId4"/>
    <sheet name="Erläuterungen_S2" sheetId="152" r:id="rId5"/>
    <sheet name="1.1-Graf1" sheetId="153" r:id="rId6"/>
    <sheet name="1.1-Graf2" sheetId="155" r:id="rId7"/>
    <sheet name="1.1-Graf3" sheetId="156" r:id="rId8"/>
    <sheet name="1.1" sheetId="148" r:id="rId9"/>
    <sheet name="1.2-D" sheetId="142" r:id="rId10"/>
    <sheet name="1.2-FB" sheetId="143" r:id="rId11"/>
    <sheet name="1.2-NL" sheetId="144" r:id="rId12"/>
    <sheet name="1.3-D" sheetId="145" r:id="rId13"/>
    <sheet name="1.3-FB" sheetId="146" r:id="rId14"/>
    <sheet name="1.3-NL" sheetId="147" r:id="rId15"/>
    <sheet name="1.4-BaWü" sheetId="136" r:id="rId16"/>
    <sheet name="1.4-HH" sheetId="137" r:id="rId17"/>
    <sheet name="1.4-SL" sheetId="138" r:id="rId18"/>
    <sheet name="1.5-BaWü" sheetId="139" r:id="rId19"/>
    <sheet name="1.5-HH" sheetId="140" r:id="rId20"/>
    <sheet name="1.5-SL" sheetId="141" r:id="rId21"/>
    <sheet name="2.1.1-D " sheetId="44" r:id="rId22"/>
    <sheet name="2.1.1-FB" sheetId="50" r:id="rId23"/>
    <sheet name="2.1.1-NL" sheetId="51" r:id="rId24"/>
    <sheet name="2.2.1-D " sheetId="52" r:id="rId25"/>
    <sheet name=" 2.2.1Nw-D " sheetId="53" r:id="rId26"/>
    <sheet name="2.2.1-FB" sheetId="54" r:id="rId27"/>
    <sheet name=" 2.2.1Nw-FB" sheetId="55" r:id="rId28"/>
    <sheet name="2.2.1-NL" sheetId="56" r:id="rId29"/>
    <sheet name=" 2.2.1Nw-NL" sheetId="57" r:id="rId30"/>
    <sheet name="2.2.2-D " sheetId="58" r:id="rId31"/>
    <sheet name="2.2.2-FB" sheetId="59" r:id="rId32"/>
    <sheet name="2.2.2-NL" sheetId="60" r:id="rId33"/>
    <sheet name="2.2.3-D" sheetId="61" r:id="rId34"/>
    <sheet name="2.2.3-FB" sheetId="62" r:id="rId35"/>
    <sheet name="2.2.3-NL" sheetId="63" r:id="rId36"/>
    <sheet name="2.2.4-D" sheetId="64" r:id="rId37"/>
    <sheet name="2.2.4-FB" sheetId="65" r:id="rId38"/>
    <sheet name="2.2.4-NL" sheetId="66" r:id="rId39"/>
    <sheet name="2.2.5-D" sheetId="67" r:id="rId40"/>
    <sheet name="2.2.5-FB" sheetId="68" r:id="rId41"/>
    <sheet name="2.2.5-NL" sheetId="69" r:id="rId42"/>
    <sheet name="2.2.6-D" sheetId="70" r:id="rId43"/>
    <sheet name="2.2.6-FB" sheetId="71" r:id="rId44"/>
    <sheet name="2.2.6-NL" sheetId="72" r:id="rId45"/>
    <sheet name="2.2.7-D" sheetId="73" r:id="rId46"/>
    <sheet name="2.2.7-FB" sheetId="74" r:id="rId47"/>
    <sheet name="2.2.7-NL" sheetId="75" r:id="rId48"/>
    <sheet name="2.2.8-D" sheetId="76" r:id="rId49"/>
    <sheet name="2.2.8-FB" sheetId="77" r:id="rId50"/>
    <sheet name="2.2.8-NL" sheetId="78" r:id="rId51"/>
    <sheet name="2.2.9-D" sheetId="79" r:id="rId52"/>
    <sheet name="2.2.9-FB" sheetId="80" r:id="rId53"/>
    <sheet name="2.2.9-NL" sheetId="81" r:id="rId54"/>
    <sheet name="2.2.10-D-FB-NL " sheetId="82" r:id="rId55"/>
    <sheet name="2.2.11-D " sheetId="83" r:id="rId56"/>
    <sheet name="2.2.11-FB " sheetId="84" r:id="rId57"/>
    <sheet name="2.2.11-NL " sheetId="85" r:id="rId58"/>
    <sheet name="2.2.12-D-FB-NL" sheetId="86" r:id="rId59"/>
    <sheet name="3.1.1-D " sheetId="87" r:id="rId60"/>
    <sheet name="3.1.1-FB" sheetId="88" r:id="rId61"/>
    <sheet name="3.1.1-NL" sheetId="89" r:id="rId62"/>
    <sheet name="3.2.1-D " sheetId="90" r:id="rId63"/>
    <sheet name=" 3.2.1Nw-D " sheetId="91" r:id="rId64"/>
    <sheet name="3.2.1-FB" sheetId="92" r:id="rId65"/>
    <sheet name=" 3.2.1Nw-FB" sheetId="93" r:id="rId66"/>
    <sheet name="3.2.1-NL" sheetId="94" r:id="rId67"/>
    <sheet name=" 3.2.1Nw-NL" sheetId="95" r:id="rId68"/>
    <sheet name="3.2.2-D " sheetId="96" r:id="rId69"/>
    <sheet name="3.2.2-FB" sheetId="97" r:id="rId70"/>
    <sheet name="3.2.2-NL" sheetId="98" r:id="rId71"/>
    <sheet name="3.2.3-D" sheetId="99" r:id="rId72"/>
    <sheet name="3.2.3-FB" sheetId="100" r:id="rId73"/>
    <sheet name="3.2.3-NL" sheetId="101" r:id="rId74"/>
    <sheet name="3.2.4-D" sheetId="102" r:id="rId75"/>
    <sheet name="3.2.4-FB" sheetId="103" r:id="rId76"/>
    <sheet name="3.2.4-NL" sheetId="104" r:id="rId77"/>
    <sheet name="3.2.5-D" sheetId="105" r:id="rId78"/>
    <sheet name="3.2.5-FB" sheetId="106" r:id="rId79"/>
    <sheet name="3.2.5-NL" sheetId="107" r:id="rId80"/>
    <sheet name="3.2.6-D" sheetId="108" r:id="rId81"/>
    <sheet name="3.2.6-FB" sheetId="109" r:id="rId82"/>
    <sheet name="3.2.6-NL" sheetId="110" r:id="rId83"/>
    <sheet name="3.2.7-D" sheetId="111" r:id="rId84"/>
    <sheet name="3.2.7-FB" sheetId="112" r:id="rId85"/>
    <sheet name="3.2.7-NL" sheetId="113" r:id="rId86"/>
    <sheet name="3.2.8-D" sheetId="114" r:id="rId87"/>
    <sheet name="3.2.8-FB" sheetId="115" r:id="rId88"/>
    <sheet name="3.2.8-NL" sheetId="116" r:id="rId89"/>
    <sheet name="3.2.9-D" sheetId="117" r:id="rId90"/>
    <sheet name="3.2.9-FB" sheetId="118" r:id="rId91"/>
    <sheet name="3.2.9-NL" sheetId="119" r:id="rId92"/>
    <sheet name="3.2.10-D-FB-NL " sheetId="120" r:id="rId93"/>
    <sheet name="3.2.11-D " sheetId="121" r:id="rId94"/>
    <sheet name="3.2.11-FB " sheetId="122" r:id="rId95"/>
    <sheet name="3.2.11-NL " sheetId="123" r:id="rId96"/>
    <sheet name="3.2.12-D-FB-NL" sheetId="124" r:id="rId97"/>
    <sheet name="4.1-D" sheetId="125" r:id="rId98"/>
    <sheet name="4.1-FB" sheetId="126" r:id="rId99"/>
    <sheet name="4.1-NL" sheetId="127" r:id="rId100"/>
    <sheet name="4.2-D-FB-NL" sheetId="128" r:id="rId101"/>
    <sheet name="4.3-D-FB-NL" sheetId="129" r:id="rId102"/>
    <sheet name="5.1-D" sheetId="130" r:id="rId103"/>
    <sheet name="5.1-FB" sheetId="131" r:id="rId104"/>
    <sheet name="5.1-NL" sheetId="132" r:id="rId105"/>
    <sheet name="5.2-D" sheetId="133" r:id="rId106"/>
    <sheet name="5.2-FB" sheetId="134" r:id="rId107"/>
    <sheet name="5.2-NL" sheetId="135" r:id="rId108"/>
  </sheets>
  <definedNames>
    <definedName name="_xlnm.Print_Area" localSheetId="25">' 2.2.1Nw-D '!$A$1:$M$64</definedName>
    <definedName name="_xlnm.Print_Area" localSheetId="27">' 2.2.1Nw-FB'!$A$1:$M$64</definedName>
    <definedName name="_xlnm.Print_Area" localSheetId="29">' 2.2.1Nw-NL'!$A$1:$M$64</definedName>
    <definedName name="_xlnm.Print_Area" localSheetId="63">' 3.2.1Nw-D '!$A$1:$M$64</definedName>
    <definedName name="_xlnm.Print_Area" localSheetId="65">' 3.2.1Nw-FB'!$A$1:$M$64</definedName>
    <definedName name="_xlnm.Print_Area" localSheetId="67">' 3.2.1Nw-NL'!$A$1:$M$64</definedName>
    <definedName name="_xlnm.Print_Area" localSheetId="5">'1.1-Graf1'!$A$1:$G$61</definedName>
    <definedName name="_xlnm.Print_Area" localSheetId="6">'1.1-Graf2'!$A$1:$I$62</definedName>
    <definedName name="_xlnm.Print_Area" localSheetId="7">'1.1-Graf3'!$A$1:$G$62</definedName>
    <definedName name="_xlnm.Print_Area" localSheetId="9">'1.2-D'!$A$1:$I$103</definedName>
    <definedName name="_xlnm.Print_Area" localSheetId="10">'1.2-FB'!$A$1:$I$103</definedName>
    <definedName name="_xlnm.Print_Area" localSheetId="11">'1.2-NL'!$A$1:$I$103</definedName>
    <definedName name="_xlnm.Print_Area" localSheetId="12">'1.3-D'!$A$1:$I$103</definedName>
    <definedName name="_xlnm.Print_Area" localSheetId="13">'1.3-FB'!$A$1:$I$103</definedName>
    <definedName name="_xlnm.Print_Area" localSheetId="14">'1.3-NL'!$A$1:$I$103</definedName>
    <definedName name="_xlnm.Print_Area" localSheetId="15">'1.4-BaWü'!$A$1:$H$94</definedName>
    <definedName name="_xlnm.Print_Area" localSheetId="17">'1.4-SL'!$A$1:$H$93</definedName>
    <definedName name="_xlnm.Print_Area" localSheetId="18">'1.5-BaWü'!$A$1:$H$94</definedName>
    <definedName name="_xlnm.Print_Area" localSheetId="20">'1.5-SL'!$A$1:$H$93</definedName>
    <definedName name="_xlnm.Print_Area" localSheetId="21">'2.1.1-D '!$A$1:$J$44</definedName>
    <definedName name="_xlnm.Print_Area" localSheetId="22">'2.1.1-FB'!$A$1:$J$44</definedName>
    <definedName name="_xlnm.Print_Area" localSheetId="23">'2.1.1-NL'!$A$1:$J$44</definedName>
    <definedName name="_xlnm.Print_Area" localSheetId="58">'2.2.12-D-FB-NL'!$A$1:$S$98</definedName>
    <definedName name="_xlnm.Print_Area" localSheetId="24">'2.2.1-D '!$A$1:$K$50</definedName>
    <definedName name="_xlnm.Print_Area" localSheetId="26">'2.2.1-FB'!$A$1:$K$50</definedName>
    <definedName name="_xlnm.Print_Area" localSheetId="28">'2.2.1-NL'!$A$1:$K$50</definedName>
    <definedName name="_xlnm.Print_Area" localSheetId="30">'2.2.2-D '!$A$1:$O$42</definedName>
    <definedName name="_xlnm.Print_Area" localSheetId="31">'2.2.2-FB'!$A$1:$O$42</definedName>
    <definedName name="_xlnm.Print_Area" localSheetId="32">'2.2.2-NL'!$A$1:$O$42</definedName>
    <definedName name="_xlnm.Print_Area" localSheetId="33">'2.2.3-D'!$A$1:$O$63</definedName>
    <definedName name="_xlnm.Print_Area" localSheetId="34">'2.2.3-FB'!$A$1:$O$63</definedName>
    <definedName name="_xlnm.Print_Area" localSheetId="35">'2.2.3-NL'!$A$1:$O$63</definedName>
    <definedName name="_xlnm.Print_Area" localSheetId="36">'2.2.4-D'!$A$1:$I$73</definedName>
    <definedName name="_xlnm.Print_Area" localSheetId="37">'2.2.4-FB'!$A$1:$I$73</definedName>
    <definedName name="_xlnm.Print_Area" localSheetId="38">'2.2.4-NL'!$A$1:$I$73</definedName>
    <definedName name="_xlnm.Print_Area" localSheetId="59">'3.1.1-D '!$A$1:$J$44</definedName>
    <definedName name="_xlnm.Print_Area" localSheetId="60">'3.1.1-FB'!$A$1:$J$44</definedName>
    <definedName name="_xlnm.Print_Area" localSheetId="61">'3.1.1-NL'!$A$1:$J$44</definedName>
    <definedName name="_xlnm.Print_Area" localSheetId="96">'3.2.12-D-FB-NL'!$A$1:$S$98</definedName>
    <definedName name="_xlnm.Print_Area" localSheetId="62">'3.2.1-D '!$A$1:$K$50</definedName>
    <definedName name="_xlnm.Print_Area" localSheetId="64">'3.2.1-FB'!$A$1:$K$50</definedName>
    <definedName name="_xlnm.Print_Area" localSheetId="66">'3.2.1-NL'!$A$1:$K$50</definedName>
    <definedName name="_xlnm.Print_Area" localSheetId="68">'3.2.2-D '!$A$1:$O$42</definedName>
    <definedName name="_xlnm.Print_Area" localSheetId="69">'3.2.2-FB'!$A$1:$O$42</definedName>
    <definedName name="_xlnm.Print_Area" localSheetId="70">'3.2.2-NL'!$A$1:$O$42</definedName>
    <definedName name="_xlnm.Print_Area" localSheetId="71">'3.2.3-D'!$A$1:$O$63</definedName>
    <definedName name="_xlnm.Print_Area" localSheetId="72">'3.2.3-FB'!$A$1:$O$63</definedName>
    <definedName name="_xlnm.Print_Area" localSheetId="73">'3.2.3-NL'!$A$1:$O$63</definedName>
    <definedName name="_xlnm.Print_Area" localSheetId="74">'3.2.4-D'!$A$1:$I$73</definedName>
    <definedName name="_xlnm.Print_Area" localSheetId="75">'3.2.4-FB'!$A$1:$I$73</definedName>
    <definedName name="_xlnm.Print_Area" localSheetId="76">'3.2.4-NL'!$A$1:$I$73</definedName>
    <definedName name="_xlnm.Print_Area" localSheetId="97">'4.1-D'!$A$1:$J$60</definedName>
    <definedName name="_xlnm.Print_Area" localSheetId="98">'4.1-FB'!$A$1:$J$60</definedName>
    <definedName name="_xlnm.Print_Area" localSheetId="99">'4.1-NL'!$A$1:$J$60</definedName>
    <definedName name="_xlnm.Print_Area" localSheetId="100">'4.2-D-FB-NL'!$A$1:$M$65</definedName>
    <definedName name="_xlnm.Print_Area" localSheetId="101">'4.3-D-FB-NL'!$A$1:$M$74</definedName>
    <definedName name="_xlnm.Print_Area" localSheetId="102">'5.1-D'!$A$1:$F$62</definedName>
    <definedName name="_xlnm.Print_Area" localSheetId="103">'5.1-FB'!$A$1:$F$62</definedName>
    <definedName name="_xlnm.Print_Area" localSheetId="104">'5.1-NL'!$A$1:$F$62</definedName>
    <definedName name="_xlnm.Print_Area" localSheetId="105">'5.2-D'!$A$1:$H$70</definedName>
    <definedName name="_xlnm.Print_Area" localSheetId="106">'5.2-FB'!$A$1:$H$70</definedName>
    <definedName name="_xlnm.Print_Area" localSheetId="107">'5.2-NL'!$A$1:$H$70</definedName>
    <definedName name="_xlnm.Print_Area" localSheetId="2">Gebietsstand!$A$1:$H$68</definedName>
    <definedName name="_xlnm.Print_Area" localSheetId="1">Inhalt!$A$1:$K$62</definedName>
    <definedName name="_xlnm.Print_Area" localSheetId="0">Vorblatt!$A$1:$H$61</definedName>
    <definedName name="Print_Area" localSheetId="2">Gebietsstand!$A$1:$H$68</definedName>
    <definedName name="TABLE" localSheetId="21">'2.1.1-D '!$E$1:$J$4</definedName>
    <definedName name="TABLE" localSheetId="22">'2.1.1-FB'!$E$1:$J$4</definedName>
    <definedName name="TABLE" localSheetId="23">'2.1.1-NL'!$E$1:$J$4</definedName>
    <definedName name="TABLE" localSheetId="54">'2.2.10-D-FB-NL '!$D$2:$H$14</definedName>
    <definedName name="TABLE" localSheetId="55">'2.2.11-D '!$D$2:$H$15</definedName>
    <definedName name="TABLE" localSheetId="56">'2.2.11-FB '!$D$2:$H$15</definedName>
    <definedName name="TABLE" localSheetId="57">'2.2.11-NL '!$D$2:$H$15</definedName>
    <definedName name="TABLE" localSheetId="58">'2.2.12-D-FB-NL'!$H$1:$O$14</definedName>
    <definedName name="TABLE" localSheetId="30">'2.2.2-D '!$F$1:$L$11</definedName>
    <definedName name="TABLE" localSheetId="31">'2.2.2-FB'!$F$1:$L$11</definedName>
    <definedName name="TABLE" localSheetId="32">'2.2.2-NL'!$F$1:$L$11</definedName>
    <definedName name="TABLE" localSheetId="33">'2.2.3-D'!$F$1:$L$11</definedName>
    <definedName name="TABLE" localSheetId="34">'2.2.3-FB'!$F$1:$L$11</definedName>
    <definedName name="TABLE" localSheetId="35">'2.2.3-NL'!$F$1:$L$11</definedName>
    <definedName name="TABLE" localSheetId="36">'2.2.4-D'!$C$1:$H$15</definedName>
    <definedName name="TABLE" localSheetId="37">'2.2.4-FB'!$C$1:$H$15</definedName>
    <definedName name="TABLE" localSheetId="38">'2.2.4-NL'!$C$1:$H$15</definedName>
    <definedName name="TABLE" localSheetId="39">'2.2.5-D'!$D$1:$G$9</definedName>
    <definedName name="TABLE" localSheetId="40">'2.2.5-FB'!$D$1:$G$9</definedName>
    <definedName name="TABLE" localSheetId="41">'2.2.5-NL'!$D$1:$G$9</definedName>
    <definedName name="TABLE" localSheetId="42">'2.2.6-D'!$E$1:$H$9</definedName>
    <definedName name="TABLE" localSheetId="43">'2.2.6-FB'!$E$1:$H$9</definedName>
    <definedName name="TABLE" localSheetId="44">'2.2.6-NL'!$E$1:$H$9</definedName>
    <definedName name="TABLE" localSheetId="45">'2.2.7-D'!$E$1:$H$9</definedName>
    <definedName name="TABLE" localSheetId="46">'2.2.7-FB'!$E$1:$H$9</definedName>
    <definedName name="TABLE" localSheetId="47">'2.2.7-NL'!$E$1:$H$9</definedName>
    <definedName name="TABLE" localSheetId="48">'2.2.8-D'!$E$1:$H$9</definedName>
    <definedName name="TABLE" localSheetId="49">'2.2.8-FB'!$E$1:$H$9</definedName>
    <definedName name="TABLE" localSheetId="50">'2.2.8-NL'!$E$1:$H$9</definedName>
    <definedName name="TABLE" localSheetId="51">'2.2.9-D'!$E$1:$H$9</definedName>
    <definedName name="TABLE" localSheetId="52">'2.2.9-FB'!$E$1:$H$9</definedName>
    <definedName name="TABLE" localSheetId="53">'2.2.9-NL'!$E$1:$H$9</definedName>
    <definedName name="TABLE" localSheetId="59">'3.1.1-D '!$E$1:$J$4</definedName>
    <definedName name="TABLE" localSheetId="60">'3.1.1-FB'!$E$1:$J$4</definedName>
    <definedName name="TABLE" localSheetId="61">'3.1.1-NL'!$E$1:$J$4</definedName>
    <definedName name="TABLE" localSheetId="92">'3.2.10-D-FB-NL '!$D$2:$H$14</definedName>
    <definedName name="TABLE" localSheetId="93">'3.2.11-D '!$D$2:$H$15</definedName>
    <definedName name="TABLE" localSheetId="94">'3.2.11-FB '!$D$2:$H$15</definedName>
    <definedName name="TABLE" localSheetId="95">'3.2.11-NL '!$D$2:$H$15</definedName>
    <definedName name="TABLE" localSheetId="96">'3.2.12-D-FB-NL'!$H$1:$O$14</definedName>
    <definedName name="TABLE" localSheetId="68">'3.2.2-D '!$F$1:$L$11</definedName>
    <definedName name="TABLE" localSheetId="69">'3.2.2-FB'!$F$1:$L$11</definedName>
    <definedName name="TABLE" localSheetId="70">'3.2.2-NL'!$F$1:$L$11</definedName>
    <definedName name="TABLE" localSheetId="71">'3.2.3-D'!$F$1:$L$11</definedName>
    <definedName name="TABLE" localSheetId="72">'3.2.3-FB'!$F$1:$L$11</definedName>
    <definedName name="TABLE" localSheetId="73">'3.2.3-NL'!$F$1:$L$11</definedName>
    <definedName name="TABLE" localSheetId="74">'3.2.4-D'!$C$1:$H$15</definedName>
    <definedName name="TABLE" localSheetId="75">'3.2.4-FB'!$C$1:$H$15</definedName>
    <definedName name="TABLE" localSheetId="76">'3.2.4-NL'!$C$1:$H$15</definedName>
    <definedName name="TABLE" localSheetId="77">'3.2.5-D'!$D$1:$G$9</definedName>
    <definedName name="TABLE" localSheetId="78">'3.2.5-FB'!$D$1:$G$9</definedName>
    <definedName name="TABLE" localSheetId="79">'3.2.5-NL'!$D$1:$G$9</definedName>
    <definedName name="TABLE" localSheetId="80">'3.2.6-D'!$E$1:$H$9</definedName>
    <definedName name="TABLE" localSheetId="81">'3.2.6-FB'!$E$1:$H$9</definedName>
    <definedName name="TABLE" localSheetId="82">'3.2.6-NL'!$E$1:$H$9</definedName>
    <definedName name="TABLE" localSheetId="83">'3.2.7-D'!$E$1:$H$9</definedName>
    <definedName name="TABLE" localSheetId="84">'3.2.7-FB'!$E$1:$H$9</definedName>
    <definedName name="TABLE" localSheetId="85">'3.2.7-NL'!$E$1:$H$9</definedName>
    <definedName name="TABLE" localSheetId="86">'3.2.8-D'!$E$1:$H$9</definedName>
    <definedName name="TABLE" localSheetId="87">'3.2.8-FB'!$E$1:$H$9</definedName>
    <definedName name="TABLE" localSheetId="88">'3.2.8-NL'!$E$1:$H$9</definedName>
    <definedName name="TABLE" localSheetId="89">'3.2.9-D'!$E$1:$H$9</definedName>
    <definedName name="TABLE" localSheetId="90">'3.2.9-FB'!$E$1:$H$9</definedName>
    <definedName name="TABLE" localSheetId="91">'3.2.9-NL'!$E$1:$H$9</definedName>
    <definedName name="TABLE" localSheetId="97">'4.1-D'!$D$1:$J$14</definedName>
    <definedName name="TABLE" localSheetId="98">'4.1-FB'!$D$1:$J$14</definedName>
    <definedName name="TABLE" localSheetId="99">'4.1-NL'!$D$1:$J$14</definedName>
    <definedName name="TABLE" localSheetId="100">'4.2-D-FB-NL'!$E$1:$K$16</definedName>
    <definedName name="TABLE" localSheetId="101">'4.3-D-FB-NL'!$E$1:$K$15</definedName>
    <definedName name="TABLE" localSheetId="102">'5.1-D'!$C$1:$F$7</definedName>
    <definedName name="TABLE" localSheetId="103">'5.1-FB'!$C$1:$F$7</definedName>
    <definedName name="TABLE" localSheetId="104">'5.1-NL'!$C$1:$F$7</definedName>
    <definedName name="TABLE" localSheetId="105">'5.2-D'!$C$1:$H$17</definedName>
    <definedName name="TABLE" localSheetId="106">'5.2-FB'!$C$1:$H$17</definedName>
    <definedName name="TABLE" localSheetId="107">'5.2-NL'!$C$1:$H$17</definedName>
    <definedName name="Text20" localSheetId="0">Vorblatt!$B$58</definedName>
    <definedName name="Text9" localSheetId="0">Vorblatt!$B$57</definedName>
  </definedNames>
  <calcPr calcId="145621" calcMode="manual"/>
</workbook>
</file>

<file path=xl/calcChain.xml><?xml version="1.0" encoding="utf-8"?>
<calcChain xmlns="http://schemas.openxmlformats.org/spreadsheetml/2006/main">
  <c r="N90" i="155" l="1"/>
  <c r="M90" i="155"/>
  <c r="N88" i="155"/>
  <c r="M88" i="155"/>
  <c r="N87" i="155"/>
  <c r="M87" i="155"/>
  <c r="N55" i="155"/>
  <c r="M55" i="155"/>
  <c r="N53" i="155"/>
  <c r="M53" i="155"/>
  <c r="N52" i="155"/>
  <c r="M52" i="155"/>
  <c r="M22" i="155"/>
  <c r="J22" i="155"/>
  <c r="M21" i="155"/>
  <c r="J21" i="155"/>
  <c r="M20" i="155"/>
  <c r="J20" i="155"/>
  <c r="M19" i="155"/>
  <c r="J19" i="155"/>
  <c r="M18" i="155"/>
  <c r="J18" i="155"/>
</calcChain>
</file>

<file path=xl/sharedStrings.xml><?xml version="1.0" encoding="utf-8"?>
<sst xmlns="http://schemas.openxmlformats.org/spreadsheetml/2006/main" count="7997" uniqueCount="661">
  <si>
    <t>Deutschland</t>
  </si>
  <si>
    <t>Anzahl</t>
  </si>
  <si>
    <t>1 000 m²</t>
  </si>
  <si>
    <t>Gebäude/</t>
  </si>
  <si>
    <t>nahmen</t>
  </si>
  <si>
    <t>Wohnungen</t>
  </si>
  <si>
    <t>darin</t>
  </si>
  <si>
    <t>Wohn-</t>
  </si>
  <si>
    <t>fläche</t>
  </si>
  <si>
    <t>Veranschl.</t>
  </si>
  <si>
    <t>Kosten des</t>
  </si>
  <si>
    <t>Bauwerkes</t>
  </si>
  <si>
    <t>Wohn- und Nichtwohngebäude</t>
  </si>
  <si>
    <t>Wohngebäude</t>
  </si>
  <si>
    <t>davon:</t>
  </si>
  <si>
    <t>Öffentliche Bauherren</t>
  </si>
  <si>
    <t>Unternehmen</t>
  </si>
  <si>
    <t>Wohnungsunternehmen</t>
  </si>
  <si>
    <t>Immobilienfonds</t>
  </si>
  <si>
    <t>Private Haushalte</t>
  </si>
  <si>
    <t>Organisation ohne Erwerbszweck</t>
  </si>
  <si>
    <t>Nichtwohngebäude</t>
  </si>
  <si>
    <t xml:space="preserve"> </t>
  </si>
  <si>
    <t>Produzierendes Gewerbe</t>
  </si>
  <si>
    <t>Bauherr</t>
  </si>
  <si>
    <t>Wohn-          räume</t>
  </si>
  <si>
    <t>______________________</t>
  </si>
  <si>
    <t>1 000 EUR</t>
  </si>
  <si>
    <t>2.1 Insgesamt (einschl. Baumaßnahmen an bestehenden Gebäuden)</t>
  </si>
  <si>
    <t>Baumaß-</t>
  </si>
  <si>
    <t>Nutzfläche</t>
  </si>
  <si>
    <t>* Einschl. Fertigteilbau.</t>
  </si>
  <si>
    <t>2.1.1 Genehmigungen im Wohn- und Nichtwohnbau nach Bauherren *</t>
  </si>
  <si>
    <t>Land- und Forstwirtschaft, Tierhaltung, Fischerei</t>
  </si>
  <si>
    <t>Früheres Bundesgebiet</t>
  </si>
  <si>
    <t>Neue Länder und Berlin</t>
  </si>
  <si>
    <t>Handel, Kreditinstitute, Dienstleistung,</t>
  </si>
  <si>
    <t xml:space="preserve">  übermittlung</t>
  </si>
  <si>
    <t xml:space="preserve">  Versicherungen, Verkehr u. Nachrichten-</t>
  </si>
  <si>
    <t xml:space="preserve">  Versicherungen, Verkehr und Nachrichten-</t>
  </si>
  <si>
    <t>Veranschlagte</t>
  </si>
  <si>
    <t>2 Genehmigte Bauvorhaben im Hochbau 2017</t>
  </si>
  <si>
    <t>Statistisches Bundesamt, Fachserie 5, R. 1, 2017</t>
  </si>
  <si>
    <t>2.2 Errichtung neuer Gebäude</t>
  </si>
  <si>
    <t xml:space="preserve">2.2.1 Genehmigungen im Wohn- und Nichtwohnbau nach Gebäudearten und Bauherren * </t>
  </si>
  <si>
    <t>Gebäudeart
-------------
Bauherr</t>
  </si>
  <si>
    <t>Gebäude</t>
  </si>
  <si>
    <t>Raum-
inhalt</t>
  </si>
  <si>
    <t>Wohn-
räume</t>
  </si>
  <si>
    <t>Veran-
schlagte
Kosten des
Bauwerkes</t>
  </si>
  <si>
    <t>ins-
gesamt</t>
  </si>
  <si>
    <t>Wohn-
fläche</t>
  </si>
  <si>
    <r>
      <t>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</si>
  <si>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</si>
  <si>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>1 000 m</t>
    </r>
    <r>
      <rPr>
        <vertAlign val="superscript"/>
        <sz val="11"/>
        <rFont val="MetaNormalLF-Roman"/>
        <family val="2"/>
      </rPr>
      <t xml:space="preserve">2 </t>
    </r>
  </si>
  <si>
    <t xml:space="preserve">Wohngebäude mit </t>
  </si>
  <si>
    <t>1 Wohnung</t>
  </si>
  <si>
    <t>2 Wohnungen</t>
  </si>
  <si>
    <t>3 oder mehr Wohnungen</t>
  </si>
  <si>
    <t>Wohnheime</t>
  </si>
  <si>
    <t>Wohngebäude zusammen</t>
  </si>
  <si>
    <t>darunter:</t>
  </si>
  <si>
    <t>Gebäude mit Eigentumswohnungen</t>
  </si>
  <si>
    <t>Von den Wohngebäuden entfielen auf</t>
  </si>
  <si>
    <t>darunter mit</t>
  </si>
  <si>
    <t>Von den Unternehmen waren</t>
  </si>
  <si>
    <t>Versicherungen, Verkehr- u. Nachrichten-</t>
  </si>
  <si>
    <t>übermittlung</t>
  </si>
  <si>
    <t>Organisationen ohne Erwerbszweck</t>
  </si>
  <si>
    <t>Anstaltsgebäude</t>
  </si>
  <si>
    <t>Büro- und Verwaltungsgebäude</t>
  </si>
  <si>
    <t>Landwirtschaftliche Betriebsgebäude</t>
  </si>
  <si>
    <t>Nichtlandwirtschaftliche Betriebsgebäude</t>
  </si>
  <si>
    <t>Fabrik- und Werkstattgebäude</t>
  </si>
  <si>
    <t>Handelsgebäude</t>
  </si>
  <si>
    <t>Warenlagergebäude</t>
  </si>
  <si>
    <t>Hotels und Gaststätten</t>
  </si>
  <si>
    <t>Sonstige Nichtwohngebäude</t>
  </si>
  <si>
    <t>Nichtwohngebäude zusammen</t>
  </si>
  <si>
    <t>darunter: Ausgewählte Infrastrukturgebäude</t>
  </si>
  <si>
    <t>und zwar:</t>
  </si>
  <si>
    <t>Gebäude für öffentliche Sicherheit</t>
  </si>
  <si>
    <t>und Ordnung</t>
  </si>
  <si>
    <t>Gebäude im kulturellen Bereich</t>
  </si>
  <si>
    <t>Gebäude für Bildung, Wissenschaft</t>
  </si>
  <si>
    <t xml:space="preserve"> und Forschung</t>
  </si>
  <si>
    <t>Allgemein- und berufsbildende Schulen</t>
  </si>
  <si>
    <t>Wissenschaftliche und sonstige</t>
  </si>
  <si>
    <t>Hochschulen</t>
  </si>
  <si>
    <t>Gebäude des Gesundheitswesens</t>
  </si>
  <si>
    <t>Krankenhäuser aller Art</t>
  </si>
  <si>
    <t>Gebäude des Sozialwesens</t>
  </si>
  <si>
    <t>Gebäude für Freizeit, Erholung und Sport</t>
  </si>
  <si>
    <t>Gebäude der Ver- u. Entsorgung</t>
  </si>
  <si>
    <t>Gebäude des Verkehrs- und Nachrichten-</t>
  </si>
  <si>
    <t>wesen</t>
  </si>
  <si>
    <t>Von den Infrastrukturgebäuden entfielen auf:</t>
  </si>
  <si>
    <t>Von den Nichtwohngebäuden entfiehlen auf:</t>
  </si>
  <si>
    <t xml:space="preserve">Land- und Forstwirtschaft, Tierhaltung, </t>
  </si>
  <si>
    <t>Fischerei</t>
  </si>
  <si>
    <t>Produzierenden Gewerbe</t>
  </si>
  <si>
    <t>Versicherungen, Verkehr u. Nachrichten-</t>
  </si>
  <si>
    <t xml:space="preserve">2.2 Errichtung neuer Gebäude </t>
  </si>
  <si>
    <t>2.2.2 Genehmigungen im Wohnbau nach Art und Anzahl der Wohnungen und überwiegend verwendetem Baustoff</t>
  </si>
  <si>
    <t>Lfd.-Nr.</t>
  </si>
  <si>
    <t>Gebäudeart</t>
  </si>
  <si>
    <t>Insgesamt</t>
  </si>
  <si>
    <t>Davon nach überwiegend</t>
  </si>
  <si>
    <t xml:space="preserve"> verwendetem Baustoff</t>
  </si>
  <si>
    <t>Stahl</t>
  </si>
  <si>
    <t>Stahlbeton</t>
  </si>
  <si>
    <t>Ziegel</t>
  </si>
  <si>
    <t>Kalksandstein</t>
  </si>
  <si>
    <t>Porenbeton</t>
  </si>
  <si>
    <t>Leichtbeton/Bims</t>
  </si>
  <si>
    <t>Holz</t>
  </si>
  <si>
    <t>sonstiger Baustoff</t>
  </si>
  <si>
    <t xml:space="preserve">     Gebäude (Anzahl)</t>
  </si>
  <si>
    <r>
      <t xml:space="preserve">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</si>
  <si>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veranschl. Kosten (1 000 EUR)</t>
  </si>
  <si>
    <t xml:space="preserve">     Wohngebäude mit 1 Wohnung</t>
  </si>
  <si>
    <t xml:space="preserve">          Gebäude (Anzahl)</t>
  </si>
  <si>
    <r>
      <t xml:space="preserve">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</si>
  <si>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veranschl. Kosten (1 000 EUR)</t>
  </si>
  <si>
    <t xml:space="preserve">     Wohngebäude mit 2 Wohnungen</t>
  </si>
  <si>
    <t xml:space="preserve">     Wohngebäude mit 3 oder mehr Wohnungen</t>
  </si>
  <si>
    <t xml:space="preserve">     Wohnheime</t>
  </si>
  <si>
    <t xml:space="preserve">     Wohngebäude mit Eigentumswohnungen</t>
  </si>
  <si>
    <t xml:space="preserve">     Wohngebäude im Fertigteilbau</t>
  </si>
  <si>
    <t>2.2.3 Genehmigungen im Nichtwohnbau nach Gebäudearten und überwiegend verwendetem Baustoff</t>
  </si>
  <si>
    <t>verwendetem Baustoff</t>
  </si>
  <si>
    <t xml:space="preserve">     Anstaltsgebäude</t>
  </si>
  <si>
    <t xml:space="preserve">     Büro- und Verwaltungsgebäude</t>
  </si>
  <si>
    <t xml:space="preserve">     Landwirtschaftliche Betriebsgebäude</t>
  </si>
  <si>
    <t xml:space="preserve">     Nichtlandwirtschaftliche Betriebsgebäude</t>
  </si>
  <si>
    <t xml:space="preserve">     darunter:</t>
  </si>
  <si>
    <t xml:space="preserve">          Fabrik- und Werkstattgebäude</t>
  </si>
  <si>
    <t xml:space="preserve">               Gebäude (Anzahl)</t>
  </si>
  <si>
    <r>
      <t xml:space="preserve">               Rauminhalt (1 000 m</t>
    </r>
    <r>
      <rPr>
        <vertAlign val="superscript"/>
        <sz val="11"/>
        <rFont val="MetaNormalLF-Roman"/>
        <family val="2"/>
      </rPr>
      <t>3</t>
    </r>
    <r>
      <rPr>
        <sz val="11"/>
        <rFont val="MetaNormalLF-Roman"/>
        <family val="2"/>
      </rPr>
      <t>)</t>
    </r>
  </si>
  <si>
    <t xml:space="preserve">               veranschl. Kosten (1 000 EUR)</t>
  </si>
  <si>
    <t xml:space="preserve">          Handelsgebäude</t>
  </si>
  <si>
    <t xml:space="preserve">          Warenlagergebäude</t>
  </si>
  <si>
    <t xml:space="preserve">          Hotels und Gaststätten</t>
  </si>
  <si>
    <t xml:space="preserve">     Sonstige Nichtwohngebäude</t>
  </si>
  <si>
    <t xml:space="preserve">     Ausgewählte Infrastrukturgebäude</t>
  </si>
  <si>
    <t xml:space="preserve">     Nichtwohngebäude im Fertigteilbau</t>
  </si>
  <si>
    <t>2.2.4 Genehmigte Fertigteilbauten im Wohn- und Nichtwohnbau nach Gebäudearten und Bauherren</t>
  </si>
  <si>
    <t>Gebäudeart                                                                                              ------------                                                         
Bauherr</t>
  </si>
  <si>
    <t>Raum-               inhalt</t>
  </si>
  <si>
    <t>Wohnräume</t>
  </si>
  <si>
    <t>Veranschlagte Kosten des Bauwerkes</t>
  </si>
  <si>
    <t>insgesamt</t>
  </si>
  <si>
    <t>Wohnfläche</t>
  </si>
  <si>
    <r>
      <t>1 000 m</t>
    </r>
    <r>
      <rPr>
        <vertAlign val="superscript"/>
        <sz val="11"/>
        <rFont val="MetaNormalLF-Roman"/>
        <family val="2"/>
      </rPr>
      <t>3</t>
    </r>
  </si>
  <si>
    <r>
      <t>1 000 m</t>
    </r>
    <r>
      <rPr>
        <vertAlign val="superscript"/>
        <sz val="11"/>
        <rFont val="MetaNormalLF-Roman"/>
        <family val="2"/>
      </rPr>
      <t>2</t>
    </r>
  </si>
  <si>
    <t>Wohn- und Nichtwohngebäude insgesamt</t>
  </si>
  <si>
    <t>Wohngebäude mit 1 Wohnung</t>
  </si>
  <si>
    <t>Wohngebäude mit 2 Wohnungen</t>
  </si>
  <si>
    <t>Wohngebäude mit 3 oder</t>
  </si>
  <si>
    <t>mehr Wohnungen</t>
  </si>
  <si>
    <t>Wohngebäude mit Eigentumswohnungen</t>
  </si>
  <si>
    <t>Von den Wohngebäuden entfielen auf:</t>
  </si>
  <si>
    <t xml:space="preserve">   Wohnungsunternehmen</t>
  </si>
  <si>
    <t xml:space="preserve">   Immobilienfonds</t>
  </si>
  <si>
    <t xml:space="preserve">   Land- und Forstwirtschaft, Tierhaltung,</t>
  </si>
  <si>
    <t xml:space="preserve">     Fischerei</t>
  </si>
  <si>
    <t xml:space="preserve">   Produzierendes Gewerbe</t>
  </si>
  <si>
    <t xml:space="preserve">   Handel, Kreditinstitute, Dienstleistung,</t>
  </si>
  <si>
    <t xml:space="preserve">     Versicherungen, Verkehr u. Nachrichten-</t>
  </si>
  <si>
    <t xml:space="preserve">     übermittlung</t>
  </si>
  <si>
    <t xml:space="preserve">   Fabrik- und Werkstattgebäude</t>
  </si>
  <si>
    <t xml:space="preserve">   Handelsgebäude</t>
  </si>
  <si>
    <t xml:space="preserve">   Warenlagergebäude</t>
  </si>
  <si>
    <t xml:space="preserve">   Hotels und Gaststätten</t>
  </si>
  <si>
    <t>Ausgewählte Infrastrukturgebäude</t>
  </si>
  <si>
    <t>Von den Nichtwohngebäuden entfielen auf:</t>
  </si>
  <si>
    <t xml:space="preserve">   Land- und Forstwirtschaft, Tierhaltung, Fischerei</t>
  </si>
  <si>
    <t xml:space="preserve">Private Haushalte </t>
  </si>
  <si>
    <t xml:space="preserve">   Land- und Forstwirtschaft, Tierhaltung, </t>
  </si>
  <si>
    <t>2.2.5 Genehmigungen im Wohn- und Nichtwohnbau nach Gebäudearten und Art der Beheizung *</t>
  </si>
  <si>
    <t>Darunter mit</t>
  </si>
  <si>
    <t>ohne
Heizung</t>
  </si>
  <si>
    <t>Fern-</t>
  </si>
  <si>
    <t>Block-</t>
  </si>
  <si>
    <t>Zentral-</t>
  </si>
  <si>
    <t>Etagen-</t>
  </si>
  <si>
    <t>Einzelraum-</t>
  </si>
  <si>
    <t>heizung</t>
  </si>
  <si>
    <t>darin: Wohnungen</t>
  </si>
  <si>
    <t>Wohngeb. mit 3 o. m. Wohnungen</t>
  </si>
  <si>
    <t>Wohngeb. mit Eigentumswohnungen</t>
  </si>
  <si>
    <r>
      <t>darin: Rauminhalt (1 000 m</t>
    </r>
    <r>
      <rPr>
        <vertAlign val="superscript"/>
        <sz val="12"/>
        <rFont val="MetaNormalLF-Roman"/>
        <family val="2"/>
      </rPr>
      <t>3</t>
    </r>
    <r>
      <rPr>
        <sz val="11"/>
        <rFont val="MetaNormalLF-Roman"/>
        <family val="2"/>
      </rPr>
      <t>)</t>
    </r>
  </si>
  <si>
    <t>Landwirtschaftl. Betriebsgebäude</t>
  </si>
  <si>
    <t>Nichtlandwirtsch. Betriebsgebäude</t>
  </si>
  <si>
    <t>2.2.6 Genehmigungen im Wohn- und Nichtwohnbau nach Gebäudearten und verwendeter primärer Energie zur Heizung *</t>
  </si>
  <si>
    <t>Lfd. Nr.</t>
  </si>
  <si>
    <t>Zur Heizung</t>
  </si>
  <si>
    <t>verwendete primäre Energie</t>
  </si>
  <si>
    <t>Darunter</t>
  </si>
  <si>
    <t>ÖL</t>
  </si>
  <si>
    <t>Gas</t>
  </si>
  <si>
    <t>Strom</t>
  </si>
  <si>
    <t>Fernwärme / Fernkälte</t>
  </si>
  <si>
    <t>Geothermie</t>
  </si>
  <si>
    <t>Umweltthermie</t>
  </si>
  <si>
    <t>Solarthermie</t>
  </si>
  <si>
    <t>Biogas / Biomethan</t>
  </si>
  <si>
    <t>Sonstige                   Biomasse</t>
  </si>
  <si>
    <t>Sonstige Heizenergie</t>
  </si>
  <si>
    <t>Keine Energie</t>
  </si>
  <si>
    <r>
      <t>konventionelle Energie</t>
    </r>
    <r>
      <rPr>
        <vertAlign val="superscript"/>
        <sz val="11"/>
        <rFont val="MetaNormalLF-Roman"/>
        <family val="2"/>
      </rPr>
      <t xml:space="preserve"> 1</t>
    </r>
  </si>
  <si>
    <r>
      <t xml:space="preserve">erneuerbare Energie </t>
    </r>
    <r>
      <rPr>
        <vertAlign val="superscript"/>
        <sz val="11"/>
        <rFont val="MetaNormalLF-Roman"/>
        <family val="2"/>
      </rPr>
      <t>2</t>
    </r>
  </si>
  <si>
    <t>Wohngebäude mit 3 o.m. Wohnungen</t>
  </si>
  <si>
    <t>Nichtlandwirt. Betriebsgebäude</t>
  </si>
  <si>
    <t>1 Öl, Gas, Strom.</t>
  </si>
  <si>
    <t>2 Geothermie, Umweltthermie, Solarthermie, Holz, Biogas/Biomethan, Sonstige Biomasse.</t>
  </si>
  <si>
    <r>
      <t>konventionelle Energie</t>
    </r>
    <r>
      <rPr>
        <vertAlign val="superscript"/>
        <sz val="11"/>
        <rFont val="MetaNormalLF-Roman"/>
        <family val="2"/>
      </rPr>
      <t xml:space="preserve"> 1)</t>
    </r>
  </si>
  <si>
    <r>
      <t xml:space="preserve">erneuerbare Energie </t>
    </r>
    <r>
      <rPr>
        <vertAlign val="superscript"/>
        <sz val="11"/>
        <rFont val="MetaNormalLF-Roman"/>
        <family val="2"/>
      </rPr>
      <t>2)</t>
    </r>
  </si>
  <si>
    <t>2.2.7 Genehmigungen im Wohn- und Nichtwohnbau nach Gebäudearten und verwendeter sekundärer Energie zur Heizung *)</t>
  </si>
  <si>
    <t>verwendete sekundäre Energie</t>
  </si>
  <si>
    <t>Handels- und Lagergebäude</t>
  </si>
  <si>
    <t>2.2.8 Genehmigungen im Wohn- und Nichtwohnbau nach Gebäudearten und verwendeter primärer Energie zur Warmwasserbereitung *</t>
  </si>
  <si>
    <t>Zur Warmwasserbereitung</t>
  </si>
  <si>
    <t/>
  </si>
  <si>
    <t>2.2.9 Genehmigungen im Wohn- und Nichtwohnbau nach Gebäudearten und verwendeter sekundärer Energie zur Warmwasserbereitung *)</t>
  </si>
  <si>
    <t>2.2.10 Genehmigungen im Wohn- und Nichtwohnbau nach der Geschosszahl *</t>
  </si>
  <si>
    <t>Gebäudeart
---------------
Geschosszahl</t>
  </si>
  <si>
    <t>Rauminhalt</t>
  </si>
  <si>
    <t>Veran-</t>
  </si>
  <si>
    <t>schlagte</t>
  </si>
  <si>
    <t>Von den Wohngebäuden hatten</t>
  </si>
  <si>
    <t>1 Vollgeschoss</t>
  </si>
  <si>
    <t>2 Vollgeschosse</t>
  </si>
  <si>
    <t>3 Vollgeschosse</t>
  </si>
  <si>
    <t>4 - 5 Vollgeschosse</t>
  </si>
  <si>
    <t>6 - 7 Vollgeschosse</t>
  </si>
  <si>
    <t>8 - 12 Vollgeschosse</t>
  </si>
  <si>
    <t>13 und mehr Vollgeschosse</t>
  </si>
  <si>
    <t>Von den Nichtwohngebäuden hatten</t>
  </si>
  <si>
    <t>2.2.11 Genehmigungen im Wohnbau nach Haustypen *</t>
  </si>
  <si>
    <t>Gebäudeart
-------------
Haustyp</t>
  </si>
  <si>
    <t>Einzelhaus</t>
  </si>
  <si>
    <t>Doppelhaus</t>
  </si>
  <si>
    <t>Gereihtes Haus</t>
  </si>
  <si>
    <t>Sonstiger Haustyp</t>
  </si>
  <si>
    <t>Wohngebäude mit 3 oder mehr Wohnungen</t>
  </si>
  <si>
    <t>2.2.12 Genehmigungen im Wohnbau nach Anzahl der Gebäude , Wohnungen, Wohnräume und nach Bauherren *</t>
  </si>
  <si>
    <t>Gebäudeart                                                                                                                                                               ------------                                                         
Bauherr</t>
  </si>
  <si>
    <t>Davon mit ... Wohnräumen</t>
  </si>
  <si>
    <t>7 oder mehr</t>
  </si>
  <si>
    <t>mit Räumen</t>
  </si>
  <si>
    <t>davon mit:</t>
  </si>
  <si>
    <t xml:space="preserve">          00 - 03 Wohnungen</t>
  </si>
  <si>
    <t xml:space="preserve">          04 - 06 Wohnungen</t>
  </si>
  <si>
    <t xml:space="preserve">          07 - 12 Wohnungen</t>
  </si>
  <si>
    <t xml:space="preserve">          13 - 19 Wohnungen</t>
  </si>
  <si>
    <t xml:space="preserve">          00 - 20 und mehr Wohnungen</t>
  </si>
  <si>
    <t>Von den Bauherren waren:</t>
  </si>
  <si>
    <t xml:space="preserve">  davon:</t>
  </si>
  <si>
    <t xml:space="preserve">   Versicherungen, Verkehr und Nachrichten-</t>
  </si>
  <si>
    <t xml:space="preserve">   übermittlung</t>
  </si>
  <si>
    <r>
      <t>*</t>
    </r>
    <r>
      <rPr>
        <sz val="11"/>
        <rFont val="MetaNormalLF-Roman"/>
        <family val="2"/>
      </rPr>
      <t xml:space="preserve"> Einschl. Fertigteilbau.</t>
    </r>
  </si>
  <si>
    <t>3.1 Insgesamt (einschl. Baumaßnahmen an bestehenden Gebäuden)</t>
  </si>
  <si>
    <t>3.1.1 Fertigstellungen im Wohn- und Nichtwohnbau nach Bauherren *</t>
  </si>
  <si>
    <t>3 Fertiggestellte Bauvorhaben im Hochbau 2017</t>
  </si>
  <si>
    <t>3.2 Errichtung neuer Gebäude</t>
  </si>
  <si>
    <t xml:space="preserve">3.2.1 Fertigstellungen im Wohn- und Nichtwohnbau nach Gebäudearten und Bauherren * </t>
  </si>
  <si>
    <t>3 Fertiggesellte Bauvorhaben im Hochbau 2017</t>
  </si>
  <si>
    <t>3.2.2 Fertigstellungen im Wohnbau nach Art und Anzahl der Wohnungen und überwiegend verwendetem Baustoff</t>
  </si>
  <si>
    <t xml:space="preserve">3.2 Errichtung neuer Gebäude </t>
  </si>
  <si>
    <t>3.2.3 Fertigstellungen im Nichtwohnbau nach Gebäudearten und überwiegend verwendetem Baustoff</t>
  </si>
  <si>
    <t>3.2.4 Fertiggestellte Fertigteilbauten im Wohn- und Nichtwohnbau nach Gebäudearten und Bauherren</t>
  </si>
  <si>
    <t>3.2.5 Fertigstellungen im Wohn- und Nichtwohnbau nach Gebäudearten und Art der Beheizung *</t>
  </si>
  <si>
    <t>3.2.6 Fertigstellungen im Wohn- und Nichtwohnbau nach Gebäudearten und verwendeter primärer Energie zur Heizung *</t>
  </si>
  <si>
    <t>3.2.7 Fertigstellungen im Wohn- und Nichtwohnbau nach Gebäudearten und verwendeter sekundärer Energie zur Heizung *)</t>
  </si>
  <si>
    <t>3.2.8 Fertigstellungen im Wohn- und Nichtwohnbau nach Gebäudearten und verwendeter primärer Energie zur Warmwasserbereitung *</t>
  </si>
  <si>
    <t>3.2.9 Fertigstellungen im Wohn- und Nichtwohnbau nach Gebäudearten und verwendeter sekundärer Energie zur Warmwasserbereitung *)</t>
  </si>
  <si>
    <t>3.2.10 Fertigstellungen im Wohn- und Nichtwohnbau nach der Geschosszahl *</t>
  </si>
  <si>
    <t>3.2.11 Fertigstellungen im Wohnbau nach Haustypen *</t>
  </si>
  <si>
    <t>3.2.12 Fertigstellungen im Wohnbau nach Anzahl der Gebäude , Wohnungen, Wohnräume und nach Bauherren *</t>
  </si>
  <si>
    <t>4 Abgang im Hochbau 2017 (Wohn- und Nichtwohnbau nach Gebäudearten)</t>
  </si>
  <si>
    <t>4.1 Abgang von Gebäuden einschließlich Gebäudeteilen nach Anzahl, Fläche und Eigentümer</t>
  </si>
  <si>
    <t>Gebäudeart
----------------
Eigentümer</t>
  </si>
  <si>
    <t>Gebäude/ Gebäude-
teile</t>
  </si>
  <si>
    <t>Davon mit ... Räumen</t>
  </si>
  <si>
    <t>1 oder 2</t>
  </si>
  <si>
    <t>3 oder 4</t>
  </si>
  <si>
    <t>5 oder mehr</t>
  </si>
  <si>
    <t>darunter: Wohnheime</t>
  </si>
  <si>
    <t>Öffentliche Eigentümer</t>
  </si>
  <si>
    <t>Handel-, Kreditinstitute, Dienstleistung,</t>
  </si>
  <si>
    <t xml:space="preserve">  darunter:</t>
  </si>
  <si>
    <t xml:space="preserve">  Fabrik- und Werkstattgebäude</t>
  </si>
  <si>
    <t xml:space="preserve">  Handelsgebäude</t>
  </si>
  <si>
    <t xml:space="preserve">  Warenlagergebäude</t>
  </si>
  <si>
    <t xml:space="preserve">  Hotels- und Gaststätten</t>
  </si>
  <si>
    <t>4.2 Abgang ganzer Gebäude nach Anzahl, Fläche und Abgangsursache</t>
  </si>
  <si>
    <t>Darunter wegen</t>
  </si>
  <si>
    <t>Schaffung von Ver-
kehrs- u. Freiflächen</t>
  </si>
  <si>
    <t xml:space="preserve">Errichtung eines neuen </t>
  </si>
  <si>
    <t>Nutzungsänderung</t>
  </si>
  <si>
    <t>Wohngebäudes</t>
  </si>
  <si>
    <t>Nichtwohngebäudes</t>
  </si>
  <si>
    <t>Wohn-
und Nutzfl.</t>
  </si>
  <si>
    <t>1 000 m2</t>
  </si>
  <si>
    <t>Gebäude mit 1 Wohnung</t>
  </si>
  <si>
    <t>Gebäude mit 2  Wohnungen</t>
  </si>
  <si>
    <t>Gebäude mit 3 o. m. Wohnungen</t>
  </si>
  <si>
    <t>zusammen</t>
  </si>
  <si>
    <t>Nichtlandw. Betriebsgebäude</t>
  </si>
  <si>
    <t>4.3 Abgang ganzer Gebäude nach Anzahl, Fläche und Baualter</t>
  </si>
  <si>
    <t>Davon errichtet in den Jahren</t>
  </si>
  <si>
    <t>bis 1948</t>
  </si>
  <si>
    <t>1949 bis 1986</t>
  </si>
  <si>
    <t>1987 bis 2010</t>
  </si>
  <si>
    <t>2011 und später</t>
  </si>
  <si>
    <t>dar.:</t>
  </si>
  <si>
    <t>5 Bauüberhang an genehmigten Bauvorhaben im Hochbau nach Gebäudearten am 31.12.2017</t>
  </si>
  <si>
    <t>5.1 Überhang und erloschene Baugenehmigungen  insgesamt nach Bauherren</t>
  </si>
  <si>
    <t>Gebäudeart                                                                                                           ---------------                           
Bauherr</t>
  </si>
  <si>
    <t>Bauüberhang insgesamt</t>
  </si>
  <si>
    <t>Erloschene Baugenehmigungen</t>
  </si>
  <si>
    <t>darunter: Errichtung neuer Gebäude</t>
  </si>
  <si>
    <t>.</t>
  </si>
  <si>
    <t xml:space="preserve">   mehr Wohnungen</t>
  </si>
  <si>
    <t xml:space="preserve">    Wohnungsunternehmen</t>
  </si>
  <si>
    <t xml:space="preserve">    Immobilienfonds</t>
  </si>
  <si>
    <t xml:space="preserve">    Land- und Forstwirtschaft, Tierhaltung, Fischerei</t>
  </si>
  <si>
    <t xml:space="preserve">    Produzierendes Gewerbe</t>
  </si>
  <si>
    <t xml:space="preserve">   Handel, Kreditinstitute, Dienstleistung,  </t>
  </si>
  <si>
    <t>5.2 Überhang an neuen Gebäuden nach Bauzustand und Bauherren</t>
  </si>
  <si>
    <t>Gebäudeart                                                                                                           -----------------                            
Bauherr</t>
  </si>
  <si>
    <t>Bauüberhang neuer Gebäude insgesamt</t>
  </si>
  <si>
    <t>noch nicht begonnen</t>
  </si>
  <si>
    <t>bereits unter Dach (rohbaufertig)</t>
  </si>
  <si>
    <t xml:space="preserve">    Fabrik- und Werkstattgebäude</t>
  </si>
  <si>
    <t xml:space="preserve">    Handelsgebäude</t>
  </si>
  <si>
    <t xml:space="preserve">    Warenlagergebäude</t>
  </si>
  <si>
    <t xml:space="preserve">    Hotels- und Gaststätten</t>
  </si>
  <si>
    <t xml:space="preserve">   Handel, Kreditinstitute, Dienstleistung  </t>
  </si>
  <si>
    <t>1 Zusammenfassende Übersichten</t>
  </si>
  <si>
    <t>1.4 Baugenehmigungen 2017</t>
  </si>
  <si>
    <t>Gegenstand der Nachweisung</t>
  </si>
  <si>
    <t>Einheit</t>
  </si>
  <si>
    <t>Baden-Württemberg</t>
  </si>
  <si>
    <t>Bayern</t>
  </si>
  <si>
    <t>Berlin</t>
  </si>
  <si>
    <t>Brandenburg</t>
  </si>
  <si>
    <t>Bremen</t>
  </si>
  <si>
    <r>
      <t xml:space="preserve">Wohn- und Nichtwohngebäude insgesamt </t>
    </r>
    <r>
      <rPr>
        <vertAlign val="superscript"/>
        <sz val="12"/>
        <rFont val="MetaNormalLF-Roman"/>
        <family val="2"/>
      </rPr>
      <t>1</t>
    </r>
  </si>
  <si>
    <t xml:space="preserve">       Gebäude/Baumaßnahmen</t>
  </si>
  <si>
    <t xml:space="preserve">       Wohnungen</t>
  </si>
  <si>
    <t xml:space="preserve">       Wohnfläche</t>
  </si>
  <si>
    <t xml:space="preserve">       Nutzfläche</t>
  </si>
  <si>
    <r>
      <t xml:space="preserve">       Rauminhalt </t>
    </r>
    <r>
      <rPr>
        <vertAlign val="superscript"/>
        <sz val="12"/>
        <rFont val="MetaNormalLF-Roman"/>
        <family val="2"/>
      </rPr>
      <t>2</t>
    </r>
  </si>
  <si>
    <t>1 000 m³</t>
  </si>
  <si>
    <t xml:space="preserve">       Veranschlagte Kosten des Bauwerkes</t>
  </si>
  <si>
    <t>Mill. EUR</t>
  </si>
  <si>
    <r>
      <t xml:space="preserve">Wohngebäude insgesamt </t>
    </r>
    <r>
      <rPr>
        <vertAlign val="superscript"/>
        <sz val="12"/>
        <rFont val="MetaNormalLF-Roman"/>
        <family val="2"/>
      </rPr>
      <t>1</t>
    </r>
  </si>
  <si>
    <t xml:space="preserve">       Wohngebäude</t>
  </si>
  <si>
    <t xml:space="preserve">       davon mit 1 Wohnung</t>
  </si>
  <si>
    <t xml:space="preserve">                          2 Wohnungen</t>
  </si>
  <si>
    <t xml:space="preserve">                          3 oder mehr Wohnungen</t>
  </si>
  <si>
    <t xml:space="preserve">                              darin Wohnungen</t>
  </si>
  <si>
    <t xml:space="preserve">                    Wohnheime</t>
  </si>
  <si>
    <t xml:space="preserve">                    darin Wohnungen</t>
  </si>
  <si>
    <t xml:space="preserve">       Rauminhalt</t>
  </si>
  <si>
    <t xml:space="preserve">       darunter: Eigentumswohnungen</t>
  </si>
  <si>
    <t xml:space="preserve">               je Wohnung</t>
  </si>
  <si>
    <t>m²</t>
  </si>
  <si>
    <t xml:space="preserve">              je m³ Rauminhalt</t>
  </si>
  <si>
    <t>EUR</t>
  </si>
  <si>
    <t xml:space="preserve">              je m² Wohnfläche</t>
  </si>
  <si>
    <r>
      <t xml:space="preserve">Nichtwohngebäude insgesamt </t>
    </r>
    <r>
      <rPr>
        <vertAlign val="superscript"/>
        <sz val="12"/>
        <rFont val="MetaNormalLF-Roman"/>
        <family val="2"/>
      </rPr>
      <t>1</t>
    </r>
  </si>
  <si>
    <t xml:space="preserve">    </t>
  </si>
  <si>
    <t xml:space="preserve">       Nichtwohngebäude</t>
  </si>
  <si>
    <r>
      <t xml:space="preserve">       davon: Öffentliche Bauherren </t>
    </r>
    <r>
      <rPr>
        <vertAlign val="superscript"/>
        <sz val="12"/>
        <rFont val="MetaNormalLF-Roman"/>
        <family val="2"/>
      </rPr>
      <t>3</t>
    </r>
  </si>
  <si>
    <r>
      <t xml:space="preserve">                    Nichtöffentl. Bauherren</t>
    </r>
    <r>
      <rPr>
        <vertAlign val="superscript"/>
        <sz val="12"/>
        <rFont val="MetaNormalLF-Roman"/>
        <family val="2"/>
      </rPr>
      <t xml:space="preserve"> 4 </t>
    </r>
  </si>
  <si>
    <r>
      <t xml:space="preserve">Fertigteilbau </t>
    </r>
    <r>
      <rPr>
        <vertAlign val="superscript"/>
        <sz val="12"/>
        <rFont val="MetaNormalLF-Roman"/>
        <family val="2"/>
      </rPr>
      <t>5</t>
    </r>
  </si>
  <si>
    <t xml:space="preserve">       Wohnfläche in Wohnungen</t>
  </si>
  <si>
    <t>_______________</t>
  </si>
  <si>
    <t>1  Einschl. Baumaßnahmen an bestehenden Gebäuden.</t>
  </si>
  <si>
    <t>4  Unternehmen und Private Haushalte.</t>
  </si>
  <si>
    <t>2  Errichtung neuer Gebäude.</t>
  </si>
  <si>
    <t>5  Im Wohn- bzw. Nichtwohnbau (Errichtung neuer Gebäude  enthalten.</t>
  </si>
  <si>
    <t>3  Einschl. Organisationen ohne Erwerbszweck.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</si>
  <si>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</si>
  <si>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</si>
  <si>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</si>
  <si>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</si>
  <si>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</si>
  <si>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</si>
  <si>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</si>
  <si>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</si>
  <si>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</si>
  <si>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</si>
  <si>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</si>
  <si>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1.5 Baufertigstellungen 2017</t>
  </si>
  <si>
    <t>1.2 Baugenehmigungen 2011 bis 2017</t>
  </si>
  <si>
    <r>
      <t>2012</t>
    </r>
    <r>
      <rPr>
        <vertAlign val="superscript"/>
        <sz val="12"/>
        <rFont val="MetaNormalLF-Roman"/>
        <family val="2"/>
      </rPr>
      <t xml:space="preserve"> 1</t>
    </r>
  </si>
  <si>
    <r>
      <t>2013</t>
    </r>
    <r>
      <rPr>
        <vertAlign val="superscript"/>
        <sz val="12"/>
        <rFont val="MetaNormalLF-Roman"/>
        <family val="2"/>
      </rPr>
      <t xml:space="preserve"> 1</t>
    </r>
  </si>
  <si>
    <r>
      <t xml:space="preserve">2014 </t>
    </r>
    <r>
      <rPr>
        <vertAlign val="superscript"/>
        <sz val="12"/>
        <rFont val="MetaNormalLF-Roman"/>
        <family val="2"/>
      </rPr>
      <t>1</t>
    </r>
  </si>
  <si>
    <r>
      <t xml:space="preserve">2015 </t>
    </r>
    <r>
      <rPr>
        <vertAlign val="superscript"/>
        <sz val="12"/>
        <rFont val="MetaNormalLF-Roman"/>
        <family val="2"/>
      </rPr>
      <t>1</t>
    </r>
  </si>
  <si>
    <r>
      <t xml:space="preserve">2016 </t>
    </r>
    <r>
      <rPr>
        <vertAlign val="superscript"/>
        <sz val="12"/>
        <rFont val="MetaNormalLF-Roman"/>
        <family val="2"/>
      </rPr>
      <t>1</t>
    </r>
  </si>
  <si>
    <r>
      <t xml:space="preserve">2017 </t>
    </r>
    <r>
      <rPr>
        <vertAlign val="superscript"/>
        <sz val="12"/>
        <rFont val="MetaNormalLF-Roman"/>
        <family val="2"/>
      </rPr>
      <t>1</t>
    </r>
  </si>
  <si>
    <r>
      <t xml:space="preserve">Wohn- und Nichtwohngebäude insgesamt </t>
    </r>
    <r>
      <rPr>
        <vertAlign val="superscript"/>
        <sz val="12"/>
        <rFont val="MetaNormalLF-Roman"/>
        <family val="2"/>
      </rPr>
      <t>2</t>
    </r>
  </si>
  <si>
    <t xml:space="preserve">       Sonstige Wohneinheiten</t>
  </si>
  <si>
    <r>
      <t xml:space="preserve">       Rauminhalt </t>
    </r>
    <r>
      <rPr>
        <vertAlign val="superscript"/>
        <sz val="12"/>
        <rFont val="MetaNormalLF-Roman"/>
        <family val="2"/>
      </rPr>
      <t>3</t>
    </r>
  </si>
  <si>
    <r>
      <t xml:space="preserve">Wohngebäude insgesamt </t>
    </r>
    <r>
      <rPr>
        <vertAlign val="superscript"/>
        <sz val="12"/>
        <rFont val="MetaNormalLF-Roman"/>
        <family val="2"/>
      </rPr>
      <t>2</t>
    </r>
  </si>
  <si>
    <r>
      <t xml:space="preserve">Nichtwohngebäude insgesamt </t>
    </r>
    <r>
      <rPr>
        <vertAlign val="superscript"/>
        <sz val="12"/>
        <rFont val="MetaNormalLF-Roman"/>
        <family val="2"/>
      </rPr>
      <t>2</t>
    </r>
  </si>
  <si>
    <r>
      <t xml:space="preserve">       davon: Öffentliche Bauherren </t>
    </r>
    <r>
      <rPr>
        <vertAlign val="superscript"/>
        <sz val="12"/>
        <rFont val="MetaNormalLF-Roman"/>
        <family val="2"/>
      </rPr>
      <t>4</t>
    </r>
  </si>
  <si>
    <r>
      <t xml:space="preserve">                     Nichtöffentliche Bauherren </t>
    </r>
    <r>
      <rPr>
        <vertAlign val="superscript"/>
        <sz val="12"/>
        <rFont val="MetaNormalLF-Roman"/>
        <family val="2"/>
      </rPr>
      <t>5</t>
    </r>
    <r>
      <rPr>
        <sz val="12"/>
        <rFont val="MetaNormalLF-Roman"/>
        <family val="2"/>
      </rPr>
      <t xml:space="preserve"> </t>
    </r>
  </si>
  <si>
    <r>
      <t xml:space="preserve">Fertigteilbau </t>
    </r>
    <r>
      <rPr>
        <vertAlign val="superscript"/>
        <sz val="12"/>
        <rFont val="MetaNormalLF-Roman"/>
        <family val="2"/>
      </rPr>
      <t>6</t>
    </r>
  </si>
  <si>
    <t xml:space="preserve">               je Wohnungen</t>
  </si>
  <si>
    <t>__________________</t>
  </si>
  <si>
    <t>1  Ab dem Berichtjahr 2012 werden die "Sonstigen Wohneinheiten"</t>
  </si>
  <si>
    <t>4  Einschl. Organisationen ohne Erwerbszweck.</t>
  </si>
  <si>
    <t xml:space="preserve">     den Wohnungen zugeordnet.</t>
  </si>
  <si>
    <t>5  Unternehmen und Private Haushalte.</t>
  </si>
  <si>
    <t>2  Einschl. Baumaßnahmen an bestehenden Gebäuden.</t>
  </si>
  <si>
    <t>6  Im Wohn- bzw. Nichtwohnbau (Errichtung neuer Gebäude  enthalten.</t>
  </si>
  <si>
    <t>3  Errichtung neuer Gebäude.</t>
  </si>
  <si>
    <t>1.3 Baufertigstellungen 2011 bis 2017</t>
  </si>
  <si>
    <r>
      <t xml:space="preserve">2013 </t>
    </r>
    <r>
      <rPr>
        <vertAlign val="superscript"/>
        <sz val="12"/>
        <rFont val="MetaNormalLF-Roman"/>
        <family val="2"/>
      </rPr>
      <t>1</t>
    </r>
  </si>
  <si>
    <r>
      <t>2014</t>
    </r>
    <r>
      <rPr>
        <vertAlign val="superscript"/>
        <sz val="12"/>
        <rFont val="MetaNormalLF-Roman"/>
        <family val="2"/>
      </rPr>
      <t xml:space="preserve"> 1</t>
    </r>
  </si>
  <si>
    <r>
      <t>2015</t>
    </r>
    <r>
      <rPr>
        <vertAlign val="superscript"/>
        <sz val="12"/>
        <rFont val="MetaNormalLF-Roman"/>
        <family val="2"/>
      </rPr>
      <t xml:space="preserve"> 1</t>
    </r>
  </si>
  <si>
    <t xml:space="preserve">       Wohnfäche in Wohnungen</t>
  </si>
  <si>
    <t>Früheres Bundesgebiet (ab Berichtsjahr 2005 ohne Berlin-West)</t>
  </si>
  <si>
    <r>
      <t>2016</t>
    </r>
    <r>
      <rPr>
        <vertAlign val="superscript"/>
        <sz val="12"/>
        <rFont val="MetaNormalLF-Roman"/>
        <family val="2"/>
      </rPr>
      <t xml:space="preserve"> 1</t>
    </r>
  </si>
  <si>
    <t>Neue Länder und Berlin (ab Berichtsjahr 2005 einschl. Berlin-West)</t>
  </si>
  <si>
    <r>
      <t>2017</t>
    </r>
    <r>
      <rPr>
        <vertAlign val="superscript"/>
        <sz val="12"/>
        <rFont val="MetaNormalLF-Roman"/>
        <family val="2"/>
      </rPr>
      <t xml:space="preserve"> 1</t>
    </r>
  </si>
  <si>
    <t>1   Zusammenfassende Übersichten</t>
  </si>
  <si>
    <t>1.1 Schaubilder / Tabelle</t>
  </si>
  <si>
    <t>Genehmigte Wohnungen im Wohn- und Nichtwohnbau</t>
  </si>
  <si>
    <t>Jahr</t>
  </si>
  <si>
    <t>Baumaß-
nahmen
an
bestehenden
Gebäuden</t>
  </si>
  <si>
    <t>Errichtung neuer Gebäude</t>
  </si>
  <si>
    <t>Wohn-
und 
Nichtwohn-
gebäude</t>
  </si>
  <si>
    <t>Nichtwohn-
gebäude</t>
  </si>
  <si>
    <t>3 oder mehr</t>
  </si>
  <si>
    <t>Eigentums-
wohnungen</t>
  </si>
  <si>
    <t>1972 …………….</t>
  </si>
  <si>
    <t>1973 …………….</t>
  </si>
  <si>
    <t>1974 …………….</t>
  </si>
  <si>
    <t>1975 …………….</t>
  </si>
  <si>
    <t>1976 …………….</t>
  </si>
  <si>
    <t>1977 …………….</t>
  </si>
  <si>
    <t>1978 …………….</t>
  </si>
  <si>
    <t>1979 …………….</t>
  </si>
  <si>
    <t>1980 …………….</t>
  </si>
  <si>
    <t>1981 …………….</t>
  </si>
  <si>
    <t>1982 …………….</t>
  </si>
  <si>
    <t>1983 …………….</t>
  </si>
  <si>
    <t>1984 …………….</t>
  </si>
  <si>
    <t>1985 …………….</t>
  </si>
  <si>
    <t>1986 …………….</t>
  </si>
  <si>
    <t>1987 …………….</t>
  </si>
  <si>
    <t>1988 …………….</t>
  </si>
  <si>
    <t>1989 …………….</t>
  </si>
  <si>
    <t>1990 …………….</t>
  </si>
  <si>
    <t>1991 …………….</t>
  </si>
  <si>
    <t>1992 …………….</t>
  </si>
  <si>
    <t>1993 …………….</t>
  </si>
  <si>
    <t>1994 …………….</t>
  </si>
  <si>
    <t>1995 …………….</t>
  </si>
  <si>
    <t>1996 …………….</t>
  </si>
  <si>
    <t>1997 …………….</t>
  </si>
  <si>
    <t>1998 …………….</t>
  </si>
  <si>
    <t>1999 …………….</t>
  </si>
  <si>
    <t>2000 …………….</t>
  </si>
  <si>
    <t>2001 …………….</t>
  </si>
  <si>
    <t>2002 …………….</t>
  </si>
  <si>
    <t>2003 …………….</t>
  </si>
  <si>
    <t>2004 …………….</t>
  </si>
  <si>
    <t>2005 …………….</t>
  </si>
  <si>
    <t>2006 …………….</t>
  </si>
  <si>
    <t>2007 …………….</t>
  </si>
  <si>
    <t>2008 …………….</t>
  </si>
  <si>
    <t>2009 …………….</t>
  </si>
  <si>
    <t>2010 …………….</t>
  </si>
  <si>
    <t>2011 …………….</t>
  </si>
  <si>
    <t>2012 …………….</t>
  </si>
  <si>
    <t>2013 …………….</t>
  </si>
  <si>
    <t>2014 …………….</t>
  </si>
  <si>
    <t>2015 …………….</t>
  </si>
  <si>
    <t>2016 …………….</t>
  </si>
  <si>
    <t>2017 …………….</t>
  </si>
  <si>
    <t>2003 ……………..</t>
  </si>
  <si>
    <t>2004 ……………..</t>
  </si>
  <si>
    <t>2005 ……………..</t>
  </si>
  <si>
    <t>Inhalt</t>
  </si>
  <si>
    <t>Gebietsstand</t>
  </si>
  <si>
    <t>Erläuterungen</t>
  </si>
  <si>
    <t>Teil 1</t>
  </si>
  <si>
    <t>Teil 2</t>
  </si>
  <si>
    <t>Tabellen</t>
  </si>
  <si>
    <t>1</t>
  </si>
  <si>
    <t>Zusammenfassende Übersichten</t>
  </si>
  <si>
    <t>1.1</t>
  </si>
  <si>
    <t>Schaubilder (Genehmigte und Fertiggestellte Wohnungen)</t>
  </si>
  <si>
    <t>1.2</t>
  </si>
  <si>
    <t>1.3</t>
  </si>
  <si>
    <t>1.4</t>
  </si>
  <si>
    <t>1.5</t>
  </si>
  <si>
    <t>2</t>
  </si>
  <si>
    <t>2.1</t>
  </si>
  <si>
    <t>Bauvorhaben insgesamt (einschließlich  Baumaßnahmen  an bestehenden Gebäuden)</t>
  </si>
  <si>
    <t>2.1.1</t>
  </si>
  <si>
    <t>Genehmigungen im Wohn- und Nichtwohnbau nach Bauherren</t>
  </si>
  <si>
    <t>2.2</t>
  </si>
  <si>
    <t>2.2.1</t>
  </si>
  <si>
    <t>Genehmigungen im Wohn- und Nichtwohnbau nach Gebäudearten und Bauherren</t>
  </si>
  <si>
    <t>2.2.2</t>
  </si>
  <si>
    <t>Genehmigungen im Wohnbau nach Art und Anzahl der Wohnungen und  überwiegend verwendetem Baustoff</t>
  </si>
  <si>
    <t>2.2.3</t>
  </si>
  <si>
    <t>Genehmigungen im Nichtwohnbau nach Gebäudearten und überwiegend  verwendetem Baustoff</t>
  </si>
  <si>
    <t>2.2.4</t>
  </si>
  <si>
    <t>Genehmigte Fertigteilbauten im Wohn- und Nichtwohnbau nach Gebäudearten und Bauherren</t>
  </si>
  <si>
    <t>2.2.5</t>
  </si>
  <si>
    <t>Genehmigungen im Wohn- und Nichtwohnbau nach Gebäudearten und Art der Beheizung</t>
  </si>
  <si>
    <t>2.2.6</t>
  </si>
  <si>
    <t>Genehmigungen im Wohn- und Nichtwohnbau nach Gebäudearten und Art der verwendeten primären Heizenergie</t>
  </si>
  <si>
    <t>2.2.7</t>
  </si>
  <si>
    <t>Genehmigungen im Wohn- und Nichtwohnbau nach Gebäudearten und Art der verwendeten sekundären Heizenergie</t>
  </si>
  <si>
    <t>2.2.8</t>
  </si>
  <si>
    <t>Genehmigungen im Wohn- und Nichtwohnbau nach Gebäudearten und verwendeter primärer Energie zur Warmwasserbereitung</t>
  </si>
  <si>
    <t>2.2.9</t>
  </si>
  <si>
    <t>Genehmigungen im Wohn- und Nichtwohnbau nach Gebäudearten und verwendeter sekundärer Energie zur Warmwasserbereitung</t>
  </si>
  <si>
    <t>2.2.10</t>
  </si>
  <si>
    <t xml:space="preserve">Genehmigungen im Wohn- und Nichtwohnbau nach der Geschosszahl </t>
  </si>
  <si>
    <t>2.2.11</t>
  </si>
  <si>
    <t>Genehmigungen im Wohnbau nach Haustypen</t>
  </si>
  <si>
    <t>2.2.12</t>
  </si>
  <si>
    <t>Genehmigungen im Wohnbau nach Anzahl der Gebäude,  Wohnungen, Wohnräume und nach Bauherren</t>
  </si>
  <si>
    <t>3</t>
  </si>
  <si>
    <t>3.1</t>
  </si>
  <si>
    <t>Bauvorhaben insgesamt (einschließlich Baumaßnahmen  an bestehenden Gebäuden)</t>
  </si>
  <si>
    <t>3.1.1</t>
  </si>
  <si>
    <t>Fertigstellungen im Wohn- und Nichtwohnbau nach Bauherren</t>
  </si>
  <si>
    <t>3.2</t>
  </si>
  <si>
    <t>3.2.1</t>
  </si>
  <si>
    <t>Fertigstellungen im Wohn- und Nichtwohnbau nach Gebäudearten und Bauherren</t>
  </si>
  <si>
    <t>3.2.2</t>
  </si>
  <si>
    <t>Fertigstellungen im Wohnbau nach Art und Anzahl der Wohnungen und  überwiegend verwendetem Baustoff</t>
  </si>
  <si>
    <t>3.2.3</t>
  </si>
  <si>
    <t>Fertigstellungen im Nichtwohnbau nach Gebäudeart en und überwiegend  verwendetem Baustoff</t>
  </si>
  <si>
    <t>3.2.4</t>
  </si>
  <si>
    <t>Fertiggestellte Fertigteilbauten im Wohn- und Nichtwohnbau nach Gebäudearten und Bauherren</t>
  </si>
  <si>
    <t>3.2.5</t>
  </si>
  <si>
    <t>Fertigstellungen im Wohn- und Nichtwohnbau nach Gebäudearten  und Art der Beheizung</t>
  </si>
  <si>
    <t>3.2.6</t>
  </si>
  <si>
    <t>Fertigstellungen im Wohn- und Nichtwohnbau nach Gebäudearten und Art der verwendeten primären Heizenergie</t>
  </si>
  <si>
    <t>3.2.7</t>
  </si>
  <si>
    <t>Fertigstellungen im Wohn- und Nichtwohnbau nach Gebäudearten und Art der verwendeten sekundären Heizenergie</t>
  </si>
  <si>
    <t>3.2.8</t>
  </si>
  <si>
    <t>Fertigstellungen im Wohn- und Nichtwohnbau nach Gebäudearten verwendeter primärer Energie zur Warmwasserbereitung</t>
  </si>
  <si>
    <t>3.2.9</t>
  </si>
  <si>
    <t>Fertigstellungen im Wohn- und Nichtwohnbau nach Gebäudearten und verwendeter sekundärer Energie zur Warmwasserbereitung</t>
  </si>
  <si>
    <t>3.2.10</t>
  </si>
  <si>
    <t xml:space="preserve">Fertigstellungen im Wohn- und Nichtwohnbau nach der Geschosszahl </t>
  </si>
  <si>
    <t>3.2.11</t>
  </si>
  <si>
    <t>Fertigstellungen im Wohnbau nach Haustypen</t>
  </si>
  <si>
    <t>3.2.12</t>
  </si>
  <si>
    <t>Fertigstellungen im Wohnbau nach Anzahl der Gebäude, Wohnungen und Wohnräume und nach Bauherren</t>
  </si>
  <si>
    <t>4</t>
  </si>
  <si>
    <t>4.1</t>
  </si>
  <si>
    <t>Abgang von Gebäuden einschließlich Gebäudeteilen  nach Anzahl, Fläche  und Eigentümer</t>
  </si>
  <si>
    <t>4.2</t>
  </si>
  <si>
    <t>Abgang ganzer Gebäude nach Anzahl, Fläche und Abgangsursache</t>
  </si>
  <si>
    <t>4.3</t>
  </si>
  <si>
    <t xml:space="preserve">Abgang ganzer Gebäude nach Anzahl, Fläche und Baualter </t>
  </si>
  <si>
    <t>5</t>
  </si>
  <si>
    <t>5.1</t>
  </si>
  <si>
    <t>Überhang und erloschene Baugenehmigung insgesamt nach Bauherren</t>
  </si>
  <si>
    <t>5.2</t>
  </si>
  <si>
    <t>Überhang an neuen Gebäuden nach Bauzustand und Bauherren</t>
  </si>
  <si>
    <t>Die Angaben für Deutschland beziehen sich auf die</t>
  </si>
  <si>
    <t>Bundesrepublik Deutschland nach dem Gebietsstand seit dem 03.10.1990.</t>
  </si>
  <si>
    <t>Die Angaben für das frühere Bundesgebiet beziehen sich auf die</t>
  </si>
  <si>
    <t>Bundesrepublik Deutschland nach dem Gebietsstand bis zum 03.10.1990;</t>
  </si>
  <si>
    <t>bis 2004 schließen sie Berlin-West ein.</t>
  </si>
  <si>
    <t xml:space="preserve">Die Angaben für die neuen Länder und Berlin beziehen sich auf die Länder </t>
  </si>
  <si>
    <t xml:space="preserve">Brandenburg, Mecklenburg-Vorpommern, Sachsen, Sachsen-Anhalt und Thüringen </t>
  </si>
  <si>
    <t>sowie auf Berlin-Ost (ab 2005 auch Berlin-West).</t>
  </si>
  <si>
    <t>Maßeinheiten</t>
  </si>
  <si>
    <t>Zeichenerklärung</t>
  </si>
  <si>
    <t>Mill.</t>
  </si>
  <si>
    <t>=</t>
  </si>
  <si>
    <t>Million</t>
  </si>
  <si>
    <t>-</t>
  </si>
  <si>
    <t>nichts vorhanden</t>
  </si>
  <si>
    <t>Euro</t>
  </si>
  <si>
    <t>Zahlenwert unbekannt oder</t>
  </si>
  <si>
    <t>m2</t>
  </si>
  <si>
    <t>Quadratmeter</t>
  </si>
  <si>
    <t>geheimzuhalten</t>
  </si>
  <si>
    <t>m3</t>
  </si>
  <si>
    <t>Kubikmeter</t>
  </si>
  <si>
    <t>weniger als die Hälfte von 1 in der letzten</t>
  </si>
  <si>
    <t>besetzten Stelle, jedoch mehr als nichts</t>
  </si>
  <si>
    <t xml:space="preserve">Abweichungen in den Summen erklären sich durch Runden der Zahlen oder maschinelle Aufbereitung. </t>
  </si>
  <si>
    <t xml:space="preserve">Ergebnisse der Länder in tieferer regionaler bzw. sachlicher Gliederung werden in den "Statistischen Berichten"  </t>
  </si>
  <si>
    <t>der Statistischen Ämter der Länder veröffentlicht.</t>
  </si>
  <si>
    <t>Statistisches Bundesamt, Fachserie 5, R.1, 2017</t>
  </si>
  <si>
    <t>Genehmigte Bauvorhaben im Hochbau 2017</t>
  </si>
  <si>
    <t>Genehmigte Wohnungen im Wohn- und Nichtwohnbau 1972 bis 2017</t>
  </si>
  <si>
    <t>Baufertigstellungen 2011 bis 2017</t>
  </si>
  <si>
    <t>Fertiggestellte Bauvorhaben im Hochbau 2017</t>
  </si>
  <si>
    <t>Abgang im Hochbau 2017  (Wohn- und Nichtwohnbau nach Gebäudearten)</t>
  </si>
  <si>
    <t>Bauüberhang an genehmigten Bauvorhaben im Hochbau nach Gebäudearten am 31.12.2017</t>
  </si>
  <si>
    <t>Baufertigstellungungen und Baugenehmigungen im Früheren Bundesgebiet (in Tsd.)</t>
  </si>
  <si>
    <t>1.1 Schaubilder</t>
  </si>
  <si>
    <t>Baufertigstellungen</t>
  </si>
  <si>
    <t>Baugenehmigungen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</si>
  <si>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</si>
  <si>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</si>
  <si>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</si>
  <si>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</si>
  <si>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</si>
  <si>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</si>
  <si>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</si>
  <si>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</si>
  <si>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</si>
  <si>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11</t>
  </si>
  <si>
    <t>13</t>
  </si>
  <si>
    <t>16</t>
  </si>
  <si>
    <t>Baufertigstellungungen und Baugenehmigungen in den neuen Ländern und Berlin (in Tsd.)</t>
  </si>
  <si>
    <t>Bautätigkeit und Wohnungen</t>
  </si>
  <si>
    <t>Bautätigkeit</t>
  </si>
  <si>
    <t>2017</t>
  </si>
  <si>
    <t>Erscheinungsfolge: jährlich</t>
  </si>
  <si>
    <t xml:space="preserve">Erschienen am 11.06.2018 </t>
  </si>
  <si>
    <t>Ihr Kontakt zu uns:</t>
  </si>
  <si>
    <t>www.destatis.de/kontakt</t>
  </si>
  <si>
    <t>Telefon: +49 (0) 611 / 75 24 05</t>
  </si>
  <si>
    <t>© Statistisches Bundesamt (Destatis), 2018</t>
  </si>
  <si>
    <t>Vervielfältigung und Verbreitung, auch auszugsweise, mit Quellenangabe gestattet.</t>
  </si>
  <si>
    <t>Genehmigte Wohnungen in Wohngebäuden (in Tsd.)</t>
  </si>
  <si>
    <t>Neue Länder</t>
  </si>
  <si>
    <t>Ein - und Zweifamilien-</t>
  </si>
  <si>
    <t>Mehrfamilien-</t>
  </si>
  <si>
    <t>häuser</t>
  </si>
  <si>
    <t>häuser 1)</t>
  </si>
  <si>
    <t>Genehmigte Wohnungen in Wohngebäuden nach Bauherren (in Tsd.)</t>
  </si>
  <si>
    <t>Öffentliche</t>
  </si>
  <si>
    <t>ohne</t>
  </si>
  <si>
    <t>Bauherren 3)</t>
  </si>
  <si>
    <t>Private</t>
  </si>
  <si>
    <t>Wohnungs-</t>
  </si>
  <si>
    <t>Haushalte</t>
  </si>
  <si>
    <t>unternehmen</t>
  </si>
  <si>
    <t>10</t>
  </si>
  <si>
    <t>12</t>
  </si>
  <si>
    <r>
      <t xml:space="preserve">Bauherren </t>
    </r>
    <r>
      <rPr>
        <vertAlign val="superscript"/>
        <sz val="10"/>
        <color indexed="9"/>
        <rFont val="Arial"/>
        <family val="2"/>
      </rPr>
      <t>3)</t>
    </r>
  </si>
  <si>
    <t>Bevölkerung auf Basis des Zensus 2011.</t>
  </si>
  <si>
    <t>Artikelnummer: 2050100177005</t>
  </si>
  <si>
    <t>Baufertigenehmigungen 2011 bis 2017</t>
  </si>
  <si>
    <t>Baugenehmigungen 2017 nach Ländern</t>
  </si>
  <si>
    <t>Baufertigstellungen 2017 nach Ländern</t>
  </si>
  <si>
    <t xml:space="preserve">Früheres Bundesgebiet </t>
  </si>
  <si>
    <t xml:space="preserve">Fachserie 5 Reihe 1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</si>
</sst>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164" formatCode="General_)"/>
    <numFmt numFmtId="165" formatCode="#,##0_v"/>
    <numFmt numFmtId="166" formatCode="#,##0.0_v"/>
    <numFmt numFmtId="167" formatCode="#,##0_l"/>
    <numFmt numFmtId="168" formatCode="_-\ #\ ###\ ##0_-;\-\ #\ ###\ ##0_-;_-\ &quot;-&quot;\ _-;_-@_-"/>
    <numFmt numFmtId="169" formatCode="#,##0\ &quot;DM&quot;;[Red]\-#,##0\ &quot;DM&quot;"/>
    <numFmt numFmtId="170" formatCode="0\ \ \ \ \ \ \ \ \ \ \ "/>
    <numFmt numFmtId="171" formatCode="0\ \ \ \ \ \ "/>
    <numFmt numFmtId="172" formatCode="0.0000"/>
    <numFmt numFmtId="173" formatCode="_-\ #\ ###\ ##0.0_-;\-\ #\ ###\ ##0.0_-;_-\ &quot;-&quot;\ _-;_-@_-"/>
    <numFmt numFmtId="174" formatCode="0.0"/>
    <numFmt numFmtId="175" formatCode="#\ ###\ ##0;\-#\ ###\ ##0;&quot; - &quot;"/>
    <numFmt numFmtId="176" formatCode="#\ ##0"/>
  </numFmts>
  <fonts count="55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2"/>
      <name val="Arial MT"/>
    </font>
    <font>
      <sz val="11"/>
      <name val="MetaNormalLF-Roman"/>
      <family val="2"/>
    </font>
    <font>
      <vertAlign val="superscript"/>
      <sz val="11"/>
      <name val="MetaNormalLF-Roman"/>
      <family val="2"/>
    </font>
    <font>
      <sz val="10"/>
      <name val="MetaNormalLF-Roman"/>
      <family val="2"/>
    </font>
    <font>
      <sz val="11"/>
      <name val="Arial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sz val="11"/>
      <name val="MetaMediumLF-Roman"/>
      <family val="2"/>
    </font>
    <font>
      <vertAlign val="superscript"/>
      <sz val="12"/>
      <name val="MetaNormalLF-Roman"/>
      <family val="2"/>
    </font>
    <font>
      <sz val="11"/>
      <name val="Arial"/>
      <family val="2"/>
    </font>
    <font>
      <sz val="11"/>
      <color indexed="10"/>
      <name val="MetaNormalLF-Roman"/>
      <family val="2"/>
    </font>
    <font>
      <sz val="11"/>
      <color indexed="10"/>
      <name val="Arial"/>
      <family val="2"/>
    </font>
    <font>
      <sz val="11"/>
      <color rgb="FFFF0000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sz val="10"/>
      <color indexed="8"/>
      <name val="Arial"/>
      <family val="2"/>
    </font>
    <font>
      <sz val="11"/>
      <color indexed="8"/>
      <name val="MetaNormalLF-Roman"/>
      <family val="2"/>
    </font>
    <font>
      <sz val="12"/>
      <color indexed="8"/>
      <name val="MetaNormalLF-Roman"/>
      <family val="2"/>
    </font>
    <font>
      <sz val="11"/>
      <name val="MetaMediumLF-Roman"/>
    </font>
    <font>
      <sz val="8"/>
      <name val="MetaNormalLF-Roman"/>
      <family val="2"/>
    </font>
    <font>
      <sz val="7"/>
      <name val="MetaNormalLF-Roman"/>
      <family val="2"/>
    </font>
    <font>
      <sz val="10"/>
      <name val="Times New Roman"/>
      <family val="1"/>
    </font>
    <font>
      <sz val="8"/>
      <name val="MetaMediumLF-Roman"/>
      <family val="2"/>
    </font>
    <font>
      <u/>
      <sz val="10"/>
      <color indexed="12"/>
      <name val="Arial"/>
      <family val="2"/>
    </font>
    <font>
      <u/>
      <sz val="7.5"/>
      <color indexed="12"/>
      <name val="MetaNormalLF-Roman"/>
      <family val="2"/>
    </font>
    <font>
      <u/>
      <sz val="10"/>
      <color indexed="12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b/>
      <u/>
      <sz val="16"/>
      <name val="MetaNormalLF-Roman"/>
      <family val="2"/>
    </font>
    <font>
      <sz val="9"/>
      <name val="Arial"/>
      <family val="2"/>
    </font>
    <font>
      <sz val="12"/>
      <color theme="0"/>
      <name val="MetaNormalLF-Roman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0"/>
      <color theme="0"/>
      <name val="MetaNormalLF-Roman"/>
      <family val="2"/>
    </font>
    <font>
      <sz val="8"/>
      <color theme="0"/>
      <name val="Arial"/>
      <family val="2"/>
    </font>
    <font>
      <sz val="11"/>
      <color theme="0"/>
      <name val="MetaMediumLF-Roman"/>
      <family val="2"/>
    </font>
    <font>
      <b/>
      <sz val="8"/>
      <name val="MetaMediumLF-Roman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b/>
      <sz val="12"/>
      <color theme="0"/>
      <name val="MetaNormalLF-Roman"/>
      <family val="2"/>
    </font>
    <font>
      <vertAlign val="superscript"/>
      <sz val="10"/>
      <color indexed="9"/>
      <name val="Arial"/>
      <family val="2"/>
    </font>
    <font>
      <sz val="8"/>
      <name val="Arial"/>
      <family val="2"/>
    </font>
    <font>
      <b/>
      <sz val="9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8">
    <xf numFmtId="0" fontId="0" fillId="0" borderId="0"/>
    <xf numFmtId="164" fontId="4" fillId="0" borderId="0"/>
    <xf numFmtId="0" fontId="12" fillId="0" borderId="0"/>
    <xf numFmtId="0" fontId="3" fillId="0" borderId="0"/>
    <xf numFmtId="0" fontId="2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2" fillId="0" borderId="0"/>
    <xf numFmtId="0" fontId="5" fillId="0" borderId="0"/>
    <xf numFmtId="0" fontId="3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32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" fillId="0" borderId="0"/>
    <xf numFmtId="0" fontId="3" fillId="0" borderId="0"/>
    <xf numFmtId="0" fontId="3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2" fillId="0" borderId="0"/>
    <xf numFmtId="0" fontId="3" fillId="0" borderId="0"/>
  </cellStyleXfs>
  <cellXfs count="448">
    <xf numFmtId="0" fontId="0" fillId="0" borderId="0" xfId="0"/>
    <xf numFmtId="0" fontId="5" fillId="0" borderId="0" xfId="0" applyFont="1" applyBorder="1"/>
    <xf numFmtId="0" fontId="5" fillId="0" borderId="0" xfId="0" applyFont="1"/>
    <xf numFmtId="165" fontId="5" fillId="0" borderId="0" xfId="1" applyNumberFormat="1" applyFont="1" applyBorder="1" applyAlignment="1">
      <alignment horizontal="right"/>
    </xf>
    <xf numFmtId="166" fontId="5" fillId="0" borderId="0" xfId="1" applyNumberFormat="1" applyFont="1" applyBorder="1" applyAlignment="1">
      <alignment horizontal="right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6" fillId="0" borderId="0" xfId="0" applyFont="1"/>
    <xf numFmtId="0" fontId="7" fillId="0" borderId="0" xfId="0" applyFont="1" applyBorder="1" applyAlignment="1">
      <alignment horizontal="right" wrapText="1"/>
    </xf>
    <xf numFmtId="0" fontId="8" fillId="0" borderId="0" xfId="0" applyFont="1" applyBorder="1"/>
    <xf numFmtId="168" fontId="5" fillId="0" borderId="0" xfId="1" applyNumberFormat="1" applyFont="1" applyBorder="1" applyAlignment="1">
      <alignment horizontal="right"/>
    </xf>
    <xf numFmtId="167" fontId="5" fillId="0" borderId="0" xfId="1" applyNumberFormat="1" applyFont="1" applyBorder="1" applyAlignment="1">
      <alignment horizontal="right"/>
    </xf>
    <xf numFmtId="0" fontId="5" fillId="0" borderId="7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3" fillId="0" borderId="0" xfId="0" applyFont="1" applyBorder="1"/>
    <xf numFmtId="0" fontId="5" fillId="0" borderId="0" xfId="0" applyFont="1" applyBorder="1" applyAlignment="1">
      <alignment horizontal="right" wrapText="1"/>
    </xf>
    <xf numFmtId="0" fontId="10" fillId="0" borderId="0" xfId="0" applyFont="1" applyAlignment="1">
      <alignment horizontal="left"/>
    </xf>
    <xf numFmtId="0" fontId="10" fillId="0" borderId="0" xfId="2" applyFont="1" applyAlignment="1"/>
    <xf numFmtId="0" fontId="5" fillId="0" borderId="0" xfId="2" applyFont="1" applyAlignment="1">
      <alignment vertical="center" wrapText="1"/>
    </xf>
    <xf numFmtId="0" fontId="5" fillId="0" borderId="0" xfId="2" applyFont="1"/>
    <xf numFmtId="0" fontId="7" fillId="0" borderId="0" xfId="2" applyFont="1" applyAlignment="1">
      <alignment vertical="center" wrapText="1"/>
    </xf>
    <xf numFmtId="0" fontId="7" fillId="0" borderId="0" xfId="2" applyFont="1" applyBorder="1"/>
    <xf numFmtId="0" fontId="7" fillId="0" borderId="0" xfId="2" applyFont="1"/>
    <xf numFmtId="0" fontId="5" fillId="0" borderId="4" xfId="2" applyFont="1" applyBorder="1" applyAlignment="1">
      <alignment horizontal="center" vertical="center" wrapText="1"/>
    </xf>
    <xf numFmtId="169" fontId="5" fillId="0" borderId="5" xfId="2" applyNumberFormat="1" applyFont="1" applyBorder="1" applyAlignment="1">
      <alignment horizontal="center" vertical="center" wrapText="1"/>
    </xf>
    <xf numFmtId="0" fontId="5" fillId="0" borderId="0" xfId="2" applyFont="1" applyAlignment="1">
      <alignment horizontal="left" wrapText="1"/>
    </xf>
    <xf numFmtId="0" fontId="5" fillId="0" borderId="0" xfId="2" applyFont="1" applyAlignment="1">
      <alignment horizontal="left"/>
    </xf>
    <xf numFmtId="0" fontId="5" fillId="0" borderId="0" xfId="2" applyFont="1" applyAlignment="1">
      <alignment horizontal="left" indent="1"/>
    </xf>
    <xf numFmtId="0" fontId="5" fillId="0" borderId="0" xfId="2" applyFont="1" applyAlignment="1">
      <alignment horizontal="centerContinuous" wrapText="1"/>
    </xf>
    <xf numFmtId="0" fontId="5" fillId="0" borderId="0" xfId="2" applyNumberFormat="1" applyFont="1" applyBorder="1" applyAlignment="1">
      <alignment horizontal="left"/>
    </xf>
    <xf numFmtId="168" fontId="7" fillId="0" borderId="0" xfId="2" applyNumberFormat="1" applyFont="1"/>
    <xf numFmtId="0" fontId="5" fillId="0" borderId="0" xfId="2" applyFont="1" applyAlignment="1">
      <alignment wrapText="1"/>
    </xf>
    <xf numFmtId="0" fontId="5" fillId="0" borderId="0" xfId="2" applyFont="1" applyBorder="1"/>
    <xf numFmtId="0" fontId="5" fillId="0" borderId="0" xfId="2" applyFont="1" applyAlignment="1">
      <alignment horizontal="right" wrapText="1"/>
    </xf>
    <xf numFmtId="0" fontId="5" fillId="0" borderId="0" xfId="2" applyFont="1" applyBorder="1" applyAlignment="1">
      <alignment wrapText="1"/>
    </xf>
    <xf numFmtId="0" fontId="5" fillId="0" borderId="0" xfId="2" applyFont="1" applyBorder="1" applyAlignment="1">
      <alignment horizontal="left" wrapText="1"/>
    </xf>
    <xf numFmtId="0" fontId="10" fillId="0" borderId="0" xfId="2" applyFont="1" applyAlignment="1">
      <alignment horizontal="left"/>
    </xf>
    <xf numFmtId="0" fontId="5" fillId="0" borderId="0" xfId="2" applyFont="1" applyAlignment="1"/>
    <xf numFmtId="0" fontId="10" fillId="0" borderId="0" xfId="2" applyFont="1" applyAlignment="1">
      <alignment horizontal="right"/>
    </xf>
    <xf numFmtId="0" fontId="5" fillId="0" borderId="0" xfId="0" applyFont="1" applyAlignment="1"/>
    <xf numFmtId="0" fontId="9" fillId="0" borderId="1" xfId="0" applyFont="1" applyBorder="1" applyAlignment="1">
      <alignment vertical="center"/>
    </xf>
    <xf numFmtId="0" fontId="5" fillId="0" borderId="15" xfId="0" applyFont="1" applyBorder="1" applyAlignment="1">
      <alignment vertical="center"/>
    </xf>
    <xf numFmtId="0" fontId="5" fillId="0" borderId="0" xfId="0" applyFont="1" applyAlignment="1">
      <alignment horizontal="center"/>
    </xf>
    <xf numFmtId="168" fontId="5" fillId="0" borderId="0" xfId="0" applyNumberFormat="1" applyFont="1"/>
    <xf numFmtId="0" fontId="10" fillId="0" borderId="0" xfId="0" applyFont="1" applyAlignment="1"/>
    <xf numFmtId="0" fontId="13" fillId="0" borderId="0" xfId="0" applyFont="1" applyAlignment="1">
      <alignment horizontal="left"/>
    </xf>
    <xf numFmtId="0" fontId="5" fillId="0" borderId="15" xfId="0" applyFont="1" applyBorder="1"/>
    <xf numFmtId="0" fontId="5" fillId="0" borderId="0" xfId="0" applyNumberFormat="1" applyFont="1" applyBorder="1" applyAlignment="1">
      <alignment horizontal="center" vertical="center"/>
    </xf>
    <xf numFmtId="0" fontId="5" fillId="0" borderId="1" xfId="0" applyNumberFormat="1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169" fontId="5" fillId="0" borderId="5" xfId="0" applyNumberFormat="1" applyFont="1" applyBorder="1" applyAlignment="1">
      <alignment horizontal="center" vertical="center" wrapText="1"/>
    </xf>
    <xf numFmtId="0" fontId="5" fillId="0" borderId="0" xfId="0" applyFont="1" applyAlignment="1">
      <alignment wrapText="1"/>
    </xf>
    <xf numFmtId="0" fontId="5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wrapText="1"/>
    </xf>
    <xf numFmtId="165" fontId="5" fillId="0" borderId="0" xfId="1" applyNumberFormat="1" applyFont="1" applyBorder="1" applyAlignment="1">
      <alignment horizontal="left"/>
    </xf>
    <xf numFmtId="165" fontId="5" fillId="0" borderId="0" xfId="1" applyNumberFormat="1" applyFont="1" applyBorder="1" applyAlignment="1">
      <alignment horizontal="left" wrapText="1"/>
    </xf>
    <xf numFmtId="0" fontId="7" fillId="0" borderId="0" xfId="0" applyFont="1"/>
    <xf numFmtId="0" fontId="5" fillId="0" borderId="0" xfId="0" applyFont="1" applyBorder="1" applyAlignment="1"/>
    <xf numFmtId="0" fontId="5" fillId="0" borderId="2" xfId="0" applyFont="1" applyBorder="1" applyAlignment="1">
      <alignment horizontal="center" wrapText="1"/>
    </xf>
    <xf numFmtId="3" fontId="5" fillId="0" borderId="0" xfId="1" applyNumberFormat="1" applyFont="1" applyBorder="1" applyAlignment="1">
      <alignment horizontal="right"/>
    </xf>
    <xf numFmtId="0" fontId="9" fillId="0" borderId="0" xfId="0" applyNumberFormat="1" applyFont="1" applyBorder="1" applyAlignment="1"/>
    <xf numFmtId="0" fontId="5" fillId="0" borderId="15" xfId="0" applyFont="1" applyBorder="1" applyAlignment="1">
      <alignment horizontal="right" vertical="center"/>
    </xf>
    <xf numFmtId="0" fontId="5" fillId="0" borderId="1" xfId="0" applyNumberFormat="1" applyFont="1" applyBorder="1" applyAlignment="1">
      <alignment horizontal="left" vertical="center"/>
    </xf>
    <xf numFmtId="0" fontId="5" fillId="0" borderId="10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9" xfId="0" applyFont="1" applyBorder="1"/>
    <xf numFmtId="0" fontId="3" fillId="0" borderId="0" xfId="0" applyFont="1"/>
    <xf numFmtId="0" fontId="3" fillId="0" borderId="0" xfId="0" applyFont="1" applyAlignment="1">
      <alignment wrapText="1"/>
    </xf>
    <xf numFmtId="0" fontId="5" fillId="0" borderId="0" xfId="0" applyFont="1" applyBorder="1" applyAlignment="1">
      <alignment vertical="center"/>
    </xf>
    <xf numFmtId="170" fontId="5" fillId="0" borderId="0" xfId="0" applyNumberFormat="1" applyFont="1" applyAlignment="1">
      <alignment vertical="center"/>
    </xf>
    <xf numFmtId="0" fontId="5" fillId="0" borderId="0" xfId="0" applyFont="1" applyAlignment="1">
      <alignment vertical="center"/>
    </xf>
    <xf numFmtId="168" fontId="5" fillId="0" borderId="0" xfId="1" applyNumberFormat="1" applyFont="1" applyBorder="1" applyAlignment="1">
      <alignment horizontal="right" vertical="center"/>
    </xf>
    <xf numFmtId="171" fontId="5" fillId="0" borderId="0" xfId="0" applyNumberFormat="1" applyFont="1" applyAlignment="1">
      <alignment vertical="center"/>
    </xf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horizontal="left" vertical="center" wrapText="1"/>
    </xf>
    <xf numFmtId="0" fontId="5" fillId="0" borderId="0" xfId="0" applyNumberFormat="1" applyFont="1" applyBorder="1" applyAlignment="1">
      <alignment horizontal="left" vertical="center"/>
    </xf>
    <xf numFmtId="0" fontId="5" fillId="0" borderId="0" xfId="0" applyFont="1" applyBorder="1" applyAlignment="1">
      <alignment vertical="center" wrapText="1"/>
    </xf>
    <xf numFmtId="165" fontId="5" fillId="0" borderId="0" xfId="1" applyNumberFormat="1" applyFont="1" applyBorder="1" applyAlignment="1">
      <alignment horizontal="left" vertical="center"/>
    </xf>
    <xf numFmtId="0" fontId="7" fillId="0" borderId="0" xfId="0" applyFont="1" applyAlignment="1">
      <alignment vertical="center"/>
    </xf>
    <xf numFmtId="170" fontId="6" fillId="0" borderId="0" xfId="0" applyNumberFormat="1" applyFont="1" applyAlignment="1">
      <alignment vertical="center"/>
    </xf>
    <xf numFmtId="0" fontId="5" fillId="0" borderId="5" xfId="0" applyFont="1" applyBorder="1" applyAlignment="1">
      <alignment horizontal="center" vertical="center" wrapText="1"/>
    </xf>
    <xf numFmtId="0" fontId="16" fillId="0" borderId="0" xfId="0" applyFont="1" applyAlignment="1">
      <alignment wrapText="1"/>
    </xf>
    <xf numFmtId="167" fontId="5" fillId="0" borderId="0" xfId="0" applyNumberFormat="1" applyFont="1"/>
    <xf numFmtId="0" fontId="5" fillId="0" borderId="0" xfId="0" applyFont="1" applyAlignment="1">
      <alignment horizontal="right"/>
    </xf>
    <xf numFmtId="0" fontId="17" fillId="0" borderId="0" xfId="0" applyFont="1" applyAlignment="1"/>
    <xf numFmtId="0" fontId="18" fillId="0" borderId="0" xfId="1" applyNumberFormat="1" applyFont="1" applyBorder="1" applyAlignment="1">
      <alignment horizontal="right"/>
    </xf>
    <xf numFmtId="172" fontId="18" fillId="0" borderId="0" xfId="1" applyNumberFormat="1" applyFont="1" applyBorder="1" applyAlignment="1">
      <alignment horizontal="right"/>
    </xf>
    <xf numFmtId="0" fontId="8" fillId="0" borderId="0" xfId="0" applyFont="1" applyAlignment="1"/>
    <xf numFmtId="168" fontId="18" fillId="0" borderId="0" xfId="1" applyNumberFormat="1" applyFont="1" applyBorder="1" applyAlignment="1">
      <alignment horizontal="right"/>
    </xf>
    <xf numFmtId="0" fontId="18" fillId="0" borderId="0" xfId="0" applyFont="1"/>
    <xf numFmtId="0" fontId="5" fillId="0" borderId="1" xfId="0" applyNumberFormat="1" applyFont="1" applyBorder="1" applyAlignment="1">
      <alignment horizontal="center"/>
    </xf>
    <xf numFmtId="0" fontId="10" fillId="0" borderId="0" xfId="0" applyFont="1"/>
    <xf numFmtId="173" fontId="5" fillId="0" borderId="0" xfId="1" applyNumberFormat="1" applyFont="1" applyBorder="1" applyAlignment="1">
      <alignment horizontal="right"/>
    </xf>
    <xf numFmtId="0" fontId="9" fillId="0" borderId="0" xfId="0" applyFont="1" applyBorder="1" applyAlignment="1">
      <alignment horizontal="center" vertical="center"/>
    </xf>
    <xf numFmtId="165" fontId="5" fillId="0" borderId="0" xfId="1" applyNumberFormat="1" applyFont="1" applyBorder="1" applyAlignment="1"/>
    <xf numFmtId="0" fontId="19" fillId="0" borderId="0" xfId="0" applyFont="1" applyAlignment="1">
      <alignment horizontal="left"/>
    </xf>
    <xf numFmtId="0" fontId="20" fillId="0" borderId="0" xfId="0" applyFont="1" applyAlignment="1"/>
    <xf numFmtId="0" fontId="20" fillId="0" borderId="1" xfId="0" applyFont="1" applyBorder="1" applyAlignment="1">
      <alignment horizontal="left"/>
    </xf>
    <xf numFmtId="0" fontId="20" fillId="0" borderId="0" xfId="0" applyFont="1" applyBorder="1"/>
    <xf numFmtId="0" fontId="20" fillId="0" borderId="0" xfId="0" applyFont="1" applyFill="1" applyBorder="1"/>
    <xf numFmtId="0" fontId="20" fillId="0" borderId="0" xfId="0" applyFont="1" applyFill="1" applyBorder="1" applyAlignment="1">
      <alignment horizontal="center" vertical="center" wrapText="1"/>
    </xf>
    <xf numFmtId="0" fontId="20" fillId="0" borderId="0" xfId="0" applyFont="1" applyFill="1"/>
    <xf numFmtId="0" fontId="20" fillId="0" borderId="0" xfId="0" applyFont="1"/>
    <xf numFmtId="0" fontId="20" fillId="0" borderId="0" xfId="0" applyFont="1" applyAlignment="1">
      <alignment horizontal="center"/>
    </xf>
    <xf numFmtId="168" fontId="5" fillId="0" borderId="0" xfId="1" applyNumberFormat="1" applyFont="1" applyFill="1" applyBorder="1" applyAlignment="1">
      <alignment horizontal="right"/>
    </xf>
    <xf numFmtId="168" fontId="3" fillId="0" borderId="0" xfId="0" applyNumberFormat="1" applyFont="1"/>
    <xf numFmtId="0" fontId="20" fillId="0" borderId="0" xfId="0" applyFont="1" applyFill="1" applyAlignment="1">
      <alignment horizontal="center"/>
    </xf>
    <xf numFmtId="168" fontId="10" fillId="0" borderId="0" xfId="1" applyNumberFormat="1" applyFont="1" applyFill="1" applyBorder="1" applyAlignment="1">
      <alignment horizontal="right"/>
    </xf>
    <xf numFmtId="0" fontId="14" fillId="0" borderId="0" xfId="0" applyFont="1"/>
    <xf numFmtId="0" fontId="3" fillId="0" borderId="0" xfId="0" applyFont="1" applyAlignment="1">
      <alignment horizontal="right"/>
    </xf>
    <xf numFmtId="0" fontId="20" fillId="0" borderId="1" xfId="0" applyFont="1" applyBorder="1"/>
    <xf numFmtId="0" fontId="20" fillId="0" borderId="0" xfId="0" applyFont="1" applyFill="1" applyBorder="1" applyAlignment="1">
      <alignment horizontal="center"/>
    </xf>
    <xf numFmtId="0" fontId="3" fillId="0" borderId="0" xfId="0" applyFont="1" applyFill="1"/>
    <xf numFmtId="0" fontId="20" fillId="0" borderId="0" xfId="0" applyFont="1" applyBorder="1" applyAlignment="1">
      <alignment horizontal="left"/>
    </xf>
    <xf numFmtId="0" fontId="20" fillId="0" borderId="0" xfId="0" applyFont="1" applyBorder="1" applyAlignment="1">
      <alignment horizontal="center"/>
    </xf>
    <xf numFmtId="0" fontId="9" fillId="0" borderId="0" xfId="0" applyFont="1"/>
    <xf numFmtId="0" fontId="0" fillId="0" borderId="0" xfId="0" applyFill="1"/>
    <xf numFmtId="0" fontId="20" fillId="0" borderId="6" xfId="0" applyFont="1" applyBorder="1"/>
    <xf numFmtId="0" fontId="0" fillId="0" borderId="7" xfId="0" applyBorder="1"/>
    <xf numFmtId="0" fontId="0" fillId="0" borderId="7" xfId="0" applyFill="1" applyBorder="1"/>
    <xf numFmtId="0" fontId="20" fillId="0" borderId="2" xfId="0" applyFont="1" applyBorder="1" applyAlignment="1">
      <alignment horizontal="center"/>
    </xf>
    <xf numFmtId="0" fontId="20" fillId="0" borderId="8" xfId="0" applyFont="1" applyFill="1" applyBorder="1" applyAlignment="1">
      <alignment horizontal="center"/>
    </xf>
    <xf numFmtId="0" fontId="21" fillId="0" borderId="0" xfId="0" applyFont="1"/>
    <xf numFmtId="0" fontId="20" fillId="0" borderId="3" xfId="0" applyFont="1" applyBorder="1"/>
    <xf numFmtId="0" fontId="0" fillId="0" borderId="9" xfId="0" applyBorder="1"/>
    <xf numFmtId="0" fontId="0" fillId="0" borderId="9" xfId="0" applyFill="1" applyBorder="1"/>
    <xf numFmtId="0" fontId="0" fillId="0" borderId="0" xfId="0" applyBorder="1"/>
    <xf numFmtId="168" fontId="22" fillId="0" borderId="0" xfId="1" applyNumberFormat="1" applyFont="1" applyFill="1" applyBorder="1" applyAlignment="1">
      <alignment horizontal="right"/>
    </xf>
    <xf numFmtId="168" fontId="0" fillId="0" borderId="0" xfId="0" applyNumberFormat="1"/>
    <xf numFmtId="0" fontId="7" fillId="0" borderId="0" xfId="0" applyFont="1" applyFill="1"/>
    <xf numFmtId="0" fontId="23" fillId="0" borderId="0" xfId="0" applyFont="1"/>
    <xf numFmtId="0" fontId="24" fillId="0" borderId="0" xfId="0" applyFont="1" applyAlignment="1">
      <alignment horizontal="left"/>
    </xf>
    <xf numFmtId="0" fontId="0" fillId="0" borderId="0" xfId="0" applyAlignment="1">
      <alignment horizontal="right"/>
    </xf>
    <xf numFmtId="0" fontId="20" fillId="0" borderId="8" xfId="0" applyFont="1" applyBorder="1" applyAlignment="1">
      <alignment horizontal="center"/>
    </xf>
    <xf numFmtId="0" fontId="11" fillId="0" borderId="0" xfId="0" applyFont="1"/>
    <xf numFmtId="0" fontId="11" fillId="0" borderId="7" xfId="0" applyFont="1" applyBorder="1"/>
    <xf numFmtId="0" fontId="3" fillId="0" borderId="9" xfId="0" applyFont="1" applyBorder="1"/>
    <xf numFmtId="0" fontId="13" fillId="0" borderId="0" xfId="0" applyFont="1" applyAlignment="1">
      <alignment horizontal="right"/>
    </xf>
    <xf numFmtId="174" fontId="5" fillId="0" borderId="0" xfId="1" applyNumberFormat="1" applyFont="1" applyBorder="1" applyAlignment="1">
      <alignment horizontal="right"/>
    </xf>
    <xf numFmtId="0" fontId="3" fillId="0" borderId="0" xfId="3"/>
    <xf numFmtId="0" fontId="25" fillId="0" borderId="0" xfId="3" applyFont="1" applyBorder="1" applyAlignment="1">
      <alignment horizontal="center" vertical="top" wrapText="1"/>
    </xf>
    <xf numFmtId="0" fontId="27" fillId="0" borderId="0" xfId="3" applyFont="1" applyBorder="1" applyAlignment="1">
      <alignment wrapText="1"/>
    </xf>
    <xf numFmtId="0" fontId="25" fillId="0" borderId="4" xfId="3" applyFont="1" applyBorder="1" applyAlignment="1">
      <alignment horizontal="centerContinuous" vertical="center" wrapText="1"/>
    </xf>
    <xf numFmtId="0" fontId="25" fillId="0" borderId="0" xfId="3" applyFont="1" applyBorder="1" applyAlignment="1">
      <alignment vertical="top" wrapText="1"/>
    </xf>
    <xf numFmtId="0" fontId="25" fillId="0" borderId="10" xfId="3" applyFont="1" applyBorder="1" applyAlignment="1">
      <alignment vertical="top" wrapText="1"/>
    </xf>
    <xf numFmtId="0" fontId="25" fillId="0" borderId="0" xfId="3" applyFont="1" applyAlignment="1">
      <alignment vertical="top" wrapText="1"/>
    </xf>
    <xf numFmtId="0" fontId="27" fillId="0" borderId="0" xfId="3" applyFont="1" applyAlignment="1">
      <alignment wrapText="1"/>
    </xf>
    <xf numFmtId="0" fontId="25" fillId="0" borderId="0" xfId="3" applyFont="1" applyBorder="1" applyAlignment="1">
      <alignment horizontal="left" vertical="top" wrapText="1"/>
    </xf>
    <xf numFmtId="175" fontId="25" fillId="0" borderId="8" xfId="3" applyNumberFormat="1" applyFont="1" applyBorder="1" applyAlignment="1">
      <alignment horizontal="right" vertical="top" wrapText="1"/>
    </xf>
    <xf numFmtId="175" fontId="25" fillId="0" borderId="0" xfId="3" applyNumberFormat="1" applyFont="1" applyAlignment="1">
      <alignment horizontal="right" vertical="top" wrapText="1"/>
    </xf>
    <xf numFmtId="0" fontId="25" fillId="0" borderId="0" xfId="3" applyFont="1" applyAlignment="1">
      <alignment horizontal="right" vertical="top" wrapText="1"/>
    </xf>
    <xf numFmtId="3" fontId="25" fillId="0" borderId="0" xfId="3" applyNumberFormat="1" applyFont="1" applyAlignment="1">
      <alignment horizontal="right" vertical="top" wrapText="1"/>
    </xf>
    <xf numFmtId="175" fontId="25" fillId="0" borderId="8" xfId="3" applyNumberFormat="1" applyFont="1" applyFill="1" applyBorder="1" applyAlignment="1">
      <alignment horizontal="right" vertical="top" wrapText="1"/>
    </xf>
    <xf numFmtId="0" fontId="25" fillId="0" borderId="12" xfId="3" applyFont="1" applyBorder="1" applyAlignment="1">
      <alignment horizontal="left" vertical="top" wrapText="1"/>
    </xf>
    <xf numFmtId="175" fontId="25" fillId="0" borderId="0" xfId="3" applyNumberFormat="1" applyFont="1" applyFill="1" applyBorder="1" applyAlignment="1">
      <alignment horizontal="right" vertical="top" wrapText="1"/>
    </xf>
    <xf numFmtId="3" fontId="3" fillId="0" borderId="0" xfId="3" applyNumberFormat="1"/>
    <xf numFmtId="0" fontId="25" fillId="0" borderId="0" xfId="3" applyFont="1" applyAlignment="1">
      <alignment horizontal="justify"/>
    </xf>
    <xf numFmtId="0" fontId="25" fillId="0" borderId="0" xfId="3" applyFont="1" applyAlignment="1">
      <alignment horizontal="center"/>
    </xf>
    <xf numFmtId="0" fontId="25" fillId="0" borderId="0" xfId="3" applyFont="1"/>
    <xf numFmtId="175" fontId="25" fillId="0" borderId="0" xfId="3" applyNumberFormat="1" applyFont="1" applyBorder="1" applyAlignment="1">
      <alignment horizontal="right" vertical="top" wrapText="1"/>
    </xf>
    <xf numFmtId="0" fontId="25" fillId="0" borderId="12" xfId="3" applyFont="1" applyBorder="1"/>
    <xf numFmtId="175" fontId="3" fillId="0" borderId="0" xfId="3" applyNumberFormat="1"/>
    <xf numFmtId="49" fontId="7" fillId="0" borderId="0" xfId="8" applyNumberFormat="1" applyFont="1" applyAlignment="1">
      <alignment horizontal="left"/>
    </xf>
    <xf numFmtId="49" fontId="19" fillId="0" borderId="0" xfId="8" applyNumberFormat="1" applyFont="1" applyAlignment="1">
      <alignment horizontal="left"/>
    </xf>
    <xf numFmtId="0" fontId="7" fillId="0" borderId="0" xfId="8" applyFont="1"/>
    <xf numFmtId="0" fontId="7" fillId="0" borderId="0" xfId="8" applyFont="1" applyAlignment="1">
      <alignment horizontal="center"/>
    </xf>
    <xf numFmtId="0" fontId="31" fillId="0" borderId="0" xfId="9" applyFont="1" applyAlignment="1" applyProtection="1"/>
    <xf numFmtId="0" fontId="31" fillId="0" borderId="0" xfId="10" applyFont="1" applyAlignment="1" applyProtection="1"/>
    <xf numFmtId="0" fontId="33" fillId="0" borderId="0" xfId="10" applyFont="1" applyAlignment="1" applyProtection="1"/>
    <xf numFmtId="0" fontId="19" fillId="0" borderId="0" xfId="8" applyFont="1"/>
    <xf numFmtId="0" fontId="7" fillId="0" borderId="0" xfId="10" applyFont="1" applyAlignment="1" applyProtection="1"/>
    <xf numFmtId="49" fontId="31" fillId="0" borderId="0" xfId="9" applyNumberFormat="1" applyFont="1" applyAlignment="1" applyProtection="1">
      <alignment horizontal="left"/>
    </xf>
    <xf numFmtId="0" fontId="31" fillId="0" borderId="0" xfId="9" quotePrefix="1" applyFont="1" applyAlignment="1" applyProtection="1"/>
    <xf numFmtId="0" fontId="7" fillId="0" borderId="0" xfId="11" applyFont="1"/>
    <xf numFmtId="49" fontId="31" fillId="0" borderId="0" xfId="10" applyNumberFormat="1" applyFont="1" applyAlignment="1" applyProtection="1">
      <alignment horizontal="left"/>
    </xf>
    <xf numFmtId="49" fontId="7" fillId="0" borderId="0" xfId="10" applyNumberFormat="1" applyFont="1" applyAlignment="1" applyProtection="1">
      <alignment horizontal="left"/>
    </xf>
    <xf numFmtId="0" fontId="31" fillId="0" borderId="0" xfId="10" quotePrefix="1" applyFont="1" applyAlignment="1" applyProtection="1"/>
    <xf numFmtId="0" fontId="7" fillId="0" borderId="0" xfId="12" applyFont="1"/>
    <xf numFmtId="0" fontId="34" fillId="0" borderId="0" xfId="12" applyFont="1" applyBorder="1" applyAlignment="1">
      <alignment horizontal="left"/>
    </xf>
    <xf numFmtId="0" fontId="7" fillId="0" borderId="0" xfId="12" applyFont="1" applyBorder="1" applyAlignment="1">
      <alignment horizontal="centerContinuous"/>
    </xf>
    <xf numFmtId="0" fontId="7" fillId="0" borderId="0" xfId="12" applyFont="1" applyAlignment="1">
      <alignment horizontal="centerContinuous"/>
    </xf>
    <xf numFmtId="0" fontId="20" fillId="0" borderId="0" xfId="12" applyFont="1" applyAlignment="1">
      <alignment horizontal="centerContinuous"/>
    </xf>
    <xf numFmtId="0" fontId="5" fillId="0" borderId="0" xfId="12" applyFont="1"/>
    <xf numFmtId="0" fontId="5" fillId="0" borderId="0" xfId="12" applyFont="1" applyBorder="1"/>
    <xf numFmtId="0" fontId="7" fillId="0" borderId="0" xfId="12" applyFont="1" applyBorder="1" applyAlignment="1">
      <alignment horizontal="left" vertical="center"/>
    </xf>
    <xf numFmtId="0" fontId="7" fillId="0" borderId="0" xfId="12" applyFont="1" applyBorder="1" applyAlignment="1">
      <alignment horizontal="center" vertical="center"/>
    </xf>
    <xf numFmtId="0" fontId="7" fillId="0" borderId="0" xfId="11" applyFont="1" applyBorder="1" applyAlignment="1">
      <alignment horizontal="center" vertical="center"/>
    </xf>
    <xf numFmtId="0" fontId="7" fillId="0" borderId="0" xfId="11" applyFont="1" applyBorder="1" applyAlignment="1">
      <alignment horizontal="left" vertical="center"/>
    </xf>
    <xf numFmtId="0" fontId="7" fillId="0" borderId="0" xfId="12" applyFont="1" applyBorder="1" applyAlignment="1">
      <alignment horizontal="center" vertical="center" wrapText="1"/>
    </xf>
    <xf numFmtId="0" fontId="7" fillId="0" borderId="0" xfId="12" applyFont="1" applyBorder="1" applyAlignment="1">
      <alignment horizontal="centerContinuous" vertical="center"/>
    </xf>
    <xf numFmtId="0" fontId="7" fillId="0" borderId="0" xfId="11" applyFont="1" applyBorder="1" applyAlignment="1">
      <alignment vertical="center"/>
    </xf>
    <xf numFmtId="0" fontId="7" fillId="0" borderId="0" xfId="12" applyFont="1" applyBorder="1"/>
    <xf numFmtId="0" fontId="19" fillId="0" borderId="0" xfId="13" applyFont="1" applyAlignment="1">
      <alignment horizontal="center" vertical="center"/>
    </xf>
    <xf numFmtId="0" fontId="7" fillId="0" borderId="0" xfId="11" applyFont="1" applyAlignment="1">
      <alignment horizontal="center" vertical="center"/>
    </xf>
    <xf numFmtId="0" fontId="7" fillId="0" borderId="0" xfId="12" applyFont="1" applyAlignment="1">
      <alignment horizontal="left"/>
    </xf>
    <xf numFmtId="175" fontId="7" fillId="0" borderId="0" xfId="12" applyNumberFormat="1" applyFont="1" applyAlignment="1">
      <alignment horizontal="right"/>
    </xf>
    <xf numFmtId="176" fontId="19" fillId="0" borderId="0" xfId="12" applyNumberFormat="1" applyFont="1" applyBorder="1" applyAlignment="1">
      <alignment horizontal="right"/>
    </xf>
    <xf numFmtId="175" fontId="7" fillId="0" borderId="0" xfId="12" applyNumberFormat="1" applyFont="1" applyAlignment="1">
      <alignment horizontal="left"/>
    </xf>
    <xf numFmtId="49" fontId="7" fillId="0" borderId="0" xfId="12" applyNumberFormat="1" applyFont="1" applyAlignment="1">
      <alignment horizontal="right"/>
    </xf>
    <xf numFmtId="175" fontId="7" fillId="0" borderId="0" xfId="12" applyNumberFormat="1" applyFont="1" applyAlignment="1">
      <alignment horizontal="center"/>
    </xf>
    <xf numFmtId="176" fontId="7" fillId="0" borderId="0" xfId="12" applyNumberFormat="1" applyFont="1" applyAlignment="1">
      <alignment horizontal="right"/>
    </xf>
    <xf numFmtId="0" fontId="7" fillId="0" borderId="0" xfId="12" quotePrefix="1" applyFont="1" applyAlignment="1">
      <alignment horizontal="left"/>
    </xf>
    <xf numFmtId="0" fontId="7" fillId="0" borderId="0" xfId="13" applyFont="1" applyAlignment="1">
      <alignment horizontal="left" vertical="center"/>
    </xf>
    <xf numFmtId="0" fontId="20" fillId="0" borderId="0" xfId="12" applyFont="1"/>
    <xf numFmtId="0" fontId="5" fillId="0" borderId="0" xfId="12" applyFont="1" applyAlignment="1">
      <alignment horizontal="left"/>
    </xf>
    <xf numFmtId="176" fontId="7" fillId="0" borderId="0" xfId="12" applyNumberFormat="1" applyFont="1" applyBorder="1" applyAlignment="1">
      <alignment horizontal="right"/>
    </xf>
    <xf numFmtId="0" fontId="3" fillId="0" borderId="0" xfId="11"/>
    <xf numFmtId="0" fontId="35" fillId="0" borderId="0" xfId="11" applyFont="1"/>
    <xf numFmtId="0" fontId="1" fillId="0" borderId="0" xfId="15"/>
    <xf numFmtId="0" fontId="36" fillId="0" borderId="0" xfId="17" applyFont="1" applyAlignment="1">
      <alignment horizontal="center"/>
    </xf>
    <xf numFmtId="0" fontId="37" fillId="0" borderId="0" xfId="17" applyFont="1"/>
    <xf numFmtId="0" fontId="38" fillId="0" borderId="0" xfId="17" applyFont="1"/>
    <xf numFmtId="0" fontId="36" fillId="0" borderId="0" xfId="17" applyFont="1" applyBorder="1" applyAlignment="1">
      <alignment horizontal="center"/>
    </xf>
    <xf numFmtId="0" fontId="36" fillId="0" borderId="0" xfId="17" applyFont="1" applyAlignment="1">
      <alignment horizontal="left"/>
    </xf>
    <xf numFmtId="0" fontId="39" fillId="0" borderId="0" xfId="17" applyFont="1" applyAlignment="1">
      <alignment horizontal="left"/>
    </xf>
    <xf numFmtId="0" fontId="3" fillId="0" borderId="7" xfId="17" applyBorder="1"/>
    <xf numFmtId="0" fontId="3" fillId="0" borderId="10" xfId="17" applyBorder="1"/>
    <xf numFmtId="0" fontId="3" fillId="0" borderId="11" xfId="17" applyBorder="1"/>
    <xf numFmtId="0" fontId="38" fillId="0" borderId="0" xfId="17" applyFont="1" applyBorder="1"/>
    <xf numFmtId="0" fontId="38" fillId="0" borderId="0" xfId="17" applyFont="1" applyAlignment="1">
      <alignment horizontal="right"/>
    </xf>
    <xf numFmtId="0" fontId="3" fillId="0" borderId="8" xfId="17" applyBorder="1"/>
    <xf numFmtId="0" fontId="3" fillId="0" borderId="0" xfId="17" applyBorder="1"/>
    <xf numFmtId="0" fontId="3" fillId="0" borderId="12" xfId="17" applyBorder="1"/>
    <xf numFmtId="49" fontId="39" fillId="0" borderId="0" xfId="17" applyNumberFormat="1" applyFont="1" applyAlignment="1">
      <alignment horizontal="left"/>
    </xf>
    <xf numFmtId="0" fontId="40" fillId="0" borderId="0" xfId="17" applyFont="1" applyAlignment="1">
      <alignment horizontal="right"/>
    </xf>
    <xf numFmtId="0" fontId="3" fillId="0" borderId="9" xfId="17" applyBorder="1"/>
    <xf numFmtId="0" fontId="3" fillId="0" borderId="1" xfId="17" applyBorder="1"/>
    <xf numFmtId="0" fontId="3" fillId="0" borderId="13" xfId="17" applyBorder="1"/>
    <xf numFmtId="0" fontId="3" fillId="0" borderId="0" xfId="17"/>
    <xf numFmtId="0" fontId="41" fillId="0" borderId="0" xfId="17" applyFont="1" applyAlignment="1">
      <alignment horizontal="right"/>
    </xf>
    <xf numFmtId="0" fontId="7" fillId="0" borderId="1" xfId="0" applyFont="1" applyBorder="1"/>
    <xf numFmtId="0" fontId="7" fillId="0" borderId="0" xfId="0" applyFont="1" applyProtection="1">
      <protection locked="0"/>
    </xf>
    <xf numFmtId="0" fontId="46" fillId="0" borderId="0" xfId="0" applyFont="1" applyProtection="1">
      <protection locked="0"/>
    </xf>
    <xf numFmtId="49" fontId="47" fillId="0" borderId="0" xfId="0" applyNumberFormat="1" applyFont="1" applyProtection="1">
      <protection locked="0"/>
    </xf>
    <xf numFmtId="0" fontId="47" fillId="0" borderId="0" xfId="0" applyFont="1" applyProtection="1">
      <protection locked="0"/>
    </xf>
    <xf numFmtId="0" fontId="48" fillId="0" borderId="0" xfId="0" applyFont="1" applyProtection="1">
      <protection locked="0"/>
    </xf>
    <xf numFmtId="0" fontId="7" fillId="0" borderId="0" xfId="0" applyFont="1" applyAlignment="1"/>
    <xf numFmtId="49" fontId="49" fillId="0" borderId="0" xfId="0" applyNumberFormat="1" applyFont="1" applyAlignment="1" applyProtection="1">
      <alignment horizontal="left"/>
      <protection locked="0"/>
    </xf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31" fillId="0" borderId="0" xfId="4" applyFont="1" applyAlignment="1" applyProtection="1"/>
    <xf numFmtId="0" fontId="50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20" fillId="0" borderId="0" xfId="17" applyFont="1" applyAlignment="1">
      <alignment horizontal="left"/>
    </xf>
    <xf numFmtId="0" fontId="3" fillId="0" borderId="2" xfId="17" applyBorder="1"/>
    <xf numFmtId="49" fontId="38" fillId="0" borderId="0" xfId="17" applyNumberFormat="1" applyFont="1" applyAlignment="1">
      <alignment horizontal="right"/>
    </xf>
    <xf numFmtId="0" fontId="3" fillId="0" borderId="15" xfId="17" applyBorder="1"/>
    <xf numFmtId="0" fontId="13" fillId="0" borderId="0" xfId="17" applyFont="1" applyAlignment="1">
      <alignment horizontal="center" vertical="center"/>
    </xf>
    <xf numFmtId="0" fontId="20" fillId="0" borderId="0" xfId="11" applyFont="1" applyAlignment="1">
      <alignment horizontal="left"/>
    </xf>
    <xf numFmtId="0" fontId="3" fillId="0" borderId="0" xfId="11" applyBorder="1"/>
    <xf numFmtId="0" fontId="3" fillId="0" borderId="1" xfId="11" applyBorder="1"/>
    <xf numFmtId="0" fontId="53" fillId="0" borderId="0" xfId="11" applyFont="1"/>
    <xf numFmtId="0" fontId="3" fillId="0" borderId="8" xfId="11" applyBorder="1"/>
    <xf numFmtId="0" fontId="3" fillId="0" borderId="12" xfId="11" applyBorder="1"/>
    <xf numFmtId="49" fontId="3" fillId="0" borderId="0" xfId="11" applyNumberFormat="1" applyFont="1" applyAlignment="1">
      <alignment horizontal="right"/>
    </xf>
    <xf numFmtId="0" fontId="54" fillId="0" borderId="9" xfId="11" applyFont="1" applyBorder="1" applyAlignment="1">
      <alignment vertical="center"/>
    </xf>
    <xf numFmtId="0" fontId="3" fillId="0" borderId="13" xfId="11" applyBorder="1"/>
    <xf numFmtId="0" fontId="54" fillId="0" borderId="0" xfId="11" applyFont="1" applyBorder="1" applyAlignment="1">
      <alignment vertical="center"/>
    </xf>
    <xf numFmtId="0" fontId="13" fillId="0" borderId="0" xfId="11" applyFont="1" applyAlignment="1">
      <alignment horizontal="center" vertical="center"/>
    </xf>
    <xf numFmtId="0" fontId="43" fillId="0" borderId="1" xfId="0" applyFont="1" applyBorder="1" applyAlignment="1">
      <alignment horizontal="left"/>
    </xf>
    <xf numFmtId="0" fontId="44" fillId="0" borderId="1" xfId="0" applyFont="1" applyBorder="1" applyAlignment="1">
      <alignment horizontal="left"/>
    </xf>
    <xf numFmtId="0" fontId="45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vertical="center"/>
      <protection locked="0"/>
    </xf>
    <xf numFmtId="0" fontId="7" fillId="0" borderId="0" xfId="0" applyFont="1" applyAlignment="1"/>
    <xf numFmtId="0" fontId="7" fillId="0" borderId="0" xfId="12" applyFont="1" applyAlignment="1">
      <alignment horizontal="center"/>
    </xf>
    <xf numFmtId="0" fontId="20" fillId="0" borderId="0" xfId="17" applyFont="1" applyAlignment="1">
      <alignment horizontal="center"/>
    </xf>
    <xf numFmtId="0" fontId="20" fillId="0" borderId="1" xfId="17" applyFont="1" applyBorder="1" applyAlignment="1">
      <alignment horizontal="center"/>
    </xf>
    <xf numFmtId="0" fontId="42" fillId="0" borderId="0" xfId="17" applyFont="1" applyAlignment="1">
      <alignment horizontal="left" vertical="center"/>
    </xf>
    <xf numFmtId="0" fontId="42" fillId="0" borderId="0" xfId="17" applyFont="1" applyAlignment="1">
      <alignment horizontal="right" vertical="center"/>
    </xf>
    <xf numFmtId="0" fontId="51" fillId="0" borderId="0" xfId="17" applyFont="1" applyAlignment="1">
      <alignment horizontal="center"/>
    </xf>
    <xf numFmtId="0" fontId="20" fillId="0" borderId="0" xfId="17" applyFont="1" applyBorder="1" applyAlignment="1">
      <alignment horizontal="center"/>
    </xf>
    <xf numFmtId="0" fontId="36" fillId="0" borderId="0" xfId="17" applyFont="1" applyAlignment="1">
      <alignment horizontal="center" vertical="center"/>
    </xf>
    <xf numFmtId="0" fontId="20" fillId="0" borderId="0" xfId="11" applyFont="1" applyAlignment="1">
      <alignment horizontal="center"/>
    </xf>
    <xf numFmtId="0" fontId="20" fillId="0" borderId="0" xfId="11" applyFont="1" applyBorder="1" applyAlignment="1">
      <alignment horizontal="center"/>
    </xf>
    <xf numFmtId="0" fontId="20" fillId="0" borderId="0" xfId="11" applyFont="1" applyAlignment="1">
      <alignment horizontal="center" vertical="center"/>
    </xf>
    <xf numFmtId="0" fontId="5" fillId="0" borderId="0" xfId="7" applyAlignment="1">
      <alignment horizontal="center" vertical="center"/>
    </xf>
    <xf numFmtId="0" fontId="42" fillId="0" borderId="0" xfId="11" applyFont="1" applyAlignment="1">
      <alignment horizontal="left" vertical="center"/>
    </xf>
    <xf numFmtId="0" fontId="25" fillId="0" borderId="0" xfId="3" applyFont="1" applyAlignment="1">
      <alignment horizontal="left"/>
    </xf>
    <xf numFmtId="0" fontId="28" fillId="0" borderId="0" xfId="3" applyFont="1" applyAlignment="1">
      <alignment horizontal="left"/>
    </xf>
    <xf numFmtId="0" fontId="25" fillId="0" borderId="5" xfId="3" applyFont="1" applyBorder="1" applyAlignment="1">
      <alignment horizontal="center" vertical="center" wrapText="1"/>
    </xf>
    <xf numFmtId="0" fontId="25" fillId="0" borderId="15" xfId="3" applyFont="1" applyBorder="1" applyAlignment="1">
      <alignment horizontal="center" vertical="center" wrapText="1"/>
    </xf>
    <xf numFmtId="0" fontId="25" fillId="0" borderId="6" xfId="3" applyFont="1" applyBorder="1" applyAlignment="1">
      <alignment horizontal="center" vertical="center" wrapText="1"/>
    </xf>
    <xf numFmtId="0" fontId="3" fillId="0" borderId="2" xfId="3" applyBorder="1" applyAlignment="1">
      <alignment horizontal="center" vertical="center" wrapText="1"/>
    </xf>
    <xf numFmtId="0" fontId="3" fillId="0" borderId="3" xfId="3" applyBorder="1" applyAlignment="1">
      <alignment horizontal="center" vertical="center" wrapText="1"/>
    </xf>
    <xf numFmtId="0" fontId="25" fillId="0" borderId="7" xfId="3" applyFont="1" applyBorder="1" applyAlignment="1">
      <alignment horizontal="center" vertical="center" wrapText="1"/>
    </xf>
    <xf numFmtId="0" fontId="3" fillId="0" borderId="9" xfId="3" applyBorder="1" applyAlignment="1">
      <alignment horizontal="center" vertical="center" wrapText="1"/>
    </xf>
    <xf numFmtId="0" fontId="25" fillId="0" borderId="14" xfId="3" applyFont="1" applyBorder="1" applyAlignment="1">
      <alignment horizontal="center" vertical="center" wrapText="1"/>
    </xf>
    <xf numFmtId="0" fontId="25" fillId="0" borderId="0" xfId="3" applyFont="1" applyAlignment="1">
      <alignment horizontal="left" vertical="top" wrapText="1"/>
    </xf>
    <xf numFmtId="0" fontId="25" fillId="0" borderId="0" xfId="3" applyFont="1" applyBorder="1" applyAlignment="1">
      <alignment horizontal="left"/>
    </xf>
    <xf numFmtId="0" fontId="26" fillId="0" borderId="1" xfId="3" applyFont="1" applyBorder="1" applyAlignment="1">
      <alignment horizontal="center"/>
    </xf>
    <xf numFmtId="0" fontId="25" fillId="0" borderId="11" xfId="3" applyFont="1" applyBorder="1" applyAlignment="1">
      <alignment horizontal="center" vertical="center" wrapText="1"/>
    </xf>
    <xf numFmtId="0" fontId="3" fillId="0" borderId="12" xfId="3" applyBorder="1" applyAlignment="1">
      <alignment horizontal="center" vertical="center" wrapText="1"/>
    </xf>
    <xf numFmtId="0" fontId="3" fillId="0" borderId="13" xfId="3" applyBorder="1" applyAlignment="1">
      <alignment horizontal="center" vertical="center" wrapText="1"/>
    </xf>
    <xf numFmtId="0" fontId="25" fillId="0" borderId="5" xfId="3" applyFont="1" applyBorder="1" applyAlignment="1">
      <alignment horizontal="center" vertical="top" wrapText="1"/>
    </xf>
    <xf numFmtId="0" fontId="25" fillId="0" borderId="15" xfId="3" applyFont="1" applyBorder="1" applyAlignment="1">
      <alignment horizontal="center" vertical="top" wrapText="1"/>
    </xf>
    <xf numFmtId="0" fontId="20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20" fillId="0" borderId="6" xfId="0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 wrapText="1"/>
    </xf>
    <xf numFmtId="0" fontId="20" fillId="0" borderId="3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 wrapText="1"/>
    </xf>
    <xf numFmtId="0" fontId="20" fillId="0" borderId="8" xfId="0" applyFont="1" applyFill="1" applyBorder="1" applyAlignment="1">
      <alignment horizontal="center" vertical="center" wrapText="1"/>
    </xf>
    <xf numFmtId="0" fontId="20" fillId="0" borderId="9" xfId="0" applyFont="1" applyFill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center" vertical="center"/>
    </xf>
    <xf numFmtId="0" fontId="20" fillId="0" borderId="6" xfId="0" applyFont="1" applyFill="1" applyBorder="1" applyAlignment="1">
      <alignment horizontal="center" vertical="center"/>
    </xf>
    <xf numFmtId="0" fontId="20" fillId="0" borderId="2" xfId="0" applyFont="1" applyFill="1" applyBorder="1" applyAlignment="1">
      <alignment horizontal="center" vertical="center"/>
    </xf>
    <xf numFmtId="0" fontId="20" fillId="0" borderId="3" xfId="0" applyFont="1" applyFill="1" applyBorder="1" applyAlignment="1">
      <alignment horizontal="center" vertical="center"/>
    </xf>
    <xf numFmtId="0" fontId="10" fillId="0" borderId="0" xfId="0" applyFont="1" applyAlignment="1">
      <alignment horizontal="left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5" fillId="0" borderId="0" xfId="0" applyFont="1" applyAlignment="1">
      <alignment horizontal="left"/>
    </xf>
    <xf numFmtId="0" fontId="9" fillId="0" borderId="1" xfId="0" applyFont="1" applyBorder="1" applyAlignment="1">
      <alignment horizontal="left" vertical="center"/>
    </xf>
    <xf numFmtId="0" fontId="5" fillId="0" borderId="0" xfId="0" applyFont="1" applyAlignment="1">
      <alignment horizontal="left" wrapText="1"/>
    </xf>
    <xf numFmtId="0" fontId="10" fillId="0" borderId="0" xfId="2" applyFont="1" applyAlignment="1">
      <alignment horizontal="left"/>
    </xf>
    <xf numFmtId="0" fontId="5" fillId="0" borderId="0" xfId="2" applyFont="1" applyAlignment="1">
      <alignment horizontal="left" wrapText="1"/>
    </xf>
    <xf numFmtId="0" fontId="5" fillId="0" borderId="0" xfId="2" applyFont="1" applyAlignment="1">
      <alignment horizontal="left" vertical="center" wrapText="1"/>
    </xf>
    <xf numFmtId="0" fontId="7" fillId="0" borderId="0" xfId="2" applyFont="1" applyAlignment="1">
      <alignment horizontal="left" vertical="center" wrapText="1"/>
    </xf>
    <xf numFmtId="0" fontId="9" fillId="0" borderId="1" xfId="2" applyFont="1" applyBorder="1" applyAlignment="1">
      <alignment horizontal="left" vertical="center" wrapText="1"/>
    </xf>
    <xf numFmtId="0" fontId="5" fillId="0" borderId="10" xfId="2" applyFont="1" applyBorder="1" applyAlignment="1">
      <alignment horizontal="center" vertical="center" wrapText="1"/>
    </xf>
    <xf numFmtId="0" fontId="5" fillId="0" borderId="11" xfId="2" applyFont="1" applyBorder="1" applyAlignment="1">
      <alignment horizontal="center" vertical="center" wrapText="1"/>
    </xf>
    <xf numFmtId="0" fontId="5" fillId="0" borderId="0" xfId="2" applyFont="1" applyBorder="1" applyAlignment="1">
      <alignment horizontal="center" vertical="center" wrapText="1"/>
    </xf>
    <xf numFmtId="0" fontId="5" fillId="0" borderId="12" xfId="2" applyFont="1" applyBorder="1" applyAlignment="1">
      <alignment horizontal="center" vertical="center" wrapText="1"/>
    </xf>
    <xf numFmtId="0" fontId="5" fillId="0" borderId="1" xfId="2" applyFont="1" applyBorder="1" applyAlignment="1">
      <alignment horizontal="center" vertical="center" wrapText="1"/>
    </xf>
    <xf numFmtId="0" fontId="5" fillId="0" borderId="13" xfId="2" applyFont="1" applyBorder="1" applyAlignment="1">
      <alignment horizontal="center" vertical="center" wrapText="1"/>
    </xf>
    <xf numFmtId="0" fontId="5" fillId="0" borderId="6" xfId="2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 vertical="center" wrapText="1"/>
    </xf>
    <xf numFmtId="0" fontId="5" fillId="0" borderId="5" xfId="2" applyFont="1" applyBorder="1" applyAlignment="1">
      <alignment horizontal="center" vertical="center" wrapText="1"/>
    </xf>
    <xf numFmtId="0" fontId="5" fillId="0" borderId="14" xfId="2" applyFont="1" applyBorder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5" fillId="0" borderId="9" xfId="2" applyFont="1" applyBorder="1" applyAlignment="1">
      <alignment horizontal="center" vertical="center" wrapText="1"/>
    </xf>
    <xf numFmtId="0" fontId="5" fillId="0" borderId="4" xfId="2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/>
    </xf>
    <xf numFmtId="0" fontId="5" fillId="0" borderId="5" xfId="0" applyFont="1" applyBorder="1" applyAlignment="1">
      <alignment horizontal="right" vertical="center"/>
    </xf>
    <xf numFmtId="0" fontId="5" fillId="0" borderId="15" xfId="0" applyFont="1" applyBorder="1" applyAlignment="1">
      <alignment horizontal="right" vertical="center"/>
    </xf>
    <xf numFmtId="0" fontId="5" fillId="0" borderId="7" xfId="0" applyFont="1" applyBorder="1" applyAlignment="1">
      <alignment horizontal="center" vertical="center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5" fillId="0" borderId="0" xfId="0" applyFont="1" applyBorder="1" applyAlignment="1">
      <alignment horizontal="left" vertical="center"/>
    </xf>
    <xf numFmtId="0" fontId="5" fillId="0" borderId="10" xfId="0" applyNumberFormat="1" applyFont="1" applyBorder="1" applyAlignment="1">
      <alignment horizontal="center" vertical="center"/>
    </xf>
    <xf numFmtId="0" fontId="9" fillId="0" borderId="0" xfId="0" applyFont="1" applyBorder="1" applyAlignment="1">
      <alignment horizontal="left" vertical="center"/>
    </xf>
    <xf numFmtId="0" fontId="5" fillId="0" borderId="2" xfId="0" applyFont="1" applyBorder="1" applyAlignment="1">
      <alignment vertical="center"/>
    </xf>
    <xf numFmtId="0" fontId="5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5" fillId="0" borderId="0" xfId="0" applyFont="1" applyBorder="1" applyAlignment="1">
      <alignment horizontal="left"/>
    </xf>
    <xf numFmtId="0" fontId="9" fillId="0" borderId="0" xfId="0" applyNumberFormat="1" applyFont="1" applyBorder="1" applyAlignment="1">
      <alignment horizontal="left"/>
    </xf>
    <xf numFmtId="0" fontId="8" fillId="0" borderId="2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15" xfId="0" applyFont="1" applyBorder="1" applyAlignment="1">
      <alignment horizontal="center" vertical="center"/>
    </xf>
    <xf numFmtId="0" fontId="5" fillId="0" borderId="14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10" fillId="0" borderId="0" xfId="0" applyNumberFormat="1" applyFont="1" applyBorder="1" applyAlignment="1">
      <alignment horizontal="left"/>
    </xf>
    <xf numFmtId="0" fontId="10" fillId="0" borderId="10" xfId="0" applyNumberFormat="1" applyFont="1" applyBorder="1" applyAlignment="1">
      <alignment horizontal="left"/>
    </xf>
    <xf numFmtId="0" fontId="3" fillId="0" borderId="10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5" fillId="0" borderId="0" xfId="0" applyFont="1" applyBorder="1" applyAlignment="1">
      <alignment vertical="center"/>
    </xf>
    <xf numFmtId="0" fontId="5" fillId="0" borderId="8" xfId="0" applyFont="1" applyBorder="1" applyAlignment="1">
      <alignment vertical="center"/>
    </xf>
    <xf numFmtId="165" fontId="5" fillId="0" borderId="0" xfId="1" applyNumberFormat="1" applyFont="1" applyBorder="1" applyAlignment="1">
      <alignment horizontal="left" wrapText="1"/>
    </xf>
    <xf numFmtId="0" fontId="3" fillId="0" borderId="0" xfId="0" applyFont="1" applyAlignment="1"/>
    <xf numFmtId="0" fontId="3" fillId="0" borderId="0" xfId="0" applyFont="1" applyAlignment="1">
      <alignment wrapText="1"/>
    </xf>
    <xf numFmtId="170" fontId="9" fillId="0" borderId="0" xfId="0" applyNumberFormat="1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0" fontId="9" fillId="0" borderId="10" xfId="0" applyNumberFormat="1" applyFont="1" applyBorder="1" applyAlignment="1">
      <alignment horizontal="left" vertical="center"/>
    </xf>
    <xf numFmtId="0" fontId="9" fillId="0" borderId="10" xfId="0" applyNumberFormat="1" applyFont="1" applyBorder="1" applyAlignment="1">
      <alignment vertical="center"/>
    </xf>
    <xf numFmtId="170" fontId="9" fillId="0" borderId="0" xfId="0" applyNumberFormat="1" applyFont="1" applyAlignment="1">
      <alignment vertical="center"/>
    </xf>
    <xf numFmtId="0" fontId="5" fillId="0" borderId="5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15" fillId="0" borderId="2" xfId="0" applyFont="1" applyBorder="1" applyAlignment="1">
      <alignment horizontal="center" vertical="center" wrapText="1"/>
    </xf>
    <xf numFmtId="0" fontId="15" fillId="0" borderId="3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center" vertical="center" wrapText="1"/>
    </xf>
    <xf numFmtId="0" fontId="15" fillId="0" borderId="9" xfId="0" applyFont="1" applyBorder="1" applyAlignment="1">
      <alignment horizontal="center" vertical="center" wrapText="1"/>
    </xf>
    <xf numFmtId="0" fontId="15" fillId="0" borderId="11" xfId="0" applyFont="1" applyBorder="1" applyAlignment="1">
      <alignment horizontal="center" vertical="center"/>
    </xf>
    <xf numFmtId="0" fontId="15" fillId="0" borderId="8" xfId="0" applyFont="1" applyBorder="1" applyAlignment="1">
      <alignment horizontal="center" vertical="center"/>
    </xf>
    <xf numFmtId="0" fontId="15" fillId="0" borderId="12" xfId="0" applyFont="1" applyBorder="1" applyAlignment="1">
      <alignment horizontal="center" vertical="center"/>
    </xf>
    <xf numFmtId="0" fontId="15" fillId="0" borderId="9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/>
    </xf>
    <xf numFmtId="0" fontId="15" fillId="0" borderId="0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10" xfId="0" applyFont="1" applyBorder="1" applyAlignment="1">
      <alignment horizontal="center" vertical="center" wrapText="1"/>
    </xf>
    <xf numFmtId="0" fontId="15" fillId="0" borderId="0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9" fillId="0" borderId="0" xfId="0" applyNumberFormat="1" applyFont="1" applyBorder="1" applyAlignment="1">
      <alignment horizontal="left" vertical="center"/>
    </xf>
    <xf numFmtId="0" fontId="5" fillId="0" borderId="15" xfId="0" applyFont="1" applyBorder="1" applyAlignment="1">
      <alignment horizontal="center" vertical="center" wrapText="1"/>
    </xf>
  </cellXfs>
  <cellStyles count="18">
    <cellStyle name="Hyperlink" xfId="9" builtinId="8"/>
    <cellStyle name="Hyperlink 2" xfId="4"/>
    <cellStyle name="Hyperlink 2 2" xfId="10"/>
    <cellStyle name="Hyperlink 3" xfId="14"/>
    <cellStyle name="Standard" xfId="0" builtinId="0"/>
    <cellStyle name="Standard 2" xfId="2"/>
    <cellStyle name="Standard 3" xfId="5"/>
    <cellStyle name="Standard 4" xfId="3"/>
    <cellStyle name="Standard 5" xfId="6"/>
    <cellStyle name="Standard 6" xfId="7"/>
    <cellStyle name="Standard 7" xfId="15"/>
    <cellStyle name="Standard 8" xfId="16"/>
    <cellStyle name="Standard_01_GF-W 2" xfId="12"/>
    <cellStyle name="Standard_11_GF-Weise 2" xfId="13"/>
    <cellStyle name="Standard_311ooo11 2" xfId="8"/>
    <cellStyle name="Standard_A" xfId="1"/>
    <cellStyle name="Standard_FS5R1_2002" xfId="17"/>
    <cellStyle name="Standard_FS5R1_2002 2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theme" Target="theme/theme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1739206584585796E-2"/>
          <c:y val="1.4619924787340059E-2"/>
          <c:w val="0.91956619349332702"/>
          <c:h val="0.6783645101325787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6758400"/>
        <c:axId val="602156416"/>
      </c:lineChart>
      <c:catAx>
        <c:axId val="606758400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602156416"/>
        <c:crosses val="autoZero"/>
        <c:auto val="0"/>
        <c:lblAlgn val="ctr"/>
        <c:lblOffset val="100"/>
        <c:tickLblSkip val="5"/>
        <c:tickMarkSkip val="5"/>
        <c:noMultiLvlLbl val="0"/>
      </c:catAx>
      <c:valAx>
        <c:axId val="602156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6758400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870021682072349E-2"/>
          <c:y val="0.80119445595616345"/>
          <c:w val="0.38914298756133747"/>
          <c:h val="0.12281070129391725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9524040194228182E-2"/>
          <c:y val="0.10204149421698433"/>
          <c:w val="0.88492406422085901"/>
          <c:h val="0.8027264211736100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02543104"/>
        <c:axId val="602158720"/>
      </c:barChart>
      <c:catAx>
        <c:axId val="602543104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02158720"/>
        <c:crosses val="autoZero"/>
        <c:auto val="0"/>
        <c:lblAlgn val="ctr"/>
        <c:lblOffset val="100"/>
        <c:tickMarkSkip val="1"/>
        <c:noMultiLvlLbl val="0"/>
      </c:catAx>
      <c:valAx>
        <c:axId val="602158720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0254310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4.6783759319488187E-2"/>
          <c:w val="0.82174000269616454"/>
          <c:h val="0.60526488619587848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'1.1-Graf1'!$J$2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'1.1-Graf1'!$I$10:$I$21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'1.1-Graf1'!$J$10:$J$21</c:f>
              <c:numCache>
                <c:formatCode>General</c:formatCode>
                <c:ptCount val="12"/>
                <c:pt idx="0">
                  <c:v>215.74100000000001</c:v>
                </c:pt>
                <c:pt idx="1">
                  <c:v>183.798</c:v>
                </c:pt>
                <c:pt idx="2">
                  <c:v>150.22200000000001</c:v>
                </c:pt>
                <c:pt idx="3">
                  <c:v>134.755</c:v>
                </c:pt>
                <c:pt idx="4">
                  <c:v>136.69800000000001</c:v>
                </c:pt>
                <c:pt idx="5">
                  <c:v>157.57900000000001</c:v>
                </c:pt>
                <c:pt idx="6">
                  <c:v>155.43299999999999</c:v>
                </c:pt>
                <c:pt idx="7">
                  <c:v>184.036</c:v>
                </c:pt>
                <c:pt idx="8">
                  <c:v>209.09100000000001</c:v>
                </c:pt>
                <c:pt idx="9">
                  <c:v>208.364</c:v>
                </c:pt>
                <c:pt idx="10">
                  <c:v>228.15899999999999</c:v>
                </c:pt>
                <c:pt idx="11">
                  <c:v>234.95599999999999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'1.1-Graf1'!$K$2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'1.1-Graf1'!$I$10:$I$21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'1.1-Graf1'!$K$10:$K$21</c:f>
              <c:numCache>
                <c:formatCode>General</c:formatCode>
                <c:ptCount val="12"/>
                <c:pt idx="0">
                  <c:v>212.34399999999999</c:v>
                </c:pt>
                <c:pt idx="1">
                  <c:v>155.22200000000001</c:v>
                </c:pt>
                <c:pt idx="2">
                  <c:v>143.405</c:v>
                </c:pt>
                <c:pt idx="3">
                  <c:v>148.45099999999999</c:v>
                </c:pt>
                <c:pt idx="4">
                  <c:v>160.51900000000001</c:v>
                </c:pt>
                <c:pt idx="5">
                  <c:v>193.93299999999999</c:v>
                </c:pt>
                <c:pt idx="6">
                  <c:v>204.667</c:v>
                </c:pt>
                <c:pt idx="7">
                  <c:v>228.56800000000001</c:v>
                </c:pt>
                <c:pt idx="8">
                  <c:v>230.93199999999999</c:v>
                </c:pt>
                <c:pt idx="9">
                  <c:v>251.47300000000001</c:v>
                </c:pt>
                <c:pt idx="10">
                  <c:v>303.96699999999998</c:v>
                </c:pt>
                <c:pt idx="11">
                  <c:v>275.358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2545664"/>
        <c:axId val="602160448"/>
      </c:lineChart>
      <c:catAx>
        <c:axId val="602545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Berichtsjahr</a:t>
                </a:r>
              </a:p>
            </c:rich>
          </c:tx>
          <c:layout>
            <c:manualLayout>
              <c:xMode val="edge"/>
              <c:yMode val="edge"/>
              <c:x val="0.4847830651603332"/>
              <c:y val="0.739768230725545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21604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02160448"/>
        <c:scaling>
          <c:orientation val="minMax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2545664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29348784662786714"/>
          <c:y val="5.8481374038771475E-2"/>
          <c:w val="0.66741275818783508"/>
          <c:h val="6.1405350646958609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015922231574"/>
          <c:y val="6.7448680351906154E-2"/>
          <c:w val="0.81739217199406844"/>
          <c:h val="0.5865102639296188"/>
        </c:manualLayout>
      </c:layout>
      <c:lineChart>
        <c:grouping val="standard"/>
        <c:varyColors val="0"/>
        <c:ser>
          <c:idx val="0"/>
          <c:order val="0"/>
          <c:tx>
            <c:strRef>
              <c:f>'1.1-Graf1'!$J$33</c:f>
              <c:strCache>
                <c:ptCount val="1"/>
                <c:pt idx="0">
                  <c:v>Baufertigstellungen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'1.1-Graf1'!$I$41:$I$52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'1.1-Graf1'!$J$41:$J$52</c:f>
              <c:numCache>
                <c:formatCode>General</c:formatCode>
                <c:ptCount val="12"/>
                <c:pt idx="0">
                  <c:v>33.695</c:v>
                </c:pt>
                <c:pt idx="1">
                  <c:v>26.931000000000001</c:v>
                </c:pt>
                <c:pt idx="2">
                  <c:v>25.704999999999998</c:v>
                </c:pt>
                <c:pt idx="3">
                  <c:v>24.231999999999999</c:v>
                </c:pt>
                <c:pt idx="4">
                  <c:v>23.134</c:v>
                </c:pt>
                <c:pt idx="5">
                  <c:v>25.530999999999999</c:v>
                </c:pt>
                <c:pt idx="6">
                  <c:v>25.178000000000001</c:v>
                </c:pt>
                <c:pt idx="7">
                  <c:v>30.780999999999999</c:v>
                </c:pt>
                <c:pt idx="8">
                  <c:v>36.234000000000002</c:v>
                </c:pt>
                <c:pt idx="9">
                  <c:v>39.357999999999997</c:v>
                </c:pt>
                <c:pt idx="10">
                  <c:v>49.531999999999996</c:v>
                </c:pt>
                <c:pt idx="11">
                  <c:v>49.86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'1.1-Graf1'!$K$33</c:f>
              <c:strCache>
                <c:ptCount val="1"/>
                <c:pt idx="0">
                  <c:v>Baugenehmigungen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'1.1-Graf1'!$I$41:$I$52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'1.1-Graf1'!$K$41:$K$52</c:f>
              <c:numCache>
                <c:formatCode>General</c:formatCode>
                <c:ptCount val="12"/>
                <c:pt idx="0">
                  <c:v>35.448999999999998</c:v>
                </c:pt>
                <c:pt idx="1">
                  <c:v>27.548999999999999</c:v>
                </c:pt>
                <c:pt idx="2">
                  <c:v>29.119</c:v>
                </c:pt>
                <c:pt idx="3">
                  <c:v>28.613</c:v>
                </c:pt>
                <c:pt idx="4">
                  <c:v>27.113</c:v>
                </c:pt>
                <c:pt idx="5">
                  <c:v>34.378</c:v>
                </c:pt>
                <c:pt idx="6">
                  <c:v>36.423000000000002</c:v>
                </c:pt>
                <c:pt idx="7">
                  <c:v>43.865000000000002</c:v>
                </c:pt>
                <c:pt idx="8">
                  <c:v>54.146999999999998</c:v>
                </c:pt>
                <c:pt idx="9">
                  <c:v>61.823</c:v>
                </c:pt>
                <c:pt idx="10">
                  <c:v>71.421000000000006</c:v>
                </c:pt>
                <c:pt idx="11">
                  <c:v>72.524000000000001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7550976"/>
        <c:axId val="607602944"/>
      </c:lineChart>
      <c:catAx>
        <c:axId val="607550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Berichtsjahr</a:t>
                </a:r>
              </a:p>
            </c:rich>
          </c:tx>
          <c:layout>
            <c:manualLayout>
              <c:xMode val="edge"/>
              <c:yMode val="edge"/>
              <c:x val="0.48695697820381145"/>
              <c:y val="0.74193548387096775"/>
            </c:manualLayout>
          </c:layout>
          <c:overlay val="0"/>
          <c:spPr>
            <a:noFill/>
            <a:ln w="25400">
              <a:noFill/>
            </a:ln>
          </c:spPr>
        </c:title>
        <c:numFmt formatCode="[$-407]mmmm\ yy;@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7602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07602944"/>
        <c:scaling>
          <c:orientation val="minMax"/>
          <c:max val="120"/>
        </c:scaling>
        <c:delete val="0"/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7550976"/>
        <c:crosses val="autoZero"/>
        <c:crossBetween val="midCat"/>
        <c:majorUnit val="2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826657537373045"/>
          <c:y val="0.22288128939894244"/>
          <c:w val="0.77176400775989962"/>
          <c:h val="6.1585732868435411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5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portrait" horizontalDpi="1200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780560422661642E-2"/>
          <c:y val="4.2780748663101602E-2"/>
          <c:w val="0.90548915284565679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06756864"/>
        <c:axId val="607606400"/>
      </c:barChart>
      <c:catAx>
        <c:axId val="606756864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07606400"/>
        <c:crosses val="autoZero"/>
        <c:auto val="0"/>
        <c:lblAlgn val="ctr"/>
        <c:lblOffset val="100"/>
        <c:tickMarkSkip val="1"/>
        <c:noMultiLvlLbl val="0"/>
      </c:catAx>
      <c:valAx>
        <c:axId val="607606400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0675686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21671826625387"/>
          <c:y val="6.4516129032258063E-2"/>
          <c:w val="0.88544891640866874"/>
          <c:h val="0.81451612903225812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'1.1-Graf2'!$L$12:$L$23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'1.1-Graf2'!$J$12:$J$23</c:f>
              <c:numCache>
                <c:formatCode>General</c:formatCode>
                <c:ptCount val="12"/>
                <c:pt idx="0">
                  <c:v>122.16500000000001</c:v>
                </c:pt>
                <c:pt idx="1">
                  <c:v>79.036000000000001</c:v>
                </c:pt>
                <c:pt idx="2">
                  <c:v>73.602999999999994</c:v>
                </c:pt>
                <c:pt idx="3">
                  <c:v>75.527000000000001</c:v>
                </c:pt>
                <c:pt idx="4">
                  <c:v>80.191999999999993</c:v>
                </c:pt>
                <c:pt idx="5">
                  <c:v>94.117000000000004</c:v>
                </c:pt>
                <c:pt idx="6">
                  <c:v>90.032999999999987</c:v>
                </c:pt>
                <c:pt idx="7">
                  <c:v>92.876000000000005</c:v>
                </c:pt>
                <c:pt idx="8">
                  <c:v>89.369</c:v>
                </c:pt>
                <c:pt idx="9">
                  <c:v>96.960000000000008</c:v>
                </c:pt>
                <c:pt idx="10">
                  <c:v>98.707000000000008</c:v>
                </c:pt>
                <c:pt idx="11">
                  <c:v>93.352000000000004</c:v>
                </c:pt>
              </c:numCache>
            </c:numRef>
          </c:val>
        </c:ser>
        <c:ser>
          <c:idx val="1"/>
          <c:order val="1"/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'1.1-Graf2'!$L$12:$L$23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'1.1-Graf2'!$K$12:$K$23</c:f>
              <c:numCache>
                <c:formatCode>General</c:formatCode>
                <c:ptCount val="12"/>
                <c:pt idx="0">
                  <c:v>64.536000000000001</c:v>
                </c:pt>
                <c:pt idx="1">
                  <c:v>54.914000000000001</c:v>
                </c:pt>
                <c:pt idx="2">
                  <c:v>50.232999999999997</c:v>
                </c:pt>
                <c:pt idx="3">
                  <c:v>53.094999999999999</c:v>
                </c:pt>
                <c:pt idx="4">
                  <c:v>59.335000000000001</c:v>
                </c:pt>
                <c:pt idx="5">
                  <c:v>74.483000000000004</c:v>
                </c:pt>
                <c:pt idx="6">
                  <c:v>84.486000000000004</c:v>
                </c:pt>
                <c:pt idx="7">
                  <c:v>101.783</c:v>
                </c:pt>
                <c:pt idx="8">
                  <c:v>103.364</c:v>
                </c:pt>
                <c:pt idx="9">
                  <c:v>117.746</c:v>
                </c:pt>
                <c:pt idx="10">
                  <c:v>139.952</c:v>
                </c:pt>
                <c:pt idx="11">
                  <c:v>133.59700000000001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606883840"/>
        <c:axId val="61957824"/>
      </c:barChart>
      <c:catAx>
        <c:axId val="606883840"/>
        <c:scaling>
          <c:orientation val="minMax"/>
        </c:scaling>
        <c:delete val="0"/>
        <c:axPos val="b"/>
        <c:numFmt formatCode="General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9578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9578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6883840"/>
        <c:crosses val="autoZero"/>
        <c:crossBetween val="between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8192771084337352E-2"/>
          <c:y val="4.2780748663101602E-2"/>
          <c:w val="0.90662650602409633"/>
          <c:h val="0.91711229946524064"/>
        </c:manualLayout>
      </c:layout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606885376"/>
        <c:axId val="61959552"/>
      </c:barChart>
      <c:catAx>
        <c:axId val="606885376"/>
        <c:scaling>
          <c:orientation val="minMax"/>
        </c:scaling>
        <c:delete val="0"/>
        <c:axPos val="b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959552"/>
        <c:crosses val="autoZero"/>
        <c:auto val="0"/>
        <c:lblAlgn val="ctr"/>
        <c:lblOffset val="100"/>
        <c:tickMarkSkip val="1"/>
        <c:noMultiLvlLbl val="0"/>
      </c:catAx>
      <c:valAx>
        <c:axId val="61959552"/>
        <c:scaling>
          <c:orientation val="minMax"/>
        </c:scaling>
        <c:delete val="0"/>
        <c:axPos val="l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0688537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153861409046588"/>
          <c:y val="6.1728643135300666E-2"/>
          <c:w val="0.86525641975003909"/>
          <c:h val="0.8107028465102821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'1.1-Graf2'!$A$12:$IV$12</c:f>
              <c:strCache>
                <c:ptCount val="1"/>
                <c:pt idx="0">
                  <c:v>1.1 Schaubilder 122,165 64,536 06 23,578 5,417</c:v>
                </c:pt>
              </c:strCache>
            </c:strRef>
          </c:tx>
          <c:spPr>
            <a:solidFill>
              <a:srgbClr val="0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'1.1-Graf2'!$L$12:$L$23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'1.1-Graf2'!$M$12:$M$23</c:f>
              <c:numCache>
                <c:formatCode>General</c:formatCode>
                <c:ptCount val="12"/>
                <c:pt idx="0">
                  <c:v>23.577999999999999</c:v>
                </c:pt>
                <c:pt idx="1">
                  <c:v>23.739000000000001</c:v>
                </c:pt>
                <c:pt idx="2">
                  <c:v>15.66</c:v>
                </c:pt>
                <c:pt idx="3">
                  <c:v>14.553000000000001</c:v>
                </c:pt>
                <c:pt idx="4">
                  <c:v>14.500999999999999</c:v>
                </c:pt>
                <c:pt idx="5">
                  <c:v>17.18</c:v>
                </c:pt>
                <c:pt idx="6">
                  <c:v>16.664000000000001</c:v>
                </c:pt>
                <c:pt idx="7">
                  <c:v>17.407999999999998</c:v>
                </c:pt>
                <c:pt idx="8">
                  <c:v>17.968</c:v>
                </c:pt>
                <c:pt idx="9">
                  <c:v>19.059999999999999</c:v>
                </c:pt>
                <c:pt idx="10">
                  <c:v>19.66</c:v>
                </c:pt>
                <c:pt idx="11">
                  <c:v>19.574999999999999</c:v>
                </c:pt>
              </c:numCache>
            </c:numRef>
          </c:val>
        </c:ser>
        <c:ser>
          <c:idx val="1"/>
          <c:order val="1"/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'1.1-Graf2'!$L$12:$L$23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'1.1-Graf2'!$N$12:$N$23</c:f>
              <c:numCache>
                <c:formatCode>General</c:formatCode>
                <c:ptCount val="12"/>
                <c:pt idx="0">
                  <c:v>5.4169999999999998</c:v>
                </c:pt>
                <c:pt idx="1">
                  <c:v>6.14</c:v>
                </c:pt>
                <c:pt idx="2">
                  <c:v>6.2590000000000003</c:v>
                </c:pt>
                <c:pt idx="3">
                  <c:v>8.3309999999999995</c:v>
                </c:pt>
                <c:pt idx="4">
                  <c:v>7.577</c:v>
                </c:pt>
                <c:pt idx="5">
                  <c:v>10.821</c:v>
                </c:pt>
                <c:pt idx="6">
                  <c:v>12.717000000000001</c:v>
                </c:pt>
                <c:pt idx="7">
                  <c:v>17.125</c:v>
                </c:pt>
                <c:pt idx="8">
                  <c:v>24.724</c:v>
                </c:pt>
                <c:pt idx="9">
                  <c:v>27.609000000000002</c:v>
                </c:pt>
                <c:pt idx="10">
                  <c:v>32.726999999999997</c:v>
                </c:pt>
                <c:pt idx="11">
                  <c:v>38.807000000000002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overlap val="100"/>
        <c:axId val="606885888"/>
        <c:axId val="61963584"/>
      </c:barChart>
      <c:catAx>
        <c:axId val="606885888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19635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963584"/>
        <c:scaling>
          <c:orientation val="minMax"/>
          <c:max val="25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6885888"/>
        <c:crossesAt val="1"/>
        <c:crossBetween val="between"/>
        <c:maj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105411096530462E-2"/>
          <c:y val="0.17258883248730963"/>
          <c:w val="0.87171192644930617"/>
          <c:h val="0.73604060913705582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'1.1-Graf2'!$L$43:$L$55</c:f>
              <c:strCache>
                <c:ptCount val="13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  <c:pt idx="12">
                  <c:v>16</c:v>
                </c:pt>
              </c:strCache>
            </c:strRef>
          </c:cat>
          <c:val>
            <c:numRef>
              <c:f>'1.1-Graf2'!$J$44:$J$55</c:f>
              <c:numCache>
                <c:formatCode>General</c:formatCode>
                <c:ptCount val="12"/>
                <c:pt idx="0">
                  <c:v>110.93899999999999</c:v>
                </c:pt>
                <c:pt idx="1">
                  <c:v>113.28</c:v>
                </c:pt>
                <c:pt idx="2">
                  <c:v>70.644000000000005</c:v>
                </c:pt>
                <c:pt idx="3">
                  <c:v>68.194999999999993</c:v>
                </c:pt>
                <c:pt idx="4">
                  <c:v>73.36</c:v>
                </c:pt>
                <c:pt idx="5">
                  <c:v>80.137</c:v>
                </c:pt>
                <c:pt idx="6">
                  <c:v>96.417000000000002</c:v>
                </c:pt>
                <c:pt idx="7">
                  <c:v>97.552999999999997</c:v>
                </c:pt>
                <c:pt idx="8">
                  <c:v>104.02500000000001</c:v>
                </c:pt>
                <c:pt idx="9">
                  <c:v>101.774</c:v>
                </c:pt>
                <c:pt idx="10">
                  <c:v>113.502</c:v>
                </c:pt>
                <c:pt idx="11">
                  <c:v>120.179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'1.1-Graf2'!$L$43:$L$55</c:f>
              <c:strCache>
                <c:ptCount val="13"/>
                <c:pt idx="0">
                  <c:v>04</c:v>
                </c:pt>
                <c:pt idx="1">
                  <c:v>05</c:v>
                </c:pt>
                <c:pt idx="2">
                  <c:v>06</c:v>
                </c:pt>
                <c:pt idx="3">
                  <c:v>07</c:v>
                </c:pt>
                <c:pt idx="4">
                  <c:v>08</c:v>
                </c:pt>
                <c:pt idx="5">
                  <c:v>09</c:v>
                </c:pt>
                <c:pt idx="6">
                  <c:v>10</c:v>
                </c:pt>
                <c:pt idx="7">
                  <c:v>11</c:v>
                </c:pt>
                <c:pt idx="8">
                  <c:v>12</c:v>
                </c:pt>
                <c:pt idx="9">
                  <c:v>13</c:v>
                </c:pt>
                <c:pt idx="10">
                  <c:v>14</c:v>
                </c:pt>
                <c:pt idx="11">
                  <c:v>15</c:v>
                </c:pt>
                <c:pt idx="12">
                  <c:v>16</c:v>
                </c:pt>
              </c:strCache>
            </c:strRef>
          </c:cat>
          <c:val>
            <c:numRef>
              <c:f>'1.1-Graf2'!$K$44:$K$55</c:f>
              <c:numCache>
                <c:formatCode>General</c:formatCode>
                <c:ptCount val="12"/>
                <c:pt idx="0">
                  <c:v>61.682000000000002</c:v>
                </c:pt>
                <c:pt idx="1">
                  <c:v>63.134999999999998</c:v>
                </c:pt>
                <c:pt idx="2">
                  <c:v>56.024999999999999</c:v>
                </c:pt>
                <c:pt idx="3">
                  <c:v>48.607999999999997</c:v>
                </c:pt>
                <c:pt idx="4">
                  <c:v>48.194000000000003</c:v>
                </c:pt>
                <c:pt idx="5">
                  <c:v>53.322000000000003</c:v>
                </c:pt>
                <c:pt idx="6">
                  <c:v>63.875</c:v>
                </c:pt>
                <c:pt idx="7">
                  <c:v>70.239999999999995</c:v>
                </c:pt>
                <c:pt idx="8">
                  <c:v>79.408000000000001</c:v>
                </c:pt>
                <c:pt idx="9">
                  <c:v>82.319000000000003</c:v>
                </c:pt>
                <c:pt idx="10">
                  <c:v>83.361999999999995</c:v>
                </c:pt>
                <c:pt idx="11">
                  <c:v>104.78400000000001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6886400"/>
        <c:axId val="610478912"/>
      </c:lineChart>
      <c:catAx>
        <c:axId val="606886400"/>
        <c:scaling>
          <c:orientation val="minMax"/>
        </c:scaling>
        <c:delete val="0"/>
        <c:axPos val="b"/>
        <c:majorTickMark val="none"/>
        <c:minorTickMark val="cross"/>
        <c:tickLblPos val="none"/>
        <c:spPr>
          <a:ln w="9525">
            <a:noFill/>
          </a:ln>
        </c:spPr>
        <c:crossAx val="6104789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0478912"/>
        <c:scaling>
          <c:orientation val="minMax"/>
          <c:max val="1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in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6886400"/>
        <c:crosses val="autoZero"/>
        <c:crossBetween val="midCat"/>
        <c:majorUnit val="50"/>
        <c:min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verticalDpi="300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264188606121652"/>
          <c:y val="4.861127594426793E-2"/>
          <c:w val="0.84276988370271877"/>
          <c:h val="0.86111403101274619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lgDashDot"/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'1.1-Graf2'!$M$45:$M$56</c:f>
              <c:numCache>
                <c:formatCode>General</c:formatCode>
                <c:ptCount val="12"/>
                <c:pt idx="0">
                  <c:v>8.1189999999999998</c:v>
                </c:pt>
                <c:pt idx="1">
                  <c:v>6.3559999999999999</c:v>
                </c:pt>
                <c:pt idx="2">
                  <c:v>6.3730000000000002</c:v>
                </c:pt>
                <c:pt idx="3">
                  <c:v>6.319</c:v>
                </c:pt>
                <c:pt idx="4">
                  <c:v>6.3440000000000003</c:v>
                </c:pt>
                <c:pt idx="5">
                  <c:v>8.3260000000000005</c:v>
                </c:pt>
                <c:pt idx="6">
                  <c:v>10.337</c:v>
                </c:pt>
                <c:pt idx="7">
                  <c:v>13.019</c:v>
                </c:pt>
                <c:pt idx="8">
                  <c:v>11.552</c:v>
                </c:pt>
                <c:pt idx="9">
                  <c:v>13.343</c:v>
                </c:pt>
                <c:pt idx="10">
                  <c:v>17.445999999999998</c:v>
                </c:pt>
                <c:pt idx="11">
                  <c:v>15.747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lgDash"/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'1.1-Graf2'!$N$45:$N$56</c:f>
              <c:numCache>
                <c:formatCode>General</c:formatCode>
                <c:ptCount val="12"/>
                <c:pt idx="0">
                  <c:v>2.1669999999999998</c:v>
                </c:pt>
                <c:pt idx="1">
                  <c:v>2.2400000000000002</c:v>
                </c:pt>
                <c:pt idx="2">
                  <c:v>2.125</c:v>
                </c:pt>
                <c:pt idx="3">
                  <c:v>2.9710000000000001</c:v>
                </c:pt>
                <c:pt idx="4">
                  <c:v>2.73</c:v>
                </c:pt>
                <c:pt idx="5">
                  <c:v>3.4169999999999998</c:v>
                </c:pt>
                <c:pt idx="6">
                  <c:v>4.6669999999999998</c:v>
                </c:pt>
                <c:pt idx="7">
                  <c:v>5.4269999999999996</c:v>
                </c:pt>
                <c:pt idx="8">
                  <c:v>5.0190000000000001</c:v>
                </c:pt>
                <c:pt idx="9">
                  <c:v>4.7519999999999998</c:v>
                </c:pt>
                <c:pt idx="10">
                  <c:v>17.215</c:v>
                </c:pt>
                <c:pt idx="11">
                  <c:v>10.259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6886912"/>
        <c:axId val="610481216"/>
      </c:lineChart>
      <c:catAx>
        <c:axId val="606886912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048121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610481216"/>
        <c:scaling>
          <c:orientation val="minMax"/>
          <c:max val="1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6886912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889570552147243E-2"/>
          <c:y val="0.18274111675126903"/>
          <c:w val="0.82515337423312884"/>
          <c:h val="0.71065989847715738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strRef>
              <c:f>'1.1-Graf2'!$L$79:$L$90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'1.1-Graf2'!$J$79:$J$90</c:f>
              <c:numCache>
                <c:formatCode>General</c:formatCode>
                <c:ptCount val="12"/>
                <c:pt idx="0">
                  <c:v>22.713000000000001</c:v>
                </c:pt>
                <c:pt idx="1">
                  <c:v>23.273</c:v>
                </c:pt>
                <c:pt idx="2">
                  <c:v>14.721</c:v>
                </c:pt>
                <c:pt idx="3">
                  <c:v>14.657999999999999</c:v>
                </c:pt>
                <c:pt idx="4">
                  <c:v>14.859</c:v>
                </c:pt>
                <c:pt idx="5">
                  <c:v>15.191000000000001</c:v>
                </c:pt>
                <c:pt idx="6">
                  <c:v>18.029</c:v>
                </c:pt>
                <c:pt idx="7">
                  <c:v>17.782</c:v>
                </c:pt>
                <c:pt idx="8">
                  <c:v>19.27</c:v>
                </c:pt>
                <c:pt idx="9">
                  <c:v>19.396999999999998</c:v>
                </c:pt>
                <c:pt idx="10">
                  <c:v>21.042000000000002</c:v>
                </c:pt>
                <c:pt idx="11">
                  <c:v>22.138000000000002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strRef>
              <c:f>'1.1-Graf2'!$L$79:$L$90</c:f>
              <c:strCache>
                <c:ptCount val="12"/>
                <c:pt idx="0">
                  <c:v>05</c:v>
                </c:pt>
                <c:pt idx="1">
                  <c:v>06</c:v>
                </c:pt>
                <c:pt idx="2">
                  <c:v>07</c:v>
                </c:pt>
                <c:pt idx="3">
                  <c:v>08</c:v>
                </c:pt>
                <c:pt idx="4">
                  <c:v>09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</c:strCache>
            </c:strRef>
          </c:cat>
          <c:val>
            <c:numRef>
              <c:f>'1.1-Graf2'!$K$79:$K$90</c:f>
              <c:numCache>
                <c:formatCode>General</c:formatCode>
                <c:ptCount val="12"/>
                <c:pt idx="0">
                  <c:v>3.0680000000000001</c:v>
                </c:pt>
                <c:pt idx="1">
                  <c:v>4.4809999999999999</c:v>
                </c:pt>
                <c:pt idx="2">
                  <c:v>4.3869999999999996</c:v>
                </c:pt>
                <c:pt idx="3">
                  <c:v>5.375</c:v>
                </c:pt>
                <c:pt idx="4">
                  <c:v>5.33</c:v>
                </c:pt>
                <c:pt idx="5">
                  <c:v>3.7509999999999999</c:v>
                </c:pt>
                <c:pt idx="6">
                  <c:v>6.391</c:v>
                </c:pt>
                <c:pt idx="7">
                  <c:v>7.4829999999999997</c:v>
                </c:pt>
                <c:pt idx="8">
                  <c:v>8.6929999999999996</c:v>
                </c:pt>
                <c:pt idx="9">
                  <c:v>15.156000000000001</c:v>
                </c:pt>
                <c:pt idx="10">
                  <c:v>15.618</c:v>
                </c:pt>
                <c:pt idx="11">
                  <c:v>19.879000000000001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0539008"/>
        <c:axId val="610714176"/>
      </c:lineChart>
      <c:catAx>
        <c:axId val="610539008"/>
        <c:scaling>
          <c:orientation val="minMax"/>
        </c:scaling>
        <c:delete val="0"/>
        <c:axPos val="b"/>
        <c:majorTickMark val="cross"/>
        <c:minorTickMark val="none"/>
        <c:tickLblPos val="none"/>
        <c:spPr>
          <a:ln w="9525">
            <a:noFill/>
          </a:ln>
        </c:spPr>
        <c:crossAx val="610714176"/>
        <c:crosses val="autoZero"/>
        <c:auto val="1"/>
        <c:lblAlgn val="ctr"/>
        <c:lblOffset val="100"/>
        <c:tickLblSkip val="5"/>
        <c:tickMarkSkip val="5"/>
        <c:noMultiLvlLbl val="0"/>
      </c:catAx>
      <c:valAx>
        <c:axId val="610714176"/>
        <c:scaling>
          <c:orientation val="minMax"/>
          <c:max val="15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in"/>
        <c:minorTickMark val="cross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0539008"/>
        <c:crosses val="autoZero"/>
        <c:crossBetween val="midCat"/>
        <c:majorUnit val="50"/>
        <c:minorUnit val="50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300"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627167034496354E-2"/>
          <c:y val="5.1903201880139423E-2"/>
          <c:w val="0.85627167034496354"/>
          <c:h val="0.86159315121031443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00"/>
              </a:solidFill>
              <a:prstDash val="lgDashDot"/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'1.1-Graf2'!$M$80:$M$91</c:f>
              <c:numCache>
                <c:formatCode>General</c:formatCode>
                <c:ptCount val="12"/>
                <c:pt idx="0">
                  <c:v>1.6379999999999999</c:v>
                </c:pt>
                <c:pt idx="1">
                  <c:v>2.411</c:v>
                </c:pt>
                <c:pt idx="2">
                  <c:v>2.5499999999999998</c:v>
                </c:pt>
                <c:pt idx="3">
                  <c:v>2.133</c:v>
                </c:pt>
                <c:pt idx="4">
                  <c:v>2.5030000000000001</c:v>
                </c:pt>
                <c:pt idx="5">
                  <c:v>2.9510000000000001</c:v>
                </c:pt>
                <c:pt idx="6">
                  <c:v>3.7410000000000001</c:v>
                </c:pt>
                <c:pt idx="7">
                  <c:v>5.9290000000000003</c:v>
                </c:pt>
                <c:pt idx="8">
                  <c:v>7.6959999999999997</c:v>
                </c:pt>
                <c:pt idx="9">
                  <c:v>9.4149999999999991</c:v>
                </c:pt>
                <c:pt idx="10">
                  <c:v>8.4450000000000003</c:v>
                </c:pt>
                <c:pt idx="11">
                  <c:v>9.08</c:v>
                </c:pt>
              </c:numCache>
            </c:numRef>
          </c:val>
          <c:smooth val="0"/>
        </c:ser>
        <c:ser>
          <c:idx val="1"/>
          <c:order val="1"/>
          <c:spPr>
            <a:ln w="12700">
              <a:solidFill>
                <a:srgbClr val="000000"/>
              </a:solidFill>
              <a:prstDash val="lgDash"/>
            </a:ln>
          </c:spPr>
          <c:marker>
            <c:symbol val="none"/>
          </c:marker>
          <c:cat>
            <c:strRef>
              <c:f>'1.1-Graf2'!$L$45:$L$56</c:f>
              <c:strCache>
                <c:ptCount val="12"/>
                <c:pt idx="0">
                  <c:v>06</c:v>
                </c:pt>
                <c:pt idx="1">
                  <c:v>07</c:v>
                </c:pt>
                <c:pt idx="2">
                  <c:v>08</c:v>
                </c:pt>
                <c:pt idx="3">
                  <c:v>09</c:v>
                </c:pt>
                <c:pt idx="4">
                  <c:v>10</c:v>
                </c:pt>
                <c:pt idx="5">
                  <c:v>11</c:v>
                </c:pt>
                <c:pt idx="6">
                  <c:v>12</c:v>
                </c:pt>
                <c:pt idx="7">
                  <c:v>13</c:v>
                </c:pt>
                <c:pt idx="8">
                  <c:v>14</c:v>
                </c:pt>
                <c:pt idx="9">
                  <c:v>15</c:v>
                </c:pt>
                <c:pt idx="10">
                  <c:v>16</c:v>
                </c:pt>
                <c:pt idx="11">
                  <c:v>17</c:v>
                </c:pt>
              </c:strCache>
            </c:strRef>
          </c:cat>
          <c:val>
            <c:numRef>
              <c:f>'1.1-Graf2'!$N$80:$N$91</c:f>
              <c:numCache>
                <c:formatCode>General</c:formatCode>
                <c:ptCount val="12"/>
                <c:pt idx="0">
                  <c:v>0.48699999999999999</c:v>
                </c:pt>
                <c:pt idx="1">
                  <c:v>0.44400000000000001</c:v>
                </c:pt>
                <c:pt idx="2">
                  <c:v>0.45600000000000002</c:v>
                </c:pt>
                <c:pt idx="3">
                  <c:v>0.56999999999999995</c:v>
                </c:pt>
                <c:pt idx="4">
                  <c:v>0.63300000000000001</c:v>
                </c:pt>
                <c:pt idx="5">
                  <c:v>0.65500000000000003</c:v>
                </c:pt>
                <c:pt idx="6">
                  <c:v>0.83299999999999996</c:v>
                </c:pt>
                <c:pt idx="7">
                  <c:v>1.5030000000000001</c:v>
                </c:pt>
                <c:pt idx="8">
                  <c:v>3.1109999999999998</c:v>
                </c:pt>
                <c:pt idx="9">
                  <c:v>2.8330000000000002</c:v>
                </c:pt>
                <c:pt idx="10">
                  <c:v>6.4690000000000003</c:v>
                </c:pt>
                <c:pt idx="11">
                  <c:v>5.5810000000000004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0308096"/>
        <c:axId val="610715904"/>
      </c:lineChart>
      <c:catAx>
        <c:axId val="610308096"/>
        <c:scaling>
          <c:orientation val="minMax"/>
        </c:scaling>
        <c:delete val="0"/>
        <c:axPos val="b"/>
        <c:numFmt formatCode="General" sourceLinked="1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07159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10715904"/>
        <c:scaling>
          <c:orientation val="minMax"/>
          <c:max val="18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0308096"/>
        <c:crosses val="autoZero"/>
        <c:crossBetween val="midCat"/>
      </c:valAx>
      <c:spPr>
        <a:solidFill>
          <a:srgbClr val="FFCC0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Seite &amp;S</c:oddFooter>
    </c:headerFooter>
    <c:pageMargins b="0.984251969" l="0.78740157499999996" r="0.78740157499999996" t="0.984251969" header="0.39400000000000002" footer="0.39400000000000002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2.xml"/><Relationship Id="rId3" Type="http://schemas.openxmlformats.org/officeDocument/2006/relationships/chart" Target="../charts/chart7.xml"/><Relationship Id="rId7" Type="http://schemas.openxmlformats.org/officeDocument/2006/relationships/chart" Target="../charts/chart11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36</xdr:row>
      <xdr:rowOff>127000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7654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60324</xdr:colOff>
      <xdr:row>19</xdr:row>
      <xdr:rowOff>73024</xdr:rowOff>
    </xdr:from>
    <xdr:to>
      <xdr:col>4</xdr:col>
      <xdr:colOff>661524</xdr:colOff>
      <xdr:row>36</xdr:row>
      <xdr:rowOff>153524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4824" y="4429124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666750</xdr:colOff>
      <xdr:row>0</xdr:row>
      <xdr:rowOff>0</xdr:rowOff>
    </xdr:from>
    <xdr:to>
      <xdr:col>1</xdr:col>
      <xdr:colOff>847725</xdr:colOff>
      <xdr:row>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1428750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  <a:p>
          <a:pPr algn="l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657225</xdr:colOff>
      <xdr:row>0</xdr:row>
      <xdr:rowOff>0</xdr:rowOff>
    </xdr:from>
    <xdr:to>
      <xdr:col>6</xdr:col>
      <xdr:colOff>838200</xdr:colOff>
      <xdr:row>0</xdr:row>
      <xdr:rowOff>0</xdr:rowOff>
    </xdr:to>
    <xdr:sp macro="" textlink="">
      <xdr:nvSpPr>
        <xdr:cNvPr id="3" name="Text 2"/>
        <xdr:cNvSpPr txBox="1">
          <a:spLocks noChangeArrowheads="1"/>
        </xdr:cNvSpPr>
      </xdr:nvSpPr>
      <xdr:spPr bwMode="auto">
        <a:xfrm>
          <a:off x="597217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1)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18</xdr:col>
      <xdr:colOff>673101</xdr:colOff>
      <xdr:row>113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14389100" cy="2146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17</xdr:col>
      <xdr:colOff>698500</xdr:colOff>
      <xdr:row>109</xdr:row>
      <xdr:rowOff>114300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13652499" cy="20815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7</xdr:row>
      <xdr:rowOff>95250</xdr:rowOff>
    </xdr:from>
    <xdr:to>
      <xdr:col>5</xdr:col>
      <xdr:colOff>742950</xdr:colOff>
      <xdr:row>27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66675</xdr:colOff>
      <xdr:row>3</xdr:row>
      <xdr:rowOff>47625</xdr:rowOff>
    </xdr:from>
    <xdr:to>
      <xdr:col>6</xdr:col>
      <xdr:colOff>723900</xdr:colOff>
      <xdr:row>6</xdr:row>
      <xdr:rowOff>95250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6675" y="609600"/>
          <a:ext cx="5229225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1)2)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11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</xdr:txBody>
    </xdr:sp>
    <xdr:clientData/>
  </xdr:twoCellAnchor>
  <xdr:twoCellAnchor>
    <xdr:from>
      <xdr:col>0</xdr:col>
      <xdr:colOff>571500</xdr:colOff>
      <xdr:row>19</xdr:row>
      <xdr:rowOff>19050</xdr:rowOff>
    </xdr:from>
    <xdr:to>
      <xdr:col>3</xdr:col>
      <xdr:colOff>685800</xdr:colOff>
      <xdr:row>28</xdr:row>
      <xdr:rowOff>0</xdr:rowOff>
    </xdr:to>
    <xdr:graphicFrame macro="">
      <xdr:nvGraphicFramePr>
        <xdr:cNvPr id="4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180975</xdr:colOff>
      <xdr:row>7</xdr:row>
      <xdr:rowOff>76200</xdr:rowOff>
    </xdr:from>
    <xdr:to>
      <xdr:col>5</xdr:col>
      <xdr:colOff>752475</xdr:colOff>
      <xdr:row>27</xdr:row>
      <xdr:rowOff>133350</xdr:rowOff>
    </xdr:to>
    <xdr:graphicFrame macro="">
      <xdr:nvGraphicFramePr>
        <xdr:cNvPr id="5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228600</xdr:colOff>
      <xdr:row>6</xdr:row>
      <xdr:rowOff>66675</xdr:rowOff>
    </xdr:from>
    <xdr:to>
      <xdr:col>0</xdr:col>
      <xdr:colOff>800100</xdr:colOff>
      <xdr:row>7</xdr:row>
      <xdr:rowOff>66675</xdr:rowOff>
    </xdr:to>
    <xdr:sp macro="" textlink="">
      <xdr:nvSpPr>
        <xdr:cNvPr id="6" name="Text 29"/>
        <xdr:cNvSpPr txBox="1">
          <a:spLocks noChangeArrowheads="1"/>
        </xdr:cNvSpPr>
      </xdr:nvSpPr>
      <xdr:spPr bwMode="auto">
        <a:xfrm>
          <a:off x="228600" y="1114425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0</xdr:col>
      <xdr:colOff>9525</xdr:colOff>
      <xdr:row>32</xdr:row>
      <xdr:rowOff>19050</xdr:rowOff>
    </xdr:from>
    <xdr:to>
      <xdr:col>6</xdr:col>
      <xdr:colOff>714375</xdr:colOff>
      <xdr:row>35</xdr:row>
      <xdr:rowOff>66675</xdr:rowOff>
    </xdr:to>
    <xdr:sp macro="" textlink="">
      <xdr:nvSpPr>
        <xdr:cNvPr id="7" name="Text 5"/>
        <xdr:cNvSpPr txBox="1">
          <a:spLocks noChangeArrowheads="1"/>
        </xdr:cNvSpPr>
      </xdr:nvSpPr>
      <xdr:spPr bwMode="auto">
        <a:xfrm>
          <a:off x="9525" y="5162550"/>
          <a:ext cx="5276850" cy="533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MetaNormalLF-Roman"/>
            </a:rPr>
            <a:t>WOHNUNGEN IN WOHN- UND NICHTWOHNGEBÄUDEN Insgesamt </a:t>
          </a:r>
          <a:r>
            <a:rPr lang="de-DE" sz="1200" b="1" i="0" u="none" strike="noStrike" baseline="30000">
              <a:solidFill>
                <a:srgbClr val="000000"/>
              </a:solidFill>
              <a:latin typeface="MetaNormalLF-Roman"/>
            </a:rPr>
            <a:t>1)2)</a:t>
          </a:r>
          <a:endParaRPr lang="de-DE" sz="800" b="1" i="0" u="none" strike="noStrike" baseline="3000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1600" b="1" i="0" u="none" strike="noStrike" baseline="3000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</xdr:txBody>
    </xdr:sp>
    <xdr:clientData/>
  </xdr:twoCellAnchor>
  <xdr:twoCellAnchor>
    <xdr:from>
      <xdr:col>0</xdr:col>
      <xdr:colOff>228600</xdr:colOff>
      <xdr:row>35</xdr:row>
      <xdr:rowOff>66675</xdr:rowOff>
    </xdr:from>
    <xdr:to>
      <xdr:col>1</xdr:col>
      <xdr:colOff>0</xdr:colOff>
      <xdr:row>36</xdr:row>
      <xdr:rowOff>66675</xdr:rowOff>
    </xdr:to>
    <xdr:sp macro="" textlink="">
      <xdr:nvSpPr>
        <xdr:cNvPr id="8" name="Text 29"/>
        <xdr:cNvSpPr txBox="1">
          <a:spLocks noChangeArrowheads="1"/>
        </xdr:cNvSpPr>
      </xdr:nvSpPr>
      <xdr:spPr bwMode="auto">
        <a:xfrm>
          <a:off x="228600" y="5695950"/>
          <a:ext cx="5334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  <xdr:twoCellAnchor>
    <xdr:from>
      <xdr:col>1</xdr:col>
      <xdr:colOff>19050</xdr:colOff>
      <xdr:row>52</xdr:row>
      <xdr:rowOff>47625</xdr:rowOff>
    </xdr:from>
    <xdr:to>
      <xdr:col>1</xdr:col>
      <xdr:colOff>19050</xdr:colOff>
      <xdr:row>52</xdr:row>
      <xdr:rowOff>47625</xdr:rowOff>
    </xdr:to>
    <xdr:sp macro="" textlink="">
      <xdr:nvSpPr>
        <xdr:cNvPr id="9" name="Text 2"/>
        <xdr:cNvSpPr txBox="1">
          <a:spLocks noChangeArrowheads="1"/>
        </xdr:cNvSpPr>
      </xdr:nvSpPr>
      <xdr:spPr bwMode="auto">
        <a:xfrm>
          <a:off x="781050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xdr:txBody>
    </xdr:sp>
    <xdr:clientData/>
  </xdr:twoCellAnchor>
  <xdr:twoCellAnchor>
    <xdr:from>
      <xdr:col>0</xdr:col>
      <xdr:colOff>447675</xdr:colOff>
      <xdr:row>52</xdr:row>
      <xdr:rowOff>47625</xdr:rowOff>
    </xdr:from>
    <xdr:to>
      <xdr:col>0</xdr:col>
      <xdr:colOff>447675</xdr:colOff>
      <xdr:row>52</xdr:row>
      <xdr:rowOff>47625</xdr:rowOff>
    </xdr:to>
    <xdr:sp macro="" textlink="">
      <xdr:nvSpPr>
        <xdr:cNvPr id="10" name="Text Box 12"/>
        <xdr:cNvSpPr txBox="1">
          <a:spLocks noChangeArrowheads="1"/>
        </xdr:cNvSpPr>
      </xdr:nvSpPr>
      <xdr:spPr bwMode="auto">
        <a:xfrm>
          <a:off x="447675" y="842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xdr:txBody>
    </xdr:sp>
    <xdr:clientData/>
  </xdr:twoCellAnchor>
  <xdr:twoCellAnchor>
    <xdr:from>
      <xdr:col>0</xdr:col>
      <xdr:colOff>200025</xdr:colOff>
      <xdr:row>36</xdr:row>
      <xdr:rowOff>104775</xdr:rowOff>
    </xdr:from>
    <xdr:to>
      <xdr:col>6</xdr:col>
      <xdr:colOff>9525</xdr:colOff>
      <xdr:row>56</xdr:row>
      <xdr:rowOff>152400</xdr:rowOff>
    </xdr:to>
    <xdr:graphicFrame macro="">
      <xdr:nvGraphicFramePr>
        <xdr:cNvPr id="11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485775</xdr:colOff>
      <xdr:row>26</xdr:row>
      <xdr:rowOff>28575</xdr:rowOff>
    </xdr:from>
    <xdr:to>
      <xdr:col>5</xdr:col>
      <xdr:colOff>695325</xdr:colOff>
      <xdr:row>29</xdr:row>
      <xdr:rowOff>49558</xdr:rowOff>
    </xdr:to>
    <xdr:sp macro="" textlink="">
      <xdr:nvSpPr>
        <xdr:cNvPr id="12" name="Text Box 42"/>
        <xdr:cNvSpPr txBox="1">
          <a:spLocks noChangeArrowheads="1"/>
        </xdr:cNvSpPr>
      </xdr:nvSpPr>
      <xdr:spPr bwMode="auto">
        <a:xfrm>
          <a:off x="485775" y="4276725"/>
          <a:ext cx="4019550" cy="50675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1) Einschl. Baumaßnahmen an bestehenden Gebäuden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2) Einschl. Wohnungen in Wohnheimen</a:t>
          </a:r>
        </a:p>
      </xdr:txBody>
    </xdr:sp>
    <xdr:clientData/>
  </xdr:twoCellAnchor>
  <xdr:twoCellAnchor>
    <xdr:from>
      <xdr:col>0</xdr:col>
      <xdr:colOff>466725</xdr:colOff>
      <xdr:row>55</xdr:row>
      <xdr:rowOff>57150</xdr:rowOff>
    </xdr:from>
    <xdr:to>
      <xdr:col>6</xdr:col>
      <xdr:colOff>0</xdr:colOff>
      <xdr:row>58</xdr:row>
      <xdr:rowOff>76200</xdr:rowOff>
    </xdr:to>
    <xdr:sp macro="" textlink="">
      <xdr:nvSpPr>
        <xdr:cNvPr id="13" name="Text Box 43"/>
        <xdr:cNvSpPr txBox="1">
          <a:spLocks noChangeArrowheads="1"/>
        </xdr:cNvSpPr>
      </xdr:nvSpPr>
      <xdr:spPr bwMode="auto">
        <a:xfrm>
          <a:off x="466725" y="8886825"/>
          <a:ext cx="4105275" cy="504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1 ) Einschl. Baumaßnahmen an bestehenden Gebäuden</a:t>
          </a:r>
        </a:p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MetaNormalLF-Roman"/>
            </a:rPr>
            <a:t>2) Einschl. Wohnungen in Wohnheimen</a:t>
          </a:r>
        </a:p>
      </xdr:txBody>
    </xdr:sp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0.06147</cdr:x>
      <cdr:y>0.73106</cdr:y>
    </cdr:from>
    <cdr:to>
      <cdr:x>0.06147</cdr:x>
      <cdr:y>0.73106</cdr:y>
    </cdr:to>
    <cdr:sp macro="" textlink="">
      <cdr:nvSpPr>
        <cdr:cNvPr id="204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310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0.21018</cdr:x>
      <cdr:y>0.72936</cdr:y>
    </cdr:from>
    <cdr:to>
      <cdr:x>0.21018</cdr:x>
      <cdr:y>0.72936</cdr:y>
    </cdr:to>
    <cdr:sp macro="" textlink="">
      <cdr:nvSpPr>
        <cdr:cNvPr id="205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6064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0.38529</cdr:x>
      <cdr:y>0.72936</cdr:y>
    </cdr:from>
    <cdr:to>
      <cdr:x>0.38529</cdr:x>
      <cdr:y>0.72936</cdr:y>
    </cdr:to>
    <cdr:sp macro="" textlink="">
      <cdr:nvSpPr>
        <cdr:cNvPr id="205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95008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0.54867</cdr:x>
      <cdr:y>0.72936</cdr:y>
    </cdr:from>
    <cdr:to>
      <cdr:x>0.54867</cdr:x>
      <cdr:y>0.72936</cdr:y>
    </cdr:to>
    <cdr:sp macro="" textlink="">
      <cdr:nvSpPr>
        <cdr:cNvPr id="2052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2402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0.72036</cdr:x>
      <cdr:y>0.72936</cdr:y>
    </cdr:from>
    <cdr:to>
      <cdr:x>0.72036</cdr:x>
      <cdr:y>0.72936</cdr:y>
    </cdr:to>
    <cdr:sp macro="" textlink="">
      <cdr:nvSpPr>
        <cdr:cNvPr id="2053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166311" y="2386056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0.88007</cdr:x>
      <cdr:y>0.73106</cdr:y>
    </cdr:from>
    <cdr:to>
      <cdr:x>0.88007</cdr:x>
      <cdr:y>0.73106</cdr:y>
    </cdr:to>
    <cdr:sp macro="" textlink="">
      <cdr:nvSpPr>
        <cdr:cNvPr id="2054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7596" y="2391607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  <cdr:relSizeAnchor xmlns:cdr="http://schemas.openxmlformats.org/drawingml/2006/chartDrawing">
    <cdr:from>
      <cdr:x>0.0468</cdr:x>
      <cdr:y>0.72985</cdr:y>
    </cdr:from>
    <cdr:to>
      <cdr:x>0.15515</cdr:x>
      <cdr:y>0.77354</cdr:y>
    </cdr:to>
    <cdr:sp macro="" textlink="">
      <cdr:nvSpPr>
        <cdr:cNvPr id="2055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670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1975</a:t>
          </a:r>
        </a:p>
      </cdr:txBody>
    </cdr:sp>
  </cdr:relSizeAnchor>
  <cdr:relSizeAnchor xmlns:cdr="http://schemas.openxmlformats.org/drawingml/2006/chartDrawing">
    <cdr:from>
      <cdr:x>0.17887</cdr:x>
      <cdr:y>0.72985</cdr:y>
    </cdr:from>
    <cdr:to>
      <cdr:x>0.28722</cdr:x>
      <cdr:y>0.77354</cdr:y>
    </cdr:to>
    <cdr:sp macro="" textlink="">
      <cdr:nvSpPr>
        <cdr:cNvPr id="2056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8859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1980</a:t>
          </a:r>
        </a:p>
      </cdr:txBody>
    </cdr:sp>
  </cdr:relSizeAnchor>
  <cdr:relSizeAnchor xmlns:cdr="http://schemas.openxmlformats.org/drawingml/2006/chartDrawing">
    <cdr:from>
      <cdr:x>0.35497</cdr:x>
      <cdr:y>0.72985</cdr:y>
    </cdr:from>
    <cdr:to>
      <cdr:x>0.46331</cdr:x>
      <cdr:y>0.77354</cdr:y>
    </cdr:to>
    <cdr:sp macro="" textlink="">
      <cdr:nvSpPr>
        <cdr:cNvPr id="2057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61839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1985</a:t>
          </a:r>
        </a:p>
      </cdr:txBody>
    </cdr:sp>
  </cdr:relSizeAnchor>
  <cdr:relSizeAnchor xmlns:cdr="http://schemas.openxmlformats.org/drawingml/2006/chartDrawing">
    <cdr:from>
      <cdr:x>0.52201</cdr:x>
      <cdr:y>0.72985</cdr:y>
    </cdr:from>
    <cdr:to>
      <cdr:x>0.63036</cdr:x>
      <cdr:y>0.77354</cdr:y>
    </cdr:to>
    <cdr:sp macro="" textlink="">
      <cdr:nvSpPr>
        <cdr:cNvPr id="2058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95342" y="2387642"/>
          <a:ext cx="475758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1990</a:t>
          </a:r>
        </a:p>
      </cdr:txBody>
    </cdr:sp>
  </cdr:relSizeAnchor>
  <cdr:relSizeAnchor xmlns:cdr="http://schemas.openxmlformats.org/drawingml/2006/chartDrawing">
    <cdr:from>
      <cdr:x>0.68441</cdr:x>
      <cdr:y>0.72985</cdr:y>
    </cdr:from>
    <cdr:to>
      <cdr:x>0.79276</cdr:x>
      <cdr:y>0.77354</cdr:y>
    </cdr:to>
    <cdr:sp macro="" textlink="">
      <cdr:nvSpPr>
        <cdr:cNvPr id="2059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08441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1995</a:t>
          </a:r>
        </a:p>
      </cdr:txBody>
    </cdr:sp>
  </cdr:relSizeAnchor>
  <cdr:relSizeAnchor xmlns:cdr="http://schemas.openxmlformats.org/drawingml/2006/chartDrawing">
    <cdr:from>
      <cdr:x>0.86246</cdr:x>
      <cdr:y>0.72985</cdr:y>
    </cdr:from>
    <cdr:to>
      <cdr:x>0.97081</cdr:x>
      <cdr:y>0.77354</cdr:y>
    </cdr:to>
    <cdr:sp macro="" textlink="">
      <cdr:nvSpPr>
        <cdr:cNvPr id="2060" name="Text Box 1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0272" y="2387642"/>
          <a:ext cx="475757" cy="1427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2000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0.18597</cdr:x>
      <cdr:y>0.63568</cdr:y>
    </cdr:from>
    <cdr:to>
      <cdr:x>0.18597</cdr:x>
      <cdr:y>0.63568</cdr:y>
    </cdr:to>
    <cdr:sp macro="" textlink="">
      <cdr:nvSpPr>
        <cdr:cNvPr id="3073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296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1975</a:t>
          </a:r>
        </a:p>
      </cdr:txBody>
    </cdr:sp>
  </cdr:relSizeAnchor>
  <cdr:relSizeAnchor xmlns:cdr="http://schemas.openxmlformats.org/drawingml/2006/chartDrawing">
    <cdr:from>
      <cdr:x>0.32268</cdr:x>
      <cdr:y>0.63446</cdr:y>
    </cdr:from>
    <cdr:to>
      <cdr:x>0.32268</cdr:x>
      <cdr:y>0.63446</cdr:y>
    </cdr:to>
    <cdr:sp macro="" textlink="">
      <cdr:nvSpPr>
        <cdr:cNvPr id="3074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20078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cdr:txBody>
    </cdr:sp>
  </cdr:relSizeAnchor>
  <cdr:relSizeAnchor xmlns:cdr="http://schemas.openxmlformats.org/drawingml/2006/chartDrawing">
    <cdr:from>
      <cdr:x>0.46796</cdr:x>
      <cdr:y>0.63446</cdr:y>
    </cdr:from>
    <cdr:to>
      <cdr:x>0.46796</cdr:x>
      <cdr:y>0.63446</cdr:y>
    </cdr:to>
    <cdr:sp macro="" textlink="">
      <cdr:nvSpPr>
        <cdr:cNvPr id="3075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58001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1985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0.60345</cdr:x>
      <cdr:y>0.63446</cdr:y>
    </cdr:from>
    <cdr:to>
      <cdr:x>0.60345</cdr:x>
      <cdr:y>0.63446</cdr:y>
    </cdr:to>
    <cdr:sp macro="" textlink="">
      <cdr:nvSpPr>
        <cdr:cNvPr id="3076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51892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1990</a:t>
          </a:r>
        </a:p>
      </cdr:txBody>
    </cdr:sp>
  </cdr:relSizeAnchor>
  <cdr:relSizeAnchor xmlns:cdr="http://schemas.openxmlformats.org/drawingml/2006/chartDrawing">
    <cdr:from>
      <cdr:x>0.74702</cdr:x>
      <cdr:y>0.63446</cdr:y>
    </cdr:from>
    <cdr:to>
      <cdr:x>0.74702</cdr:x>
      <cdr:y>0.63446</cdr:y>
    </cdr:to>
    <cdr:sp macro="" textlink="">
      <cdr:nvSpPr>
        <cdr:cNvPr id="307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2297" y="207046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</cdr:txBody>
    </cdr:sp>
  </cdr:relSizeAnchor>
  <cdr:relSizeAnchor xmlns:cdr="http://schemas.openxmlformats.org/drawingml/2006/chartDrawing">
    <cdr:from>
      <cdr:x>0.87885</cdr:x>
      <cdr:y>0.63568</cdr:y>
    </cdr:from>
    <cdr:to>
      <cdr:x>0.87885</cdr:x>
      <cdr:y>0.63568</cdr:y>
    </cdr:to>
    <cdr:sp macro="" textlink="">
      <cdr:nvSpPr>
        <cdr:cNvPr id="3078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62226" y="2074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2000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0.04215</cdr:x>
      <cdr:y>0.74997</cdr:y>
    </cdr:from>
    <cdr:to>
      <cdr:x>0.04215</cdr:x>
      <cdr:y>0.74997</cdr:y>
    </cdr:to>
    <cdr:sp macro="" textlink="">
      <cdr:nvSpPr>
        <cdr:cNvPr id="40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8265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1991</a:t>
          </a:r>
        </a:p>
      </cdr:txBody>
    </cdr:sp>
  </cdr:relSizeAnchor>
  <cdr:relSizeAnchor xmlns:cdr="http://schemas.openxmlformats.org/drawingml/2006/chartDrawing">
    <cdr:from>
      <cdr:x>0.19526</cdr:x>
      <cdr:y>0.75215</cdr:y>
    </cdr:from>
    <cdr:to>
      <cdr:x>0.19526</cdr:x>
      <cdr:y>0.75215</cdr:y>
    </cdr:to>
    <cdr:sp macro="" textlink="">
      <cdr:nvSpPr>
        <cdr:cNvPr id="40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4849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1993</a:t>
          </a:r>
        </a:p>
      </cdr:txBody>
    </cdr:sp>
  </cdr:relSizeAnchor>
  <cdr:relSizeAnchor xmlns:cdr="http://schemas.openxmlformats.org/drawingml/2006/chartDrawing">
    <cdr:from>
      <cdr:x>0.36255</cdr:x>
      <cdr:y>0.74997</cdr:y>
    </cdr:from>
    <cdr:to>
      <cdr:x>0.36255</cdr:x>
      <cdr:y>0.74997</cdr:y>
    </cdr:to>
    <cdr:sp macro="" textlink="">
      <cdr:nvSpPr>
        <cdr:cNvPr id="4099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99427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1995</a:t>
          </a:r>
        </a:p>
        <a:p xmlns:a="http://schemas.openxmlformats.org/drawingml/2006/main">
          <a:pPr algn="l" rtl="0">
            <a:defRPr sz="1000"/>
          </a:pPr>
          <a:endParaRPr lang="de-DE" sz="9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0.52984</cdr:x>
      <cdr:y>0.74997</cdr:y>
    </cdr:from>
    <cdr:to>
      <cdr:x>0.52984</cdr:x>
      <cdr:y>0.74997</cdr:y>
    </cdr:to>
    <cdr:sp macro="" textlink="">
      <cdr:nvSpPr>
        <cdr:cNvPr id="4100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3722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1997</a:t>
          </a:r>
        </a:p>
      </cdr:txBody>
    </cdr:sp>
  </cdr:relSizeAnchor>
  <cdr:relSizeAnchor xmlns:cdr="http://schemas.openxmlformats.org/drawingml/2006/chartDrawing">
    <cdr:from>
      <cdr:x>0.69566</cdr:x>
      <cdr:y>0.74997</cdr:y>
    </cdr:from>
    <cdr:to>
      <cdr:x>0.69566</cdr:x>
      <cdr:y>0.74997</cdr:y>
    </cdr:to>
    <cdr:sp macro="" textlink="">
      <cdr:nvSpPr>
        <cdr:cNvPr id="4101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064286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1999</a:t>
          </a:r>
        </a:p>
      </cdr:txBody>
    </cdr:sp>
  </cdr:relSizeAnchor>
  <cdr:relSizeAnchor xmlns:cdr="http://schemas.openxmlformats.org/drawingml/2006/chartDrawing">
    <cdr:from>
      <cdr:x>0.83899</cdr:x>
      <cdr:y>0.74997</cdr:y>
    </cdr:from>
    <cdr:to>
      <cdr:x>0.83899</cdr:x>
      <cdr:y>0.74997</cdr:y>
    </cdr:to>
    <cdr:sp macro="" textlink="">
      <cdr:nvSpPr>
        <cdr:cNvPr id="4102" name="Text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4691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   2001     </a:t>
          </a:r>
        </a:p>
      </cdr:txBody>
    </cdr:sp>
  </cdr:relSizeAnchor>
  <cdr:relSizeAnchor xmlns:cdr="http://schemas.openxmlformats.org/drawingml/2006/chartDrawing">
    <cdr:from>
      <cdr:x>0.11919</cdr:x>
      <cdr:y>0.75215</cdr:y>
    </cdr:from>
    <cdr:to>
      <cdr:x>0.11919</cdr:x>
      <cdr:y>0.75215</cdr:y>
    </cdr:to>
    <cdr:sp macro="" textlink="">
      <cdr:nvSpPr>
        <cdr:cNvPr id="4103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0853" y="245019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1992</a:t>
          </a:r>
        </a:p>
      </cdr:txBody>
    </cdr:sp>
  </cdr:relSizeAnchor>
  <cdr:relSizeAnchor xmlns:cdr="http://schemas.openxmlformats.org/drawingml/2006/chartDrawing">
    <cdr:from>
      <cdr:x>0.28599</cdr:x>
      <cdr:y>0.74997</cdr:y>
    </cdr:from>
    <cdr:to>
      <cdr:x>0.28599</cdr:x>
      <cdr:y>0.74997</cdr:y>
    </cdr:to>
    <cdr:sp macro="" textlink="">
      <cdr:nvSpPr>
        <cdr:cNvPr id="4104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2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1994</a:t>
          </a:r>
        </a:p>
      </cdr:txBody>
    </cdr:sp>
  </cdr:relSizeAnchor>
  <cdr:relSizeAnchor xmlns:cdr="http://schemas.openxmlformats.org/drawingml/2006/chartDrawing">
    <cdr:from>
      <cdr:x>0.45158</cdr:x>
      <cdr:y>0.74997</cdr:y>
    </cdr:from>
    <cdr:to>
      <cdr:x>0.45158</cdr:x>
      <cdr:y>0.74997</cdr:y>
    </cdr:to>
    <cdr:sp macro="" textlink="">
      <cdr:nvSpPr>
        <cdr:cNvPr id="4105" name="Text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93564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1996</a:t>
          </a:r>
        </a:p>
      </cdr:txBody>
    </cdr:sp>
  </cdr:relSizeAnchor>
  <cdr:relSizeAnchor xmlns:cdr="http://schemas.openxmlformats.org/drawingml/2006/chartDrawing">
    <cdr:from>
      <cdr:x>0.6108</cdr:x>
      <cdr:y>0.74997</cdr:y>
    </cdr:from>
    <cdr:to>
      <cdr:x>0.6108</cdr:x>
      <cdr:y>0.74997</cdr:y>
    </cdr:to>
    <cdr:sp macro="" textlink="">
      <cdr:nvSpPr>
        <cdr:cNvPr id="4106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1628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1998</a:t>
          </a:r>
        </a:p>
      </cdr:txBody>
    </cdr:sp>
  </cdr:relSizeAnchor>
  <cdr:relSizeAnchor xmlns:cdr="http://schemas.openxmlformats.org/drawingml/2006/chartDrawing">
    <cdr:from>
      <cdr:x>0.01085</cdr:x>
      <cdr:y>0.01462</cdr:y>
    </cdr:from>
    <cdr:to>
      <cdr:x>0.01085</cdr:x>
      <cdr:y>0.01462</cdr:y>
    </cdr:to>
    <cdr:sp macro="" textlink="">
      <cdr:nvSpPr>
        <cdr:cNvPr id="4107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0.77124</cdr:x>
      <cdr:y>0.74997</cdr:y>
    </cdr:from>
    <cdr:to>
      <cdr:x>0.77124</cdr:x>
      <cdr:y>0.74997</cdr:y>
    </cdr:to>
    <cdr:sp macro="" textlink="">
      <cdr:nvSpPr>
        <cdr:cNvPr id="4108" name="Text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97209" y="2442289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2000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152400</xdr:colOff>
      <xdr:row>3</xdr:row>
      <xdr:rowOff>76200</xdr:rowOff>
    </xdr:from>
    <xdr:to>
      <xdr:col>4</xdr:col>
      <xdr:colOff>0</xdr:colOff>
      <xdr:row>23</xdr:row>
      <xdr:rowOff>28575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685800</xdr:colOff>
      <xdr:row>7</xdr:row>
      <xdr:rowOff>9525</xdr:rowOff>
    </xdr:from>
    <xdr:to>
      <xdr:col>2</xdr:col>
      <xdr:colOff>28575</xdr:colOff>
      <xdr:row>8</xdr:row>
      <xdr:rowOff>9525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809625" y="1181100"/>
          <a:ext cx="13335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000080" mc:Ignorable="a14" a14:legacySpreadsheetColorIndex="3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2</xdr:col>
      <xdr:colOff>38100</xdr:colOff>
      <xdr:row>6</xdr:row>
      <xdr:rowOff>104775</xdr:rowOff>
    </xdr:from>
    <xdr:to>
      <xdr:col>3</xdr:col>
      <xdr:colOff>66675</xdr:colOff>
      <xdr:row>9</xdr:row>
      <xdr:rowOff>9525</xdr:rowOff>
    </xdr:to>
    <xdr:sp macro="" textlink="">
      <xdr:nvSpPr>
        <xdr:cNvPr id="4" name="Text 13"/>
        <xdr:cNvSpPr txBox="1">
          <a:spLocks noChangeArrowheads="1"/>
        </xdr:cNvSpPr>
      </xdr:nvSpPr>
      <xdr:spPr bwMode="auto">
        <a:xfrm>
          <a:off x="952500" y="1114425"/>
          <a:ext cx="876300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Ein- und Zwei-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3</xdr:col>
      <xdr:colOff>333375</xdr:colOff>
      <xdr:row>6</xdr:row>
      <xdr:rowOff>66675</xdr:rowOff>
    </xdr:from>
    <xdr:to>
      <xdr:col>3</xdr:col>
      <xdr:colOff>1264970</xdr:colOff>
      <xdr:row>8</xdr:row>
      <xdr:rowOff>66675</xdr:rowOff>
    </xdr:to>
    <xdr:sp macro="" textlink="">
      <xdr:nvSpPr>
        <xdr:cNvPr id="5" name="Text 14"/>
        <xdr:cNvSpPr txBox="1">
          <a:spLocks noChangeArrowheads="1"/>
        </xdr:cNvSpPr>
      </xdr:nvSpPr>
      <xdr:spPr bwMode="auto">
        <a:xfrm>
          <a:off x="2095500" y="1076325"/>
          <a:ext cx="931595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Mehr-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</a:p>
      </xdr:txBody>
    </xdr:sp>
    <xdr:clientData/>
  </xdr:twoCellAnchor>
  <xdr:twoCellAnchor>
    <xdr:from>
      <xdr:col>3</xdr:col>
      <xdr:colOff>209550</xdr:colOff>
      <xdr:row>7</xdr:row>
      <xdr:rowOff>0</xdr:rowOff>
    </xdr:from>
    <xdr:to>
      <xdr:col>3</xdr:col>
      <xdr:colOff>323850</xdr:colOff>
      <xdr:row>8</xdr:row>
      <xdr:rowOff>0</xdr:rowOff>
    </xdr:to>
    <xdr:sp macro="" textlink="">
      <xdr:nvSpPr>
        <xdr:cNvPr id="6" name="Rectangle 5"/>
        <xdr:cNvSpPr>
          <a:spLocks noChangeArrowheads="1"/>
        </xdr:cNvSpPr>
      </xdr:nvSpPr>
      <xdr:spPr bwMode="auto">
        <a:xfrm>
          <a:off x="1971675" y="1171575"/>
          <a:ext cx="1143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1</xdr:col>
      <xdr:colOff>57149</xdr:colOff>
      <xdr:row>3</xdr:row>
      <xdr:rowOff>47625</xdr:rowOff>
    </xdr:from>
    <xdr:to>
      <xdr:col>3</xdr:col>
      <xdr:colOff>1400174</xdr:colOff>
      <xdr:row>6</xdr:row>
      <xdr:rowOff>28575</xdr:rowOff>
    </xdr:to>
    <xdr:sp macro="" textlink="">
      <xdr:nvSpPr>
        <xdr:cNvPr id="7" name="Text 16"/>
        <xdr:cNvSpPr txBox="1">
          <a:spLocks noChangeArrowheads="1"/>
        </xdr:cNvSpPr>
      </xdr:nvSpPr>
      <xdr:spPr bwMode="auto">
        <a:xfrm>
          <a:off x="180974" y="571500"/>
          <a:ext cx="2981325" cy="466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IN WOHNGEBÄUDEN</a:t>
          </a: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Errichtung neuer Gebäude</a:t>
          </a: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</xdr:txBody>
    </xdr:sp>
    <xdr:clientData/>
  </xdr:twoCellAnchor>
  <xdr:twoCellAnchor editAs="oneCell">
    <xdr:from>
      <xdr:col>1</xdr:col>
      <xdr:colOff>142875</xdr:colOff>
      <xdr:row>8</xdr:row>
      <xdr:rowOff>9525</xdr:rowOff>
    </xdr:from>
    <xdr:to>
      <xdr:col>1</xdr:col>
      <xdr:colOff>541136</xdr:colOff>
      <xdr:row>8</xdr:row>
      <xdr:rowOff>126066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266700" y="1343025"/>
          <a:ext cx="398261" cy="1165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104775</xdr:colOff>
      <xdr:row>8</xdr:row>
      <xdr:rowOff>114300</xdr:rowOff>
    </xdr:from>
    <xdr:to>
      <xdr:col>3</xdr:col>
      <xdr:colOff>1485900</xdr:colOff>
      <xdr:row>23</xdr:row>
      <xdr:rowOff>47625</xdr:rowOff>
    </xdr:to>
    <xdr:graphicFrame macro="">
      <xdr:nvGraphicFramePr>
        <xdr:cNvPr id="9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22</xdr:row>
      <xdr:rowOff>76200</xdr:rowOff>
    </xdr:from>
    <xdr:to>
      <xdr:col>2</xdr:col>
      <xdr:colOff>0</xdr:colOff>
      <xdr:row>24</xdr:row>
      <xdr:rowOff>0</xdr:rowOff>
    </xdr:to>
    <xdr:sp macro="" textlink="">
      <xdr:nvSpPr>
        <xdr:cNvPr id="10" name="Text 21"/>
        <xdr:cNvSpPr txBox="1">
          <a:spLocks noChangeArrowheads="1"/>
        </xdr:cNvSpPr>
      </xdr:nvSpPr>
      <xdr:spPr bwMode="auto">
        <a:xfrm>
          <a:off x="914400" y="3676650"/>
          <a:ext cx="0" cy="209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1980</a:t>
          </a:r>
        </a:p>
      </xdr:txBody>
    </xdr:sp>
    <xdr:clientData/>
  </xdr:twoCellAnchor>
  <xdr:twoCellAnchor>
    <xdr:from>
      <xdr:col>5</xdr:col>
      <xdr:colOff>57150</xdr:colOff>
      <xdr:row>3</xdr:row>
      <xdr:rowOff>47625</xdr:rowOff>
    </xdr:from>
    <xdr:to>
      <xdr:col>8</xdr:col>
      <xdr:colOff>0</xdr:colOff>
      <xdr:row>24</xdr:row>
      <xdr:rowOff>38100</xdr:rowOff>
    </xdr:to>
    <xdr:graphicFrame macro="">
      <xdr:nvGraphicFramePr>
        <xdr:cNvPr id="11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752475</xdr:colOff>
      <xdr:row>6</xdr:row>
      <xdr:rowOff>152400</xdr:rowOff>
    </xdr:from>
    <xdr:to>
      <xdr:col>6</xdr:col>
      <xdr:colOff>19050</xdr:colOff>
      <xdr:row>7</xdr:row>
      <xdr:rowOff>152400</xdr:rowOff>
    </xdr:to>
    <xdr:sp macro="" textlink="">
      <xdr:nvSpPr>
        <xdr:cNvPr id="12" name="Rectangle 12"/>
        <xdr:cNvSpPr>
          <a:spLocks noChangeArrowheads="1"/>
        </xdr:cNvSpPr>
      </xdr:nvSpPr>
      <xdr:spPr bwMode="auto">
        <a:xfrm>
          <a:off x="4295775" y="1162050"/>
          <a:ext cx="1143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000080" mc:Ignorable="a14" a14:legacySpreadsheetColorIndex="32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6</xdr:col>
      <xdr:colOff>38100</xdr:colOff>
      <xdr:row>6</xdr:row>
      <xdr:rowOff>95250</xdr:rowOff>
    </xdr:from>
    <xdr:to>
      <xdr:col>7</xdr:col>
      <xdr:colOff>76200</xdr:colOff>
      <xdr:row>8</xdr:row>
      <xdr:rowOff>66675</xdr:rowOff>
    </xdr:to>
    <xdr:sp macro="" textlink="">
      <xdr:nvSpPr>
        <xdr:cNvPr id="13" name="Text 13"/>
        <xdr:cNvSpPr txBox="1">
          <a:spLocks noChangeArrowheads="1"/>
        </xdr:cNvSpPr>
      </xdr:nvSpPr>
      <xdr:spPr bwMode="auto">
        <a:xfrm>
          <a:off x="4429125" y="1104900"/>
          <a:ext cx="800100" cy="295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Ein- und Zwei-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</xdr:col>
      <xdr:colOff>361950</xdr:colOff>
      <xdr:row>6</xdr:row>
      <xdr:rowOff>76200</xdr:rowOff>
    </xdr:from>
    <xdr:to>
      <xdr:col>7</xdr:col>
      <xdr:colOff>1333500</xdr:colOff>
      <xdr:row>8</xdr:row>
      <xdr:rowOff>95250</xdr:rowOff>
    </xdr:to>
    <xdr:sp macro="" textlink="">
      <xdr:nvSpPr>
        <xdr:cNvPr id="14" name="Text 14"/>
        <xdr:cNvSpPr txBox="1">
          <a:spLocks noChangeArrowheads="1"/>
        </xdr:cNvSpPr>
      </xdr:nvSpPr>
      <xdr:spPr bwMode="auto">
        <a:xfrm>
          <a:off x="5514975" y="1085850"/>
          <a:ext cx="971550" cy="342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in Mehr-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familienhäusern</a:t>
          </a:r>
        </a:p>
      </xdr:txBody>
    </xdr:sp>
    <xdr:clientData/>
  </xdr:twoCellAnchor>
  <xdr:twoCellAnchor>
    <xdr:from>
      <xdr:col>7</xdr:col>
      <xdr:colOff>228600</xdr:colOff>
      <xdr:row>6</xdr:row>
      <xdr:rowOff>142875</xdr:rowOff>
    </xdr:from>
    <xdr:to>
      <xdr:col>7</xdr:col>
      <xdr:colOff>342900</xdr:colOff>
      <xdr:row>7</xdr:row>
      <xdr:rowOff>142875</xdr:rowOff>
    </xdr:to>
    <xdr:sp macro="" textlink="">
      <xdr:nvSpPr>
        <xdr:cNvPr id="15" name="Rectangle 15"/>
        <xdr:cNvSpPr>
          <a:spLocks noChangeArrowheads="1"/>
        </xdr:cNvSpPr>
      </xdr:nvSpPr>
      <xdr:spPr bwMode="auto">
        <a:xfrm>
          <a:off x="5381625" y="1152525"/>
          <a:ext cx="11430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9525</xdr:colOff>
      <xdr:row>3</xdr:row>
      <xdr:rowOff>76200</xdr:rowOff>
    </xdr:from>
    <xdr:to>
      <xdr:col>8</xdr:col>
      <xdr:colOff>0</xdr:colOff>
      <xdr:row>6</xdr:row>
      <xdr:rowOff>49592</xdr:rowOff>
    </xdr:to>
    <xdr:sp macro="" textlink="">
      <xdr:nvSpPr>
        <xdr:cNvPr id="16" name="Text 16"/>
        <xdr:cNvSpPr txBox="1">
          <a:spLocks noChangeArrowheads="1"/>
        </xdr:cNvSpPr>
      </xdr:nvSpPr>
      <xdr:spPr bwMode="auto">
        <a:xfrm>
          <a:off x="3552825" y="600075"/>
          <a:ext cx="3076575" cy="459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IN WOHNGEBÄUDEN</a:t>
          </a:r>
          <a:endParaRPr lang="de-DE" sz="10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Errichtung neuer Gebäude</a:t>
          </a: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</xdr:txBody>
    </xdr:sp>
    <xdr:clientData/>
  </xdr:twoCellAnchor>
  <xdr:twoCellAnchor editAs="oneCell">
    <xdr:from>
      <xdr:col>5</xdr:col>
      <xdr:colOff>125730</xdr:colOff>
      <xdr:row>8</xdr:row>
      <xdr:rowOff>49530</xdr:rowOff>
    </xdr:from>
    <xdr:to>
      <xdr:col>5</xdr:col>
      <xdr:colOff>533473</xdr:colOff>
      <xdr:row>9</xdr:row>
      <xdr:rowOff>76366</xdr:rowOff>
    </xdr:to>
    <xdr:sp macro="" textlink="">
      <xdr:nvSpPr>
        <xdr:cNvPr id="17" name="Text 18"/>
        <xdr:cNvSpPr txBox="1">
          <a:spLocks noChangeArrowheads="1"/>
        </xdr:cNvSpPr>
      </xdr:nvSpPr>
      <xdr:spPr bwMode="auto">
        <a:xfrm>
          <a:off x="3669030" y="1383030"/>
          <a:ext cx="407743" cy="1887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</xdr:col>
      <xdr:colOff>47625</xdr:colOff>
      <xdr:row>9</xdr:row>
      <xdr:rowOff>9525</xdr:rowOff>
    </xdr:from>
    <xdr:to>
      <xdr:col>7</xdr:col>
      <xdr:colOff>1533525</xdr:colOff>
      <xdr:row>23</xdr:row>
      <xdr:rowOff>57150</xdr:rowOff>
    </xdr:to>
    <xdr:graphicFrame macro="">
      <xdr:nvGraphicFramePr>
        <xdr:cNvPr id="18" name="Diagramm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</xdr:col>
      <xdr:colOff>0</xdr:colOff>
      <xdr:row>26</xdr:row>
      <xdr:rowOff>38100</xdr:rowOff>
    </xdr:from>
    <xdr:to>
      <xdr:col>3</xdr:col>
      <xdr:colOff>1381125</xdr:colOff>
      <xdr:row>28</xdr:row>
      <xdr:rowOff>28575</xdr:rowOff>
    </xdr:to>
    <xdr:sp macro="" textlink="">
      <xdr:nvSpPr>
        <xdr:cNvPr id="19" name="Text 12"/>
        <xdr:cNvSpPr txBox="1">
          <a:spLocks noChangeArrowheads="1"/>
        </xdr:cNvSpPr>
      </xdr:nvSpPr>
      <xdr:spPr bwMode="auto">
        <a:xfrm>
          <a:off x="123825" y="4248150"/>
          <a:ext cx="3019425" cy="314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8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Früheres Bundesgebiet (ab Berichtsjahr 2005 ohne Berlin-West)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1</xdr:col>
      <xdr:colOff>209550</xdr:colOff>
      <xdr:row>57</xdr:row>
      <xdr:rowOff>0</xdr:rowOff>
    </xdr:from>
    <xdr:to>
      <xdr:col>3</xdr:col>
      <xdr:colOff>942975</xdr:colOff>
      <xdr:row>59</xdr:row>
      <xdr:rowOff>104775</xdr:rowOff>
    </xdr:to>
    <xdr:sp macro="" textlink="">
      <xdr:nvSpPr>
        <xdr:cNvPr id="20" name="Text 21"/>
        <xdr:cNvSpPr txBox="1">
          <a:spLocks noChangeArrowheads="1"/>
        </xdr:cNvSpPr>
      </xdr:nvSpPr>
      <xdr:spPr bwMode="auto">
        <a:xfrm>
          <a:off x="333375" y="9182100"/>
          <a:ext cx="2371725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Erwerbszweck.</a:t>
          </a: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lnSpc>
              <a:spcPts val="4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  </a:t>
          </a:r>
        </a:p>
        <a:p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</xdr:col>
      <xdr:colOff>161925</xdr:colOff>
      <xdr:row>28</xdr:row>
      <xdr:rowOff>9525</xdr:rowOff>
    </xdr:from>
    <xdr:to>
      <xdr:col>3</xdr:col>
      <xdr:colOff>1447800</xdr:colOff>
      <xdr:row>39</xdr:row>
      <xdr:rowOff>142875</xdr:rowOff>
    </xdr:to>
    <xdr:graphicFrame macro="">
      <xdr:nvGraphicFramePr>
        <xdr:cNvPr id="21" name="Diagramm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57150</xdr:colOff>
      <xdr:row>39</xdr:row>
      <xdr:rowOff>57150</xdr:rowOff>
    </xdr:from>
    <xdr:to>
      <xdr:col>3</xdr:col>
      <xdr:colOff>1476375</xdr:colOff>
      <xdr:row>56</xdr:row>
      <xdr:rowOff>47625</xdr:rowOff>
    </xdr:to>
    <xdr:graphicFrame macro="">
      <xdr:nvGraphicFramePr>
        <xdr:cNvPr id="22" name="Diagramm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676275</xdr:colOff>
      <xdr:row>44</xdr:row>
      <xdr:rowOff>150495</xdr:rowOff>
    </xdr:from>
    <xdr:to>
      <xdr:col>3</xdr:col>
      <xdr:colOff>247650</xdr:colOff>
      <xdr:row>46</xdr:row>
      <xdr:rowOff>95427</xdr:rowOff>
    </xdr:to>
    <xdr:sp macro="" textlink="">
      <xdr:nvSpPr>
        <xdr:cNvPr id="23" name="Text 33"/>
        <xdr:cNvSpPr txBox="1">
          <a:spLocks noChangeArrowheads="1"/>
        </xdr:cNvSpPr>
      </xdr:nvSpPr>
      <xdr:spPr bwMode="auto">
        <a:xfrm>
          <a:off x="800100" y="7265670"/>
          <a:ext cx="1209675" cy="2687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Unternehmen ohne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MetaNormalLF-Roman"/>
              <a:cs typeface="Arial"/>
            </a:rPr>
            <a:t> Wohnungsunternehmen </a:t>
          </a:r>
          <a:r>
            <a:rPr lang="de-DE" sz="700" b="0" i="0" u="none" strike="noStrike" baseline="30000">
              <a:solidFill>
                <a:srgbClr val="000000"/>
              </a:solidFill>
              <a:latin typeface="MetaNormalLF-Roman"/>
              <a:cs typeface="Arial"/>
            </a:rPr>
            <a:t>2)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676275</xdr:colOff>
      <xdr:row>53</xdr:row>
      <xdr:rowOff>76200</xdr:rowOff>
    </xdr:from>
    <xdr:to>
      <xdr:col>3</xdr:col>
      <xdr:colOff>125744</xdr:colOff>
      <xdr:row>54</xdr:row>
      <xdr:rowOff>66675</xdr:rowOff>
    </xdr:to>
    <xdr:sp macro="" textlink="">
      <xdr:nvSpPr>
        <xdr:cNvPr id="24" name="Text 35"/>
        <xdr:cNvSpPr txBox="1">
          <a:spLocks noChangeArrowheads="1"/>
        </xdr:cNvSpPr>
      </xdr:nvSpPr>
      <xdr:spPr bwMode="auto">
        <a:xfrm>
          <a:off x="800100" y="8648700"/>
          <a:ext cx="1087769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4</xdr:col>
      <xdr:colOff>257175</xdr:colOff>
      <xdr:row>26</xdr:row>
      <xdr:rowOff>28575</xdr:rowOff>
    </xdr:from>
    <xdr:to>
      <xdr:col>7</xdr:col>
      <xdr:colOff>1447800</xdr:colOff>
      <xdr:row>28</xdr:row>
      <xdr:rowOff>9525</xdr:rowOff>
    </xdr:to>
    <xdr:sp macro="" textlink="">
      <xdr:nvSpPr>
        <xdr:cNvPr id="25" name="Text 12"/>
        <xdr:cNvSpPr txBox="1">
          <a:spLocks noChangeArrowheads="1"/>
        </xdr:cNvSpPr>
      </xdr:nvSpPr>
      <xdr:spPr bwMode="auto">
        <a:xfrm>
          <a:off x="3533775" y="4238625"/>
          <a:ext cx="306705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GENEHMIGTE WOHNUNGEN NACH BAUHERREN </a:t>
          </a:r>
          <a:r>
            <a:rPr lang="de-DE" sz="800" b="1" i="0" u="none" strike="noStrike" baseline="30000">
              <a:solidFill>
                <a:srgbClr val="000000"/>
              </a:solidFill>
              <a:latin typeface="MetaNormalLF-Roman"/>
            </a:rPr>
            <a:t>1)</a:t>
          </a: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  <a:p>
          <a:pPr algn="ctr" rtl="0">
            <a:defRPr sz="1000"/>
          </a:pPr>
          <a:r>
            <a:rPr lang="de-DE" sz="800" b="1" i="0" u="none" strike="noStrike" baseline="0">
              <a:solidFill>
                <a:srgbClr val="000000"/>
              </a:solidFill>
              <a:latin typeface="MetaNormalLF-Roman"/>
            </a:rPr>
            <a:t>Neue Länder und Berlin (ab Berichtsjahr 2005 einschl. Berlin-West)</a:t>
          </a:r>
        </a:p>
        <a:p>
          <a:pPr algn="ctr" rtl="0">
            <a:defRPr sz="1000"/>
          </a:pPr>
          <a:endParaRPr lang="de-DE" sz="800" b="1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 editAs="oneCell">
    <xdr:from>
      <xdr:col>5</xdr:col>
      <xdr:colOff>201930</xdr:colOff>
      <xdr:row>56</xdr:row>
      <xdr:rowOff>87630</xdr:rowOff>
    </xdr:from>
    <xdr:to>
      <xdr:col>7</xdr:col>
      <xdr:colOff>1314450</xdr:colOff>
      <xdr:row>59</xdr:row>
      <xdr:rowOff>66709</xdr:rowOff>
    </xdr:to>
    <xdr:sp macro="" textlink="">
      <xdr:nvSpPr>
        <xdr:cNvPr id="26" name="Text 21"/>
        <xdr:cNvSpPr txBox="1">
          <a:spLocks noChangeArrowheads="1"/>
        </xdr:cNvSpPr>
      </xdr:nvSpPr>
      <xdr:spPr bwMode="auto">
        <a:xfrm>
          <a:off x="3745230" y="9145905"/>
          <a:ext cx="2722245" cy="4267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1) Errichtung neuer Wohngebäude.   </a:t>
          </a:r>
        </a:p>
        <a:p>
          <a:pPr algn="l" rtl="0">
            <a:lnSpc>
              <a:spcPts val="7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2) Einschl. Immobilienfonds.                             </a:t>
          </a:r>
        </a:p>
        <a:p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3) Einschl. Organisationen ohne Erwerbszweck.</a:t>
          </a:r>
          <a:endParaRPr lang="de-DE" sz="600" b="0" i="0" u="none" strike="noStrike" baseline="0">
            <a:solidFill>
              <a:srgbClr val="000000"/>
            </a:solidFill>
            <a:latin typeface="MetaNormalLF-Roman"/>
          </a:endParaRPr>
        </a:p>
        <a:p>
          <a:pPr algn="l" rtl="0">
            <a:lnSpc>
              <a:spcPts val="6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MetaNormalLF-Roman"/>
            </a:rPr>
            <a:t>   </a:t>
          </a:r>
        </a:p>
        <a:p>
          <a:pPr algn="l" rtl="0">
            <a:lnSpc>
              <a:spcPts val="400"/>
            </a:lnSpc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MetaNormalLF-Roman"/>
            </a:rPr>
            <a:t> </a:t>
          </a:r>
        </a:p>
      </xdr:txBody>
    </xdr:sp>
    <xdr:clientData/>
  </xdr:twoCellAnchor>
  <xdr:twoCellAnchor>
    <xdr:from>
      <xdr:col>5</xdr:col>
      <xdr:colOff>28575</xdr:colOff>
      <xdr:row>28</xdr:row>
      <xdr:rowOff>9525</xdr:rowOff>
    </xdr:from>
    <xdr:to>
      <xdr:col>7</xdr:col>
      <xdr:colOff>1524000</xdr:colOff>
      <xdr:row>39</xdr:row>
      <xdr:rowOff>142875</xdr:rowOff>
    </xdr:to>
    <xdr:graphicFrame macro="">
      <xdr:nvGraphicFramePr>
        <xdr:cNvPr id="27" name="Diagramm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19050</xdr:colOff>
      <xdr:row>39</xdr:row>
      <xdr:rowOff>66675</xdr:rowOff>
    </xdr:from>
    <xdr:to>
      <xdr:col>7</xdr:col>
      <xdr:colOff>1524000</xdr:colOff>
      <xdr:row>56</xdr:row>
      <xdr:rowOff>66675</xdr:rowOff>
    </xdr:to>
    <xdr:graphicFrame macro="">
      <xdr:nvGraphicFramePr>
        <xdr:cNvPr id="28" name="Diagramm 3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</xdr:col>
      <xdr:colOff>9525</xdr:colOff>
      <xdr:row>50</xdr:row>
      <xdr:rowOff>150495</xdr:rowOff>
    </xdr:from>
    <xdr:to>
      <xdr:col>7</xdr:col>
      <xdr:colOff>447675</xdr:colOff>
      <xdr:row>52</xdr:row>
      <xdr:rowOff>95427</xdr:rowOff>
    </xdr:to>
    <xdr:sp macro="" textlink="">
      <xdr:nvSpPr>
        <xdr:cNvPr id="29" name="Text 33"/>
        <xdr:cNvSpPr txBox="1">
          <a:spLocks noChangeArrowheads="1"/>
        </xdr:cNvSpPr>
      </xdr:nvSpPr>
      <xdr:spPr bwMode="auto">
        <a:xfrm>
          <a:off x="4400550" y="8237220"/>
          <a:ext cx="1200150" cy="2687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Unternehmen ohne</a:t>
          </a:r>
        </a:p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2)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</xdr:col>
      <xdr:colOff>190500</xdr:colOff>
      <xdr:row>53</xdr:row>
      <xdr:rowOff>95250</xdr:rowOff>
    </xdr:from>
    <xdr:to>
      <xdr:col>7</xdr:col>
      <xdr:colOff>495300</xdr:colOff>
      <xdr:row>54</xdr:row>
      <xdr:rowOff>84201</xdr:rowOff>
    </xdr:to>
    <xdr:sp macro="" textlink="">
      <xdr:nvSpPr>
        <xdr:cNvPr id="30" name="Text 35"/>
        <xdr:cNvSpPr txBox="1">
          <a:spLocks noChangeArrowheads="1"/>
        </xdr:cNvSpPr>
      </xdr:nvSpPr>
      <xdr:spPr bwMode="auto">
        <a:xfrm>
          <a:off x="4581525" y="8667750"/>
          <a:ext cx="1066800" cy="1508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Öffentliche Bauherren </a:t>
          </a:r>
          <a:r>
            <a:rPr lang="de-DE" sz="700" b="0" i="0" u="none" strike="noStrike" baseline="30000">
              <a:solidFill>
                <a:srgbClr val="000000"/>
              </a:solidFill>
              <a:latin typeface="Arial"/>
              <a:cs typeface="Arial"/>
            </a:rPr>
            <a:t>3)</a:t>
          </a: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</xdr:col>
      <xdr:colOff>771525</xdr:colOff>
      <xdr:row>34</xdr:row>
      <xdr:rowOff>66675</xdr:rowOff>
    </xdr:from>
    <xdr:to>
      <xdr:col>3</xdr:col>
      <xdr:colOff>790575</xdr:colOff>
      <xdr:row>35</xdr:row>
      <xdr:rowOff>47625</xdr:rowOff>
    </xdr:to>
    <xdr:sp macro="" textlink="">
      <xdr:nvSpPr>
        <xdr:cNvPr id="31" name="Text 33"/>
        <xdr:cNvSpPr txBox="1">
          <a:spLocks noChangeArrowheads="1"/>
        </xdr:cNvSpPr>
      </xdr:nvSpPr>
      <xdr:spPr bwMode="auto">
        <a:xfrm>
          <a:off x="1685925" y="5562600"/>
          <a:ext cx="866775" cy="142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2</xdr:col>
      <xdr:colOff>600075</xdr:colOff>
      <xdr:row>36</xdr:row>
      <xdr:rowOff>150495</xdr:rowOff>
    </xdr:from>
    <xdr:to>
      <xdr:col>3</xdr:col>
      <xdr:colOff>838200</xdr:colOff>
      <xdr:row>37</xdr:row>
      <xdr:rowOff>133691</xdr:rowOff>
    </xdr:to>
    <xdr:sp macro="" textlink="">
      <xdr:nvSpPr>
        <xdr:cNvPr id="32" name="Text 33"/>
        <xdr:cNvSpPr txBox="1">
          <a:spLocks noChangeArrowheads="1"/>
        </xdr:cNvSpPr>
      </xdr:nvSpPr>
      <xdr:spPr bwMode="auto">
        <a:xfrm>
          <a:off x="1514475" y="5970270"/>
          <a:ext cx="1085850" cy="1451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Wohnungsunternehmen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7</xdr:col>
      <xdr:colOff>390525</xdr:colOff>
      <xdr:row>36</xdr:row>
      <xdr:rowOff>121920</xdr:rowOff>
    </xdr:from>
    <xdr:to>
      <xdr:col>7</xdr:col>
      <xdr:colOff>1171575</xdr:colOff>
      <xdr:row>37</xdr:row>
      <xdr:rowOff>105116</xdr:rowOff>
    </xdr:to>
    <xdr:sp macro="" textlink="">
      <xdr:nvSpPr>
        <xdr:cNvPr id="33" name="Text 33"/>
        <xdr:cNvSpPr txBox="1">
          <a:spLocks noChangeArrowheads="1"/>
        </xdr:cNvSpPr>
      </xdr:nvSpPr>
      <xdr:spPr bwMode="auto">
        <a:xfrm>
          <a:off x="5543550" y="5941695"/>
          <a:ext cx="781050" cy="1451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5</xdr:col>
      <xdr:colOff>276225</xdr:colOff>
      <xdr:row>37</xdr:row>
      <xdr:rowOff>83820</xdr:rowOff>
    </xdr:from>
    <xdr:to>
      <xdr:col>7</xdr:col>
      <xdr:colOff>114300</xdr:colOff>
      <xdr:row>38</xdr:row>
      <xdr:rowOff>150495</xdr:rowOff>
    </xdr:to>
    <xdr:sp macro="" textlink="">
      <xdr:nvSpPr>
        <xdr:cNvPr id="34" name="Text 33"/>
        <xdr:cNvSpPr txBox="1">
          <a:spLocks noChangeArrowheads="1"/>
        </xdr:cNvSpPr>
      </xdr:nvSpPr>
      <xdr:spPr bwMode="auto">
        <a:xfrm>
          <a:off x="3819525" y="6065520"/>
          <a:ext cx="14478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0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Wohnungsunternehmen</a:t>
          </a:r>
          <a:endParaRPr lang="de-DE" sz="700" b="0" i="0" u="none" strike="noStrike" baseline="0">
            <a:solidFill>
              <a:srgbClr val="000000"/>
            </a:solidFill>
            <a:latin typeface="MetaNormalLF-Roman"/>
            <a:cs typeface="Arial"/>
          </a:endParaRPr>
        </a:p>
        <a:p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MetaNormalLF-Roman"/>
          </a:endParaRPr>
        </a:p>
      </xdr:txBody>
    </xdr:sp>
    <xdr:clientData/>
  </xdr:twoCellAnchor>
  <xdr:twoCellAnchor>
    <xdr:from>
      <xdr:col>1</xdr:col>
      <xdr:colOff>219075</xdr:colOff>
      <xdr:row>28</xdr:row>
      <xdr:rowOff>104775</xdr:rowOff>
    </xdr:from>
    <xdr:to>
      <xdr:col>2</xdr:col>
      <xdr:colOff>619125</xdr:colOff>
      <xdr:row>29</xdr:row>
      <xdr:rowOff>85725</xdr:rowOff>
    </xdr:to>
    <xdr:sp macro="" textlink="">
      <xdr:nvSpPr>
        <xdr:cNvPr id="35" name="Text Box 73"/>
        <xdr:cNvSpPr txBox="1">
          <a:spLocks noChangeArrowheads="1"/>
        </xdr:cNvSpPr>
      </xdr:nvSpPr>
      <xdr:spPr bwMode="auto">
        <a:xfrm>
          <a:off x="342900" y="4638675"/>
          <a:ext cx="1190625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MetaNormalLF-Roman"/>
            </a:rPr>
            <a:t>Tausend</a:t>
          </a:r>
        </a:p>
      </xdr:txBody>
    </xdr:sp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0.01639</cdr:x>
      <cdr:y>0.02525</cdr:y>
    </cdr:from>
    <cdr:to>
      <cdr:x>0.01639</cdr:x>
      <cdr:y>0.02525</cdr:y>
    </cdr:to>
    <cdr:sp macro="" textlink="">
      <cdr:nvSpPr>
        <cdr:cNvPr id="6145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18288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Log.Maßstab</a:t>
          </a:r>
        </a:p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0.39918</cdr:x>
      <cdr:y>0.19593</cdr:y>
    </cdr:from>
    <cdr:to>
      <cdr:x>0.39918</cdr:x>
      <cdr:y>0.19593</cdr:y>
    </cdr:to>
    <cdr:sp macro="" textlink="">
      <cdr:nvSpPr>
        <cdr:cNvPr id="6146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76155" y="374021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</a:p>
      </cdr:txBody>
    </cdr:sp>
  </cdr:relSizeAnchor>
  <cdr:relSizeAnchor xmlns:cdr="http://schemas.openxmlformats.org/drawingml/2006/chartDrawing">
    <cdr:from>
      <cdr:x>0.18978</cdr:x>
      <cdr:y>0.81429</cdr:y>
    </cdr:from>
    <cdr:to>
      <cdr:x>0.18978</cdr:x>
      <cdr:y>0.81429</cdr:y>
    </cdr:to>
    <cdr:sp macro="" textlink="">
      <cdr:nvSpPr>
        <cdr:cNvPr id="6147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0627" y="1538424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</a:t>
          </a:r>
        </a:p>
        <a:p xmlns:a="http://schemas.openxmlformats.org/drawingml/2006/main"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0.01529</cdr:x>
      <cdr:y>0.02525</cdr:y>
    </cdr:from>
    <cdr:to>
      <cdr:x>0.01529</cdr:x>
      <cdr:y>0.02525</cdr:y>
    </cdr:to>
    <cdr:sp macro="" textlink="">
      <cdr:nvSpPr>
        <cdr:cNvPr id="7169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18288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Log.Maßstab</a:t>
          </a:r>
        </a:p>
        <a:p xmlns:a="http://schemas.openxmlformats.org/drawingml/2006/main"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0.40041</cdr:x>
      <cdr:y>0.61986</cdr:y>
    </cdr:from>
    <cdr:to>
      <cdr:x>0.40041</cdr:x>
      <cdr:y>0.61986</cdr:y>
    </cdr:to>
    <cdr:sp macro="" textlink="">
      <cdr:nvSpPr>
        <cdr:cNvPr id="7170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835" y="1167301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Private Haushalte</a:t>
          </a:r>
        </a:p>
      </cdr:txBody>
    </cdr:sp>
  </cdr:relSizeAnchor>
  <cdr:relSizeAnchor xmlns:cdr="http://schemas.openxmlformats.org/drawingml/2006/chartDrawing">
    <cdr:from>
      <cdr:x>0.31607</cdr:x>
      <cdr:y>0.84298</cdr:y>
    </cdr:from>
    <cdr:to>
      <cdr:x>0.31607</cdr:x>
      <cdr:y>0.84298</cdr:y>
    </cdr:to>
    <cdr:sp macro="" textlink="">
      <cdr:nvSpPr>
        <cdr:cNvPr id="7171" name="Text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9654" y="1584535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 Wohnungsunternehmen</a:t>
          </a:r>
        </a:p>
        <a:p xmlns:a="http://schemas.openxmlformats.org/drawingml/2006/main">
          <a:pPr algn="l" rtl="0">
            <a:defRPr sz="1000"/>
          </a:pPr>
          <a:endParaRPr lang="de-DE" sz="7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0.01529</cdr:x>
      <cdr:y>0.02525</cdr:y>
    </cdr:from>
    <cdr:to>
      <cdr:x>0.4988</cdr:x>
      <cdr:y>0.10073</cdr:y>
    </cdr:to>
    <cdr:sp macro="" textlink="">
      <cdr:nvSpPr>
        <cdr:cNvPr id="7172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1514996" cy="1428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85726</xdr:rowOff>
    </xdr:from>
    <xdr:to>
      <xdr:col>6</xdr:col>
      <xdr:colOff>1495424</xdr:colOff>
      <xdr:row>6</xdr:row>
      <xdr:rowOff>142876</xdr:rowOff>
    </xdr:to>
    <xdr:sp macro="" textlink="">
      <xdr:nvSpPr>
        <xdr:cNvPr id="2" name="Text Box 146"/>
        <xdr:cNvSpPr txBox="1">
          <a:spLocks noChangeArrowheads="1"/>
        </xdr:cNvSpPr>
      </xdr:nvSpPr>
      <xdr:spPr bwMode="auto">
        <a:xfrm>
          <a:off x="0" y="771526"/>
          <a:ext cx="6496049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BBE0E3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ctr" rtl="0">
            <a:lnSpc>
              <a:spcPts val="2000"/>
            </a:lnSpc>
            <a:defRPr sz="1000"/>
          </a:pPr>
          <a:r>
            <a:rPr lang="de-DE" sz="1800" b="0" i="0" u="none" strike="noStrike" baseline="0">
              <a:solidFill>
                <a:srgbClr val="000000"/>
              </a:solidFill>
              <a:latin typeface="Arial"/>
              <a:cs typeface="Arial"/>
            </a:rPr>
            <a:t>Fertig gestellte Wohnungen 2017 je 1000 Einwohner</a:t>
          </a:r>
        </a:p>
        <a:p>
          <a:pPr algn="ctr" rtl="0">
            <a:lnSpc>
              <a:spcPts val="1900"/>
            </a:lnSpc>
            <a:defRPr sz="1000"/>
          </a:pPr>
          <a:endParaRPr lang="de-DE" sz="18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0</xdr:col>
      <xdr:colOff>123825</xdr:colOff>
      <xdr:row>7</xdr:row>
      <xdr:rowOff>47625</xdr:rowOff>
    </xdr:from>
    <xdr:to>
      <xdr:col>6</xdr:col>
      <xdr:colOff>1390650</xdr:colOff>
      <xdr:row>57</xdr:row>
      <xdr:rowOff>47625</xdr:rowOff>
    </xdr:to>
    <xdr:pic>
      <xdr:nvPicPr>
        <xdr:cNvPr id="3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219200"/>
          <a:ext cx="6267450" cy="798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RowHeight="12.75"/>
  <cols>
    <col min="1" max="1" width="6.7109375" style="68" customWidth="1"/>
    <col min="2" max="6" width="11.42578125" style="68"/>
    <col min="7" max="7" width="9.85546875" style="68" customWidth="1"/>
    <col min="8" max="8" width="38" style="68" customWidth="1"/>
    <col min="9" max="16384" width="11.42578125" style="68"/>
  </cols>
  <sheetData>
    <row r="1" spans="1:8" ht="45.75" customHeight="1">
      <c r="A1" s="243"/>
      <c r="B1" s="273"/>
      <c r="C1" s="274"/>
      <c r="D1" s="274"/>
      <c r="E1" s="274"/>
      <c r="F1" s="274"/>
      <c r="G1" s="274"/>
      <c r="H1" s="274"/>
    </row>
    <row r="2" spans="1:8" ht="14.25" customHeight="1"/>
    <row r="3" spans="1:8" ht="11.25" customHeight="1">
      <c r="H3" s="275" t="s">
        <v>660</v>
      </c>
    </row>
    <row r="4" spans="1:8">
      <c r="H4" s="276"/>
    </row>
    <row r="10" spans="1:8" s="244" customFormat="1" ht="34.5">
      <c r="B10" s="245" t="s">
        <v>627</v>
      </c>
      <c r="C10" s="245"/>
    </row>
    <row r="14" spans="1:8" s="244" customFormat="1" ht="27">
      <c r="B14" s="246" t="s">
        <v>628</v>
      </c>
      <c r="C14" s="247"/>
      <c r="D14" s="247"/>
      <c r="E14" s="248"/>
    </row>
    <row r="15" spans="1:8" s="244" customFormat="1" ht="27">
      <c r="B15" s="246"/>
      <c r="C15" s="247"/>
      <c r="D15" s="247"/>
      <c r="E15" s="248"/>
    </row>
    <row r="16" spans="1:8" s="244" customFormat="1" ht="27">
      <c r="B16" s="246"/>
      <c r="C16" s="247"/>
      <c r="D16" s="247"/>
      <c r="E16" s="248"/>
    </row>
    <row r="18" spans="2:6">
      <c r="B18" s="249"/>
      <c r="C18" s="249"/>
      <c r="D18" s="249"/>
      <c r="E18" s="249"/>
    </row>
    <row r="19" spans="2:6">
      <c r="B19" s="249"/>
      <c r="C19" s="249"/>
      <c r="D19" s="249"/>
      <c r="E19" s="249"/>
    </row>
    <row r="20" spans="2:6">
      <c r="B20" s="277"/>
      <c r="C20" s="277"/>
      <c r="D20" s="277"/>
      <c r="E20" s="277"/>
      <c r="F20" s="249"/>
    </row>
    <row r="21" spans="2:6">
      <c r="B21" s="277"/>
      <c r="C21" s="277"/>
      <c r="D21" s="277"/>
      <c r="E21" s="277"/>
      <c r="F21" s="249"/>
    </row>
    <row r="22" spans="2:6">
      <c r="B22" s="277"/>
      <c r="C22" s="277"/>
      <c r="D22" s="277"/>
      <c r="E22" s="277"/>
      <c r="F22" s="249"/>
    </row>
    <row r="23" spans="2:6">
      <c r="B23" s="277"/>
      <c r="C23" s="277"/>
      <c r="D23" s="277"/>
      <c r="E23" s="277"/>
      <c r="F23" s="249"/>
    </row>
    <row r="24" spans="2:6">
      <c r="B24" s="277"/>
      <c r="C24" s="277"/>
      <c r="D24" s="277"/>
      <c r="E24" s="277"/>
      <c r="F24" s="249"/>
    </row>
    <row r="25" spans="2:6">
      <c r="B25" s="277"/>
      <c r="C25" s="277"/>
      <c r="D25" s="277"/>
      <c r="E25" s="277"/>
      <c r="F25" s="249"/>
    </row>
    <row r="26" spans="2:6">
      <c r="B26" s="277"/>
      <c r="C26" s="277"/>
      <c r="D26" s="277"/>
      <c r="E26" s="277"/>
      <c r="F26" s="249"/>
    </row>
    <row r="27" spans="2:6">
      <c r="B27" s="277"/>
      <c r="C27" s="277"/>
      <c r="D27" s="277"/>
      <c r="E27" s="277"/>
      <c r="F27" s="249"/>
    </row>
    <row r="28" spans="2:6">
      <c r="B28" s="277"/>
      <c r="C28" s="277"/>
      <c r="D28" s="277"/>
      <c r="E28" s="277"/>
      <c r="F28" s="249"/>
    </row>
    <row r="29" spans="2:6">
      <c r="B29" s="277"/>
      <c r="C29" s="277"/>
      <c r="D29" s="277"/>
      <c r="E29" s="277"/>
      <c r="F29" s="249"/>
    </row>
    <row r="30" spans="2:6">
      <c r="B30" s="277"/>
      <c r="C30" s="277"/>
      <c r="D30" s="277"/>
      <c r="E30" s="277"/>
      <c r="F30" s="249"/>
    </row>
    <row r="31" spans="2:6">
      <c r="B31" s="277"/>
      <c r="C31" s="277"/>
      <c r="D31" s="277"/>
      <c r="E31" s="277"/>
      <c r="F31" s="249"/>
    </row>
    <row r="32" spans="2:6">
      <c r="B32" s="277"/>
      <c r="C32" s="277"/>
      <c r="D32" s="277"/>
      <c r="E32" s="277"/>
      <c r="F32" s="249"/>
    </row>
    <row r="33" spans="2:8">
      <c r="B33" s="277"/>
      <c r="C33" s="277"/>
      <c r="D33" s="277"/>
      <c r="E33" s="277"/>
      <c r="F33" s="249"/>
    </row>
    <row r="34" spans="2:8">
      <c r="B34" s="277"/>
      <c r="C34" s="277"/>
      <c r="D34" s="277"/>
      <c r="E34" s="277"/>
      <c r="F34" s="249"/>
    </row>
    <row r="35" spans="2:8">
      <c r="B35" s="277"/>
      <c r="C35" s="277"/>
      <c r="D35" s="277"/>
      <c r="E35" s="277"/>
      <c r="F35" s="249"/>
    </row>
    <row r="36" spans="2:8">
      <c r="B36" s="277"/>
      <c r="C36" s="277"/>
      <c r="D36" s="277"/>
      <c r="E36" s="277"/>
      <c r="F36" s="249"/>
    </row>
    <row r="37" spans="2:8">
      <c r="B37" s="277"/>
      <c r="C37" s="277"/>
      <c r="D37" s="277"/>
      <c r="E37" s="277"/>
      <c r="F37" s="249"/>
    </row>
    <row r="38" spans="2:8">
      <c r="B38" s="277"/>
      <c r="C38" s="277"/>
      <c r="D38" s="277"/>
      <c r="E38" s="277"/>
      <c r="F38" s="249"/>
    </row>
    <row r="39" spans="2:8">
      <c r="B39" s="249"/>
      <c r="C39" s="249"/>
      <c r="D39" s="249"/>
      <c r="E39" s="249"/>
      <c r="F39" s="249"/>
    </row>
    <row r="40" spans="2:8">
      <c r="B40" s="249"/>
      <c r="C40" s="249"/>
      <c r="D40" s="249"/>
      <c r="E40" s="249"/>
      <c r="F40" s="249"/>
    </row>
    <row r="48" spans="2:8" s="244" customFormat="1" ht="33">
      <c r="B48" s="250" t="s">
        <v>629</v>
      </c>
      <c r="C48" s="251"/>
      <c r="D48" s="251"/>
      <c r="E48" s="251"/>
      <c r="F48" s="251"/>
      <c r="G48" s="251"/>
      <c r="H48" s="251"/>
    </row>
    <row r="49" spans="2:8">
      <c r="B49" s="252"/>
      <c r="C49" s="252"/>
      <c r="D49" s="252"/>
      <c r="E49" s="252"/>
      <c r="F49" s="252"/>
      <c r="G49" s="252"/>
      <c r="H49" s="252"/>
    </row>
    <row r="50" spans="2:8">
      <c r="B50" s="252"/>
      <c r="C50" s="252"/>
      <c r="D50" s="252"/>
      <c r="E50" s="252"/>
      <c r="F50" s="252"/>
      <c r="G50" s="252"/>
      <c r="H50" s="252"/>
    </row>
    <row r="51" spans="2:8">
      <c r="B51" s="252"/>
      <c r="C51" s="252"/>
      <c r="D51" s="252"/>
      <c r="E51" s="252"/>
      <c r="F51" s="252"/>
      <c r="G51" s="252"/>
      <c r="H51" s="252"/>
    </row>
    <row r="52" spans="2:8" s="244" customFormat="1">
      <c r="B52" s="253" t="s">
        <v>630</v>
      </c>
      <c r="C52" s="251"/>
      <c r="D52" s="251"/>
      <c r="E52" s="251"/>
      <c r="F52" s="251"/>
      <c r="G52" s="251"/>
      <c r="H52" s="251"/>
    </row>
    <row r="53" spans="2:8" s="244" customFormat="1">
      <c r="B53" s="253" t="s">
        <v>631</v>
      </c>
      <c r="C53" s="251"/>
      <c r="D53" s="251"/>
      <c r="E53" s="251"/>
      <c r="F53" s="251"/>
      <c r="G53" s="251"/>
      <c r="H53" s="251"/>
    </row>
    <row r="54" spans="2:8" s="244" customFormat="1">
      <c r="B54" s="253" t="s">
        <v>655</v>
      </c>
      <c r="C54" s="251"/>
      <c r="D54" s="251"/>
      <c r="E54" s="251"/>
      <c r="F54" s="251"/>
      <c r="G54" s="251"/>
      <c r="H54" s="251"/>
    </row>
    <row r="55" spans="2:8" ht="15" customHeight="1">
      <c r="B55" s="252"/>
      <c r="C55" s="252"/>
      <c r="D55" s="252"/>
      <c r="E55" s="252"/>
      <c r="F55" s="252"/>
      <c r="G55" s="252"/>
      <c r="H55" s="252"/>
    </row>
    <row r="56" spans="2:8" s="244" customFormat="1">
      <c r="B56" s="68" t="s">
        <v>632</v>
      </c>
      <c r="C56" s="251"/>
      <c r="D56" s="251"/>
      <c r="E56" s="251"/>
      <c r="F56" s="251"/>
      <c r="G56" s="251"/>
      <c r="H56" s="251"/>
    </row>
    <row r="57" spans="2:8" s="244" customFormat="1">
      <c r="B57" s="254" t="s">
        <v>633</v>
      </c>
      <c r="C57" s="251"/>
      <c r="D57" s="251"/>
      <c r="E57" s="251"/>
      <c r="F57" s="251"/>
      <c r="G57" s="251"/>
      <c r="H57" s="251"/>
    </row>
    <row r="58" spans="2:8" s="244" customFormat="1">
      <c r="B58" s="68" t="s">
        <v>634</v>
      </c>
      <c r="C58" s="251"/>
      <c r="D58" s="251"/>
      <c r="E58" s="251"/>
      <c r="F58" s="251"/>
      <c r="G58" s="251"/>
      <c r="H58" s="251"/>
    </row>
    <row r="59" spans="2:8" ht="15" customHeight="1">
      <c r="B59" s="252"/>
      <c r="C59" s="252"/>
      <c r="D59" s="252"/>
      <c r="E59" s="252"/>
      <c r="F59" s="252"/>
      <c r="G59" s="252"/>
      <c r="H59" s="252"/>
    </row>
    <row r="60" spans="2:8" ht="18">
      <c r="B60" s="255" t="s">
        <v>635</v>
      </c>
      <c r="C60" s="252"/>
      <c r="D60" s="252"/>
      <c r="E60" s="252"/>
      <c r="F60" s="252"/>
      <c r="G60" s="252"/>
      <c r="H60" s="252"/>
    </row>
    <row r="61" spans="2:8">
      <c r="B61" s="256" t="s">
        <v>636</v>
      </c>
      <c r="C61" s="252"/>
      <c r="D61" s="252"/>
      <c r="E61" s="252"/>
      <c r="F61" s="252"/>
      <c r="G61" s="252"/>
      <c r="H61" s="252"/>
    </row>
    <row r="62" spans="2:8">
      <c r="B62" s="252"/>
      <c r="C62" s="252"/>
      <c r="D62" s="252"/>
      <c r="E62" s="252"/>
      <c r="F62" s="252"/>
      <c r="G62" s="252"/>
      <c r="H62" s="25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1"/>
  <sheetViews>
    <sheetView showGridLines="0" workbookViewId="0"/>
  </sheetViews>
  <sheetFormatPr baseColWidth="10" defaultColWidth="11.42578125" defaultRowHeight="12.75"/>
  <cols>
    <col min="1" max="16384" width="11.42578125" style="33"/>
  </cols>
  <sheetData>
    <row r="1" spans="1:3" s="177" customFormat="1">
      <c r="A1" s="175"/>
      <c r="B1" s="176" t="s">
        <v>490</v>
      </c>
    </row>
    <row r="2" spans="1:3" s="177" customFormat="1">
      <c r="A2" s="175"/>
      <c r="C2" s="178"/>
    </row>
    <row r="3" spans="1:3" s="177" customFormat="1" ht="17.100000000000001" customHeight="1">
      <c r="A3" s="175"/>
      <c r="B3" s="179" t="s">
        <v>491</v>
      </c>
    </row>
    <row r="4" spans="1:3" s="177" customFormat="1" ht="17.100000000000001" customHeight="1">
      <c r="A4" s="175"/>
      <c r="B4" s="179" t="s">
        <v>492</v>
      </c>
    </row>
    <row r="5" spans="1:3" s="177" customFormat="1" ht="17.100000000000001" customHeight="1">
      <c r="A5" s="175"/>
      <c r="B5" s="180" t="s">
        <v>493</v>
      </c>
    </row>
    <row r="6" spans="1:3" s="177" customFormat="1" ht="17.100000000000001" customHeight="1">
      <c r="A6" s="175"/>
      <c r="B6" s="179" t="s">
        <v>494</v>
      </c>
    </row>
    <row r="7" spans="1:3" s="177" customFormat="1">
      <c r="A7" s="175"/>
      <c r="B7" s="181"/>
    </row>
    <row r="8" spans="1:3" s="177" customFormat="1">
      <c r="A8" s="175"/>
      <c r="B8" s="182" t="s">
        <v>495</v>
      </c>
    </row>
    <row r="9" spans="1:3" s="177" customFormat="1">
      <c r="A9" s="175"/>
      <c r="B9" s="183"/>
    </row>
    <row r="10" spans="1:3" s="177" customFormat="1">
      <c r="A10" s="175" t="s">
        <v>496</v>
      </c>
      <c r="B10" s="183" t="s">
        <v>497</v>
      </c>
    </row>
    <row r="11" spans="1:3" s="177" customFormat="1" ht="17.100000000000001" customHeight="1">
      <c r="A11" s="184" t="s">
        <v>498</v>
      </c>
      <c r="B11" s="179" t="s">
        <v>499</v>
      </c>
      <c r="C11" s="185"/>
    </row>
    <row r="12" spans="1:3" s="177" customFormat="1" ht="17.100000000000001" customHeight="1">
      <c r="A12" s="184" t="s">
        <v>498</v>
      </c>
      <c r="B12" s="179" t="s">
        <v>605</v>
      </c>
    </row>
    <row r="13" spans="1:3" s="177" customFormat="1" ht="17.100000000000001" customHeight="1">
      <c r="A13" s="184" t="s">
        <v>500</v>
      </c>
      <c r="B13" s="179" t="s">
        <v>656</v>
      </c>
      <c r="C13" s="185"/>
    </row>
    <row r="14" spans="1:3" s="177" customFormat="1" ht="17.100000000000001" customHeight="1">
      <c r="A14" s="184" t="s">
        <v>501</v>
      </c>
      <c r="B14" s="179" t="s">
        <v>606</v>
      </c>
      <c r="C14" s="185"/>
    </row>
    <row r="15" spans="1:3" s="177" customFormat="1" ht="17.100000000000001" customHeight="1">
      <c r="A15" s="179" t="s">
        <v>502</v>
      </c>
      <c r="B15" s="179" t="s">
        <v>657</v>
      </c>
    </row>
    <row r="16" spans="1:3" s="177" customFormat="1" ht="17.100000000000001" customHeight="1">
      <c r="A16" s="179" t="s">
        <v>503</v>
      </c>
      <c r="B16" s="179" t="s">
        <v>658</v>
      </c>
      <c r="C16" s="185"/>
    </row>
    <row r="17" spans="1:4" s="177" customFormat="1">
      <c r="A17" s="175"/>
      <c r="B17" s="186"/>
    </row>
    <row r="18" spans="1:4" s="177" customFormat="1" ht="17.100000000000001" customHeight="1">
      <c r="A18" s="175" t="s">
        <v>504</v>
      </c>
      <c r="B18" s="186" t="s">
        <v>604</v>
      </c>
    </row>
    <row r="19" spans="1:4" s="177" customFormat="1" ht="17.100000000000001" customHeight="1">
      <c r="A19" s="175" t="s">
        <v>505</v>
      </c>
      <c r="B19" s="186" t="s">
        <v>506</v>
      </c>
    </row>
    <row r="20" spans="1:4" s="177" customFormat="1" ht="17.100000000000001" customHeight="1">
      <c r="A20" s="184" t="s">
        <v>507</v>
      </c>
      <c r="B20" s="179" t="s">
        <v>508</v>
      </c>
      <c r="C20" s="185"/>
    </row>
    <row r="21" spans="1:4" s="177" customFormat="1" ht="17.100000000000001" customHeight="1">
      <c r="A21" s="175" t="s">
        <v>509</v>
      </c>
      <c r="B21" s="33" t="s">
        <v>436</v>
      </c>
    </row>
    <row r="22" spans="1:4" s="177" customFormat="1" ht="17.100000000000001" customHeight="1">
      <c r="A22" s="184" t="s">
        <v>510</v>
      </c>
      <c r="B22" s="179" t="s">
        <v>511</v>
      </c>
      <c r="C22" s="185"/>
    </row>
    <row r="23" spans="1:4" s="177" customFormat="1" ht="17.100000000000001" customHeight="1">
      <c r="A23" s="179" t="s">
        <v>512</v>
      </c>
      <c r="B23" s="179" t="s">
        <v>513</v>
      </c>
      <c r="C23" s="185"/>
    </row>
    <row r="24" spans="1:4" s="177" customFormat="1" ht="17.100000000000001" customHeight="1">
      <c r="A24" s="179" t="s">
        <v>514</v>
      </c>
      <c r="B24" s="179" t="s">
        <v>515</v>
      </c>
      <c r="C24" s="185"/>
    </row>
    <row r="25" spans="1:4" s="177" customFormat="1" ht="17.100000000000001" customHeight="1">
      <c r="A25" s="184" t="s">
        <v>516</v>
      </c>
      <c r="B25" s="179" t="s">
        <v>517</v>
      </c>
      <c r="C25" s="185"/>
    </row>
    <row r="26" spans="1:4" s="177" customFormat="1" ht="17.100000000000001" customHeight="1">
      <c r="A26" s="184" t="s">
        <v>518</v>
      </c>
      <c r="B26" s="184" t="s">
        <v>519</v>
      </c>
      <c r="D26" s="185"/>
    </row>
    <row r="27" spans="1:4" s="177" customFormat="1" ht="17.100000000000001" customHeight="1">
      <c r="A27" s="184" t="s">
        <v>520</v>
      </c>
      <c r="B27" s="184" t="s">
        <v>521</v>
      </c>
      <c r="C27" s="185"/>
    </row>
    <row r="28" spans="1:4" s="177" customFormat="1" ht="17.100000000000001" customHeight="1">
      <c r="A28" s="187" t="s">
        <v>522</v>
      </c>
      <c r="B28" s="179" t="s">
        <v>523</v>
      </c>
      <c r="C28" s="185"/>
    </row>
    <row r="29" spans="1:4" s="177" customFormat="1" ht="17.100000000000001" customHeight="1">
      <c r="A29" s="184" t="s">
        <v>524</v>
      </c>
      <c r="B29" s="179" t="s">
        <v>525</v>
      </c>
    </row>
    <row r="30" spans="1:4" s="177" customFormat="1" ht="17.100000000000001" customHeight="1">
      <c r="A30" s="184" t="s">
        <v>526</v>
      </c>
      <c r="B30" s="179" t="s">
        <v>527</v>
      </c>
    </row>
    <row r="31" spans="1:4" s="177" customFormat="1" ht="17.100000000000001" customHeight="1">
      <c r="A31" s="184" t="s">
        <v>528</v>
      </c>
      <c r="B31" s="179" t="s">
        <v>529</v>
      </c>
    </row>
    <row r="32" spans="1:4" s="177" customFormat="1" ht="17.100000000000001" customHeight="1">
      <c r="A32" s="184" t="s">
        <v>530</v>
      </c>
      <c r="B32" s="179" t="s">
        <v>531</v>
      </c>
    </row>
    <row r="33" spans="1:3" s="177" customFormat="1" ht="17.100000000000001" customHeight="1">
      <c r="A33" s="184" t="s">
        <v>532</v>
      </c>
      <c r="B33" s="179" t="s">
        <v>533</v>
      </c>
    </row>
    <row r="34" spans="1:3" s="177" customFormat="1">
      <c r="B34" s="186"/>
    </row>
    <row r="35" spans="1:3" s="177" customFormat="1" ht="17.100000000000001" customHeight="1">
      <c r="A35" s="188" t="s">
        <v>534</v>
      </c>
      <c r="B35" s="177" t="s">
        <v>607</v>
      </c>
    </row>
    <row r="36" spans="1:3" s="177" customFormat="1" ht="17.100000000000001" customHeight="1">
      <c r="A36" s="175" t="s">
        <v>535</v>
      </c>
      <c r="B36" s="188" t="s">
        <v>536</v>
      </c>
    </row>
    <row r="37" spans="1:3" s="177" customFormat="1" ht="17.100000000000001" customHeight="1">
      <c r="A37" s="184" t="s">
        <v>537</v>
      </c>
      <c r="B37" s="179" t="s">
        <v>538</v>
      </c>
    </row>
    <row r="38" spans="1:3" s="177" customFormat="1" ht="17.100000000000001" customHeight="1">
      <c r="A38" s="188" t="s">
        <v>539</v>
      </c>
      <c r="B38" s="175" t="s">
        <v>436</v>
      </c>
      <c r="C38" s="189"/>
    </row>
    <row r="39" spans="1:3" s="177" customFormat="1" ht="17.100000000000001" customHeight="1">
      <c r="A39" s="184" t="s">
        <v>540</v>
      </c>
      <c r="B39" s="179" t="s">
        <v>541</v>
      </c>
    </row>
    <row r="40" spans="1:3" s="177" customFormat="1" ht="17.100000000000001" customHeight="1">
      <c r="A40" s="184" t="s">
        <v>542</v>
      </c>
      <c r="B40" s="179" t="s">
        <v>543</v>
      </c>
    </row>
    <row r="41" spans="1:3" s="177" customFormat="1" ht="17.100000000000001" customHeight="1">
      <c r="A41" s="184" t="s">
        <v>544</v>
      </c>
      <c r="B41" s="184" t="s">
        <v>545</v>
      </c>
    </row>
    <row r="42" spans="1:3" s="177" customFormat="1" ht="17.100000000000001" customHeight="1">
      <c r="A42" s="184" t="s">
        <v>546</v>
      </c>
      <c r="B42" s="179" t="s">
        <v>547</v>
      </c>
    </row>
    <row r="43" spans="1:3" s="177" customFormat="1" ht="17.100000000000001" customHeight="1">
      <c r="A43" s="184" t="s">
        <v>548</v>
      </c>
      <c r="B43" s="179" t="s">
        <v>549</v>
      </c>
    </row>
    <row r="44" spans="1:3" s="177" customFormat="1" ht="17.100000000000001" customHeight="1">
      <c r="A44" s="184" t="s">
        <v>550</v>
      </c>
      <c r="B44" s="184" t="s">
        <v>551</v>
      </c>
    </row>
    <row r="45" spans="1:3" s="177" customFormat="1" ht="17.100000000000001" customHeight="1">
      <c r="A45" s="184" t="s">
        <v>552</v>
      </c>
      <c r="B45" s="184" t="s">
        <v>553</v>
      </c>
    </row>
    <row r="46" spans="1:3" s="177" customFormat="1" ht="17.100000000000001" customHeight="1">
      <c r="A46" s="184" t="s">
        <v>554</v>
      </c>
      <c r="B46" s="184" t="s">
        <v>555</v>
      </c>
    </row>
    <row r="47" spans="1:3" s="177" customFormat="1" ht="17.100000000000001" customHeight="1">
      <c r="A47" s="184" t="s">
        <v>556</v>
      </c>
      <c r="B47" s="184" t="s">
        <v>557</v>
      </c>
    </row>
    <row r="48" spans="1:3" s="177" customFormat="1" ht="17.100000000000001" customHeight="1">
      <c r="A48" s="184" t="s">
        <v>558</v>
      </c>
      <c r="B48" s="179" t="s">
        <v>559</v>
      </c>
    </row>
    <row r="49" spans="1:2" s="177" customFormat="1" ht="17.100000000000001" customHeight="1">
      <c r="A49" s="184" t="s">
        <v>560</v>
      </c>
      <c r="B49" s="179" t="s">
        <v>561</v>
      </c>
    </row>
    <row r="50" spans="1:2" s="177" customFormat="1" ht="17.100000000000001" customHeight="1">
      <c r="A50" s="184" t="s">
        <v>562</v>
      </c>
      <c r="B50" s="179" t="s">
        <v>563</v>
      </c>
    </row>
    <row r="51" spans="1:2" s="177" customFormat="1">
      <c r="A51" s="175"/>
    </row>
    <row r="52" spans="1:2" s="177" customFormat="1" ht="17.100000000000001" customHeight="1">
      <c r="A52" s="175" t="s">
        <v>564</v>
      </c>
      <c r="B52" s="177" t="s">
        <v>608</v>
      </c>
    </row>
    <row r="53" spans="1:2" s="177" customFormat="1" ht="17.100000000000001" customHeight="1">
      <c r="A53" s="184" t="s">
        <v>565</v>
      </c>
      <c r="B53" s="179" t="s">
        <v>566</v>
      </c>
    </row>
    <row r="54" spans="1:2" s="177" customFormat="1" ht="17.100000000000001" customHeight="1">
      <c r="A54" s="179" t="s">
        <v>567</v>
      </c>
      <c r="B54" s="179" t="s">
        <v>568</v>
      </c>
    </row>
    <row r="55" spans="1:2" s="177" customFormat="1" ht="17.100000000000001" customHeight="1">
      <c r="A55" s="184" t="s">
        <v>569</v>
      </c>
      <c r="B55" s="179" t="s">
        <v>570</v>
      </c>
    </row>
    <row r="56" spans="1:2" s="177" customFormat="1">
      <c r="A56" s="175"/>
    </row>
    <row r="57" spans="1:2" s="177" customFormat="1" ht="17.100000000000001" customHeight="1">
      <c r="A57" s="175" t="s">
        <v>571</v>
      </c>
      <c r="B57" s="177" t="s">
        <v>609</v>
      </c>
    </row>
    <row r="58" spans="1:2" s="177" customFormat="1" ht="17.100000000000001" customHeight="1">
      <c r="A58" s="184" t="s">
        <v>572</v>
      </c>
      <c r="B58" s="179" t="s">
        <v>573</v>
      </c>
    </row>
    <row r="59" spans="1:2" s="177" customFormat="1" ht="17.100000000000001" customHeight="1">
      <c r="A59" s="184" t="s">
        <v>574</v>
      </c>
      <c r="B59" s="179" t="s">
        <v>575</v>
      </c>
    </row>
    <row r="61" spans="1:2" ht="9.9499999999999993" customHeight="1"/>
  </sheetData>
  <hyperlinks>
    <hyperlink ref="B48" location="'3.2.10-D-FB-NL '!A1" display="Fertigstellungen im Wohn- und Nichtwohnbau nach der Geschosszahl "/>
    <hyperlink ref="B28" location="'2.2.7-D'!A1" display="Genehmigungen im Wohn- und Nichtwohnbau nach Gebäudearten und Art der verwendeten sekundären Heizenergie"/>
    <hyperlink ref="B27" location="'2.2.6-D'!A1" display="Genehmigungen im Wohn- und Nichtwohnbau nach Gebäudearten und Art der verwendeten primären Heizenergie"/>
    <hyperlink ref="B16" location="'1.5_S1'!A1" display="Baufertigstellungen 2016 nach Ländern"/>
    <hyperlink ref="B11" location="'1.1-Graf1'!A1" display="Schaubilder (Genehmigte und Fertiggestellte Wohnungen)"/>
    <hyperlink ref="A11:B11" location="'1.1-graf1'!A1" display="'1.1-graf1'!A1"/>
    <hyperlink ref="B6" location="Erläuterungen_S2!A1" display="Teil 2"/>
    <hyperlink ref="B5" location="Erläuterungen_S1!A1" display="Teil 1"/>
    <hyperlink ref="A59:B59" location="'5.2-D'!A1" display="'5.2-D'!A1"/>
    <hyperlink ref="A58:B58" location="'5.1-D'!A1" display="'5.1-D'!A1"/>
    <hyperlink ref="A55:B55" location="'4.3-D-FB-NL'!A1" display="'4.3-D-FB-NL'!A1"/>
    <hyperlink ref="A53:B53" location="'4.1-D'!A1" display="'4.1-D'!A1"/>
    <hyperlink ref="A44:B44" location="'3.2.6-D'!A1" display="'3.2.6-D'!A1"/>
    <hyperlink ref="A43:B43" location="'3.2.5-D'!A1" display="'3.2.5-D'!A1"/>
    <hyperlink ref="A42:B42" location="'3.2.4-D'!A1" display="'3.2.4-D'!A1"/>
    <hyperlink ref="A41:B41" location="'3.2.3-D'!A1" display="'3.2.3-D'!A1"/>
    <hyperlink ref="A40:B40" location="'3.2.2-D'!A1" display="'3.2.2-D'!A1"/>
    <hyperlink ref="A39:B39" location="'3.2.1-D'!A1" display="'3.2.1-D'!A1"/>
    <hyperlink ref="A37:B37" location="'3.1.1-D'!A1" display="'3.1.1-D'!A1"/>
    <hyperlink ref="A27:B27" location="'2.2.6-D'!A1" display="'2.2.6-D'!A1"/>
    <hyperlink ref="A26:B26" location="'2.2.5-D'!A1" display="'2.2.5-D'!A1"/>
    <hyperlink ref="A25:B25" location="'2.2.4-D'!A1" display="'2.2.4-D'!A1"/>
    <hyperlink ref="A22:B22" location="'2.2.1-D '!A1" display="'2.2.1-D '!A1"/>
    <hyperlink ref="A20:B20" location="'2.1.1-D '!A1" display="'2.1.1-D '!A1"/>
    <hyperlink ref="A14:B14" location="'1.3-D'!A1" display="'1.3-D'!A1"/>
    <hyperlink ref="A12:B12" location="'1.1'!A1" display="'1.1'!A1"/>
    <hyperlink ref="B14" location="'1.3-D'!A1" display="Baufertigstellungen 2010 bis 2016"/>
    <hyperlink ref="B12" location="'1.1'!A1" display="Genehmigte Wohnungen im Wohn- und Nichtwohnbau 1972 bis 2016"/>
    <hyperlink ref="B3" location="Gebietsstand!A1" display="Gebietsstand"/>
    <hyperlink ref="A45:B45" location="'3.2.6-D'!A1" display="'3.2.6-D'!A1"/>
    <hyperlink ref="A45" location="'3.2.7-D'!A1" display="3.2.7"/>
    <hyperlink ref="B45" location="'3.2.7-D'!A1" display="Fertigstellungen im Wohn- und Nichtwohnbau nach Gebäudearten und Art der verwendeten sekundären Heizenergie"/>
    <hyperlink ref="B31" location="'2.2.10-D-FB-NL '!A1" display="Genehmigungen im Wohn- und Nichtwohnbau nach der Geschosszahl "/>
    <hyperlink ref="B32" location="'2.2.11-D '!A1" display="Genehmigungen im Wohnbau nach Haustypen"/>
    <hyperlink ref="B33" location="'2.2.12-D-FB-NL'!A1" display="Genehmigungen im Wohnbau nach Anzahl der Gebäude,  Wohnungen, Wohnräume und nach Bauherren"/>
    <hyperlink ref="B49" location="'3.2.11-D '!A1" display="Fertigstellungen im Wohnbau nach Haustypen"/>
    <hyperlink ref="B50" location="'3.2.12-D-FB-NL'!A1" display="Fertigstellungen im Wohnbau nach Anzahl der Gebäude, Wohnungen und Wohnräume und nach Bauherren"/>
    <hyperlink ref="A54" location="'4.2-D-FB-NL'!A1" display="4.2"/>
    <hyperlink ref="B54" location="'4.2-D-FB-NL'!A1" display="Abgang ganzer Gebäude nach Anzahl, Fläche und Abgangsursache"/>
    <hyperlink ref="B30" location="'2.2.9-D'!A1" display="Genehmigungen im Wohn- und Nichtwohnbau nach Gebäudearten und verwendeter sekundärer Energie zur Warmwasserbereitung"/>
    <hyperlink ref="B29" location="'2.2.8-D'!A1" display="Genehmigungen im Wohn- und Nichtwohnbau nach Gebäudearten und verwendeter primärer Energie zur Warmwasserbereitung"/>
    <hyperlink ref="A28" location="'2.2.7-D'!A1" display="2.2.7"/>
    <hyperlink ref="A29" location="'2.2.8-D'!A1" display="2.2.8"/>
    <hyperlink ref="A30" location="'2.2.9-D'!A1" display="2.2.9"/>
    <hyperlink ref="A31" location="'2.2.10-D-FB-NL '!A1" display="2.2.10"/>
    <hyperlink ref="A32" location="'2.2.11-D '!A1" display="2.2.11"/>
    <hyperlink ref="A33" location="'2.2.12-D-FB-NL'!A1" display="2.2.12"/>
    <hyperlink ref="B46" location="'3.2.8-D'!A1" display="Fertigstellungen im Wohn- und Nichtwohnbau nach Gebäudearten verwendeter primärer Energie zur Warmwasserbereitung"/>
    <hyperlink ref="B47" location="'3.2.9-D'!A1" display="Fertigstellungen im Wohn- und Nichtwohnbau nach Gebäudearten und verwendeter sekundärer Energie zur Warmwasserbereitung"/>
    <hyperlink ref="A46" location="'3.2.8-D'!A1" display="3.2.8"/>
    <hyperlink ref="A47" location="'3.2.9-D'!A1" display="3.2.9"/>
    <hyperlink ref="A48" location="'3.2.10-D-FB-NL '!A1" display="3.2.10"/>
    <hyperlink ref="A49" location="'3.2.11-D '!A1" display="3.2.11"/>
    <hyperlink ref="A50" location="'3.2.12-D-FB-NL'!A1" display="3.2.12"/>
    <hyperlink ref="A23" location="'2.2.2-D '!A1" display="2.2.2"/>
    <hyperlink ref="B23" location="'2.2.2-D '!A1" display="Genehmigungen im Wohnbau nach Art und Anzahl der Wohnungen und  überwiegend verwendetem Baustoff"/>
    <hyperlink ref="A24" location="'2.2.3-D'!A1" display="2.2.3"/>
    <hyperlink ref="B15" location="'1.4_S1'!Druckbereich" display="Baugenehmigungen 2016 nach Ländern"/>
    <hyperlink ref="A15" location="'1.4_S1'!A1" display="1.4"/>
    <hyperlink ref="A16" location="'1.5_S1'!A1" display="1.5"/>
    <hyperlink ref="B4" location="Erläuterungen_S1!A1" display="Erläuterungen"/>
    <hyperlink ref="B22" location="'2.2.1-D '!A1" display="Genehmigungen im Wohn- und Nichtwohnbau nach Gebäudearten und Bauherren"/>
    <hyperlink ref="B20" location="'2.1.1-D '!A1" display="Genehmigungen im Wohn- und Nichtwohnbau nach Bauherren"/>
    <hyperlink ref="B24" location="'2.2.3-D'!A1" display="Genehmigungen im Nichtwohnbau nach Gebäudearten und überwiegend  verwendetem Baustoff"/>
    <hyperlink ref="A11" location="'1.1-Graf1'!A1" display="1.1"/>
    <hyperlink ref="A12" location="'1.1'!A1" display="1.1"/>
    <hyperlink ref="A13" location="'1.2-D'!A1" display="1.2"/>
    <hyperlink ref="A14" location="'1.3-D'!A1" display="1.3"/>
    <hyperlink ref="A20" location="'2.1.1-D '!A1" display="2.1.1"/>
    <hyperlink ref="A22" location="'2.2.1-D '!A1" display="2.2.1"/>
    <hyperlink ref="A25" location="'2.2.4-D'!A1" display="2.2.4"/>
    <hyperlink ref="A26" location="'2.2.5-D'!A1" display="2.2.5"/>
    <hyperlink ref="A27" location="'2.2.6-D'!A1" display="2.2.6"/>
    <hyperlink ref="B25" location="'2.2.4-D'!A1" display="Genehmigte Fertigteilbauten im Wohn- und Nichtwohnbau nach Gebäudearten und Bauherren"/>
    <hyperlink ref="B26" location="'2.2.5-D'!A1" display="Genehmigungen im Wohn- und Nichtwohnbau nach Gebäudearten und Art der Beheizung"/>
    <hyperlink ref="B37" location="'3.1.1-D '!A1" display="Fertigstellungen im Wohn- und Nichtwohnbau nach Bauherren"/>
    <hyperlink ref="A37" location="'3.1.1-D '!A1" display="3.1.1"/>
    <hyperlink ref="B39" location="'3.2.1-D '!A1" display="Fertigstellungen im Wohn- und Nichtwohnbau nach Gebäudearten und Bauherren"/>
    <hyperlink ref="A39" location="'3.2.1-D '!A1" display="3.2.1"/>
    <hyperlink ref="A40" location="'3.2.2-D '!A1" display="3.2.2"/>
    <hyperlink ref="B40" location="'3.2.2-D '!A1" display="Fertigstellungen im Wohnbau nach Art und Anzahl der Wohnungen und  überwiegend verwendetem Baustoff"/>
    <hyperlink ref="B41" location="'3.2.3-D'!A1" display="Fertigstellungen im Nichtwohnbau nach Gebäudeart en und überwiegend  verwendetem Baustoff"/>
    <hyperlink ref="A41" location="'3.2.3-D'!A1" display="3.2.3"/>
    <hyperlink ref="A42" location="'3.2.4-D'!A1" display="3.2.4"/>
    <hyperlink ref="B42" location="'3.2.4-D'!A1" display="Fertiggestellte Fertigteilbauten im Wohn- und Nichtwohnbau nach Gebäudearten und Bauherren"/>
    <hyperlink ref="B43" location="'3.2.5-D'!A1" display="Fertigstellungen im Wohn- und Nichtwohnbau nach Gebäudearten  und Art der Beheizung"/>
    <hyperlink ref="A43" location="'3.2.5-D'!A1" display="3.2.5"/>
    <hyperlink ref="A44" location="'3.2.6-D'!A1" display="3.2.6"/>
    <hyperlink ref="B44" location="'3.2.6-D'!A1" display="Fertigstellungen im Wohn- und Nichtwohnbau nach Gebäudearten und Art der verwendeten primären Heizenergie"/>
    <hyperlink ref="A53" location="'4.1-D'!A1" display="4.1"/>
    <hyperlink ref="B53" location="'4.1-D'!A1" display="Abgang von Gebäuden einschließlich Gebäudeteilen  nach Anzahl, Fläche  und Eigentümer"/>
    <hyperlink ref="A55" location="'4.3-D-FB-NL'!A1" display="4.3"/>
    <hyperlink ref="B55" location="'4.3-D-FB-NL'!A1" display="Abgang ganzer Gebäude nach Anzahl, Fläche und Baualter "/>
    <hyperlink ref="A58" location="'5.1-D'!A1" display="5.1"/>
    <hyperlink ref="A59" location="'5.2-D'!A1" display="5.2"/>
    <hyperlink ref="B59" location="'5.2-D'!A1" display="Überhang an neuen Gebäuden nach Bauzustand und Bauherren"/>
    <hyperlink ref="B58" location="'5.1-D'!A1" display="Überhang und erloschene Baugenehmigung insgesamt nach Bauherren"/>
    <hyperlink ref="B13" location="'1.3-D'!A1" display="'1.3-D'!A1"/>
  </hyperlinks>
  <pageMargins left="0.39370078740157483" right="0.39370078740157483" top="0.59055118110236227" bottom="0.59055118110236227" header="0.31496062992125984" footer="0.31496062992125984"/>
  <pageSetup paperSize="9" scale="75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25"/>
  <sheetViews>
    <sheetView showGridLines="0" zoomScaleNormal="100" zoomScaleSheetLayoutView="50" workbookViewId="0">
      <selection sqref="A1:H1"/>
    </sheetView>
  </sheetViews>
  <sheetFormatPr baseColWidth="10" defaultColWidth="11.42578125" defaultRowHeight="12.75"/>
  <cols>
    <col min="1" max="1" width="11.42578125" style="190" customWidth="1"/>
    <col min="2" max="2" width="13.28515625" style="190" customWidth="1"/>
    <col min="3" max="3" width="15.140625" style="190" customWidth="1"/>
    <col min="4" max="7" width="13.28515625" style="190" customWidth="1"/>
    <col min="8" max="8" width="15.7109375" style="190" customWidth="1"/>
    <col min="9" max="16384" width="11.42578125" style="190"/>
  </cols>
  <sheetData>
    <row r="1" spans="1:8">
      <c r="A1" s="278"/>
      <c r="B1" s="278"/>
      <c r="C1" s="278"/>
      <c r="D1" s="278"/>
      <c r="E1" s="278"/>
      <c r="F1" s="278"/>
      <c r="G1" s="278"/>
      <c r="H1" s="278"/>
    </row>
    <row r="4" spans="1:8" ht="20.25">
      <c r="A4" s="191" t="s">
        <v>491</v>
      </c>
      <c r="B4" s="192"/>
      <c r="C4" s="193"/>
      <c r="D4" s="192"/>
      <c r="E4" s="192"/>
      <c r="F4" s="193"/>
      <c r="G4" s="193"/>
      <c r="H4" s="193"/>
    </row>
    <row r="5" spans="1:8" ht="15.75">
      <c r="A5" s="194"/>
      <c r="B5" s="193"/>
      <c r="C5" s="193"/>
      <c r="D5" s="193"/>
      <c r="E5" s="193"/>
      <c r="F5" s="193"/>
      <c r="G5" s="193"/>
      <c r="H5" s="193"/>
    </row>
    <row r="6" spans="1:8" ht="15">
      <c r="A6" s="195"/>
      <c r="B6" s="195"/>
      <c r="C6" s="195"/>
      <c r="D6" s="195"/>
      <c r="E6" s="195"/>
      <c r="F6" s="195"/>
      <c r="G6" s="195"/>
      <c r="H6" s="195"/>
    </row>
    <row r="7" spans="1:8" ht="15">
      <c r="A7" s="196"/>
      <c r="B7" s="196"/>
      <c r="C7" s="196"/>
      <c r="D7" s="196"/>
      <c r="E7" s="196"/>
      <c r="F7" s="196"/>
      <c r="G7" s="196"/>
      <c r="H7" s="196"/>
    </row>
    <row r="8" spans="1:8">
      <c r="A8" s="197" t="s">
        <v>576</v>
      </c>
      <c r="B8" s="198"/>
      <c r="C8" s="199"/>
      <c r="D8" s="199"/>
      <c r="E8" s="199"/>
      <c r="F8" s="199"/>
      <c r="G8" s="198"/>
      <c r="H8" s="198"/>
    </row>
    <row r="9" spans="1:8" ht="12.75" customHeight="1">
      <c r="A9" s="200" t="s">
        <v>577</v>
      </c>
      <c r="B9" s="201"/>
      <c r="C9" s="198"/>
      <c r="D9" s="199"/>
      <c r="E9" s="199"/>
      <c r="F9" s="199"/>
      <c r="G9" s="201"/>
      <c r="H9" s="202"/>
    </row>
    <row r="10" spans="1:8" ht="12.75" customHeight="1">
      <c r="A10" s="203"/>
      <c r="B10" s="199"/>
      <c r="C10" s="198"/>
      <c r="D10" s="198"/>
      <c r="E10" s="199"/>
      <c r="F10" s="199"/>
      <c r="G10" s="203"/>
      <c r="H10" s="201"/>
    </row>
    <row r="11" spans="1:8" ht="12.75" customHeight="1">
      <c r="A11" s="203"/>
      <c r="B11" s="199"/>
      <c r="C11" s="203"/>
      <c r="D11" s="198"/>
      <c r="E11" s="199"/>
      <c r="F11" s="201"/>
      <c r="G11" s="203"/>
      <c r="H11" s="199"/>
    </row>
    <row r="12" spans="1:8">
      <c r="A12" s="200" t="s">
        <v>578</v>
      </c>
      <c r="B12" s="199"/>
      <c r="C12" s="203"/>
      <c r="D12" s="202"/>
      <c r="E12" s="202"/>
      <c r="F12" s="199"/>
      <c r="G12" s="203"/>
      <c r="H12" s="199"/>
    </row>
    <row r="13" spans="1:8">
      <c r="A13" s="200" t="s">
        <v>579</v>
      </c>
      <c r="B13" s="199"/>
      <c r="C13" s="203"/>
      <c r="D13" s="198"/>
      <c r="E13" s="199"/>
      <c r="F13" s="199"/>
      <c r="G13" s="203"/>
      <c r="H13" s="199"/>
    </row>
    <row r="14" spans="1:8">
      <c r="A14" s="200" t="s">
        <v>580</v>
      </c>
      <c r="B14" s="199"/>
      <c r="C14" s="192"/>
      <c r="D14" s="192"/>
      <c r="E14" s="192"/>
      <c r="F14" s="192"/>
      <c r="G14" s="192"/>
      <c r="H14" s="192"/>
    </row>
    <row r="15" spans="1:8">
      <c r="A15" s="204"/>
      <c r="B15" s="192"/>
      <c r="C15" s="192"/>
      <c r="D15" s="192"/>
      <c r="E15" s="192"/>
      <c r="F15" s="192"/>
      <c r="G15" s="192"/>
      <c r="H15" s="192"/>
    </row>
    <row r="16" spans="1:8">
      <c r="A16" s="205"/>
      <c r="B16" s="206"/>
      <c r="C16" s="206"/>
      <c r="D16" s="206"/>
      <c r="E16" s="206"/>
      <c r="F16" s="206"/>
      <c r="G16" s="206"/>
      <c r="H16" s="206"/>
    </row>
    <row r="17" spans="1:8">
      <c r="A17" s="207" t="s">
        <v>581</v>
      </c>
    </row>
    <row r="18" spans="1:8">
      <c r="A18" s="207" t="s">
        <v>582</v>
      </c>
      <c r="B18" s="208"/>
      <c r="C18" s="208"/>
      <c r="D18" s="208"/>
      <c r="E18" s="208"/>
      <c r="F18" s="208"/>
      <c r="G18" s="208"/>
      <c r="H18" s="209"/>
    </row>
    <row r="19" spans="1:8">
      <c r="A19" s="207" t="s">
        <v>583</v>
      </c>
      <c r="B19" s="208"/>
      <c r="C19" s="208"/>
      <c r="D19" s="208"/>
      <c r="E19" s="208"/>
      <c r="F19" s="208"/>
      <c r="G19" s="208"/>
      <c r="H19" s="209"/>
    </row>
    <row r="20" spans="1:8">
      <c r="A20" s="193"/>
      <c r="B20" s="208"/>
      <c r="C20" s="208"/>
      <c r="D20" s="208"/>
      <c r="E20" s="208"/>
      <c r="F20" s="208"/>
      <c r="G20" s="208"/>
      <c r="H20" s="208"/>
    </row>
    <row r="21" spans="1:8">
      <c r="A21" s="193"/>
      <c r="B21" s="208"/>
      <c r="C21" s="208"/>
      <c r="D21" s="208"/>
      <c r="E21" s="208"/>
      <c r="F21" s="208"/>
      <c r="G21" s="208"/>
      <c r="H21" s="208"/>
    </row>
    <row r="22" spans="1:8">
      <c r="A22" s="193"/>
      <c r="B22" s="208"/>
      <c r="C22" s="208"/>
      <c r="D22" s="208"/>
      <c r="E22" s="208"/>
      <c r="F22" s="208"/>
      <c r="G22" s="208"/>
      <c r="H22" s="208"/>
    </row>
    <row r="23" spans="1:8">
      <c r="A23" s="207" t="s">
        <v>584</v>
      </c>
      <c r="B23" s="208"/>
      <c r="D23" s="208"/>
      <c r="E23" s="210" t="s">
        <v>585</v>
      </c>
      <c r="F23" s="208"/>
      <c r="G23" s="208"/>
      <c r="H23" s="208"/>
    </row>
    <row r="24" spans="1:8">
      <c r="A24" s="193"/>
      <c r="B24" s="208"/>
      <c r="C24" s="208"/>
      <c r="D24" s="208"/>
      <c r="E24" s="208"/>
      <c r="F24" s="208"/>
      <c r="G24" s="208"/>
      <c r="H24" s="208"/>
    </row>
    <row r="25" spans="1:8">
      <c r="A25" s="208" t="s">
        <v>586</v>
      </c>
      <c r="B25" s="208" t="s">
        <v>587</v>
      </c>
      <c r="C25" s="208" t="s">
        <v>588</v>
      </c>
      <c r="D25" s="211" t="s">
        <v>589</v>
      </c>
      <c r="E25" s="212" t="s">
        <v>587</v>
      </c>
      <c r="F25" s="210" t="s">
        <v>590</v>
      </c>
    </row>
    <row r="26" spans="1:8">
      <c r="A26" s="208" t="s">
        <v>371</v>
      </c>
      <c r="B26" s="208" t="s">
        <v>587</v>
      </c>
      <c r="C26" s="208" t="s">
        <v>591</v>
      </c>
      <c r="D26" s="211" t="s">
        <v>323</v>
      </c>
      <c r="E26" s="212" t="s">
        <v>587</v>
      </c>
      <c r="F26" s="210" t="s">
        <v>592</v>
      </c>
    </row>
    <row r="27" spans="1:8">
      <c r="A27" s="208" t="s">
        <v>593</v>
      </c>
      <c r="B27" s="208" t="s">
        <v>587</v>
      </c>
      <c r="C27" s="208" t="s">
        <v>594</v>
      </c>
      <c r="D27" s="211"/>
      <c r="E27" s="212"/>
      <c r="F27" s="210" t="s">
        <v>595</v>
      </c>
    </row>
    <row r="28" spans="1:8">
      <c r="A28" s="208" t="s">
        <v>596</v>
      </c>
      <c r="B28" s="208" t="s">
        <v>587</v>
      </c>
      <c r="C28" s="208" t="s">
        <v>597</v>
      </c>
      <c r="D28" s="211">
        <v>0</v>
      </c>
      <c r="E28" s="212" t="s">
        <v>587</v>
      </c>
      <c r="F28" s="210" t="s">
        <v>598</v>
      </c>
    </row>
    <row r="29" spans="1:8">
      <c r="A29" s="193"/>
      <c r="B29" s="208"/>
      <c r="C29" s="208"/>
      <c r="D29" s="208"/>
      <c r="E29" s="208"/>
      <c r="F29" s="210" t="s">
        <v>599</v>
      </c>
    </row>
    <row r="30" spans="1:8">
      <c r="A30" s="193"/>
      <c r="B30" s="213"/>
      <c r="C30" s="213"/>
      <c r="D30" s="213"/>
      <c r="E30" s="213"/>
      <c r="F30" s="213"/>
      <c r="G30" s="213"/>
      <c r="H30" s="213"/>
    </row>
    <row r="31" spans="1:8">
      <c r="B31" s="213"/>
      <c r="C31" s="213"/>
      <c r="D31" s="213"/>
      <c r="E31" s="213"/>
      <c r="F31" s="213"/>
      <c r="G31" s="213"/>
      <c r="H31" s="213"/>
    </row>
    <row r="32" spans="1:8">
      <c r="B32" s="213"/>
      <c r="C32" s="213"/>
      <c r="D32" s="213"/>
      <c r="E32" s="213"/>
      <c r="F32" s="213"/>
      <c r="G32" s="213"/>
      <c r="H32" s="213"/>
    </row>
    <row r="33" spans="1:9">
      <c r="A33" s="214" t="s">
        <v>600</v>
      </c>
      <c r="B33" s="213"/>
      <c r="C33" s="213"/>
      <c r="D33" s="213"/>
      <c r="E33" s="213"/>
      <c r="F33" s="213"/>
      <c r="G33" s="213"/>
      <c r="H33" s="213"/>
    </row>
    <row r="34" spans="1:9">
      <c r="A34" s="186"/>
      <c r="B34" s="213"/>
      <c r="C34" s="213"/>
      <c r="D34" s="213"/>
      <c r="E34" s="213"/>
      <c r="F34" s="213"/>
      <c r="G34" s="213"/>
      <c r="H34" s="213"/>
    </row>
    <row r="35" spans="1:9">
      <c r="A35" s="207" t="s">
        <v>601</v>
      </c>
      <c r="B35" s="213"/>
      <c r="C35" s="213"/>
      <c r="D35" s="213"/>
      <c r="E35" s="213"/>
      <c r="F35" s="213"/>
      <c r="G35" s="213"/>
      <c r="H35" s="213"/>
    </row>
    <row r="36" spans="1:9">
      <c r="A36" s="215" t="s">
        <v>602</v>
      </c>
      <c r="B36" s="205"/>
      <c r="C36" s="205"/>
      <c r="D36" s="205"/>
      <c r="E36" s="205"/>
      <c r="F36" s="205"/>
      <c r="G36" s="205"/>
      <c r="H36" s="205"/>
    </row>
    <row r="37" spans="1:9" ht="15.75">
      <c r="A37" s="216"/>
      <c r="B37" s="216"/>
      <c r="C37" s="216"/>
      <c r="D37" s="216"/>
      <c r="E37" s="216"/>
      <c r="F37" s="216"/>
      <c r="G37" s="216"/>
      <c r="H37" s="216"/>
    </row>
    <row r="38" spans="1:9" ht="15">
      <c r="A38" s="217"/>
      <c r="B38" s="218"/>
      <c r="C38" s="218"/>
      <c r="D38" s="209"/>
      <c r="E38" s="209"/>
      <c r="F38" s="209"/>
      <c r="G38" s="218"/>
      <c r="H38" s="209"/>
    </row>
    <row r="39" spans="1:9">
      <c r="A39" s="193"/>
      <c r="B39" s="218"/>
      <c r="C39" s="209"/>
      <c r="D39" s="209"/>
      <c r="E39" s="209"/>
      <c r="F39" s="209"/>
      <c r="G39" s="218"/>
      <c r="H39" s="209"/>
    </row>
    <row r="40" spans="1:9">
      <c r="A40" s="219"/>
      <c r="B40" s="219"/>
      <c r="C40" s="219"/>
      <c r="D40" s="219"/>
      <c r="E40" s="219"/>
      <c r="F40" s="219"/>
      <c r="G40" s="219"/>
      <c r="H40" s="219"/>
      <c r="I40" s="219"/>
    </row>
    <row r="41" spans="1:9">
      <c r="A41" s="219"/>
      <c r="B41" s="219"/>
      <c r="C41" s="219"/>
      <c r="D41" s="219"/>
      <c r="E41" s="219"/>
      <c r="F41" s="219"/>
      <c r="G41" s="219"/>
      <c r="H41" s="219"/>
      <c r="I41" s="219"/>
    </row>
    <row r="42" spans="1:9">
      <c r="A42" s="219"/>
      <c r="B42" s="219"/>
      <c r="C42" s="219"/>
      <c r="D42" s="219"/>
      <c r="E42" s="219"/>
      <c r="F42" s="219"/>
      <c r="G42" s="219"/>
      <c r="H42" s="219"/>
      <c r="I42" s="219"/>
    </row>
    <row r="43" spans="1:9">
      <c r="A43" s="219"/>
      <c r="B43" s="219"/>
      <c r="C43" s="219"/>
      <c r="D43" s="219"/>
      <c r="E43" s="219"/>
      <c r="F43" s="219"/>
      <c r="G43" s="219"/>
      <c r="H43" s="219"/>
      <c r="I43" s="219"/>
    </row>
    <row r="44" spans="1:9">
      <c r="A44" s="219"/>
      <c r="B44" s="219"/>
      <c r="C44" s="219"/>
      <c r="D44" s="219"/>
      <c r="E44" s="219"/>
      <c r="F44" s="219"/>
      <c r="G44" s="219"/>
      <c r="H44" s="219"/>
      <c r="I44" s="219"/>
    </row>
    <row r="45" spans="1:9">
      <c r="A45" s="219"/>
      <c r="B45" s="219"/>
      <c r="C45" s="219"/>
      <c r="D45" s="219"/>
      <c r="E45" s="219"/>
      <c r="F45" s="219"/>
      <c r="G45" s="219"/>
      <c r="H45" s="219"/>
      <c r="I45" s="219"/>
    </row>
    <row r="46" spans="1:9">
      <c r="A46" s="219"/>
      <c r="B46" s="219"/>
      <c r="C46" s="219"/>
      <c r="D46" s="219"/>
      <c r="E46" s="219"/>
      <c r="F46" s="219"/>
      <c r="G46" s="219"/>
      <c r="H46" s="219"/>
      <c r="I46" s="219"/>
    </row>
    <row r="47" spans="1:9">
      <c r="A47" s="219"/>
      <c r="B47" s="219"/>
      <c r="C47" s="219"/>
      <c r="D47" s="219"/>
      <c r="E47" s="219"/>
      <c r="F47" s="219"/>
      <c r="G47" s="219"/>
      <c r="H47" s="219"/>
      <c r="I47" s="219"/>
    </row>
    <row r="48" spans="1:9">
      <c r="A48" s="219"/>
      <c r="B48" s="219"/>
      <c r="C48" s="219"/>
      <c r="D48" s="219"/>
      <c r="E48" s="219"/>
      <c r="F48" s="219"/>
      <c r="G48" s="219"/>
      <c r="H48" s="219"/>
      <c r="I48" s="219"/>
    </row>
    <row r="49" spans="1:9">
      <c r="A49" s="219"/>
      <c r="B49" s="219"/>
      <c r="C49" s="219"/>
      <c r="D49" s="219"/>
      <c r="E49" s="219"/>
      <c r="F49" s="219"/>
      <c r="G49" s="219"/>
      <c r="H49" s="219"/>
      <c r="I49" s="219"/>
    </row>
    <row r="50" spans="1:9">
      <c r="A50" s="219"/>
      <c r="B50" s="219"/>
      <c r="C50" s="219"/>
      <c r="D50" s="219"/>
      <c r="E50" s="219"/>
      <c r="F50" s="219"/>
      <c r="G50" s="219"/>
      <c r="H50" s="219"/>
      <c r="I50" s="219"/>
    </row>
    <row r="51" spans="1:9">
      <c r="A51" s="219"/>
      <c r="B51" s="219"/>
      <c r="C51" s="219"/>
      <c r="D51" s="219"/>
      <c r="E51" s="219"/>
      <c r="F51" s="219"/>
      <c r="G51" s="219"/>
      <c r="H51" s="219"/>
      <c r="I51" s="219"/>
    </row>
    <row r="52" spans="1:9">
      <c r="A52" s="219"/>
      <c r="B52" s="219"/>
      <c r="C52" s="219"/>
      <c r="D52" s="219"/>
      <c r="E52" s="219"/>
      <c r="F52" s="219"/>
      <c r="G52" s="219"/>
      <c r="H52" s="219"/>
      <c r="I52" s="219"/>
    </row>
    <row r="53" spans="1:9">
      <c r="A53" s="219"/>
      <c r="B53" s="219"/>
      <c r="C53" s="219"/>
      <c r="D53" s="219"/>
      <c r="E53" s="219"/>
      <c r="F53" s="219"/>
      <c r="G53" s="219"/>
      <c r="H53" s="219"/>
      <c r="I53" s="219"/>
    </row>
    <row r="54" spans="1:9">
      <c r="A54" s="219"/>
      <c r="B54" s="219"/>
      <c r="C54" s="219"/>
      <c r="D54" s="219"/>
      <c r="E54" s="219"/>
      <c r="F54" s="219"/>
      <c r="G54" s="219"/>
      <c r="H54" s="219"/>
      <c r="I54" s="219"/>
    </row>
    <row r="55" spans="1:9">
      <c r="A55" s="219"/>
      <c r="B55" s="219"/>
      <c r="C55" s="219"/>
      <c r="D55" s="219"/>
      <c r="E55" s="219"/>
      <c r="F55" s="219"/>
      <c r="G55" s="219"/>
      <c r="H55" s="219"/>
      <c r="I55" s="219"/>
    </row>
    <row r="56" spans="1:9">
      <c r="A56" s="219"/>
      <c r="B56" s="219"/>
      <c r="C56" s="219"/>
      <c r="D56" s="219"/>
      <c r="E56" s="219"/>
      <c r="F56" s="219"/>
      <c r="G56" s="219"/>
      <c r="H56" s="219"/>
      <c r="I56" s="219"/>
    </row>
    <row r="57" spans="1:9">
      <c r="A57" s="219"/>
      <c r="B57" s="219"/>
      <c r="C57" s="219"/>
      <c r="D57" s="219"/>
      <c r="E57" s="219"/>
      <c r="F57" s="219"/>
      <c r="G57" s="219"/>
      <c r="H57" s="219"/>
      <c r="I57" s="219"/>
    </row>
    <row r="58" spans="1:9">
      <c r="A58" s="219"/>
      <c r="B58" s="219"/>
      <c r="C58" s="219"/>
      <c r="D58" s="219"/>
      <c r="E58" s="219"/>
      <c r="F58" s="219"/>
      <c r="G58" s="219"/>
      <c r="H58" s="219"/>
      <c r="I58" s="219"/>
    </row>
    <row r="59" spans="1:9">
      <c r="A59" s="219"/>
      <c r="B59" s="219"/>
      <c r="C59" s="219"/>
      <c r="D59" s="219"/>
      <c r="E59" s="219"/>
      <c r="F59" s="219"/>
      <c r="G59" s="219"/>
      <c r="H59" s="219"/>
      <c r="I59" s="219"/>
    </row>
    <row r="60" spans="1:9">
      <c r="A60" s="219"/>
      <c r="B60" s="219"/>
      <c r="C60" s="219"/>
      <c r="D60" s="219"/>
      <c r="E60" s="219"/>
      <c r="F60" s="219"/>
      <c r="G60" s="219"/>
      <c r="H60" s="219"/>
      <c r="I60" s="219"/>
    </row>
    <row r="61" spans="1:9" ht="9.9499999999999993" customHeight="1">
      <c r="A61" s="219"/>
      <c r="B61" s="219"/>
      <c r="C61" s="219"/>
      <c r="D61" s="219"/>
      <c r="E61" s="219"/>
      <c r="F61" s="219"/>
      <c r="G61" s="219"/>
      <c r="H61" s="219"/>
      <c r="I61" s="219"/>
    </row>
    <row r="62" spans="1:9">
      <c r="A62" s="219"/>
      <c r="B62" s="219"/>
      <c r="C62" s="219"/>
      <c r="D62" s="219"/>
      <c r="E62" s="219"/>
      <c r="F62" s="219"/>
      <c r="G62" s="219"/>
      <c r="H62" s="219"/>
      <c r="I62" s="219"/>
    </row>
    <row r="63" spans="1:9">
      <c r="A63" s="219"/>
      <c r="B63" s="219"/>
      <c r="C63" s="219"/>
      <c r="D63" s="219"/>
      <c r="E63" s="219"/>
      <c r="F63" s="219"/>
      <c r="G63" s="219"/>
      <c r="H63" s="219"/>
      <c r="I63" s="219"/>
    </row>
    <row r="64" spans="1:9">
      <c r="A64" s="219"/>
      <c r="B64" s="219"/>
      <c r="C64" s="219"/>
      <c r="D64" s="219"/>
      <c r="E64" s="219"/>
      <c r="F64" s="219"/>
      <c r="G64" s="219"/>
      <c r="H64" s="219"/>
      <c r="I64" s="219"/>
    </row>
    <row r="65" spans="1:9">
      <c r="A65" s="219"/>
      <c r="B65" s="219"/>
      <c r="C65" s="219"/>
      <c r="D65" s="219"/>
      <c r="E65" s="219"/>
      <c r="F65" s="219"/>
      <c r="G65" s="219"/>
      <c r="H65" s="219"/>
      <c r="I65" s="219"/>
    </row>
    <row r="66" spans="1:9">
      <c r="A66" s="219"/>
      <c r="B66" s="219"/>
      <c r="C66" s="219"/>
      <c r="D66" s="219"/>
      <c r="E66" s="219"/>
      <c r="F66" s="219"/>
      <c r="G66" s="219"/>
      <c r="H66" s="219"/>
      <c r="I66" s="219"/>
    </row>
    <row r="67" spans="1:9">
      <c r="A67" s="219"/>
      <c r="B67" s="219"/>
      <c r="C67" s="219"/>
      <c r="D67" s="219"/>
      <c r="E67" s="219"/>
      <c r="F67" s="219"/>
      <c r="G67" s="219"/>
      <c r="H67" s="219"/>
      <c r="I67" s="219"/>
    </row>
    <row r="68" spans="1:9">
      <c r="A68" s="220" t="s">
        <v>603</v>
      </c>
      <c r="B68" s="219"/>
      <c r="C68" s="219"/>
      <c r="D68" s="219"/>
      <c r="E68" s="219"/>
      <c r="F68" s="219"/>
      <c r="G68" s="219"/>
      <c r="H68" s="219"/>
      <c r="I68" s="219"/>
    </row>
    <row r="69" spans="1:9">
      <c r="A69" s="219"/>
      <c r="B69" s="219"/>
      <c r="C69" s="219"/>
      <c r="D69" s="219"/>
      <c r="E69" s="219"/>
      <c r="F69" s="219"/>
      <c r="G69" s="219"/>
      <c r="H69" s="219"/>
      <c r="I69" s="219"/>
    </row>
    <row r="70" spans="1:9">
      <c r="A70" s="219"/>
      <c r="B70" s="219"/>
      <c r="C70" s="219"/>
      <c r="D70" s="219"/>
      <c r="E70" s="219"/>
      <c r="F70" s="219"/>
      <c r="G70" s="219"/>
      <c r="H70" s="219"/>
      <c r="I70" s="219"/>
    </row>
    <row r="71" spans="1:9">
      <c r="A71" s="219"/>
      <c r="B71" s="219"/>
      <c r="C71" s="219"/>
      <c r="D71" s="219"/>
      <c r="E71" s="219"/>
      <c r="F71" s="219"/>
      <c r="G71" s="219"/>
      <c r="H71" s="219"/>
      <c r="I71" s="219"/>
    </row>
    <row r="72" spans="1:9">
      <c r="A72" s="219"/>
      <c r="B72" s="219"/>
      <c r="C72" s="219"/>
      <c r="D72" s="219"/>
      <c r="E72" s="219"/>
      <c r="F72" s="219"/>
      <c r="G72" s="219"/>
      <c r="H72" s="219"/>
      <c r="I72" s="219"/>
    </row>
    <row r="73" spans="1:9">
      <c r="A73" s="219"/>
      <c r="B73" s="219"/>
      <c r="C73" s="219"/>
      <c r="D73" s="219"/>
      <c r="E73" s="219"/>
      <c r="F73" s="219"/>
      <c r="G73" s="219"/>
      <c r="H73" s="219"/>
      <c r="I73" s="219"/>
    </row>
    <row r="74" spans="1:9">
      <c r="A74" s="219"/>
      <c r="B74" s="219"/>
      <c r="C74" s="219"/>
      <c r="D74" s="219"/>
      <c r="E74" s="219"/>
      <c r="F74" s="219"/>
      <c r="G74" s="219"/>
      <c r="H74" s="219"/>
      <c r="I74" s="219"/>
    </row>
    <row r="75" spans="1:9">
      <c r="A75" s="219"/>
      <c r="B75" s="219"/>
      <c r="C75" s="219"/>
      <c r="D75" s="219"/>
      <c r="E75" s="219"/>
      <c r="F75" s="219"/>
      <c r="G75" s="219"/>
      <c r="H75" s="219"/>
      <c r="I75" s="219"/>
    </row>
    <row r="76" spans="1:9">
      <c r="A76" s="219"/>
      <c r="B76" s="219"/>
      <c r="C76" s="219"/>
      <c r="D76" s="219"/>
      <c r="E76" s="219"/>
      <c r="F76" s="219"/>
      <c r="G76" s="219"/>
      <c r="H76" s="219"/>
      <c r="I76" s="219"/>
    </row>
    <row r="77" spans="1:9">
      <c r="A77" s="219"/>
      <c r="B77" s="219"/>
      <c r="C77" s="219"/>
      <c r="D77" s="219"/>
      <c r="E77" s="219"/>
      <c r="F77" s="219"/>
      <c r="G77" s="219"/>
      <c r="H77" s="219"/>
      <c r="I77" s="219"/>
    </row>
    <row r="78" spans="1:9">
      <c r="A78" s="219"/>
      <c r="B78" s="219"/>
      <c r="C78" s="219"/>
      <c r="D78" s="219"/>
      <c r="E78" s="219"/>
      <c r="F78" s="219"/>
      <c r="G78" s="219"/>
      <c r="H78" s="219"/>
      <c r="I78" s="219"/>
    </row>
    <row r="79" spans="1:9">
      <c r="A79" s="219"/>
      <c r="B79" s="219"/>
      <c r="C79" s="219"/>
      <c r="D79" s="219"/>
      <c r="E79" s="219"/>
      <c r="F79" s="219"/>
      <c r="G79" s="219"/>
      <c r="H79" s="219"/>
      <c r="I79" s="219"/>
    </row>
    <row r="80" spans="1:9">
      <c r="A80" s="219"/>
      <c r="B80" s="219"/>
      <c r="C80" s="219"/>
      <c r="D80" s="219"/>
      <c r="E80" s="219"/>
      <c r="F80" s="219"/>
      <c r="G80" s="219"/>
      <c r="H80" s="219"/>
      <c r="I80" s="219"/>
    </row>
    <row r="81" spans="1:9">
      <c r="A81" s="219"/>
      <c r="B81" s="219"/>
      <c r="C81" s="219"/>
      <c r="D81" s="219"/>
      <c r="E81" s="219"/>
      <c r="F81" s="219"/>
      <c r="G81" s="219"/>
      <c r="H81" s="219"/>
      <c r="I81" s="219"/>
    </row>
    <row r="82" spans="1:9">
      <c r="A82" s="219"/>
      <c r="B82" s="219"/>
      <c r="C82" s="219"/>
      <c r="D82" s="219"/>
      <c r="E82" s="219"/>
      <c r="F82" s="219"/>
      <c r="G82" s="219"/>
      <c r="H82" s="219"/>
      <c r="I82" s="219"/>
    </row>
    <row r="83" spans="1:9">
      <c r="A83" s="219"/>
      <c r="B83" s="219"/>
      <c r="C83" s="219"/>
      <c r="D83" s="219"/>
      <c r="E83" s="219"/>
      <c r="F83" s="219"/>
      <c r="G83" s="219"/>
      <c r="H83" s="219"/>
      <c r="I83" s="219"/>
    </row>
    <row r="84" spans="1:9">
      <c r="A84" s="219"/>
      <c r="B84" s="219"/>
      <c r="C84" s="219"/>
      <c r="D84" s="219"/>
      <c r="E84" s="219"/>
      <c r="F84" s="219"/>
      <c r="G84" s="219"/>
      <c r="H84" s="219"/>
      <c r="I84" s="219"/>
    </row>
    <row r="85" spans="1:9">
      <c r="A85" s="219"/>
      <c r="B85" s="219"/>
      <c r="C85" s="219"/>
      <c r="D85" s="219"/>
      <c r="E85" s="219"/>
      <c r="F85" s="219"/>
      <c r="G85" s="219"/>
      <c r="H85" s="219"/>
      <c r="I85" s="219"/>
    </row>
    <row r="86" spans="1:9">
      <c r="A86" s="219"/>
      <c r="B86" s="219"/>
      <c r="C86" s="219"/>
      <c r="D86" s="219"/>
      <c r="E86" s="219"/>
      <c r="F86" s="219"/>
      <c r="G86" s="219"/>
      <c r="H86" s="219"/>
      <c r="I86" s="219"/>
    </row>
    <row r="87" spans="1:9">
      <c r="A87" s="219"/>
      <c r="B87" s="219"/>
      <c r="C87" s="219"/>
      <c r="D87" s="219"/>
      <c r="E87" s="219"/>
      <c r="F87" s="219"/>
      <c r="G87" s="219"/>
      <c r="H87" s="219"/>
      <c r="I87" s="219"/>
    </row>
    <row r="88" spans="1:9">
      <c r="A88" s="219"/>
      <c r="B88" s="219"/>
      <c r="C88" s="219"/>
      <c r="D88" s="219"/>
      <c r="E88" s="219"/>
      <c r="F88" s="219"/>
      <c r="G88" s="219"/>
      <c r="H88" s="219"/>
      <c r="I88" s="219"/>
    </row>
    <row r="89" spans="1:9">
      <c r="A89" s="219"/>
      <c r="B89" s="219"/>
      <c r="C89" s="219"/>
      <c r="D89" s="219"/>
      <c r="E89" s="219"/>
      <c r="F89" s="219"/>
      <c r="G89" s="219"/>
      <c r="H89" s="219"/>
      <c r="I89" s="219"/>
    </row>
    <row r="90" spans="1:9">
      <c r="A90" s="219"/>
      <c r="B90" s="219"/>
      <c r="C90" s="219"/>
      <c r="D90" s="219"/>
      <c r="E90" s="219"/>
      <c r="F90" s="219"/>
      <c r="G90" s="219"/>
      <c r="H90" s="219"/>
      <c r="I90" s="219"/>
    </row>
    <row r="91" spans="1:9">
      <c r="A91" s="219"/>
      <c r="B91" s="219"/>
      <c r="C91" s="219"/>
      <c r="D91" s="219"/>
      <c r="E91" s="219"/>
      <c r="F91" s="219"/>
      <c r="G91" s="219"/>
      <c r="H91" s="219"/>
      <c r="I91" s="219"/>
    </row>
    <row r="92" spans="1:9">
      <c r="A92" s="219"/>
      <c r="B92" s="219"/>
      <c r="C92" s="219"/>
      <c r="D92" s="219"/>
      <c r="E92" s="219"/>
      <c r="F92" s="219"/>
      <c r="G92" s="219"/>
      <c r="H92" s="219"/>
      <c r="I92" s="219"/>
    </row>
    <row r="93" spans="1:9">
      <c r="A93" s="219"/>
      <c r="B93" s="219"/>
      <c r="C93" s="219"/>
      <c r="D93" s="219"/>
      <c r="E93" s="219"/>
      <c r="F93" s="219"/>
      <c r="G93" s="219"/>
      <c r="H93" s="219"/>
      <c r="I93" s="219"/>
    </row>
    <row r="94" spans="1:9">
      <c r="A94" s="219"/>
      <c r="B94" s="219"/>
      <c r="C94" s="219"/>
      <c r="D94" s="219"/>
      <c r="E94" s="219"/>
      <c r="F94" s="219"/>
      <c r="G94" s="219"/>
      <c r="H94" s="219"/>
      <c r="I94" s="219"/>
    </row>
    <row r="95" spans="1:9">
      <c r="A95" s="219"/>
      <c r="B95" s="219"/>
      <c r="C95" s="219"/>
      <c r="D95" s="219"/>
      <c r="E95" s="219"/>
      <c r="F95" s="219"/>
      <c r="G95" s="219"/>
      <c r="H95" s="219"/>
      <c r="I95" s="219"/>
    </row>
    <row r="96" spans="1:9">
      <c r="A96" s="219"/>
      <c r="B96" s="219"/>
      <c r="C96" s="219"/>
      <c r="D96" s="219"/>
      <c r="E96" s="219"/>
      <c r="F96" s="219"/>
      <c r="G96" s="219"/>
      <c r="H96" s="219"/>
      <c r="I96" s="219"/>
    </row>
    <row r="97" spans="1:9">
      <c r="A97" s="219"/>
      <c r="B97" s="219"/>
      <c r="C97" s="219"/>
      <c r="D97" s="219"/>
      <c r="E97" s="219"/>
      <c r="F97" s="219"/>
      <c r="G97" s="219"/>
      <c r="H97" s="219"/>
      <c r="I97" s="219"/>
    </row>
    <row r="98" spans="1:9">
      <c r="A98" s="219"/>
      <c r="B98" s="219"/>
      <c r="C98" s="219"/>
      <c r="D98" s="219"/>
      <c r="E98" s="219"/>
      <c r="F98" s="219"/>
      <c r="G98" s="219"/>
      <c r="H98" s="219"/>
      <c r="I98" s="219"/>
    </row>
    <row r="99" spans="1:9">
      <c r="A99" s="219"/>
      <c r="B99" s="219"/>
      <c r="C99" s="219"/>
      <c r="D99" s="219"/>
      <c r="E99" s="219"/>
      <c r="F99" s="219"/>
      <c r="G99" s="219"/>
      <c r="H99" s="219"/>
      <c r="I99" s="219"/>
    </row>
    <row r="100" spans="1:9">
      <c r="A100" s="219"/>
      <c r="B100" s="219"/>
      <c r="C100" s="219"/>
      <c r="D100" s="219"/>
      <c r="E100" s="219"/>
      <c r="F100" s="219"/>
      <c r="G100" s="219"/>
      <c r="H100" s="219"/>
      <c r="I100" s="219"/>
    </row>
    <row r="101" spans="1:9">
      <c r="A101" s="219"/>
      <c r="B101" s="219"/>
      <c r="C101" s="219"/>
      <c r="D101" s="219"/>
      <c r="E101" s="219"/>
      <c r="F101" s="219"/>
      <c r="G101" s="219"/>
      <c r="H101" s="219"/>
      <c r="I101" s="219"/>
    </row>
    <row r="102" spans="1:9">
      <c r="A102" s="219"/>
      <c r="B102" s="219"/>
      <c r="C102" s="219"/>
      <c r="D102" s="219"/>
      <c r="E102" s="219"/>
      <c r="F102" s="219"/>
      <c r="G102" s="219"/>
      <c r="H102" s="219"/>
      <c r="I102" s="219"/>
    </row>
    <row r="103" spans="1:9">
      <c r="A103" s="219"/>
      <c r="B103" s="219"/>
      <c r="C103" s="219"/>
      <c r="D103" s="219"/>
      <c r="E103" s="219"/>
      <c r="F103" s="219"/>
      <c r="G103" s="219"/>
      <c r="H103" s="219"/>
      <c r="I103" s="219"/>
    </row>
    <row r="104" spans="1:9">
      <c r="A104" s="219"/>
      <c r="B104" s="219"/>
      <c r="C104" s="219"/>
      <c r="D104" s="219"/>
      <c r="E104" s="219"/>
      <c r="F104" s="219"/>
      <c r="G104" s="219"/>
      <c r="H104" s="219"/>
      <c r="I104" s="219"/>
    </row>
    <row r="105" spans="1:9">
      <c r="A105" s="219"/>
      <c r="B105" s="219"/>
      <c r="C105" s="219"/>
      <c r="D105" s="219"/>
      <c r="E105" s="219"/>
      <c r="F105" s="219"/>
      <c r="G105" s="219"/>
      <c r="H105" s="219"/>
      <c r="I105" s="219"/>
    </row>
    <row r="106" spans="1:9">
      <c r="A106" s="219"/>
      <c r="B106" s="219"/>
      <c r="C106" s="219"/>
      <c r="D106" s="219"/>
      <c r="E106" s="219"/>
      <c r="F106" s="219"/>
      <c r="G106" s="219"/>
      <c r="H106" s="219"/>
      <c r="I106" s="219"/>
    </row>
    <row r="107" spans="1:9">
      <c r="A107" s="219"/>
      <c r="B107" s="219"/>
      <c r="C107" s="219"/>
      <c r="D107" s="219"/>
      <c r="E107" s="219"/>
      <c r="F107" s="219"/>
      <c r="G107" s="219"/>
      <c r="H107" s="219"/>
      <c r="I107" s="219"/>
    </row>
    <row r="108" spans="1:9">
      <c r="A108" s="219"/>
      <c r="B108" s="219"/>
      <c r="C108" s="219"/>
      <c r="D108" s="219"/>
      <c r="E108" s="219"/>
      <c r="F108" s="219"/>
      <c r="G108" s="219"/>
      <c r="H108" s="219"/>
      <c r="I108" s="219"/>
    </row>
    <row r="109" spans="1:9">
      <c r="A109" s="219"/>
      <c r="B109" s="219"/>
      <c r="C109" s="219"/>
      <c r="D109" s="219"/>
      <c r="E109" s="219"/>
      <c r="F109" s="219"/>
      <c r="G109" s="219"/>
      <c r="H109" s="219"/>
      <c r="I109" s="219"/>
    </row>
    <row r="110" spans="1:9">
      <c r="A110" s="219"/>
      <c r="B110" s="219"/>
      <c r="C110" s="219"/>
      <c r="D110" s="219"/>
      <c r="E110" s="219"/>
      <c r="F110" s="219"/>
      <c r="G110" s="219"/>
      <c r="H110" s="219"/>
      <c r="I110" s="219"/>
    </row>
    <row r="111" spans="1:9">
      <c r="A111" s="219"/>
      <c r="B111" s="219"/>
      <c r="C111" s="219"/>
      <c r="D111" s="219"/>
      <c r="E111" s="219"/>
      <c r="F111" s="219"/>
      <c r="G111" s="219"/>
      <c r="H111" s="219"/>
      <c r="I111" s="219"/>
    </row>
    <row r="112" spans="1:9">
      <c r="A112" s="219"/>
      <c r="B112" s="219"/>
      <c r="C112" s="219"/>
      <c r="D112" s="219"/>
      <c r="E112" s="219"/>
      <c r="F112" s="219"/>
      <c r="G112" s="219"/>
      <c r="H112" s="219"/>
      <c r="I112" s="219"/>
    </row>
    <row r="113" spans="1:9">
      <c r="A113" s="219"/>
      <c r="B113" s="219"/>
      <c r="C113" s="219"/>
      <c r="D113" s="219"/>
      <c r="E113" s="219"/>
      <c r="F113" s="219"/>
      <c r="G113" s="219"/>
      <c r="H113" s="219"/>
      <c r="I113" s="219"/>
    </row>
    <row r="114" spans="1:9">
      <c r="A114" s="219"/>
      <c r="B114" s="219"/>
      <c r="C114" s="219"/>
      <c r="D114" s="219"/>
      <c r="E114" s="219"/>
      <c r="F114" s="219"/>
      <c r="G114" s="219"/>
      <c r="H114" s="219"/>
      <c r="I114" s="219"/>
    </row>
    <row r="115" spans="1:9">
      <c r="A115" s="219"/>
      <c r="B115" s="219"/>
      <c r="C115" s="219"/>
      <c r="D115" s="219"/>
      <c r="E115" s="219"/>
      <c r="F115" s="219"/>
      <c r="G115" s="219"/>
      <c r="H115" s="219"/>
      <c r="I115" s="219"/>
    </row>
    <row r="116" spans="1:9">
      <c r="A116" s="219"/>
      <c r="B116" s="219"/>
      <c r="C116" s="219"/>
      <c r="D116" s="219"/>
      <c r="E116" s="219"/>
      <c r="F116" s="219"/>
      <c r="G116" s="219"/>
      <c r="H116" s="219"/>
      <c r="I116" s="219"/>
    </row>
    <row r="117" spans="1:9">
      <c r="A117" s="219"/>
      <c r="B117" s="219"/>
      <c r="C117" s="219"/>
      <c r="D117" s="219"/>
      <c r="E117" s="219"/>
      <c r="F117" s="219"/>
      <c r="G117" s="219"/>
      <c r="H117" s="219"/>
      <c r="I117" s="219"/>
    </row>
    <row r="118" spans="1:9">
      <c r="A118" s="219"/>
      <c r="B118" s="219"/>
      <c r="C118" s="219"/>
      <c r="D118" s="219"/>
      <c r="E118" s="219"/>
      <c r="F118" s="219"/>
      <c r="G118" s="219"/>
      <c r="H118" s="219"/>
      <c r="I118" s="219"/>
    </row>
    <row r="119" spans="1:9">
      <c r="A119" s="219"/>
      <c r="B119" s="219"/>
      <c r="C119" s="219"/>
      <c r="D119" s="219"/>
      <c r="E119" s="219"/>
      <c r="F119" s="219"/>
      <c r="G119" s="219"/>
      <c r="H119" s="219"/>
      <c r="I119" s="219"/>
    </row>
    <row r="120" spans="1:9">
      <c r="A120" s="219"/>
      <c r="B120" s="219"/>
      <c r="C120" s="219"/>
      <c r="D120" s="219"/>
      <c r="E120" s="219"/>
      <c r="F120" s="219"/>
      <c r="G120" s="219"/>
      <c r="H120" s="219"/>
      <c r="I120" s="219"/>
    </row>
    <row r="121" spans="1:9">
      <c r="A121" s="219"/>
      <c r="B121" s="219"/>
      <c r="C121" s="219"/>
      <c r="D121" s="219"/>
      <c r="E121" s="219"/>
      <c r="F121" s="219"/>
      <c r="G121" s="219"/>
      <c r="H121" s="219"/>
      <c r="I121" s="219"/>
    </row>
    <row r="122" spans="1:9">
      <c r="A122" s="219"/>
      <c r="B122" s="219"/>
      <c r="C122" s="219"/>
      <c r="D122" s="219"/>
      <c r="E122" s="219"/>
      <c r="F122" s="219"/>
      <c r="G122" s="219"/>
      <c r="H122" s="219"/>
      <c r="I122" s="219"/>
    </row>
    <row r="123" spans="1:9">
      <c r="A123" s="219"/>
      <c r="B123" s="219"/>
      <c r="C123" s="219"/>
      <c r="D123" s="219"/>
      <c r="E123" s="219"/>
      <c r="F123" s="219"/>
      <c r="G123" s="219"/>
      <c r="H123" s="219"/>
      <c r="I123" s="219"/>
    </row>
    <row r="124" spans="1:9">
      <c r="A124" s="219"/>
      <c r="B124" s="219"/>
      <c r="C124" s="219"/>
      <c r="D124" s="219"/>
      <c r="E124" s="219"/>
      <c r="F124" s="219"/>
      <c r="G124" s="219"/>
      <c r="H124" s="219"/>
      <c r="I124" s="219"/>
    </row>
    <row r="125" spans="1:9">
      <c r="A125" s="219"/>
      <c r="B125" s="219"/>
      <c r="C125" s="219"/>
      <c r="D125" s="219"/>
      <c r="E125" s="219"/>
      <c r="F125" s="219"/>
      <c r="G125" s="219"/>
      <c r="H125" s="219"/>
      <c r="I125" s="219"/>
    </row>
  </sheetData>
  <mergeCells count="1">
    <mergeCell ref="A1:H1"/>
  </mergeCells>
  <pageMargins left="0.39370078740157483" right="0.39370078740157483" top="0.43307086614173229" bottom="0.6692913385826772" header="0.59055118110236227" footer="0.70866141732283472"/>
  <pageSetup paperSize="9" scale="89" orientation="portrait" horizontalDpi="4294967292" verticalDpi="300" r:id="rId1"/>
  <headerFooter alignWithMargins="0"/>
  <rowBreaks count="2" manualBreakCount="2">
    <brk id="68" max="16383" man="1"/>
    <brk id="102" max="7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1"/>
  <sheetViews>
    <sheetView showGridLines="0" zoomScale="75" zoomScaleNormal="75" workbookViewId="0">
      <selection activeCell="U59" sqref="U59"/>
    </sheetView>
  </sheetViews>
  <sheetFormatPr baseColWidth="10" defaultColWidth="11.42578125" defaultRowHeight="15"/>
  <cols>
    <col min="1" max="16384" width="11.42578125" style="221"/>
  </cols>
  <sheetData>
    <row r="61" ht="9.9499999999999993" customHeight="1"/>
  </sheetData>
  <pageMargins left="0.31496062992125984" right="0.31496062992125984" top="0.59055118110236227" bottom="0.59055118110236227" header="0.31496062992125984" footer="0.31496062992125984"/>
  <pageSetup paperSize="9" scale="45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1"/>
  <sheetViews>
    <sheetView showGridLines="0" zoomScale="75" zoomScaleNormal="75" workbookViewId="0">
      <selection activeCell="J117" sqref="J117"/>
    </sheetView>
  </sheetViews>
  <sheetFormatPr baseColWidth="10" defaultColWidth="11.42578125" defaultRowHeight="15"/>
  <cols>
    <col min="1" max="16384" width="11.42578125" style="221"/>
  </cols>
  <sheetData>
    <row r="61" ht="9.9499999999999993" customHeight="1"/>
  </sheetData>
  <pageMargins left="0.51181102362204722" right="0.51181102362204722" top="0.78740157480314965" bottom="0.78740157480314965" header="0.31496062992125984" footer="0.31496062992125984"/>
  <pageSetup paperSize="9" scale="45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1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7" width="11.42578125" style="241" customWidth="1"/>
    <col min="8" max="9" width="11.42578125" style="224" customWidth="1"/>
    <col min="10" max="10" width="16.5703125" style="224" customWidth="1"/>
    <col min="11" max="15" width="11.42578125" style="224" customWidth="1"/>
    <col min="16" max="256" width="11.42578125" style="241"/>
    <col min="257" max="265" width="11.42578125" style="241" customWidth="1"/>
    <col min="266" max="266" width="16.5703125" style="241" customWidth="1"/>
    <col min="267" max="271" width="11.42578125" style="241" customWidth="1"/>
    <col min="272" max="512" width="11.42578125" style="241"/>
    <col min="513" max="521" width="11.42578125" style="241" customWidth="1"/>
    <col min="522" max="522" width="16.5703125" style="241" customWidth="1"/>
    <col min="523" max="527" width="11.42578125" style="241" customWidth="1"/>
    <col min="528" max="768" width="11.42578125" style="241"/>
    <col min="769" max="777" width="11.42578125" style="241" customWidth="1"/>
    <col min="778" max="778" width="16.5703125" style="241" customWidth="1"/>
    <col min="779" max="783" width="11.42578125" style="241" customWidth="1"/>
    <col min="784" max="1024" width="11.42578125" style="241"/>
    <col min="1025" max="1033" width="11.42578125" style="241" customWidth="1"/>
    <col min="1034" max="1034" width="16.5703125" style="241" customWidth="1"/>
    <col min="1035" max="1039" width="11.42578125" style="241" customWidth="1"/>
    <col min="1040" max="1280" width="11.42578125" style="241"/>
    <col min="1281" max="1289" width="11.42578125" style="241" customWidth="1"/>
    <col min="1290" max="1290" width="16.5703125" style="241" customWidth="1"/>
    <col min="1291" max="1295" width="11.42578125" style="241" customWidth="1"/>
    <col min="1296" max="1536" width="11.42578125" style="241"/>
    <col min="1537" max="1545" width="11.42578125" style="241" customWidth="1"/>
    <col min="1546" max="1546" width="16.5703125" style="241" customWidth="1"/>
    <col min="1547" max="1551" width="11.42578125" style="241" customWidth="1"/>
    <col min="1552" max="1792" width="11.42578125" style="241"/>
    <col min="1793" max="1801" width="11.42578125" style="241" customWidth="1"/>
    <col min="1802" max="1802" width="16.5703125" style="241" customWidth="1"/>
    <col min="1803" max="1807" width="11.42578125" style="241" customWidth="1"/>
    <col min="1808" max="2048" width="11.42578125" style="241"/>
    <col min="2049" max="2057" width="11.42578125" style="241" customWidth="1"/>
    <col min="2058" max="2058" width="16.5703125" style="241" customWidth="1"/>
    <col min="2059" max="2063" width="11.42578125" style="241" customWidth="1"/>
    <col min="2064" max="2304" width="11.42578125" style="241"/>
    <col min="2305" max="2313" width="11.42578125" style="241" customWidth="1"/>
    <col min="2314" max="2314" width="16.5703125" style="241" customWidth="1"/>
    <col min="2315" max="2319" width="11.42578125" style="241" customWidth="1"/>
    <col min="2320" max="2560" width="11.42578125" style="241"/>
    <col min="2561" max="2569" width="11.42578125" style="241" customWidth="1"/>
    <col min="2570" max="2570" width="16.5703125" style="241" customWidth="1"/>
    <col min="2571" max="2575" width="11.42578125" style="241" customWidth="1"/>
    <col min="2576" max="2816" width="11.42578125" style="241"/>
    <col min="2817" max="2825" width="11.42578125" style="241" customWidth="1"/>
    <col min="2826" max="2826" width="16.5703125" style="241" customWidth="1"/>
    <col min="2827" max="2831" width="11.42578125" style="241" customWidth="1"/>
    <col min="2832" max="3072" width="11.42578125" style="241"/>
    <col min="3073" max="3081" width="11.42578125" style="241" customWidth="1"/>
    <col min="3082" max="3082" width="16.5703125" style="241" customWidth="1"/>
    <col min="3083" max="3087" width="11.42578125" style="241" customWidth="1"/>
    <col min="3088" max="3328" width="11.42578125" style="241"/>
    <col min="3329" max="3337" width="11.42578125" style="241" customWidth="1"/>
    <col min="3338" max="3338" width="16.5703125" style="241" customWidth="1"/>
    <col min="3339" max="3343" width="11.42578125" style="241" customWidth="1"/>
    <col min="3344" max="3584" width="11.42578125" style="241"/>
    <col min="3585" max="3593" width="11.42578125" style="241" customWidth="1"/>
    <col min="3594" max="3594" width="16.5703125" style="241" customWidth="1"/>
    <col min="3595" max="3599" width="11.42578125" style="241" customWidth="1"/>
    <col min="3600" max="3840" width="11.42578125" style="241"/>
    <col min="3841" max="3849" width="11.42578125" style="241" customWidth="1"/>
    <col min="3850" max="3850" width="16.5703125" style="241" customWidth="1"/>
    <col min="3851" max="3855" width="11.42578125" style="241" customWidth="1"/>
    <col min="3856" max="4096" width="11.42578125" style="241"/>
    <col min="4097" max="4105" width="11.42578125" style="241" customWidth="1"/>
    <col min="4106" max="4106" width="16.5703125" style="241" customWidth="1"/>
    <col min="4107" max="4111" width="11.42578125" style="241" customWidth="1"/>
    <col min="4112" max="4352" width="11.42578125" style="241"/>
    <col min="4353" max="4361" width="11.42578125" style="241" customWidth="1"/>
    <col min="4362" max="4362" width="16.5703125" style="241" customWidth="1"/>
    <col min="4363" max="4367" width="11.42578125" style="241" customWidth="1"/>
    <col min="4368" max="4608" width="11.42578125" style="241"/>
    <col min="4609" max="4617" width="11.42578125" style="241" customWidth="1"/>
    <col min="4618" max="4618" width="16.5703125" style="241" customWidth="1"/>
    <col min="4619" max="4623" width="11.42578125" style="241" customWidth="1"/>
    <col min="4624" max="4864" width="11.42578125" style="241"/>
    <col min="4865" max="4873" width="11.42578125" style="241" customWidth="1"/>
    <col min="4874" max="4874" width="16.5703125" style="241" customWidth="1"/>
    <col min="4875" max="4879" width="11.42578125" style="241" customWidth="1"/>
    <col min="4880" max="5120" width="11.42578125" style="241"/>
    <col min="5121" max="5129" width="11.42578125" style="241" customWidth="1"/>
    <col min="5130" max="5130" width="16.5703125" style="241" customWidth="1"/>
    <col min="5131" max="5135" width="11.42578125" style="241" customWidth="1"/>
    <col min="5136" max="5376" width="11.42578125" style="241"/>
    <col min="5377" max="5385" width="11.42578125" style="241" customWidth="1"/>
    <col min="5386" max="5386" width="16.5703125" style="241" customWidth="1"/>
    <col min="5387" max="5391" width="11.42578125" style="241" customWidth="1"/>
    <col min="5392" max="5632" width="11.42578125" style="241"/>
    <col min="5633" max="5641" width="11.42578125" style="241" customWidth="1"/>
    <col min="5642" max="5642" width="16.5703125" style="241" customWidth="1"/>
    <col min="5643" max="5647" width="11.42578125" style="241" customWidth="1"/>
    <col min="5648" max="5888" width="11.42578125" style="241"/>
    <col min="5889" max="5897" width="11.42578125" style="241" customWidth="1"/>
    <col min="5898" max="5898" width="16.5703125" style="241" customWidth="1"/>
    <col min="5899" max="5903" width="11.42578125" style="241" customWidth="1"/>
    <col min="5904" max="6144" width="11.42578125" style="241"/>
    <col min="6145" max="6153" width="11.42578125" style="241" customWidth="1"/>
    <col min="6154" max="6154" width="16.5703125" style="241" customWidth="1"/>
    <col min="6155" max="6159" width="11.42578125" style="241" customWidth="1"/>
    <col min="6160" max="6400" width="11.42578125" style="241"/>
    <col min="6401" max="6409" width="11.42578125" style="241" customWidth="1"/>
    <col min="6410" max="6410" width="16.5703125" style="241" customWidth="1"/>
    <col min="6411" max="6415" width="11.42578125" style="241" customWidth="1"/>
    <col min="6416" max="6656" width="11.42578125" style="241"/>
    <col min="6657" max="6665" width="11.42578125" style="241" customWidth="1"/>
    <col min="6666" max="6666" width="16.5703125" style="241" customWidth="1"/>
    <col min="6667" max="6671" width="11.42578125" style="241" customWidth="1"/>
    <col min="6672" max="6912" width="11.42578125" style="241"/>
    <col min="6913" max="6921" width="11.42578125" style="241" customWidth="1"/>
    <col min="6922" max="6922" width="16.5703125" style="241" customWidth="1"/>
    <col min="6923" max="6927" width="11.42578125" style="241" customWidth="1"/>
    <col min="6928" max="7168" width="11.42578125" style="241"/>
    <col min="7169" max="7177" width="11.42578125" style="241" customWidth="1"/>
    <col min="7178" max="7178" width="16.5703125" style="241" customWidth="1"/>
    <col min="7179" max="7183" width="11.42578125" style="241" customWidth="1"/>
    <col min="7184" max="7424" width="11.42578125" style="241"/>
    <col min="7425" max="7433" width="11.42578125" style="241" customWidth="1"/>
    <col min="7434" max="7434" width="16.5703125" style="241" customWidth="1"/>
    <col min="7435" max="7439" width="11.42578125" style="241" customWidth="1"/>
    <col min="7440" max="7680" width="11.42578125" style="241"/>
    <col min="7681" max="7689" width="11.42578125" style="241" customWidth="1"/>
    <col min="7690" max="7690" width="16.5703125" style="241" customWidth="1"/>
    <col min="7691" max="7695" width="11.42578125" style="241" customWidth="1"/>
    <col min="7696" max="7936" width="11.42578125" style="241"/>
    <col min="7937" max="7945" width="11.42578125" style="241" customWidth="1"/>
    <col min="7946" max="7946" width="16.5703125" style="241" customWidth="1"/>
    <col min="7947" max="7951" width="11.42578125" style="241" customWidth="1"/>
    <col min="7952" max="8192" width="11.42578125" style="241"/>
    <col min="8193" max="8201" width="11.42578125" style="241" customWidth="1"/>
    <col min="8202" max="8202" width="16.5703125" style="241" customWidth="1"/>
    <col min="8203" max="8207" width="11.42578125" style="241" customWidth="1"/>
    <col min="8208" max="8448" width="11.42578125" style="241"/>
    <col min="8449" max="8457" width="11.42578125" style="241" customWidth="1"/>
    <col min="8458" max="8458" width="16.5703125" style="241" customWidth="1"/>
    <col min="8459" max="8463" width="11.42578125" style="241" customWidth="1"/>
    <col min="8464" max="8704" width="11.42578125" style="241"/>
    <col min="8705" max="8713" width="11.42578125" style="241" customWidth="1"/>
    <col min="8714" max="8714" width="16.5703125" style="241" customWidth="1"/>
    <col min="8715" max="8719" width="11.42578125" style="241" customWidth="1"/>
    <col min="8720" max="8960" width="11.42578125" style="241"/>
    <col min="8961" max="8969" width="11.42578125" style="241" customWidth="1"/>
    <col min="8970" max="8970" width="16.5703125" style="241" customWidth="1"/>
    <col min="8971" max="8975" width="11.42578125" style="241" customWidth="1"/>
    <col min="8976" max="9216" width="11.42578125" style="241"/>
    <col min="9217" max="9225" width="11.42578125" style="241" customWidth="1"/>
    <col min="9226" max="9226" width="16.5703125" style="241" customWidth="1"/>
    <col min="9227" max="9231" width="11.42578125" style="241" customWidth="1"/>
    <col min="9232" max="9472" width="11.42578125" style="241"/>
    <col min="9473" max="9481" width="11.42578125" style="241" customWidth="1"/>
    <col min="9482" max="9482" width="16.5703125" style="241" customWidth="1"/>
    <col min="9483" max="9487" width="11.42578125" style="241" customWidth="1"/>
    <col min="9488" max="9728" width="11.42578125" style="241"/>
    <col min="9729" max="9737" width="11.42578125" style="241" customWidth="1"/>
    <col min="9738" max="9738" width="16.5703125" style="241" customWidth="1"/>
    <col min="9739" max="9743" width="11.42578125" style="241" customWidth="1"/>
    <col min="9744" max="9984" width="11.42578125" style="241"/>
    <col min="9985" max="9993" width="11.42578125" style="241" customWidth="1"/>
    <col min="9994" max="9994" width="16.5703125" style="241" customWidth="1"/>
    <col min="9995" max="9999" width="11.42578125" style="241" customWidth="1"/>
    <col min="10000" max="10240" width="11.42578125" style="241"/>
    <col min="10241" max="10249" width="11.42578125" style="241" customWidth="1"/>
    <col min="10250" max="10250" width="16.5703125" style="241" customWidth="1"/>
    <col min="10251" max="10255" width="11.42578125" style="241" customWidth="1"/>
    <col min="10256" max="10496" width="11.42578125" style="241"/>
    <col min="10497" max="10505" width="11.42578125" style="241" customWidth="1"/>
    <col min="10506" max="10506" width="16.5703125" style="241" customWidth="1"/>
    <col min="10507" max="10511" width="11.42578125" style="241" customWidth="1"/>
    <col min="10512" max="10752" width="11.42578125" style="241"/>
    <col min="10753" max="10761" width="11.42578125" style="241" customWidth="1"/>
    <col min="10762" max="10762" width="16.5703125" style="241" customWidth="1"/>
    <col min="10763" max="10767" width="11.42578125" style="241" customWidth="1"/>
    <col min="10768" max="11008" width="11.42578125" style="241"/>
    <col min="11009" max="11017" width="11.42578125" style="241" customWidth="1"/>
    <col min="11018" max="11018" width="16.5703125" style="241" customWidth="1"/>
    <col min="11019" max="11023" width="11.42578125" style="241" customWidth="1"/>
    <col min="11024" max="11264" width="11.42578125" style="241"/>
    <col min="11265" max="11273" width="11.42578125" style="241" customWidth="1"/>
    <col min="11274" max="11274" width="16.5703125" style="241" customWidth="1"/>
    <col min="11275" max="11279" width="11.42578125" style="241" customWidth="1"/>
    <col min="11280" max="11520" width="11.42578125" style="241"/>
    <col min="11521" max="11529" width="11.42578125" style="241" customWidth="1"/>
    <col min="11530" max="11530" width="16.5703125" style="241" customWidth="1"/>
    <col min="11531" max="11535" width="11.42578125" style="241" customWidth="1"/>
    <col min="11536" max="11776" width="11.42578125" style="241"/>
    <col min="11777" max="11785" width="11.42578125" style="241" customWidth="1"/>
    <col min="11786" max="11786" width="16.5703125" style="241" customWidth="1"/>
    <col min="11787" max="11791" width="11.42578125" style="241" customWidth="1"/>
    <col min="11792" max="12032" width="11.42578125" style="241"/>
    <col min="12033" max="12041" width="11.42578125" style="241" customWidth="1"/>
    <col min="12042" max="12042" width="16.5703125" style="241" customWidth="1"/>
    <col min="12043" max="12047" width="11.42578125" style="241" customWidth="1"/>
    <col min="12048" max="12288" width="11.42578125" style="241"/>
    <col min="12289" max="12297" width="11.42578125" style="241" customWidth="1"/>
    <col min="12298" max="12298" width="16.5703125" style="241" customWidth="1"/>
    <col min="12299" max="12303" width="11.42578125" style="241" customWidth="1"/>
    <col min="12304" max="12544" width="11.42578125" style="241"/>
    <col min="12545" max="12553" width="11.42578125" style="241" customWidth="1"/>
    <col min="12554" max="12554" width="16.5703125" style="241" customWidth="1"/>
    <col min="12555" max="12559" width="11.42578125" style="241" customWidth="1"/>
    <col min="12560" max="12800" width="11.42578125" style="241"/>
    <col min="12801" max="12809" width="11.42578125" style="241" customWidth="1"/>
    <col min="12810" max="12810" width="16.5703125" style="241" customWidth="1"/>
    <col min="12811" max="12815" width="11.42578125" style="241" customWidth="1"/>
    <col min="12816" max="13056" width="11.42578125" style="241"/>
    <col min="13057" max="13065" width="11.42578125" style="241" customWidth="1"/>
    <col min="13066" max="13066" width="16.5703125" style="241" customWidth="1"/>
    <col min="13067" max="13071" width="11.42578125" style="241" customWidth="1"/>
    <col min="13072" max="13312" width="11.42578125" style="241"/>
    <col min="13313" max="13321" width="11.42578125" style="241" customWidth="1"/>
    <col min="13322" max="13322" width="16.5703125" style="241" customWidth="1"/>
    <col min="13323" max="13327" width="11.42578125" style="241" customWidth="1"/>
    <col min="13328" max="13568" width="11.42578125" style="241"/>
    <col min="13569" max="13577" width="11.42578125" style="241" customWidth="1"/>
    <col min="13578" max="13578" width="16.5703125" style="241" customWidth="1"/>
    <col min="13579" max="13583" width="11.42578125" style="241" customWidth="1"/>
    <col min="13584" max="13824" width="11.42578125" style="241"/>
    <col min="13825" max="13833" width="11.42578125" style="241" customWidth="1"/>
    <col min="13834" max="13834" width="16.5703125" style="241" customWidth="1"/>
    <col min="13835" max="13839" width="11.42578125" style="241" customWidth="1"/>
    <col min="13840" max="14080" width="11.42578125" style="241"/>
    <col min="14081" max="14089" width="11.42578125" style="241" customWidth="1"/>
    <col min="14090" max="14090" width="16.5703125" style="241" customWidth="1"/>
    <col min="14091" max="14095" width="11.42578125" style="241" customWidth="1"/>
    <col min="14096" max="14336" width="11.42578125" style="241"/>
    <col min="14337" max="14345" width="11.42578125" style="241" customWidth="1"/>
    <col min="14346" max="14346" width="16.5703125" style="241" customWidth="1"/>
    <col min="14347" max="14351" width="11.42578125" style="241" customWidth="1"/>
    <col min="14352" max="14592" width="11.42578125" style="241"/>
    <col min="14593" max="14601" width="11.42578125" style="241" customWidth="1"/>
    <col min="14602" max="14602" width="16.5703125" style="241" customWidth="1"/>
    <col min="14603" max="14607" width="11.42578125" style="241" customWidth="1"/>
    <col min="14608" max="14848" width="11.42578125" style="241"/>
    <col min="14849" max="14857" width="11.42578125" style="241" customWidth="1"/>
    <col min="14858" max="14858" width="16.5703125" style="241" customWidth="1"/>
    <col min="14859" max="14863" width="11.42578125" style="241" customWidth="1"/>
    <col min="14864" max="15104" width="11.42578125" style="241"/>
    <col min="15105" max="15113" width="11.42578125" style="241" customWidth="1"/>
    <col min="15114" max="15114" width="16.5703125" style="241" customWidth="1"/>
    <col min="15115" max="15119" width="11.42578125" style="241" customWidth="1"/>
    <col min="15120" max="15360" width="11.42578125" style="241"/>
    <col min="15361" max="15369" width="11.42578125" style="241" customWidth="1"/>
    <col min="15370" max="15370" width="16.5703125" style="241" customWidth="1"/>
    <col min="15371" max="15375" width="11.42578125" style="241" customWidth="1"/>
    <col min="15376" max="15616" width="11.42578125" style="241"/>
    <col min="15617" max="15625" width="11.42578125" style="241" customWidth="1"/>
    <col min="15626" max="15626" width="16.5703125" style="241" customWidth="1"/>
    <col min="15627" max="15631" width="11.42578125" style="241" customWidth="1"/>
    <col min="15632" max="15872" width="11.42578125" style="241"/>
    <col min="15873" max="15881" width="11.42578125" style="241" customWidth="1"/>
    <col min="15882" max="15882" width="16.5703125" style="241" customWidth="1"/>
    <col min="15883" max="15887" width="11.42578125" style="241" customWidth="1"/>
    <col min="15888" max="16128" width="11.42578125" style="241"/>
    <col min="16129" max="16137" width="11.42578125" style="241" customWidth="1"/>
    <col min="16138" max="16138" width="16.5703125" style="241" customWidth="1"/>
    <col min="16139" max="16143" width="11.42578125" style="241" customWidth="1"/>
    <col min="16144" max="16384" width="11.42578125" style="241"/>
  </cols>
  <sheetData>
    <row r="1" spans="1:14" ht="15.75">
      <c r="A1" s="279" t="s">
        <v>340</v>
      </c>
      <c r="B1" s="279"/>
      <c r="C1" s="279"/>
      <c r="D1" s="279"/>
      <c r="E1" s="279"/>
      <c r="F1" s="279"/>
      <c r="G1" s="279"/>
      <c r="H1" s="222"/>
      <c r="I1" s="223" t="s">
        <v>610</v>
      </c>
      <c r="J1" s="223"/>
      <c r="K1" s="223"/>
      <c r="L1" s="223"/>
      <c r="M1" s="223"/>
      <c r="N1" s="223"/>
    </row>
    <row r="2" spans="1:14" ht="15.75">
      <c r="A2" s="280" t="s">
        <v>611</v>
      </c>
      <c r="B2" s="280"/>
      <c r="C2" s="280"/>
      <c r="D2" s="280"/>
      <c r="E2" s="280"/>
      <c r="F2" s="280"/>
      <c r="G2" s="280"/>
      <c r="H2" s="225"/>
      <c r="I2" s="226"/>
      <c r="J2" s="227" t="s">
        <v>612</v>
      </c>
      <c r="K2" s="224" t="s">
        <v>613</v>
      </c>
    </row>
    <row r="3" spans="1:14">
      <c r="A3" s="228"/>
      <c r="B3" s="229"/>
      <c r="C3" s="229"/>
      <c r="D3" s="229"/>
      <c r="E3" s="229"/>
      <c r="F3" s="229"/>
      <c r="G3" s="230"/>
      <c r="H3" s="231"/>
      <c r="I3" s="227">
        <v>99</v>
      </c>
      <c r="J3" s="232">
        <v>369.77300000000002</v>
      </c>
      <c r="K3" s="232">
        <v>345.21</v>
      </c>
    </row>
    <row r="4" spans="1:14">
      <c r="A4" s="233"/>
      <c r="B4" s="234"/>
      <c r="C4" s="234"/>
      <c r="D4" s="234"/>
      <c r="E4" s="234"/>
      <c r="F4" s="234"/>
      <c r="G4" s="235"/>
      <c r="H4" s="231"/>
      <c r="I4" s="227">
        <v>2000</v>
      </c>
      <c r="J4" s="232">
        <v>336.76</v>
      </c>
      <c r="K4" s="232">
        <v>282.23599999999999</v>
      </c>
    </row>
    <row r="5" spans="1:14">
      <c r="A5" s="233"/>
      <c r="B5" s="234"/>
      <c r="C5" s="234"/>
      <c r="D5" s="234"/>
      <c r="E5" s="234"/>
      <c r="F5" s="234"/>
      <c r="G5" s="235"/>
      <c r="H5" s="231"/>
      <c r="I5" s="236" t="s">
        <v>614</v>
      </c>
      <c r="J5" s="232">
        <v>267.93299999999999</v>
      </c>
      <c r="K5" s="232">
        <v>240.94200000000001</v>
      </c>
    </row>
    <row r="6" spans="1:14">
      <c r="A6" s="233"/>
      <c r="B6" s="234"/>
      <c r="C6" s="234"/>
      <c r="D6" s="234"/>
      <c r="E6" s="234"/>
      <c r="F6" s="234"/>
      <c r="G6" s="235"/>
      <c r="H6" s="231"/>
      <c r="I6" s="236" t="s">
        <v>615</v>
      </c>
      <c r="J6" s="232">
        <v>240.583</v>
      </c>
      <c r="K6" s="232">
        <v>232.01400000000001</v>
      </c>
    </row>
    <row r="7" spans="1:14">
      <c r="A7" s="233"/>
      <c r="B7" s="234"/>
      <c r="C7" s="234"/>
      <c r="D7" s="234"/>
      <c r="E7" s="234"/>
      <c r="F7" s="234"/>
      <c r="G7" s="235"/>
      <c r="H7" s="231"/>
      <c r="I7" s="236" t="s">
        <v>616</v>
      </c>
      <c r="J7" s="232">
        <v>226.267</v>
      </c>
      <c r="K7" s="232">
        <v>252.255</v>
      </c>
    </row>
    <row r="8" spans="1:14">
      <c r="A8" s="233"/>
      <c r="B8" s="234"/>
      <c r="C8" s="234"/>
      <c r="D8" s="234"/>
      <c r="E8" s="234"/>
      <c r="F8" s="234"/>
      <c r="G8" s="235"/>
      <c r="H8" s="231"/>
      <c r="I8" s="236" t="s">
        <v>617</v>
      </c>
      <c r="J8" s="232">
        <v>238.29</v>
      </c>
      <c r="K8" s="232">
        <v>229.999</v>
      </c>
    </row>
    <row r="9" spans="1:14">
      <c r="A9" s="233"/>
      <c r="B9" s="234"/>
      <c r="C9" s="234"/>
      <c r="D9" s="234"/>
      <c r="E9" s="234"/>
      <c r="F9" s="234"/>
      <c r="G9" s="235"/>
      <c r="H9" s="231"/>
      <c r="I9" s="236" t="s">
        <v>618</v>
      </c>
      <c r="J9" s="232">
        <v>206.77199999999999</v>
      </c>
      <c r="K9" s="232">
        <v>207.54599999999999</v>
      </c>
    </row>
    <row r="10" spans="1:14">
      <c r="A10" s="233"/>
      <c r="B10" s="234"/>
      <c r="C10" s="234"/>
      <c r="D10" s="234"/>
      <c r="E10" s="234"/>
      <c r="F10" s="234"/>
      <c r="G10" s="235"/>
      <c r="H10" s="231"/>
      <c r="I10" s="236" t="s">
        <v>619</v>
      </c>
      <c r="J10" s="232">
        <v>215.74100000000001</v>
      </c>
      <c r="K10" s="232">
        <v>212.34399999999999</v>
      </c>
    </row>
    <row r="11" spans="1:14">
      <c r="A11" s="233"/>
      <c r="B11" s="234"/>
      <c r="C11" s="234"/>
      <c r="D11" s="234"/>
      <c r="E11" s="234"/>
      <c r="F11" s="234"/>
      <c r="G11" s="235"/>
      <c r="H11" s="231"/>
      <c r="I11" s="236" t="s">
        <v>620</v>
      </c>
      <c r="J11" s="232">
        <v>183.798</v>
      </c>
      <c r="K11" s="232">
        <v>155.22200000000001</v>
      </c>
    </row>
    <row r="12" spans="1:14">
      <c r="A12" s="233"/>
      <c r="B12" s="234"/>
      <c r="C12" s="234"/>
      <c r="D12" s="234"/>
      <c r="E12" s="234"/>
      <c r="F12" s="234"/>
      <c r="G12" s="235"/>
      <c r="H12" s="231"/>
      <c r="I12" s="236" t="s">
        <v>621</v>
      </c>
      <c r="J12" s="232">
        <v>150.22200000000001</v>
      </c>
      <c r="K12" s="232">
        <v>143.405</v>
      </c>
    </row>
    <row r="13" spans="1:14">
      <c r="A13" s="233"/>
      <c r="B13" s="234"/>
      <c r="C13" s="234"/>
      <c r="D13" s="234"/>
      <c r="E13" s="234"/>
      <c r="F13" s="234"/>
      <c r="G13" s="235"/>
      <c r="H13" s="231"/>
      <c r="I13" s="236" t="s">
        <v>622</v>
      </c>
      <c r="J13" s="232">
        <v>134.755</v>
      </c>
      <c r="K13" s="232">
        <v>148.45099999999999</v>
      </c>
    </row>
    <row r="14" spans="1:14">
      <c r="A14" s="233"/>
      <c r="B14" s="234"/>
      <c r="C14" s="234"/>
      <c r="D14" s="234"/>
      <c r="E14" s="234"/>
      <c r="F14" s="234"/>
      <c r="G14" s="235"/>
      <c r="H14" s="231"/>
      <c r="I14" s="236">
        <v>10</v>
      </c>
      <c r="J14" s="232">
        <v>136.69800000000001</v>
      </c>
      <c r="K14" s="232">
        <v>160.51900000000001</v>
      </c>
    </row>
    <row r="15" spans="1:14">
      <c r="A15" s="233"/>
      <c r="B15" s="234"/>
      <c r="C15" s="234"/>
      <c r="D15" s="234"/>
      <c r="E15" s="234"/>
      <c r="F15" s="234"/>
      <c r="G15" s="235"/>
      <c r="H15" s="231"/>
      <c r="I15" s="236" t="s">
        <v>623</v>
      </c>
      <c r="J15" s="232">
        <v>157.57900000000001</v>
      </c>
      <c r="K15" s="232">
        <v>193.93299999999999</v>
      </c>
    </row>
    <row r="16" spans="1:14">
      <c r="A16" s="233"/>
      <c r="B16" s="234"/>
      <c r="C16" s="234"/>
      <c r="D16" s="234"/>
      <c r="E16" s="234"/>
      <c r="F16" s="234"/>
      <c r="G16" s="235"/>
      <c r="H16" s="231"/>
      <c r="I16" s="236">
        <v>12</v>
      </c>
      <c r="J16" s="232">
        <v>155.43299999999999</v>
      </c>
      <c r="K16" s="232">
        <v>204.667</v>
      </c>
    </row>
    <row r="17" spans="1:14" ht="12.75" customHeight="1">
      <c r="A17" s="233"/>
      <c r="B17" s="234"/>
      <c r="C17" s="234"/>
      <c r="D17" s="234"/>
      <c r="E17" s="234"/>
      <c r="F17" s="234"/>
      <c r="G17" s="235"/>
      <c r="H17" s="231"/>
      <c r="I17" s="236" t="s">
        <v>624</v>
      </c>
      <c r="J17" s="232">
        <v>184.036</v>
      </c>
      <c r="K17" s="232">
        <v>228.56800000000001</v>
      </c>
    </row>
    <row r="18" spans="1:14" ht="12.75" customHeight="1">
      <c r="A18" s="233"/>
      <c r="B18" s="234"/>
      <c r="C18" s="234"/>
      <c r="D18" s="234"/>
      <c r="E18" s="234"/>
      <c r="F18" s="234"/>
      <c r="G18" s="235"/>
      <c r="H18" s="231"/>
      <c r="I18" s="236">
        <v>14</v>
      </c>
      <c r="J18" s="232">
        <v>209.09100000000001</v>
      </c>
      <c r="K18" s="232">
        <v>230.93199999999999</v>
      </c>
    </row>
    <row r="19" spans="1:14" ht="12.75" customHeight="1">
      <c r="A19" s="233"/>
      <c r="B19" s="234"/>
      <c r="C19" s="234"/>
      <c r="D19" s="234"/>
      <c r="E19" s="234"/>
      <c r="F19" s="234"/>
      <c r="G19" s="235"/>
      <c r="H19" s="231"/>
      <c r="I19" s="236">
        <v>15</v>
      </c>
      <c r="J19" s="232">
        <v>208.364</v>
      </c>
      <c r="K19" s="232">
        <v>251.47300000000001</v>
      </c>
    </row>
    <row r="20" spans="1:14" ht="12.75" customHeight="1">
      <c r="A20" s="233"/>
      <c r="B20" s="234"/>
      <c r="C20" s="234"/>
      <c r="D20" s="234"/>
      <c r="E20" s="234"/>
      <c r="F20" s="234"/>
      <c r="G20" s="235"/>
      <c r="H20" s="231"/>
      <c r="I20" s="236" t="s">
        <v>625</v>
      </c>
      <c r="J20" s="232">
        <v>228.15899999999999</v>
      </c>
      <c r="K20" s="232">
        <v>303.96699999999998</v>
      </c>
    </row>
    <row r="21" spans="1:14" ht="12.75" customHeight="1">
      <c r="A21" s="233"/>
      <c r="B21" s="234"/>
      <c r="C21" s="234"/>
      <c r="D21" s="234"/>
      <c r="E21" s="234"/>
      <c r="F21" s="234"/>
      <c r="G21" s="235"/>
      <c r="H21" s="231"/>
      <c r="I21" s="236">
        <v>17</v>
      </c>
      <c r="J21" s="232">
        <v>234.95599999999999</v>
      </c>
      <c r="K21" s="224">
        <v>275.358</v>
      </c>
    </row>
    <row r="22" spans="1:14" ht="12.75" customHeight="1">
      <c r="A22" s="233"/>
      <c r="B22" s="234"/>
      <c r="C22" s="234"/>
      <c r="D22" s="234"/>
      <c r="E22" s="234"/>
      <c r="F22" s="234"/>
      <c r="G22" s="235"/>
      <c r="H22" s="231"/>
      <c r="I22" s="237"/>
      <c r="J22" s="237"/>
    </row>
    <row r="23" spans="1:14" ht="12.75" customHeight="1">
      <c r="A23" s="233"/>
      <c r="B23" s="234"/>
      <c r="C23" s="234"/>
      <c r="D23" s="234"/>
      <c r="E23" s="234"/>
      <c r="F23" s="234"/>
      <c r="G23" s="235"/>
      <c r="H23" s="231"/>
      <c r="I23" s="237"/>
      <c r="J23" s="237"/>
    </row>
    <row r="24" spans="1:14" ht="9.9499999999999993" customHeight="1">
      <c r="A24" s="233"/>
      <c r="B24" s="234"/>
      <c r="C24" s="234"/>
      <c r="D24" s="234"/>
      <c r="E24" s="234"/>
      <c r="F24" s="234"/>
      <c r="G24" s="235"/>
      <c r="H24" s="231"/>
      <c r="I24" s="237"/>
      <c r="J24" s="237"/>
    </row>
    <row r="25" spans="1:14" ht="12.75" customHeight="1">
      <c r="A25" s="233"/>
      <c r="B25" s="234"/>
      <c r="C25" s="234"/>
      <c r="D25" s="234"/>
      <c r="E25" s="234"/>
      <c r="F25" s="234"/>
      <c r="G25" s="235"/>
      <c r="H25" s="231"/>
      <c r="I25" s="237"/>
      <c r="J25" s="237"/>
    </row>
    <row r="26" spans="1:14" ht="12.75" customHeight="1">
      <c r="A26" s="233"/>
      <c r="B26" s="234"/>
      <c r="C26" s="234"/>
      <c r="D26" s="234"/>
      <c r="E26" s="234"/>
      <c r="F26" s="234"/>
      <c r="G26" s="235"/>
      <c r="H26" s="231"/>
      <c r="I26" s="237"/>
      <c r="J26" s="237"/>
    </row>
    <row r="27" spans="1:14" ht="12.75" customHeight="1">
      <c r="A27" s="233"/>
      <c r="B27" s="234"/>
      <c r="C27" s="234"/>
      <c r="D27" s="234"/>
      <c r="E27" s="234"/>
      <c r="F27" s="234"/>
      <c r="G27" s="235"/>
      <c r="H27" s="231"/>
    </row>
    <row r="28" spans="1:14" ht="12.75" customHeight="1">
      <c r="A28" s="233"/>
      <c r="B28" s="234"/>
      <c r="C28" s="234"/>
      <c r="D28" s="234"/>
      <c r="E28" s="234"/>
      <c r="F28" s="234"/>
      <c r="G28" s="235"/>
      <c r="H28" s="231"/>
    </row>
    <row r="29" spans="1:14" ht="12.75" customHeight="1">
      <c r="A29" s="233"/>
      <c r="B29" s="234"/>
      <c r="C29" s="234"/>
      <c r="D29" s="234"/>
      <c r="E29" s="234"/>
      <c r="F29" s="234"/>
      <c r="G29" s="235"/>
      <c r="H29" s="231"/>
      <c r="I29" s="223" t="s">
        <v>626</v>
      </c>
      <c r="J29" s="223"/>
      <c r="K29" s="223"/>
      <c r="L29" s="223"/>
      <c r="M29" s="223"/>
      <c r="N29" s="223"/>
    </row>
    <row r="30" spans="1:14" ht="9.9499999999999993" customHeight="1">
      <c r="A30" s="238"/>
      <c r="B30" s="239"/>
      <c r="C30" s="239"/>
      <c r="D30" s="239"/>
      <c r="E30" s="239"/>
      <c r="F30" s="239"/>
      <c r="G30" s="240"/>
      <c r="H30" s="231"/>
    </row>
    <row r="32" spans="1:14" ht="9.9499999999999993" customHeight="1">
      <c r="A32" s="228"/>
      <c r="B32" s="229"/>
      <c r="C32" s="229"/>
      <c r="D32" s="229"/>
      <c r="E32" s="229"/>
      <c r="F32" s="229"/>
      <c r="G32" s="230"/>
      <c r="H32" s="231"/>
    </row>
    <row r="33" spans="1:11">
      <c r="A33" s="233"/>
      <c r="B33" s="234"/>
      <c r="C33" s="234"/>
      <c r="D33" s="234"/>
      <c r="E33" s="234"/>
      <c r="F33" s="234"/>
      <c r="G33" s="235"/>
      <c r="H33" s="231"/>
      <c r="J33" s="224" t="s">
        <v>612</v>
      </c>
      <c r="K33" s="224" t="s">
        <v>613</v>
      </c>
    </row>
    <row r="34" spans="1:11">
      <c r="A34" s="233"/>
      <c r="B34" s="234"/>
      <c r="C34" s="234"/>
      <c r="D34" s="234"/>
      <c r="E34" s="234"/>
      <c r="F34" s="234"/>
      <c r="G34" s="235"/>
      <c r="H34" s="231"/>
      <c r="I34" s="227">
        <v>99</v>
      </c>
      <c r="J34" s="232">
        <v>102.86499999999999</v>
      </c>
      <c r="K34" s="232">
        <v>91.873999999999995</v>
      </c>
    </row>
    <row r="35" spans="1:11">
      <c r="A35" s="233"/>
      <c r="B35" s="234"/>
      <c r="C35" s="234"/>
      <c r="D35" s="234"/>
      <c r="E35" s="234"/>
      <c r="F35" s="234"/>
      <c r="G35" s="235"/>
      <c r="H35" s="231"/>
      <c r="I35" s="227">
        <v>2000</v>
      </c>
      <c r="J35" s="232">
        <v>86.284000000000006</v>
      </c>
      <c r="K35" s="232">
        <v>66.103999999999999</v>
      </c>
    </row>
    <row r="36" spans="1:11">
      <c r="A36" s="233"/>
      <c r="B36" s="234"/>
      <c r="C36" s="234"/>
      <c r="D36" s="234"/>
      <c r="E36" s="234"/>
      <c r="F36" s="234"/>
      <c r="G36" s="235"/>
      <c r="H36" s="231"/>
      <c r="I36" s="236" t="s">
        <v>614</v>
      </c>
      <c r="J36" s="232">
        <v>58.253999999999998</v>
      </c>
      <c r="K36" s="232">
        <v>50.036000000000001</v>
      </c>
    </row>
    <row r="37" spans="1:11">
      <c r="A37" s="233"/>
      <c r="B37" s="234"/>
      <c r="C37" s="234"/>
      <c r="D37" s="234"/>
      <c r="E37" s="234"/>
      <c r="F37" s="234"/>
      <c r="G37" s="235"/>
      <c r="H37" s="231"/>
      <c r="I37" s="236" t="s">
        <v>615</v>
      </c>
      <c r="J37" s="232">
        <v>49.006999999999998</v>
      </c>
      <c r="K37" s="232">
        <v>42.103000000000002</v>
      </c>
    </row>
    <row r="38" spans="1:11">
      <c r="A38" s="233"/>
      <c r="B38" s="234"/>
      <c r="C38" s="234"/>
      <c r="D38" s="234"/>
      <c r="E38" s="234"/>
      <c r="F38" s="234"/>
      <c r="G38" s="235"/>
      <c r="H38" s="231"/>
      <c r="I38" s="236" t="s">
        <v>616</v>
      </c>
      <c r="J38" s="232">
        <v>41.835999999999999</v>
      </c>
      <c r="K38" s="232">
        <v>44.567999999999998</v>
      </c>
    </row>
    <row r="39" spans="1:11">
      <c r="A39" s="233"/>
      <c r="B39" s="234"/>
      <c r="C39" s="234"/>
      <c r="D39" s="234"/>
      <c r="E39" s="234"/>
      <c r="F39" s="234"/>
      <c r="G39" s="235"/>
      <c r="H39" s="231"/>
      <c r="I39" s="236" t="s">
        <v>617</v>
      </c>
      <c r="J39" s="224">
        <v>39.718000000000004</v>
      </c>
      <c r="K39" s="224">
        <v>38.68</v>
      </c>
    </row>
    <row r="40" spans="1:11">
      <c r="A40" s="233"/>
      <c r="B40" s="234"/>
      <c r="C40" s="234"/>
      <c r="D40" s="234"/>
      <c r="E40" s="234"/>
      <c r="F40" s="234"/>
      <c r="G40" s="235"/>
      <c r="H40" s="231"/>
      <c r="I40" s="236" t="s">
        <v>618</v>
      </c>
      <c r="J40" s="224">
        <v>35.543999999999997</v>
      </c>
      <c r="K40" s="224">
        <v>33.024999999999999</v>
      </c>
    </row>
    <row r="41" spans="1:11">
      <c r="A41" s="233"/>
      <c r="B41" s="234"/>
      <c r="C41" s="234"/>
      <c r="D41" s="234"/>
      <c r="E41" s="234"/>
      <c r="F41" s="234"/>
      <c r="G41" s="235"/>
      <c r="H41" s="231"/>
      <c r="I41" s="236" t="s">
        <v>619</v>
      </c>
      <c r="J41" s="224">
        <v>33.695</v>
      </c>
      <c r="K41" s="224">
        <v>35.448999999999998</v>
      </c>
    </row>
    <row r="42" spans="1:11">
      <c r="A42" s="233"/>
      <c r="B42" s="234"/>
      <c r="C42" s="234"/>
      <c r="D42" s="234"/>
      <c r="E42" s="234"/>
      <c r="F42" s="234"/>
      <c r="G42" s="235"/>
      <c r="H42" s="231"/>
      <c r="I42" s="236" t="s">
        <v>620</v>
      </c>
      <c r="J42" s="224">
        <v>26.931000000000001</v>
      </c>
      <c r="K42" s="224">
        <v>27.548999999999999</v>
      </c>
    </row>
    <row r="43" spans="1:11">
      <c r="A43" s="233"/>
      <c r="B43" s="234"/>
      <c r="C43" s="234"/>
      <c r="D43" s="234"/>
      <c r="E43" s="234"/>
      <c r="F43" s="234"/>
      <c r="G43" s="235"/>
      <c r="H43" s="231"/>
      <c r="I43" s="236" t="s">
        <v>621</v>
      </c>
      <c r="J43" s="224">
        <v>25.704999999999998</v>
      </c>
      <c r="K43" s="224">
        <v>29.119</v>
      </c>
    </row>
    <row r="44" spans="1:11">
      <c r="A44" s="233"/>
      <c r="B44" s="234"/>
      <c r="C44" s="234"/>
      <c r="D44" s="234"/>
      <c r="E44" s="234"/>
      <c r="F44" s="234"/>
      <c r="G44" s="235"/>
      <c r="H44" s="231"/>
      <c r="I44" s="236" t="s">
        <v>622</v>
      </c>
      <c r="J44" s="224">
        <v>24.231999999999999</v>
      </c>
      <c r="K44" s="224">
        <v>28.613</v>
      </c>
    </row>
    <row r="45" spans="1:11">
      <c r="A45" s="233"/>
      <c r="B45" s="234"/>
      <c r="C45" s="234"/>
      <c r="D45" s="234"/>
      <c r="E45" s="234"/>
      <c r="F45" s="234"/>
      <c r="G45" s="235"/>
      <c r="H45" s="231"/>
      <c r="I45" s="227">
        <v>10</v>
      </c>
      <c r="J45" s="224">
        <v>23.134</v>
      </c>
      <c r="K45" s="224">
        <v>27.113</v>
      </c>
    </row>
    <row r="46" spans="1:11">
      <c r="A46" s="233"/>
      <c r="B46" s="234"/>
      <c r="C46" s="234"/>
      <c r="D46" s="234"/>
      <c r="E46" s="234"/>
      <c r="F46" s="234"/>
      <c r="G46" s="235"/>
      <c r="H46" s="231"/>
      <c r="I46" s="227">
        <v>11</v>
      </c>
      <c r="J46" s="224">
        <v>25.530999999999999</v>
      </c>
      <c r="K46" s="224">
        <v>34.378</v>
      </c>
    </row>
    <row r="47" spans="1:11">
      <c r="A47" s="233"/>
      <c r="B47" s="234"/>
      <c r="C47" s="234"/>
      <c r="D47" s="234"/>
      <c r="E47" s="234"/>
      <c r="F47" s="234"/>
      <c r="G47" s="235"/>
      <c r="H47" s="231"/>
      <c r="I47" s="227">
        <v>12</v>
      </c>
      <c r="J47" s="224">
        <v>25.178000000000001</v>
      </c>
      <c r="K47" s="224">
        <v>36.423000000000002</v>
      </c>
    </row>
    <row r="48" spans="1:11">
      <c r="A48" s="233"/>
      <c r="B48" s="234"/>
      <c r="C48" s="234"/>
      <c r="D48" s="234"/>
      <c r="E48" s="234"/>
      <c r="F48" s="234"/>
      <c r="G48" s="235"/>
      <c r="H48" s="231"/>
      <c r="I48" s="227">
        <v>13</v>
      </c>
      <c r="J48" s="224">
        <v>30.780999999999999</v>
      </c>
      <c r="K48" s="224">
        <v>43.865000000000002</v>
      </c>
    </row>
    <row r="49" spans="1:11">
      <c r="A49" s="233"/>
      <c r="B49" s="234"/>
      <c r="C49" s="234"/>
      <c r="D49" s="234"/>
      <c r="E49" s="234"/>
      <c r="F49" s="234"/>
      <c r="G49" s="235"/>
      <c r="H49" s="231"/>
      <c r="I49" s="227">
        <v>14</v>
      </c>
      <c r="J49" s="224">
        <v>36.234000000000002</v>
      </c>
      <c r="K49" s="224">
        <v>54.146999999999998</v>
      </c>
    </row>
    <row r="50" spans="1:11">
      <c r="A50" s="233"/>
      <c r="B50" s="234"/>
      <c r="C50" s="234"/>
      <c r="D50" s="234"/>
      <c r="E50" s="234"/>
      <c r="F50" s="234"/>
      <c r="G50" s="235"/>
      <c r="H50" s="231"/>
      <c r="I50" s="227">
        <v>15</v>
      </c>
      <c r="J50" s="224">
        <v>39.357999999999997</v>
      </c>
      <c r="K50" s="224">
        <v>61.823</v>
      </c>
    </row>
    <row r="51" spans="1:11">
      <c r="A51" s="233"/>
      <c r="B51" s="234"/>
      <c r="C51" s="234"/>
      <c r="D51" s="234"/>
      <c r="E51" s="234"/>
      <c r="F51" s="234"/>
      <c r="G51" s="235"/>
      <c r="H51" s="231"/>
      <c r="I51" s="227">
        <v>16</v>
      </c>
      <c r="J51" s="224">
        <v>49.531999999999996</v>
      </c>
      <c r="K51" s="224">
        <v>71.421000000000006</v>
      </c>
    </row>
    <row r="52" spans="1:11">
      <c r="A52" s="233"/>
      <c r="B52" s="234"/>
      <c r="C52" s="234"/>
      <c r="D52" s="234"/>
      <c r="E52" s="234"/>
      <c r="F52" s="234"/>
      <c r="G52" s="235"/>
      <c r="H52" s="231"/>
      <c r="I52" s="236">
        <v>17</v>
      </c>
      <c r="J52" s="224">
        <v>49.86</v>
      </c>
      <c r="K52" s="224">
        <v>72.524000000000001</v>
      </c>
    </row>
    <row r="53" spans="1:11">
      <c r="A53" s="233"/>
      <c r="B53" s="234"/>
      <c r="C53" s="234"/>
      <c r="D53" s="234"/>
      <c r="E53" s="234"/>
      <c r="F53" s="234"/>
      <c r="G53" s="235"/>
      <c r="H53" s="231"/>
      <c r="J53" s="232"/>
      <c r="K53" s="232"/>
    </row>
    <row r="54" spans="1:11" ht="9.9499999999999993" customHeight="1">
      <c r="A54" s="233"/>
      <c r="B54" s="234"/>
      <c r="C54" s="234"/>
      <c r="D54" s="234"/>
      <c r="E54" s="234"/>
      <c r="F54" s="234"/>
      <c r="G54" s="235"/>
      <c r="H54" s="231"/>
      <c r="J54" s="232"/>
      <c r="K54" s="232"/>
    </row>
    <row r="55" spans="1:11">
      <c r="A55" s="233"/>
      <c r="B55" s="234"/>
      <c r="C55" s="234"/>
      <c r="D55" s="234"/>
      <c r="E55" s="234"/>
      <c r="F55" s="234"/>
      <c r="G55" s="235"/>
      <c r="H55" s="231"/>
      <c r="J55" s="232"/>
      <c r="K55" s="232"/>
    </row>
    <row r="56" spans="1:11">
      <c r="A56" s="233"/>
      <c r="B56" s="234"/>
      <c r="C56" s="234"/>
      <c r="D56" s="234"/>
      <c r="E56" s="234"/>
      <c r="F56" s="234"/>
      <c r="G56" s="235"/>
      <c r="H56" s="231"/>
      <c r="J56" s="232"/>
      <c r="K56" s="232"/>
    </row>
    <row r="57" spans="1:11">
      <c r="A57" s="233"/>
      <c r="B57" s="234"/>
      <c r="C57" s="234"/>
      <c r="D57" s="234"/>
      <c r="E57" s="234"/>
      <c r="F57" s="234"/>
      <c r="G57" s="235"/>
      <c r="H57" s="231"/>
      <c r="J57" s="232"/>
      <c r="K57" s="232"/>
    </row>
    <row r="58" spans="1:11">
      <c r="A58" s="233"/>
      <c r="B58" s="234"/>
      <c r="C58" s="234"/>
      <c r="D58" s="234"/>
      <c r="E58" s="234"/>
      <c r="F58" s="234"/>
      <c r="G58" s="235"/>
      <c r="H58" s="231"/>
      <c r="J58" s="232"/>
      <c r="K58" s="232"/>
    </row>
    <row r="59" spans="1:11" ht="9.9499999999999993" customHeight="1">
      <c r="A59" s="238"/>
      <c r="B59" s="239"/>
      <c r="C59" s="239"/>
      <c r="D59" s="239"/>
      <c r="E59" s="239"/>
      <c r="F59" s="239"/>
      <c r="G59" s="240"/>
      <c r="H59" s="231"/>
      <c r="J59" s="232"/>
      <c r="K59" s="232"/>
    </row>
    <row r="60" spans="1:11" ht="14.25">
      <c r="J60" s="242"/>
      <c r="K60" s="232"/>
    </row>
    <row r="61" spans="1:11">
      <c r="A61" s="281" t="s">
        <v>42</v>
      </c>
      <c r="B61" s="281"/>
      <c r="C61" s="281"/>
      <c r="D61" s="281"/>
      <c r="E61" s="281"/>
      <c r="F61" s="281"/>
      <c r="G61" s="281"/>
      <c r="H61" s="281"/>
      <c r="I61" s="281"/>
    </row>
  </sheetData>
  <mergeCells count="3">
    <mergeCell ref="A1:G1"/>
    <mergeCell ref="A2:G2"/>
    <mergeCell ref="A61:I61"/>
  </mergeCells>
  <printOptions horizontalCentered="1"/>
  <pageMargins left="0.59055118110236227" right="0.55118110236220474" top="0.78740157480314965" bottom="0.39370078740157483" header="0.51181102362204722" footer="0.51181102362204722"/>
  <pageSetup paperSize="9" orientation="portrait" horizontalDpi="1200" verticalDpi="12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91"/>
  <sheetViews>
    <sheetView showGridLines="0" zoomScaleNormal="100" workbookViewId="0">
      <selection activeCell="B1" sqref="B1:H1"/>
    </sheetView>
  </sheetViews>
  <sheetFormatPr baseColWidth="10" defaultColWidth="11.42578125" defaultRowHeight="12.75"/>
  <cols>
    <col min="1" max="1" width="0.28515625" style="241" customWidth="1"/>
    <col min="2" max="2" width="11.85546875" style="241" customWidth="1"/>
    <col min="3" max="3" width="12.7109375" style="241" customWidth="1"/>
    <col min="4" max="4" width="22.7109375" style="241" customWidth="1"/>
    <col min="5" max="5" width="4" style="241" customWidth="1"/>
    <col min="6" max="6" width="12.7109375" style="241" customWidth="1"/>
    <col min="7" max="7" width="11.42578125" style="241" customWidth="1"/>
    <col min="8" max="8" width="22.140625" style="241" customWidth="1"/>
    <col min="9" max="9" width="0.28515625" style="241" customWidth="1"/>
    <col min="10" max="10" width="19.7109375" style="224" customWidth="1"/>
    <col min="11" max="12" width="11.42578125" style="224" customWidth="1"/>
    <col min="13" max="13" width="19.7109375" style="224" bestFit="1" customWidth="1"/>
    <col min="14" max="15" width="11.42578125" style="224"/>
    <col min="16" max="256" width="11.42578125" style="241"/>
    <col min="257" max="257" width="1.85546875" style="241" customWidth="1"/>
    <col min="258" max="258" width="11.85546875" style="241" customWidth="1"/>
    <col min="259" max="259" width="12.7109375" style="241" customWidth="1"/>
    <col min="260" max="260" width="22.7109375" style="241" customWidth="1"/>
    <col min="261" max="261" width="4" style="241" customWidth="1"/>
    <col min="262" max="262" width="12.7109375" style="241" customWidth="1"/>
    <col min="263" max="263" width="11.42578125" style="241" customWidth="1"/>
    <col min="264" max="264" width="22.140625" style="241" customWidth="1"/>
    <col min="265" max="265" width="1.85546875" style="241" customWidth="1"/>
    <col min="266" max="266" width="19.7109375" style="241" customWidth="1"/>
    <col min="267" max="268" width="11.42578125" style="241" customWidth="1"/>
    <col min="269" max="269" width="19.7109375" style="241" bestFit="1" customWidth="1"/>
    <col min="270" max="512" width="11.42578125" style="241"/>
    <col min="513" max="513" width="1.85546875" style="241" customWidth="1"/>
    <col min="514" max="514" width="11.85546875" style="241" customWidth="1"/>
    <col min="515" max="515" width="12.7109375" style="241" customWidth="1"/>
    <col min="516" max="516" width="22.7109375" style="241" customWidth="1"/>
    <col min="517" max="517" width="4" style="241" customWidth="1"/>
    <col min="518" max="518" width="12.7109375" style="241" customWidth="1"/>
    <col min="519" max="519" width="11.42578125" style="241" customWidth="1"/>
    <col min="520" max="520" width="22.140625" style="241" customWidth="1"/>
    <col min="521" max="521" width="1.85546875" style="241" customWidth="1"/>
    <col min="522" max="522" width="19.7109375" style="241" customWidth="1"/>
    <col min="523" max="524" width="11.42578125" style="241" customWidth="1"/>
    <col min="525" max="525" width="19.7109375" style="241" bestFit="1" customWidth="1"/>
    <col min="526" max="768" width="11.42578125" style="241"/>
    <col min="769" max="769" width="1.85546875" style="241" customWidth="1"/>
    <col min="770" max="770" width="11.85546875" style="241" customWidth="1"/>
    <col min="771" max="771" width="12.7109375" style="241" customWidth="1"/>
    <col min="772" max="772" width="22.7109375" style="241" customWidth="1"/>
    <col min="773" max="773" width="4" style="241" customWidth="1"/>
    <col min="774" max="774" width="12.7109375" style="241" customWidth="1"/>
    <col min="775" max="775" width="11.42578125" style="241" customWidth="1"/>
    <col min="776" max="776" width="22.140625" style="241" customWidth="1"/>
    <col min="777" max="777" width="1.85546875" style="241" customWidth="1"/>
    <col min="778" max="778" width="19.7109375" style="241" customWidth="1"/>
    <col min="779" max="780" width="11.42578125" style="241" customWidth="1"/>
    <col min="781" max="781" width="19.7109375" style="241" bestFit="1" customWidth="1"/>
    <col min="782" max="1024" width="11.42578125" style="241"/>
    <col min="1025" max="1025" width="1.85546875" style="241" customWidth="1"/>
    <col min="1026" max="1026" width="11.85546875" style="241" customWidth="1"/>
    <col min="1027" max="1027" width="12.7109375" style="241" customWidth="1"/>
    <col min="1028" max="1028" width="22.7109375" style="241" customWidth="1"/>
    <col min="1029" max="1029" width="4" style="241" customWidth="1"/>
    <col min="1030" max="1030" width="12.7109375" style="241" customWidth="1"/>
    <col min="1031" max="1031" width="11.42578125" style="241" customWidth="1"/>
    <col min="1032" max="1032" width="22.140625" style="241" customWidth="1"/>
    <col min="1033" max="1033" width="1.85546875" style="241" customWidth="1"/>
    <col min="1034" max="1034" width="19.7109375" style="241" customWidth="1"/>
    <col min="1035" max="1036" width="11.42578125" style="241" customWidth="1"/>
    <col min="1037" max="1037" width="19.7109375" style="241" bestFit="1" customWidth="1"/>
    <col min="1038" max="1280" width="11.42578125" style="241"/>
    <col min="1281" max="1281" width="1.85546875" style="241" customWidth="1"/>
    <col min="1282" max="1282" width="11.85546875" style="241" customWidth="1"/>
    <col min="1283" max="1283" width="12.7109375" style="241" customWidth="1"/>
    <col min="1284" max="1284" width="22.7109375" style="241" customWidth="1"/>
    <col min="1285" max="1285" width="4" style="241" customWidth="1"/>
    <col min="1286" max="1286" width="12.7109375" style="241" customWidth="1"/>
    <col min="1287" max="1287" width="11.42578125" style="241" customWidth="1"/>
    <col min="1288" max="1288" width="22.140625" style="241" customWidth="1"/>
    <col min="1289" max="1289" width="1.85546875" style="241" customWidth="1"/>
    <col min="1290" max="1290" width="19.7109375" style="241" customWidth="1"/>
    <col min="1291" max="1292" width="11.42578125" style="241" customWidth="1"/>
    <col min="1293" max="1293" width="19.7109375" style="241" bestFit="1" customWidth="1"/>
    <col min="1294" max="1536" width="11.42578125" style="241"/>
    <col min="1537" max="1537" width="1.85546875" style="241" customWidth="1"/>
    <col min="1538" max="1538" width="11.85546875" style="241" customWidth="1"/>
    <col min="1539" max="1539" width="12.7109375" style="241" customWidth="1"/>
    <col min="1540" max="1540" width="22.7109375" style="241" customWidth="1"/>
    <col min="1541" max="1541" width="4" style="241" customWidth="1"/>
    <col min="1542" max="1542" width="12.7109375" style="241" customWidth="1"/>
    <col min="1543" max="1543" width="11.42578125" style="241" customWidth="1"/>
    <col min="1544" max="1544" width="22.140625" style="241" customWidth="1"/>
    <col min="1545" max="1545" width="1.85546875" style="241" customWidth="1"/>
    <col min="1546" max="1546" width="19.7109375" style="241" customWidth="1"/>
    <col min="1547" max="1548" width="11.42578125" style="241" customWidth="1"/>
    <col min="1549" max="1549" width="19.7109375" style="241" bestFit="1" customWidth="1"/>
    <col min="1550" max="1792" width="11.42578125" style="241"/>
    <col min="1793" max="1793" width="1.85546875" style="241" customWidth="1"/>
    <col min="1794" max="1794" width="11.85546875" style="241" customWidth="1"/>
    <col min="1795" max="1795" width="12.7109375" style="241" customWidth="1"/>
    <col min="1796" max="1796" width="22.7109375" style="241" customWidth="1"/>
    <col min="1797" max="1797" width="4" style="241" customWidth="1"/>
    <col min="1798" max="1798" width="12.7109375" style="241" customWidth="1"/>
    <col min="1799" max="1799" width="11.42578125" style="241" customWidth="1"/>
    <col min="1800" max="1800" width="22.140625" style="241" customWidth="1"/>
    <col min="1801" max="1801" width="1.85546875" style="241" customWidth="1"/>
    <col min="1802" max="1802" width="19.7109375" style="241" customWidth="1"/>
    <col min="1803" max="1804" width="11.42578125" style="241" customWidth="1"/>
    <col min="1805" max="1805" width="19.7109375" style="241" bestFit="1" customWidth="1"/>
    <col min="1806" max="2048" width="11.42578125" style="241"/>
    <col min="2049" max="2049" width="1.85546875" style="241" customWidth="1"/>
    <col min="2050" max="2050" width="11.85546875" style="241" customWidth="1"/>
    <col min="2051" max="2051" width="12.7109375" style="241" customWidth="1"/>
    <col min="2052" max="2052" width="22.7109375" style="241" customWidth="1"/>
    <col min="2053" max="2053" width="4" style="241" customWidth="1"/>
    <col min="2054" max="2054" width="12.7109375" style="241" customWidth="1"/>
    <col min="2055" max="2055" width="11.42578125" style="241" customWidth="1"/>
    <col min="2056" max="2056" width="22.140625" style="241" customWidth="1"/>
    <col min="2057" max="2057" width="1.85546875" style="241" customWidth="1"/>
    <col min="2058" max="2058" width="19.7109375" style="241" customWidth="1"/>
    <col min="2059" max="2060" width="11.42578125" style="241" customWidth="1"/>
    <col min="2061" max="2061" width="19.7109375" style="241" bestFit="1" customWidth="1"/>
    <col min="2062" max="2304" width="11.42578125" style="241"/>
    <col min="2305" max="2305" width="1.85546875" style="241" customWidth="1"/>
    <col min="2306" max="2306" width="11.85546875" style="241" customWidth="1"/>
    <col min="2307" max="2307" width="12.7109375" style="241" customWidth="1"/>
    <col min="2308" max="2308" width="22.7109375" style="241" customWidth="1"/>
    <col min="2309" max="2309" width="4" style="241" customWidth="1"/>
    <col min="2310" max="2310" width="12.7109375" style="241" customWidth="1"/>
    <col min="2311" max="2311" width="11.42578125" style="241" customWidth="1"/>
    <col min="2312" max="2312" width="22.140625" style="241" customWidth="1"/>
    <col min="2313" max="2313" width="1.85546875" style="241" customWidth="1"/>
    <col min="2314" max="2314" width="19.7109375" style="241" customWidth="1"/>
    <col min="2315" max="2316" width="11.42578125" style="241" customWidth="1"/>
    <col min="2317" max="2317" width="19.7109375" style="241" bestFit="1" customWidth="1"/>
    <col min="2318" max="2560" width="11.42578125" style="241"/>
    <col min="2561" max="2561" width="1.85546875" style="241" customWidth="1"/>
    <col min="2562" max="2562" width="11.85546875" style="241" customWidth="1"/>
    <col min="2563" max="2563" width="12.7109375" style="241" customWidth="1"/>
    <col min="2564" max="2564" width="22.7109375" style="241" customWidth="1"/>
    <col min="2565" max="2565" width="4" style="241" customWidth="1"/>
    <col min="2566" max="2566" width="12.7109375" style="241" customWidth="1"/>
    <col min="2567" max="2567" width="11.42578125" style="241" customWidth="1"/>
    <col min="2568" max="2568" width="22.140625" style="241" customWidth="1"/>
    <col min="2569" max="2569" width="1.85546875" style="241" customWidth="1"/>
    <col min="2570" max="2570" width="19.7109375" style="241" customWidth="1"/>
    <col min="2571" max="2572" width="11.42578125" style="241" customWidth="1"/>
    <col min="2573" max="2573" width="19.7109375" style="241" bestFit="1" customWidth="1"/>
    <col min="2574" max="2816" width="11.42578125" style="241"/>
    <col min="2817" max="2817" width="1.85546875" style="241" customWidth="1"/>
    <col min="2818" max="2818" width="11.85546875" style="241" customWidth="1"/>
    <col min="2819" max="2819" width="12.7109375" style="241" customWidth="1"/>
    <col min="2820" max="2820" width="22.7109375" style="241" customWidth="1"/>
    <col min="2821" max="2821" width="4" style="241" customWidth="1"/>
    <col min="2822" max="2822" width="12.7109375" style="241" customWidth="1"/>
    <col min="2823" max="2823" width="11.42578125" style="241" customWidth="1"/>
    <col min="2824" max="2824" width="22.140625" style="241" customWidth="1"/>
    <col min="2825" max="2825" width="1.85546875" style="241" customWidth="1"/>
    <col min="2826" max="2826" width="19.7109375" style="241" customWidth="1"/>
    <col min="2827" max="2828" width="11.42578125" style="241" customWidth="1"/>
    <col min="2829" max="2829" width="19.7109375" style="241" bestFit="1" customWidth="1"/>
    <col min="2830" max="3072" width="11.42578125" style="241"/>
    <col min="3073" max="3073" width="1.85546875" style="241" customWidth="1"/>
    <col min="3074" max="3074" width="11.85546875" style="241" customWidth="1"/>
    <col min="3075" max="3075" width="12.7109375" style="241" customWidth="1"/>
    <col min="3076" max="3076" width="22.7109375" style="241" customWidth="1"/>
    <col min="3077" max="3077" width="4" style="241" customWidth="1"/>
    <col min="3078" max="3078" width="12.7109375" style="241" customWidth="1"/>
    <col min="3079" max="3079" width="11.42578125" style="241" customWidth="1"/>
    <col min="3080" max="3080" width="22.140625" style="241" customWidth="1"/>
    <col min="3081" max="3081" width="1.85546875" style="241" customWidth="1"/>
    <col min="3082" max="3082" width="19.7109375" style="241" customWidth="1"/>
    <col min="3083" max="3084" width="11.42578125" style="241" customWidth="1"/>
    <col min="3085" max="3085" width="19.7109375" style="241" bestFit="1" customWidth="1"/>
    <col min="3086" max="3328" width="11.42578125" style="241"/>
    <col min="3329" max="3329" width="1.85546875" style="241" customWidth="1"/>
    <col min="3330" max="3330" width="11.85546875" style="241" customWidth="1"/>
    <col min="3331" max="3331" width="12.7109375" style="241" customWidth="1"/>
    <col min="3332" max="3332" width="22.7109375" style="241" customWidth="1"/>
    <col min="3333" max="3333" width="4" style="241" customWidth="1"/>
    <col min="3334" max="3334" width="12.7109375" style="241" customWidth="1"/>
    <col min="3335" max="3335" width="11.42578125" style="241" customWidth="1"/>
    <col min="3336" max="3336" width="22.140625" style="241" customWidth="1"/>
    <col min="3337" max="3337" width="1.85546875" style="241" customWidth="1"/>
    <col min="3338" max="3338" width="19.7109375" style="241" customWidth="1"/>
    <col min="3339" max="3340" width="11.42578125" style="241" customWidth="1"/>
    <col min="3341" max="3341" width="19.7109375" style="241" bestFit="1" customWidth="1"/>
    <col min="3342" max="3584" width="11.42578125" style="241"/>
    <col min="3585" max="3585" width="1.85546875" style="241" customWidth="1"/>
    <col min="3586" max="3586" width="11.85546875" style="241" customWidth="1"/>
    <col min="3587" max="3587" width="12.7109375" style="241" customWidth="1"/>
    <col min="3588" max="3588" width="22.7109375" style="241" customWidth="1"/>
    <col min="3589" max="3589" width="4" style="241" customWidth="1"/>
    <col min="3590" max="3590" width="12.7109375" style="241" customWidth="1"/>
    <col min="3591" max="3591" width="11.42578125" style="241" customWidth="1"/>
    <col min="3592" max="3592" width="22.140625" style="241" customWidth="1"/>
    <col min="3593" max="3593" width="1.85546875" style="241" customWidth="1"/>
    <col min="3594" max="3594" width="19.7109375" style="241" customWidth="1"/>
    <col min="3595" max="3596" width="11.42578125" style="241" customWidth="1"/>
    <col min="3597" max="3597" width="19.7109375" style="241" bestFit="1" customWidth="1"/>
    <col min="3598" max="3840" width="11.42578125" style="241"/>
    <col min="3841" max="3841" width="1.85546875" style="241" customWidth="1"/>
    <col min="3842" max="3842" width="11.85546875" style="241" customWidth="1"/>
    <col min="3843" max="3843" width="12.7109375" style="241" customWidth="1"/>
    <col min="3844" max="3844" width="22.7109375" style="241" customWidth="1"/>
    <col min="3845" max="3845" width="4" style="241" customWidth="1"/>
    <col min="3846" max="3846" width="12.7109375" style="241" customWidth="1"/>
    <col min="3847" max="3847" width="11.42578125" style="241" customWidth="1"/>
    <col min="3848" max="3848" width="22.140625" style="241" customWidth="1"/>
    <col min="3849" max="3849" width="1.85546875" style="241" customWidth="1"/>
    <col min="3850" max="3850" width="19.7109375" style="241" customWidth="1"/>
    <col min="3851" max="3852" width="11.42578125" style="241" customWidth="1"/>
    <col min="3853" max="3853" width="19.7109375" style="241" bestFit="1" customWidth="1"/>
    <col min="3854" max="4096" width="11.42578125" style="241"/>
    <col min="4097" max="4097" width="1.85546875" style="241" customWidth="1"/>
    <col min="4098" max="4098" width="11.85546875" style="241" customWidth="1"/>
    <col min="4099" max="4099" width="12.7109375" style="241" customWidth="1"/>
    <col min="4100" max="4100" width="22.7109375" style="241" customWidth="1"/>
    <col min="4101" max="4101" width="4" style="241" customWidth="1"/>
    <col min="4102" max="4102" width="12.7109375" style="241" customWidth="1"/>
    <col min="4103" max="4103" width="11.42578125" style="241" customWidth="1"/>
    <col min="4104" max="4104" width="22.140625" style="241" customWidth="1"/>
    <col min="4105" max="4105" width="1.85546875" style="241" customWidth="1"/>
    <col min="4106" max="4106" width="19.7109375" style="241" customWidth="1"/>
    <col min="4107" max="4108" width="11.42578125" style="241" customWidth="1"/>
    <col min="4109" max="4109" width="19.7109375" style="241" bestFit="1" customWidth="1"/>
    <col min="4110" max="4352" width="11.42578125" style="241"/>
    <col min="4353" max="4353" width="1.85546875" style="241" customWidth="1"/>
    <col min="4354" max="4354" width="11.85546875" style="241" customWidth="1"/>
    <col min="4355" max="4355" width="12.7109375" style="241" customWidth="1"/>
    <col min="4356" max="4356" width="22.7109375" style="241" customWidth="1"/>
    <col min="4357" max="4357" width="4" style="241" customWidth="1"/>
    <col min="4358" max="4358" width="12.7109375" style="241" customWidth="1"/>
    <col min="4359" max="4359" width="11.42578125" style="241" customWidth="1"/>
    <col min="4360" max="4360" width="22.140625" style="241" customWidth="1"/>
    <col min="4361" max="4361" width="1.85546875" style="241" customWidth="1"/>
    <col min="4362" max="4362" width="19.7109375" style="241" customWidth="1"/>
    <col min="4363" max="4364" width="11.42578125" style="241" customWidth="1"/>
    <col min="4365" max="4365" width="19.7109375" style="241" bestFit="1" customWidth="1"/>
    <col min="4366" max="4608" width="11.42578125" style="241"/>
    <col min="4609" max="4609" width="1.85546875" style="241" customWidth="1"/>
    <col min="4610" max="4610" width="11.85546875" style="241" customWidth="1"/>
    <col min="4611" max="4611" width="12.7109375" style="241" customWidth="1"/>
    <col min="4612" max="4612" width="22.7109375" style="241" customWidth="1"/>
    <col min="4613" max="4613" width="4" style="241" customWidth="1"/>
    <col min="4614" max="4614" width="12.7109375" style="241" customWidth="1"/>
    <col min="4615" max="4615" width="11.42578125" style="241" customWidth="1"/>
    <col min="4616" max="4616" width="22.140625" style="241" customWidth="1"/>
    <col min="4617" max="4617" width="1.85546875" style="241" customWidth="1"/>
    <col min="4618" max="4618" width="19.7109375" style="241" customWidth="1"/>
    <col min="4619" max="4620" width="11.42578125" style="241" customWidth="1"/>
    <col min="4621" max="4621" width="19.7109375" style="241" bestFit="1" customWidth="1"/>
    <col min="4622" max="4864" width="11.42578125" style="241"/>
    <col min="4865" max="4865" width="1.85546875" style="241" customWidth="1"/>
    <col min="4866" max="4866" width="11.85546875" style="241" customWidth="1"/>
    <col min="4867" max="4867" width="12.7109375" style="241" customWidth="1"/>
    <col min="4868" max="4868" width="22.7109375" style="241" customWidth="1"/>
    <col min="4869" max="4869" width="4" style="241" customWidth="1"/>
    <col min="4870" max="4870" width="12.7109375" style="241" customWidth="1"/>
    <col min="4871" max="4871" width="11.42578125" style="241" customWidth="1"/>
    <col min="4872" max="4872" width="22.140625" style="241" customWidth="1"/>
    <col min="4873" max="4873" width="1.85546875" style="241" customWidth="1"/>
    <col min="4874" max="4874" width="19.7109375" style="241" customWidth="1"/>
    <col min="4875" max="4876" width="11.42578125" style="241" customWidth="1"/>
    <col min="4877" max="4877" width="19.7109375" style="241" bestFit="1" customWidth="1"/>
    <col min="4878" max="5120" width="11.42578125" style="241"/>
    <col min="5121" max="5121" width="1.85546875" style="241" customWidth="1"/>
    <col min="5122" max="5122" width="11.85546875" style="241" customWidth="1"/>
    <col min="5123" max="5123" width="12.7109375" style="241" customWidth="1"/>
    <col min="5124" max="5124" width="22.7109375" style="241" customWidth="1"/>
    <col min="5125" max="5125" width="4" style="241" customWidth="1"/>
    <col min="5126" max="5126" width="12.7109375" style="241" customWidth="1"/>
    <col min="5127" max="5127" width="11.42578125" style="241" customWidth="1"/>
    <col min="5128" max="5128" width="22.140625" style="241" customWidth="1"/>
    <col min="5129" max="5129" width="1.85546875" style="241" customWidth="1"/>
    <col min="5130" max="5130" width="19.7109375" style="241" customWidth="1"/>
    <col min="5131" max="5132" width="11.42578125" style="241" customWidth="1"/>
    <col min="5133" max="5133" width="19.7109375" style="241" bestFit="1" customWidth="1"/>
    <col min="5134" max="5376" width="11.42578125" style="241"/>
    <col min="5377" max="5377" width="1.85546875" style="241" customWidth="1"/>
    <col min="5378" max="5378" width="11.85546875" style="241" customWidth="1"/>
    <col min="5379" max="5379" width="12.7109375" style="241" customWidth="1"/>
    <col min="5380" max="5380" width="22.7109375" style="241" customWidth="1"/>
    <col min="5381" max="5381" width="4" style="241" customWidth="1"/>
    <col min="5382" max="5382" width="12.7109375" style="241" customWidth="1"/>
    <col min="5383" max="5383" width="11.42578125" style="241" customWidth="1"/>
    <col min="5384" max="5384" width="22.140625" style="241" customWidth="1"/>
    <col min="5385" max="5385" width="1.85546875" style="241" customWidth="1"/>
    <col min="5386" max="5386" width="19.7109375" style="241" customWidth="1"/>
    <col min="5387" max="5388" width="11.42578125" style="241" customWidth="1"/>
    <col min="5389" max="5389" width="19.7109375" style="241" bestFit="1" customWidth="1"/>
    <col min="5390" max="5632" width="11.42578125" style="241"/>
    <col min="5633" max="5633" width="1.85546875" style="241" customWidth="1"/>
    <col min="5634" max="5634" width="11.85546875" style="241" customWidth="1"/>
    <col min="5635" max="5635" width="12.7109375" style="241" customWidth="1"/>
    <col min="5636" max="5636" width="22.7109375" style="241" customWidth="1"/>
    <col min="5637" max="5637" width="4" style="241" customWidth="1"/>
    <col min="5638" max="5638" width="12.7109375" style="241" customWidth="1"/>
    <col min="5639" max="5639" width="11.42578125" style="241" customWidth="1"/>
    <col min="5640" max="5640" width="22.140625" style="241" customWidth="1"/>
    <col min="5641" max="5641" width="1.85546875" style="241" customWidth="1"/>
    <col min="5642" max="5642" width="19.7109375" style="241" customWidth="1"/>
    <col min="5643" max="5644" width="11.42578125" style="241" customWidth="1"/>
    <col min="5645" max="5645" width="19.7109375" style="241" bestFit="1" customWidth="1"/>
    <col min="5646" max="5888" width="11.42578125" style="241"/>
    <col min="5889" max="5889" width="1.85546875" style="241" customWidth="1"/>
    <col min="5890" max="5890" width="11.85546875" style="241" customWidth="1"/>
    <col min="5891" max="5891" width="12.7109375" style="241" customWidth="1"/>
    <col min="5892" max="5892" width="22.7109375" style="241" customWidth="1"/>
    <col min="5893" max="5893" width="4" style="241" customWidth="1"/>
    <col min="5894" max="5894" width="12.7109375" style="241" customWidth="1"/>
    <col min="5895" max="5895" width="11.42578125" style="241" customWidth="1"/>
    <col min="5896" max="5896" width="22.140625" style="241" customWidth="1"/>
    <col min="5897" max="5897" width="1.85546875" style="241" customWidth="1"/>
    <col min="5898" max="5898" width="19.7109375" style="241" customWidth="1"/>
    <col min="5899" max="5900" width="11.42578125" style="241" customWidth="1"/>
    <col min="5901" max="5901" width="19.7109375" style="241" bestFit="1" customWidth="1"/>
    <col min="5902" max="6144" width="11.42578125" style="241"/>
    <col min="6145" max="6145" width="1.85546875" style="241" customWidth="1"/>
    <col min="6146" max="6146" width="11.85546875" style="241" customWidth="1"/>
    <col min="6147" max="6147" width="12.7109375" style="241" customWidth="1"/>
    <col min="6148" max="6148" width="22.7109375" style="241" customWidth="1"/>
    <col min="6149" max="6149" width="4" style="241" customWidth="1"/>
    <col min="6150" max="6150" width="12.7109375" style="241" customWidth="1"/>
    <col min="6151" max="6151" width="11.42578125" style="241" customWidth="1"/>
    <col min="6152" max="6152" width="22.140625" style="241" customWidth="1"/>
    <col min="6153" max="6153" width="1.85546875" style="241" customWidth="1"/>
    <col min="6154" max="6154" width="19.7109375" style="241" customWidth="1"/>
    <col min="6155" max="6156" width="11.42578125" style="241" customWidth="1"/>
    <col min="6157" max="6157" width="19.7109375" style="241" bestFit="1" customWidth="1"/>
    <col min="6158" max="6400" width="11.42578125" style="241"/>
    <col min="6401" max="6401" width="1.85546875" style="241" customWidth="1"/>
    <col min="6402" max="6402" width="11.85546875" style="241" customWidth="1"/>
    <col min="6403" max="6403" width="12.7109375" style="241" customWidth="1"/>
    <col min="6404" max="6404" width="22.7109375" style="241" customWidth="1"/>
    <col min="6405" max="6405" width="4" style="241" customWidth="1"/>
    <col min="6406" max="6406" width="12.7109375" style="241" customWidth="1"/>
    <col min="6407" max="6407" width="11.42578125" style="241" customWidth="1"/>
    <col min="6408" max="6408" width="22.140625" style="241" customWidth="1"/>
    <col min="6409" max="6409" width="1.85546875" style="241" customWidth="1"/>
    <col min="6410" max="6410" width="19.7109375" style="241" customWidth="1"/>
    <col min="6411" max="6412" width="11.42578125" style="241" customWidth="1"/>
    <col min="6413" max="6413" width="19.7109375" style="241" bestFit="1" customWidth="1"/>
    <col min="6414" max="6656" width="11.42578125" style="241"/>
    <col min="6657" max="6657" width="1.85546875" style="241" customWidth="1"/>
    <col min="6658" max="6658" width="11.85546875" style="241" customWidth="1"/>
    <col min="6659" max="6659" width="12.7109375" style="241" customWidth="1"/>
    <col min="6660" max="6660" width="22.7109375" style="241" customWidth="1"/>
    <col min="6661" max="6661" width="4" style="241" customWidth="1"/>
    <col min="6662" max="6662" width="12.7109375" style="241" customWidth="1"/>
    <col min="6663" max="6663" width="11.42578125" style="241" customWidth="1"/>
    <col min="6664" max="6664" width="22.140625" style="241" customWidth="1"/>
    <col min="6665" max="6665" width="1.85546875" style="241" customWidth="1"/>
    <col min="6666" max="6666" width="19.7109375" style="241" customWidth="1"/>
    <col min="6667" max="6668" width="11.42578125" style="241" customWidth="1"/>
    <col min="6669" max="6669" width="19.7109375" style="241" bestFit="1" customWidth="1"/>
    <col min="6670" max="6912" width="11.42578125" style="241"/>
    <col min="6913" max="6913" width="1.85546875" style="241" customWidth="1"/>
    <col min="6914" max="6914" width="11.85546875" style="241" customWidth="1"/>
    <col min="6915" max="6915" width="12.7109375" style="241" customWidth="1"/>
    <col min="6916" max="6916" width="22.7109375" style="241" customWidth="1"/>
    <col min="6917" max="6917" width="4" style="241" customWidth="1"/>
    <col min="6918" max="6918" width="12.7109375" style="241" customWidth="1"/>
    <col min="6919" max="6919" width="11.42578125" style="241" customWidth="1"/>
    <col min="6920" max="6920" width="22.140625" style="241" customWidth="1"/>
    <col min="6921" max="6921" width="1.85546875" style="241" customWidth="1"/>
    <col min="6922" max="6922" width="19.7109375" style="241" customWidth="1"/>
    <col min="6923" max="6924" width="11.42578125" style="241" customWidth="1"/>
    <col min="6925" max="6925" width="19.7109375" style="241" bestFit="1" customWidth="1"/>
    <col min="6926" max="7168" width="11.42578125" style="241"/>
    <col min="7169" max="7169" width="1.85546875" style="241" customWidth="1"/>
    <col min="7170" max="7170" width="11.85546875" style="241" customWidth="1"/>
    <col min="7171" max="7171" width="12.7109375" style="241" customWidth="1"/>
    <col min="7172" max="7172" width="22.7109375" style="241" customWidth="1"/>
    <col min="7173" max="7173" width="4" style="241" customWidth="1"/>
    <col min="7174" max="7174" width="12.7109375" style="241" customWidth="1"/>
    <col min="7175" max="7175" width="11.42578125" style="241" customWidth="1"/>
    <col min="7176" max="7176" width="22.140625" style="241" customWidth="1"/>
    <col min="7177" max="7177" width="1.85546875" style="241" customWidth="1"/>
    <col min="7178" max="7178" width="19.7109375" style="241" customWidth="1"/>
    <col min="7179" max="7180" width="11.42578125" style="241" customWidth="1"/>
    <col min="7181" max="7181" width="19.7109375" style="241" bestFit="1" customWidth="1"/>
    <col min="7182" max="7424" width="11.42578125" style="241"/>
    <col min="7425" max="7425" width="1.85546875" style="241" customWidth="1"/>
    <col min="7426" max="7426" width="11.85546875" style="241" customWidth="1"/>
    <col min="7427" max="7427" width="12.7109375" style="241" customWidth="1"/>
    <col min="7428" max="7428" width="22.7109375" style="241" customWidth="1"/>
    <col min="7429" max="7429" width="4" style="241" customWidth="1"/>
    <col min="7430" max="7430" width="12.7109375" style="241" customWidth="1"/>
    <col min="7431" max="7431" width="11.42578125" style="241" customWidth="1"/>
    <col min="7432" max="7432" width="22.140625" style="241" customWidth="1"/>
    <col min="7433" max="7433" width="1.85546875" style="241" customWidth="1"/>
    <col min="7434" max="7434" width="19.7109375" style="241" customWidth="1"/>
    <col min="7435" max="7436" width="11.42578125" style="241" customWidth="1"/>
    <col min="7437" max="7437" width="19.7109375" style="241" bestFit="1" customWidth="1"/>
    <col min="7438" max="7680" width="11.42578125" style="241"/>
    <col min="7681" max="7681" width="1.85546875" style="241" customWidth="1"/>
    <col min="7682" max="7682" width="11.85546875" style="241" customWidth="1"/>
    <col min="7683" max="7683" width="12.7109375" style="241" customWidth="1"/>
    <col min="7684" max="7684" width="22.7109375" style="241" customWidth="1"/>
    <col min="7685" max="7685" width="4" style="241" customWidth="1"/>
    <col min="7686" max="7686" width="12.7109375" style="241" customWidth="1"/>
    <col min="7687" max="7687" width="11.42578125" style="241" customWidth="1"/>
    <col min="7688" max="7688" width="22.140625" style="241" customWidth="1"/>
    <col min="7689" max="7689" width="1.85546875" style="241" customWidth="1"/>
    <col min="7690" max="7690" width="19.7109375" style="241" customWidth="1"/>
    <col min="7691" max="7692" width="11.42578125" style="241" customWidth="1"/>
    <col min="7693" max="7693" width="19.7109375" style="241" bestFit="1" customWidth="1"/>
    <col min="7694" max="7936" width="11.42578125" style="241"/>
    <col min="7937" max="7937" width="1.85546875" style="241" customWidth="1"/>
    <col min="7938" max="7938" width="11.85546875" style="241" customWidth="1"/>
    <col min="7939" max="7939" width="12.7109375" style="241" customWidth="1"/>
    <col min="7940" max="7940" width="22.7109375" style="241" customWidth="1"/>
    <col min="7941" max="7941" width="4" style="241" customWidth="1"/>
    <col min="7942" max="7942" width="12.7109375" style="241" customWidth="1"/>
    <col min="7943" max="7943" width="11.42578125" style="241" customWidth="1"/>
    <col min="7944" max="7944" width="22.140625" style="241" customWidth="1"/>
    <col min="7945" max="7945" width="1.85546875" style="241" customWidth="1"/>
    <col min="7946" max="7946" width="19.7109375" style="241" customWidth="1"/>
    <col min="7947" max="7948" width="11.42578125" style="241" customWidth="1"/>
    <col min="7949" max="7949" width="19.7109375" style="241" bestFit="1" customWidth="1"/>
    <col min="7950" max="8192" width="11.42578125" style="241"/>
    <col min="8193" max="8193" width="1.85546875" style="241" customWidth="1"/>
    <col min="8194" max="8194" width="11.85546875" style="241" customWidth="1"/>
    <col min="8195" max="8195" width="12.7109375" style="241" customWidth="1"/>
    <col min="8196" max="8196" width="22.7109375" style="241" customWidth="1"/>
    <col min="8197" max="8197" width="4" style="241" customWidth="1"/>
    <col min="8198" max="8198" width="12.7109375" style="241" customWidth="1"/>
    <col min="8199" max="8199" width="11.42578125" style="241" customWidth="1"/>
    <col min="8200" max="8200" width="22.140625" style="241" customWidth="1"/>
    <col min="8201" max="8201" width="1.85546875" style="241" customWidth="1"/>
    <col min="8202" max="8202" width="19.7109375" style="241" customWidth="1"/>
    <col min="8203" max="8204" width="11.42578125" style="241" customWidth="1"/>
    <col min="8205" max="8205" width="19.7109375" style="241" bestFit="1" customWidth="1"/>
    <col min="8206" max="8448" width="11.42578125" style="241"/>
    <col min="8449" max="8449" width="1.85546875" style="241" customWidth="1"/>
    <col min="8450" max="8450" width="11.85546875" style="241" customWidth="1"/>
    <col min="8451" max="8451" width="12.7109375" style="241" customWidth="1"/>
    <col min="8452" max="8452" width="22.7109375" style="241" customWidth="1"/>
    <col min="8453" max="8453" width="4" style="241" customWidth="1"/>
    <col min="8454" max="8454" width="12.7109375" style="241" customWidth="1"/>
    <col min="8455" max="8455" width="11.42578125" style="241" customWidth="1"/>
    <col min="8456" max="8456" width="22.140625" style="241" customWidth="1"/>
    <col min="8457" max="8457" width="1.85546875" style="241" customWidth="1"/>
    <col min="8458" max="8458" width="19.7109375" style="241" customWidth="1"/>
    <col min="8459" max="8460" width="11.42578125" style="241" customWidth="1"/>
    <col min="8461" max="8461" width="19.7109375" style="241" bestFit="1" customWidth="1"/>
    <col min="8462" max="8704" width="11.42578125" style="241"/>
    <col min="8705" max="8705" width="1.85546875" style="241" customWidth="1"/>
    <col min="8706" max="8706" width="11.85546875" style="241" customWidth="1"/>
    <col min="8707" max="8707" width="12.7109375" style="241" customWidth="1"/>
    <col min="8708" max="8708" width="22.7109375" style="241" customWidth="1"/>
    <col min="8709" max="8709" width="4" style="241" customWidth="1"/>
    <col min="8710" max="8710" width="12.7109375" style="241" customWidth="1"/>
    <col min="8711" max="8711" width="11.42578125" style="241" customWidth="1"/>
    <col min="8712" max="8712" width="22.140625" style="241" customWidth="1"/>
    <col min="8713" max="8713" width="1.85546875" style="241" customWidth="1"/>
    <col min="8714" max="8714" width="19.7109375" style="241" customWidth="1"/>
    <col min="8715" max="8716" width="11.42578125" style="241" customWidth="1"/>
    <col min="8717" max="8717" width="19.7109375" style="241" bestFit="1" customWidth="1"/>
    <col min="8718" max="8960" width="11.42578125" style="241"/>
    <col min="8961" max="8961" width="1.85546875" style="241" customWidth="1"/>
    <col min="8962" max="8962" width="11.85546875" style="241" customWidth="1"/>
    <col min="8963" max="8963" width="12.7109375" style="241" customWidth="1"/>
    <col min="8964" max="8964" width="22.7109375" style="241" customWidth="1"/>
    <col min="8965" max="8965" width="4" style="241" customWidth="1"/>
    <col min="8966" max="8966" width="12.7109375" style="241" customWidth="1"/>
    <col min="8967" max="8967" width="11.42578125" style="241" customWidth="1"/>
    <col min="8968" max="8968" width="22.140625" style="241" customWidth="1"/>
    <col min="8969" max="8969" width="1.85546875" style="241" customWidth="1"/>
    <col min="8970" max="8970" width="19.7109375" style="241" customWidth="1"/>
    <col min="8971" max="8972" width="11.42578125" style="241" customWidth="1"/>
    <col min="8973" max="8973" width="19.7109375" style="241" bestFit="1" customWidth="1"/>
    <col min="8974" max="9216" width="11.42578125" style="241"/>
    <col min="9217" max="9217" width="1.85546875" style="241" customWidth="1"/>
    <col min="9218" max="9218" width="11.85546875" style="241" customWidth="1"/>
    <col min="9219" max="9219" width="12.7109375" style="241" customWidth="1"/>
    <col min="9220" max="9220" width="22.7109375" style="241" customWidth="1"/>
    <col min="9221" max="9221" width="4" style="241" customWidth="1"/>
    <col min="9222" max="9222" width="12.7109375" style="241" customWidth="1"/>
    <col min="9223" max="9223" width="11.42578125" style="241" customWidth="1"/>
    <col min="9224" max="9224" width="22.140625" style="241" customWidth="1"/>
    <col min="9225" max="9225" width="1.85546875" style="241" customWidth="1"/>
    <col min="9226" max="9226" width="19.7109375" style="241" customWidth="1"/>
    <col min="9227" max="9228" width="11.42578125" style="241" customWidth="1"/>
    <col min="9229" max="9229" width="19.7109375" style="241" bestFit="1" customWidth="1"/>
    <col min="9230" max="9472" width="11.42578125" style="241"/>
    <col min="9473" max="9473" width="1.85546875" style="241" customWidth="1"/>
    <col min="9474" max="9474" width="11.85546875" style="241" customWidth="1"/>
    <col min="9475" max="9475" width="12.7109375" style="241" customWidth="1"/>
    <col min="9476" max="9476" width="22.7109375" style="241" customWidth="1"/>
    <col min="9477" max="9477" width="4" style="241" customWidth="1"/>
    <col min="9478" max="9478" width="12.7109375" style="241" customWidth="1"/>
    <col min="9479" max="9479" width="11.42578125" style="241" customWidth="1"/>
    <col min="9480" max="9480" width="22.140625" style="241" customWidth="1"/>
    <col min="9481" max="9481" width="1.85546875" style="241" customWidth="1"/>
    <col min="9482" max="9482" width="19.7109375" style="241" customWidth="1"/>
    <col min="9483" max="9484" width="11.42578125" style="241" customWidth="1"/>
    <col min="9485" max="9485" width="19.7109375" style="241" bestFit="1" customWidth="1"/>
    <col min="9486" max="9728" width="11.42578125" style="241"/>
    <col min="9729" max="9729" width="1.85546875" style="241" customWidth="1"/>
    <col min="9730" max="9730" width="11.85546875" style="241" customWidth="1"/>
    <col min="9731" max="9731" width="12.7109375" style="241" customWidth="1"/>
    <col min="9732" max="9732" width="22.7109375" style="241" customWidth="1"/>
    <col min="9733" max="9733" width="4" style="241" customWidth="1"/>
    <col min="9734" max="9734" width="12.7109375" style="241" customWidth="1"/>
    <col min="9735" max="9735" width="11.42578125" style="241" customWidth="1"/>
    <col min="9736" max="9736" width="22.140625" style="241" customWidth="1"/>
    <col min="9737" max="9737" width="1.85546875" style="241" customWidth="1"/>
    <col min="9738" max="9738" width="19.7109375" style="241" customWidth="1"/>
    <col min="9739" max="9740" width="11.42578125" style="241" customWidth="1"/>
    <col min="9741" max="9741" width="19.7109375" style="241" bestFit="1" customWidth="1"/>
    <col min="9742" max="9984" width="11.42578125" style="241"/>
    <col min="9985" max="9985" width="1.85546875" style="241" customWidth="1"/>
    <col min="9986" max="9986" width="11.85546875" style="241" customWidth="1"/>
    <col min="9987" max="9987" width="12.7109375" style="241" customWidth="1"/>
    <col min="9988" max="9988" width="22.7109375" style="241" customWidth="1"/>
    <col min="9989" max="9989" width="4" style="241" customWidth="1"/>
    <col min="9990" max="9990" width="12.7109375" style="241" customWidth="1"/>
    <col min="9991" max="9991" width="11.42578125" style="241" customWidth="1"/>
    <col min="9992" max="9992" width="22.140625" style="241" customWidth="1"/>
    <col min="9993" max="9993" width="1.85546875" style="241" customWidth="1"/>
    <col min="9994" max="9994" width="19.7109375" style="241" customWidth="1"/>
    <col min="9995" max="9996" width="11.42578125" style="241" customWidth="1"/>
    <col min="9997" max="9997" width="19.7109375" style="241" bestFit="1" customWidth="1"/>
    <col min="9998" max="10240" width="11.42578125" style="241"/>
    <col min="10241" max="10241" width="1.85546875" style="241" customWidth="1"/>
    <col min="10242" max="10242" width="11.85546875" style="241" customWidth="1"/>
    <col min="10243" max="10243" width="12.7109375" style="241" customWidth="1"/>
    <col min="10244" max="10244" width="22.7109375" style="241" customWidth="1"/>
    <col min="10245" max="10245" width="4" style="241" customWidth="1"/>
    <col min="10246" max="10246" width="12.7109375" style="241" customWidth="1"/>
    <col min="10247" max="10247" width="11.42578125" style="241" customWidth="1"/>
    <col min="10248" max="10248" width="22.140625" style="241" customWidth="1"/>
    <col min="10249" max="10249" width="1.85546875" style="241" customWidth="1"/>
    <col min="10250" max="10250" width="19.7109375" style="241" customWidth="1"/>
    <col min="10251" max="10252" width="11.42578125" style="241" customWidth="1"/>
    <col min="10253" max="10253" width="19.7109375" style="241" bestFit="1" customWidth="1"/>
    <col min="10254" max="10496" width="11.42578125" style="241"/>
    <col min="10497" max="10497" width="1.85546875" style="241" customWidth="1"/>
    <col min="10498" max="10498" width="11.85546875" style="241" customWidth="1"/>
    <col min="10499" max="10499" width="12.7109375" style="241" customWidth="1"/>
    <col min="10500" max="10500" width="22.7109375" style="241" customWidth="1"/>
    <col min="10501" max="10501" width="4" style="241" customWidth="1"/>
    <col min="10502" max="10502" width="12.7109375" style="241" customWidth="1"/>
    <col min="10503" max="10503" width="11.42578125" style="241" customWidth="1"/>
    <col min="10504" max="10504" width="22.140625" style="241" customWidth="1"/>
    <col min="10505" max="10505" width="1.85546875" style="241" customWidth="1"/>
    <col min="10506" max="10506" width="19.7109375" style="241" customWidth="1"/>
    <col min="10507" max="10508" width="11.42578125" style="241" customWidth="1"/>
    <col min="10509" max="10509" width="19.7109375" style="241" bestFit="1" customWidth="1"/>
    <col min="10510" max="10752" width="11.42578125" style="241"/>
    <col min="10753" max="10753" width="1.85546875" style="241" customWidth="1"/>
    <col min="10754" max="10754" width="11.85546875" style="241" customWidth="1"/>
    <col min="10755" max="10755" width="12.7109375" style="241" customWidth="1"/>
    <col min="10756" max="10756" width="22.7109375" style="241" customWidth="1"/>
    <col min="10757" max="10757" width="4" style="241" customWidth="1"/>
    <col min="10758" max="10758" width="12.7109375" style="241" customWidth="1"/>
    <col min="10759" max="10759" width="11.42578125" style="241" customWidth="1"/>
    <col min="10760" max="10760" width="22.140625" style="241" customWidth="1"/>
    <col min="10761" max="10761" width="1.85546875" style="241" customWidth="1"/>
    <col min="10762" max="10762" width="19.7109375" style="241" customWidth="1"/>
    <col min="10763" max="10764" width="11.42578125" style="241" customWidth="1"/>
    <col min="10765" max="10765" width="19.7109375" style="241" bestFit="1" customWidth="1"/>
    <col min="10766" max="11008" width="11.42578125" style="241"/>
    <col min="11009" max="11009" width="1.85546875" style="241" customWidth="1"/>
    <col min="11010" max="11010" width="11.85546875" style="241" customWidth="1"/>
    <col min="11011" max="11011" width="12.7109375" style="241" customWidth="1"/>
    <col min="11012" max="11012" width="22.7109375" style="241" customWidth="1"/>
    <col min="11013" max="11013" width="4" style="241" customWidth="1"/>
    <col min="11014" max="11014" width="12.7109375" style="241" customWidth="1"/>
    <col min="11015" max="11015" width="11.42578125" style="241" customWidth="1"/>
    <col min="11016" max="11016" width="22.140625" style="241" customWidth="1"/>
    <col min="11017" max="11017" width="1.85546875" style="241" customWidth="1"/>
    <col min="11018" max="11018" width="19.7109375" style="241" customWidth="1"/>
    <col min="11019" max="11020" width="11.42578125" style="241" customWidth="1"/>
    <col min="11021" max="11021" width="19.7109375" style="241" bestFit="1" customWidth="1"/>
    <col min="11022" max="11264" width="11.42578125" style="241"/>
    <col min="11265" max="11265" width="1.85546875" style="241" customWidth="1"/>
    <col min="11266" max="11266" width="11.85546875" style="241" customWidth="1"/>
    <col min="11267" max="11267" width="12.7109375" style="241" customWidth="1"/>
    <col min="11268" max="11268" width="22.7109375" style="241" customWidth="1"/>
    <col min="11269" max="11269" width="4" style="241" customWidth="1"/>
    <col min="11270" max="11270" width="12.7109375" style="241" customWidth="1"/>
    <col min="11271" max="11271" width="11.42578125" style="241" customWidth="1"/>
    <col min="11272" max="11272" width="22.140625" style="241" customWidth="1"/>
    <col min="11273" max="11273" width="1.85546875" style="241" customWidth="1"/>
    <col min="11274" max="11274" width="19.7109375" style="241" customWidth="1"/>
    <col min="11275" max="11276" width="11.42578125" style="241" customWidth="1"/>
    <col min="11277" max="11277" width="19.7109375" style="241" bestFit="1" customWidth="1"/>
    <col min="11278" max="11520" width="11.42578125" style="241"/>
    <col min="11521" max="11521" width="1.85546875" style="241" customWidth="1"/>
    <col min="11522" max="11522" width="11.85546875" style="241" customWidth="1"/>
    <col min="11523" max="11523" width="12.7109375" style="241" customWidth="1"/>
    <col min="11524" max="11524" width="22.7109375" style="241" customWidth="1"/>
    <col min="11525" max="11525" width="4" style="241" customWidth="1"/>
    <col min="11526" max="11526" width="12.7109375" style="241" customWidth="1"/>
    <col min="11527" max="11527" width="11.42578125" style="241" customWidth="1"/>
    <col min="11528" max="11528" width="22.140625" style="241" customWidth="1"/>
    <col min="11529" max="11529" width="1.85546875" style="241" customWidth="1"/>
    <col min="11530" max="11530" width="19.7109375" style="241" customWidth="1"/>
    <col min="11531" max="11532" width="11.42578125" style="241" customWidth="1"/>
    <col min="11533" max="11533" width="19.7109375" style="241" bestFit="1" customWidth="1"/>
    <col min="11534" max="11776" width="11.42578125" style="241"/>
    <col min="11777" max="11777" width="1.85546875" style="241" customWidth="1"/>
    <col min="11778" max="11778" width="11.85546875" style="241" customWidth="1"/>
    <col min="11779" max="11779" width="12.7109375" style="241" customWidth="1"/>
    <col min="11780" max="11780" width="22.7109375" style="241" customWidth="1"/>
    <col min="11781" max="11781" width="4" style="241" customWidth="1"/>
    <col min="11782" max="11782" width="12.7109375" style="241" customWidth="1"/>
    <col min="11783" max="11783" width="11.42578125" style="241" customWidth="1"/>
    <col min="11784" max="11784" width="22.140625" style="241" customWidth="1"/>
    <col min="11785" max="11785" width="1.85546875" style="241" customWidth="1"/>
    <col min="11786" max="11786" width="19.7109375" style="241" customWidth="1"/>
    <col min="11787" max="11788" width="11.42578125" style="241" customWidth="1"/>
    <col min="11789" max="11789" width="19.7109375" style="241" bestFit="1" customWidth="1"/>
    <col min="11790" max="12032" width="11.42578125" style="241"/>
    <col min="12033" max="12033" width="1.85546875" style="241" customWidth="1"/>
    <col min="12034" max="12034" width="11.85546875" style="241" customWidth="1"/>
    <col min="12035" max="12035" width="12.7109375" style="241" customWidth="1"/>
    <col min="12036" max="12036" width="22.7109375" style="241" customWidth="1"/>
    <col min="12037" max="12037" width="4" style="241" customWidth="1"/>
    <col min="12038" max="12038" width="12.7109375" style="241" customWidth="1"/>
    <col min="12039" max="12039" width="11.42578125" style="241" customWidth="1"/>
    <col min="12040" max="12040" width="22.140625" style="241" customWidth="1"/>
    <col min="12041" max="12041" width="1.85546875" style="241" customWidth="1"/>
    <col min="12042" max="12042" width="19.7109375" style="241" customWidth="1"/>
    <col min="12043" max="12044" width="11.42578125" style="241" customWidth="1"/>
    <col min="12045" max="12045" width="19.7109375" style="241" bestFit="1" customWidth="1"/>
    <col min="12046" max="12288" width="11.42578125" style="241"/>
    <col min="12289" max="12289" width="1.85546875" style="241" customWidth="1"/>
    <col min="12290" max="12290" width="11.85546875" style="241" customWidth="1"/>
    <col min="12291" max="12291" width="12.7109375" style="241" customWidth="1"/>
    <col min="12292" max="12292" width="22.7109375" style="241" customWidth="1"/>
    <col min="12293" max="12293" width="4" style="241" customWidth="1"/>
    <col min="12294" max="12294" width="12.7109375" style="241" customWidth="1"/>
    <col min="12295" max="12295" width="11.42578125" style="241" customWidth="1"/>
    <col min="12296" max="12296" width="22.140625" style="241" customWidth="1"/>
    <col min="12297" max="12297" width="1.85546875" style="241" customWidth="1"/>
    <col min="12298" max="12298" width="19.7109375" style="241" customWidth="1"/>
    <col min="12299" max="12300" width="11.42578125" style="241" customWidth="1"/>
    <col min="12301" max="12301" width="19.7109375" style="241" bestFit="1" customWidth="1"/>
    <col min="12302" max="12544" width="11.42578125" style="241"/>
    <col min="12545" max="12545" width="1.85546875" style="241" customWidth="1"/>
    <col min="12546" max="12546" width="11.85546875" style="241" customWidth="1"/>
    <col min="12547" max="12547" width="12.7109375" style="241" customWidth="1"/>
    <col min="12548" max="12548" width="22.7109375" style="241" customWidth="1"/>
    <col min="12549" max="12549" width="4" style="241" customWidth="1"/>
    <col min="12550" max="12550" width="12.7109375" style="241" customWidth="1"/>
    <col min="12551" max="12551" width="11.42578125" style="241" customWidth="1"/>
    <col min="12552" max="12552" width="22.140625" style="241" customWidth="1"/>
    <col min="12553" max="12553" width="1.85546875" style="241" customWidth="1"/>
    <col min="12554" max="12554" width="19.7109375" style="241" customWidth="1"/>
    <col min="12555" max="12556" width="11.42578125" style="241" customWidth="1"/>
    <col min="12557" max="12557" width="19.7109375" style="241" bestFit="1" customWidth="1"/>
    <col min="12558" max="12800" width="11.42578125" style="241"/>
    <col min="12801" max="12801" width="1.85546875" style="241" customWidth="1"/>
    <col min="12802" max="12802" width="11.85546875" style="241" customWidth="1"/>
    <col min="12803" max="12803" width="12.7109375" style="241" customWidth="1"/>
    <col min="12804" max="12804" width="22.7109375" style="241" customWidth="1"/>
    <col min="12805" max="12805" width="4" style="241" customWidth="1"/>
    <col min="12806" max="12806" width="12.7109375" style="241" customWidth="1"/>
    <col min="12807" max="12807" width="11.42578125" style="241" customWidth="1"/>
    <col min="12808" max="12808" width="22.140625" style="241" customWidth="1"/>
    <col min="12809" max="12809" width="1.85546875" style="241" customWidth="1"/>
    <col min="12810" max="12810" width="19.7109375" style="241" customWidth="1"/>
    <col min="12811" max="12812" width="11.42578125" style="241" customWidth="1"/>
    <col min="12813" max="12813" width="19.7109375" style="241" bestFit="1" customWidth="1"/>
    <col min="12814" max="13056" width="11.42578125" style="241"/>
    <col min="13057" max="13057" width="1.85546875" style="241" customWidth="1"/>
    <col min="13058" max="13058" width="11.85546875" style="241" customWidth="1"/>
    <col min="13059" max="13059" width="12.7109375" style="241" customWidth="1"/>
    <col min="13060" max="13060" width="22.7109375" style="241" customWidth="1"/>
    <col min="13061" max="13061" width="4" style="241" customWidth="1"/>
    <col min="13062" max="13062" width="12.7109375" style="241" customWidth="1"/>
    <col min="13063" max="13063" width="11.42578125" style="241" customWidth="1"/>
    <col min="13064" max="13064" width="22.140625" style="241" customWidth="1"/>
    <col min="13065" max="13065" width="1.85546875" style="241" customWidth="1"/>
    <col min="13066" max="13066" width="19.7109375" style="241" customWidth="1"/>
    <col min="13067" max="13068" width="11.42578125" style="241" customWidth="1"/>
    <col min="13069" max="13069" width="19.7109375" style="241" bestFit="1" customWidth="1"/>
    <col min="13070" max="13312" width="11.42578125" style="241"/>
    <col min="13313" max="13313" width="1.85546875" style="241" customWidth="1"/>
    <col min="13314" max="13314" width="11.85546875" style="241" customWidth="1"/>
    <col min="13315" max="13315" width="12.7109375" style="241" customWidth="1"/>
    <col min="13316" max="13316" width="22.7109375" style="241" customWidth="1"/>
    <col min="13317" max="13317" width="4" style="241" customWidth="1"/>
    <col min="13318" max="13318" width="12.7109375" style="241" customWidth="1"/>
    <col min="13319" max="13319" width="11.42578125" style="241" customWidth="1"/>
    <col min="13320" max="13320" width="22.140625" style="241" customWidth="1"/>
    <col min="13321" max="13321" width="1.85546875" style="241" customWidth="1"/>
    <col min="13322" max="13322" width="19.7109375" style="241" customWidth="1"/>
    <col min="13323" max="13324" width="11.42578125" style="241" customWidth="1"/>
    <col min="13325" max="13325" width="19.7109375" style="241" bestFit="1" customWidth="1"/>
    <col min="13326" max="13568" width="11.42578125" style="241"/>
    <col min="13569" max="13569" width="1.85546875" style="241" customWidth="1"/>
    <col min="13570" max="13570" width="11.85546875" style="241" customWidth="1"/>
    <col min="13571" max="13571" width="12.7109375" style="241" customWidth="1"/>
    <col min="13572" max="13572" width="22.7109375" style="241" customWidth="1"/>
    <col min="13573" max="13573" width="4" style="241" customWidth="1"/>
    <col min="13574" max="13574" width="12.7109375" style="241" customWidth="1"/>
    <col min="13575" max="13575" width="11.42578125" style="241" customWidth="1"/>
    <col min="13576" max="13576" width="22.140625" style="241" customWidth="1"/>
    <col min="13577" max="13577" width="1.85546875" style="241" customWidth="1"/>
    <col min="13578" max="13578" width="19.7109375" style="241" customWidth="1"/>
    <col min="13579" max="13580" width="11.42578125" style="241" customWidth="1"/>
    <col min="13581" max="13581" width="19.7109375" style="241" bestFit="1" customWidth="1"/>
    <col min="13582" max="13824" width="11.42578125" style="241"/>
    <col min="13825" max="13825" width="1.85546875" style="241" customWidth="1"/>
    <col min="13826" max="13826" width="11.85546875" style="241" customWidth="1"/>
    <col min="13827" max="13827" width="12.7109375" style="241" customWidth="1"/>
    <col min="13828" max="13828" width="22.7109375" style="241" customWidth="1"/>
    <col min="13829" max="13829" width="4" style="241" customWidth="1"/>
    <col min="13830" max="13830" width="12.7109375" style="241" customWidth="1"/>
    <col min="13831" max="13831" width="11.42578125" style="241" customWidth="1"/>
    <col min="13832" max="13832" width="22.140625" style="241" customWidth="1"/>
    <col min="13833" max="13833" width="1.85546875" style="241" customWidth="1"/>
    <col min="13834" max="13834" width="19.7109375" style="241" customWidth="1"/>
    <col min="13835" max="13836" width="11.42578125" style="241" customWidth="1"/>
    <col min="13837" max="13837" width="19.7109375" style="241" bestFit="1" customWidth="1"/>
    <col min="13838" max="14080" width="11.42578125" style="241"/>
    <col min="14081" max="14081" width="1.85546875" style="241" customWidth="1"/>
    <col min="14082" max="14082" width="11.85546875" style="241" customWidth="1"/>
    <col min="14083" max="14083" width="12.7109375" style="241" customWidth="1"/>
    <col min="14084" max="14084" width="22.7109375" style="241" customWidth="1"/>
    <col min="14085" max="14085" width="4" style="241" customWidth="1"/>
    <col min="14086" max="14086" width="12.7109375" style="241" customWidth="1"/>
    <col min="14087" max="14087" width="11.42578125" style="241" customWidth="1"/>
    <col min="14088" max="14088" width="22.140625" style="241" customWidth="1"/>
    <col min="14089" max="14089" width="1.85546875" style="241" customWidth="1"/>
    <col min="14090" max="14090" width="19.7109375" style="241" customWidth="1"/>
    <col min="14091" max="14092" width="11.42578125" style="241" customWidth="1"/>
    <col min="14093" max="14093" width="19.7109375" style="241" bestFit="1" customWidth="1"/>
    <col min="14094" max="14336" width="11.42578125" style="241"/>
    <col min="14337" max="14337" width="1.85546875" style="241" customWidth="1"/>
    <col min="14338" max="14338" width="11.85546875" style="241" customWidth="1"/>
    <col min="14339" max="14339" width="12.7109375" style="241" customWidth="1"/>
    <col min="14340" max="14340" width="22.7109375" style="241" customWidth="1"/>
    <col min="14341" max="14341" width="4" style="241" customWidth="1"/>
    <col min="14342" max="14342" width="12.7109375" style="241" customWidth="1"/>
    <col min="14343" max="14343" width="11.42578125" style="241" customWidth="1"/>
    <col min="14344" max="14344" width="22.140625" style="241" customWidth="1"/>
    <col min="14345" max="14345" width="1.85546875" style="241" customWidth="1"/>
    <col min="14346" max="14346" width="19.7109375" style="241" customWidth="1"/>
    <col min="14347" max="14348" width="11.42578125" style="241" customWidth="1"/>
    <col min="14349" max="14349" width="19.7109375" style="241" bestFit="1" customWidth="1"/>
    <col min="14350" max="14592" width="11.42578125" style="241"/>
    <col min="14593" max="14593" width="1.85546875" style="241" customWidth="1"/>
    <col min="14594" max="14594" width="11.85546875" style="241" customWidth="1"/>
    <col min="14595" max="14595" width="12.7109375" style="241" customWidth="1"/>
    <col min="14596" max="14596" width="22.7109375" style="241" customWidth="1"/>
    <col min="14597" max="14597" width="4" style="241" customWidth="1"/>
    <col min="14598" max="14598" width="12.7109375" style="241" customWidth="1"/>
    <col min="14599" max="14599" width="11.42578125" style="241" customWidth="1"/>
    <col min="14600" max="14600" width="22.140625" style="241" customWidth="1"/>
    <col min="14601" max="14601" width="1.85546875" style="241" customWidth="1"/>
    <col min="14602" max="14602" width="19.7109375" style="241" customWidth="1"/>
    <col min="14603" max="14604" width="11.42578125" style="241" customWidth="1"/>
    <col min="14605" max="14605" width="19.7109375" style="241" bestFit="1" customWidth="1"/>
    <col min="14606" max="14848" width="11.42578125" style="241"/>
    <col min="14849" max="14849" width="1.85546875" style="241" customWidth="1"/>
    <col min="14850" max="14850" width="11.85546875" style="241" customWidth="1"/>
    <col min="14851" max="14851" width="12.7109375" style="241" customWidth="1"/>
    <col min="14852" max="14852" width="22.7109375" style="241" customWidth="1"/>
    <col min="14853" max="14853" width="4" style="241" customWidth="1"/>
    <col min="14854" max="14854" width="12.7109375" style="241" customWidth="1"/>
    <col min="14855" max="14855" width="11.42578125" style="241" customWidth="1"/>
    <col min="14856" max="14856" width="22.140625" style="241" customWidth="1"/>
    <col min="14857" max="14857" width="1.85546875" style="241" customWidth="1"/>
    <col min="14858" max="14858" width="19.7109375" style="241" customWidth="1"/>
    <col min="14859" max="14860" width="11.42578125" style="241" customWidth="1"/>
    <col min="14861" max="14861" width="19.7109375" style="241" bestFit="1" customWidth="1"/>
    <col min="14862" max="15104" width="11.42578125" style="241"/>
    <col min="15105" max="15105" width="1.85546875" style="241" customWidth="1"/>
    <col min="15106" max="15106" width="11.85546875" style="241" customWidth="1"/>
    <col min="15107" max="15107" width="12.7109375" style="241" customWidth="1"/>
    <col min="15108" max="15108" width="22.7109375" style="241" customWidth="1"/>
    <col min="15109" max="15109" width="4" style="241" customWidth="1"/>
    <col min="15110" max="15110" width="12.7109375" style="241" customWidth="1"/>
    <col min="15111" max="15111" width="11.42578125" style="241" customWidth="1"/>
    <col min="15112" max="15112" width="22.140625" style="241" customWidth="1"/>
    <col min="15113" max="15113" width="1.85546875" style="241" customWidth="1"/>
    <col min="15114" max="15114" width="19.7109375" style="241" customWidth="1"/>
    <col min="15115" max="15116" width="11.42578125" style="241" customWidth="1"/>
    <col min="15117" max="15117" width="19.7109375" style="241" bestFit="1" customWidth="1"/>
    <col min="15118" max="15360" width="11.42578125" style="241"/>
    <col min="15361" max="15361" width="1.85546875" style="241" customWidth="1"/>
    <col min="15362" max="15362" width="11.85546875" style="241" customWidth="1"/>
    <col min="15363" max="15363" width="12.7109375" style="241" customWidth="1"/>
    <col min="15364" max="15364" width="22.7109375" style="241" customWidth="1"/>
    <col min="15365" max="15365" width="4" style="241" customWidth="1"/>
    <col min="15366" max="15366" width="12.7109375" style="241" customWidth="1"/>
    <col min="15367" max="15367" width="11.42578125" style="241" customWidth="1"/>
    <col min="15368" max="15368" width="22.140625" style="241" customWidth="1"/>
    <col min="15369" max="15369" width="1.85546875" style="241" customWidth="1"/>
    <col min="15370" max="15370" width="19.7109375" style="241" customWidth="1"/>
    <col min="15371" max="15372" width="11.42578125" style="241" customWidth="1"/>
    <col min="15373" max="15373" width="19.7109375" style="241" bestFit="1" customWidth="1"/>
    <col min="15374" max="15616" width="11.42578125" style="241"/>
    <col min="15617" max="15617" width="1.85546875" style="241" customWidth="1"/>
    <col min="15618" max="15618" width="11.85546875" style="241" customWidth="1"/>
    <col min="15619" max="15619" width="12.7109375" style="241" customWidth="1"/>
    <col min="15620" max="15620" width="22.7109375" style="241" customWidth="1"/>
    <col min="15621" max="15621" width="4" style="241" customWidth="1"/>
    <col min="15622" max="15622" width="12.7109375" style="241" customWidth="1"/>
    <col min="15623" max="15623" width="11.42578125" style="241" customWidth="1"/>
    <col min="15624" max="15624" width="22.140625" style="241" customWidth="1"/>
    <col min="15625" max="15625" width="1.85546875" style="241" customWidth="1"/>
    <col min="15626" max="15626" width="19.7109375" style="241" customWidth="1"/>
    <col min="15627" max="15628" width="11.42578125" style="241" customWidth="1"/>
    <col min="15629" max="15629" width="19.7109375" style="241" bestFit="1" customWidth="1"/>
    <col min="15630" max="15872" width="11.42578125" style="241"/>
    <col min="15873" max="15873" width="1.85546875" style="241" customWidth="1"/>
    <col min="15874" max="15874" width="11.85546875" style="241" customWidth="1"/>
    <col min="15875" max="15875" width="12.7109375" style="241" customWidth="1"/>
    <col min="15876" max="15876" width="22.7109375" style="241" customWidth="1"/>
    <col min="15877" max="15877" width="4" style="241" customWidth="1"/>
    <col min="15878" max="15878" width="12.7109375" style="241" customWidth="1"/>
    <col min="15879" max="15879" width="11.42578125" style="241" customWidth="1"/>
    <col min="15880" max="15880" width="22.140625" style="241" customWidth="1"/>
    <col min="15881" max="15881" width="1.85546875" style="241" customWidth="1"/>
    <col min="15882" max="15882" width="19.7109375" style="241" customWidth="1"/>
    <col min="15883" max="15884" width="11.42578125" style="241" customWidth="1"/>
    <col min="15885" max="15885" width="19.7109375" style="241" bestFit="1" customWidth="1"/>
    <col min="15886" max="16128" width="11.42578125" style="241"/>
    <col min="16129" max="16129" width="1.85546875" style="241" customWidth="1"/>
    <col min="16130" max="16130" width="11.85546875" style="241" customWidth="1"/>
    <col min="16131" max="16131" width="12.7109375" style="241" customWidth="1"/>
    <col min="16132" max="16132" width="22.7109375" style="241" customWidth="1"/>
    <col min="16133" max="16133" width="4" style="241" customWidth="1"/>
    <col min="16134" max="16134" width="12.7109375" style="241" customWidth="1"/>
    <col min="16135" max="16135" width="11.42578125" style="241" customWidth="1"/>
    <col min="16136" max="16136" width="22.140625" style="241" customWidth="1"/>
    <col min="16137" max="16137" width="1.85546875" style="241" customWidth="1"/>
    <col min="16138" max="16138" width="19.7109375" style="241" customWidth="1"/>
    <col min="16139" max="16140" width="11.42578125" style="241" customWidth="1"/>
    <col min="16141" max="16141" width="19.7109375" style="241" bestFit="1" customWidth="1"/>
    <col min="16142" max="16384" width="11.42578125" style="241"/>
  </cols>
  <sheetData>
    <row r="1" spans="1:14" ht="15.75">
      <c r="B1" s="279" t="s">
        <v>340</v>
      </c>
      <c r="C1" s="279"/>
      <c r="D1" s="279"/>
      <c r="E1" s="279"/>
      <c r="F1" s="279"/>
      <c r="G1" s="279"/>
      <c r="H1" s="279"/>
      <c r="I1" s="257"/>
      <c r="J1" s="283" t="s">
        <v>637</v>
      </c>
      <c r="K1" s="283"/>
      <c r="L1" s="283"/>
      <c r="M1" s="283"/>
      <c r="N1" s="283"/>
    </row>
    <row r="2" spans="1:14" ht="15.75">
      <c r="B2" s="284" t="s">
        <v>611</v>
      </c>
      <c r="C2" s="284"/>
      <c r="D2" s="284"/>
      <c r="E2" s="284"/>
      <c r="F2" s="284"/>
      <c r="G2" s="284"/>
      <c r="H2" s="284"/>
      <c r="I2" s="257"/>
      <c r="J2" s="226" t="s">
        <v>34</v>
      </c>
      <c r="M2" s="226" t="s">
        <v>638</v>
      </c>
    </row>
    <row r="3" spans="1:14" ht="9.9499999999999993" customHeight="1">
      <c r="B3" s="239"/>
      <c r="C3" s="239"/>
      <c r="D3" s="239"/>
      <c r="F3" s="239"/>
      <c r="G3" s="239"/>
      <c r="H3" s="239"/>
    </row>
    <row r="4" spans="1:14" ht="12.75" customHeight="1">
      <c r="A4" s="235"/>
      <c r="D4" s="234"/>
      <c r="E4" s="258"/>
      <c r="F4" s="234"/>
      <c r="I4" s="233"/>
      <c r="J4" s="224" t="s">
        <v>639</v>
      </c>
      <c r="K4" s="224" t="s">
        <v>640</v>
      </c>
      <c r="M4" s="224" t="s">
        <v>639</v>
      </c>
      <c r="N4" s="224" t="s">
        <v>640</v>
      </c>
    </row>
    <row r="5" spans="1:14" ht="12.75" customHeight="1">
      <c r="A5" s="235"/>
      <c r="D5" s="234"/>
      <c r="E5" s="258"/>
      <c r="F5" s="234"/>
      <c r="I5" s="233"/>
      <c r="J5" s="224" t="s">
        <v>641</v>
      </c>
      <c r="K5" s="224" t="s">
        <v>642</v>
      </c>
      <c r="M5" s="224" t="s">
        <v>641</v>
      </c>
      <c r="N5" s="224" t="s">
        <v>642</v>
      </c>
    </row>
    <row r="6" spans="1:14" ht="12.75" customHeight="1">
      <c r="A6" s="235"/>
      <c r="D6" s="234"/>
      <c r="E6" s="258"/>
      <c r="F6" s="234"/>
      <c r="I6" s="233"/>
      <c r="J6" s="224">
        <v>161.916</v>
      </c>
      <c r="K6" s="224">
        <v>88.685000000000002</v>
      </c>
      <c r="L6" s="224">
        <v>2000</v>
      </c>
      <c r="M6" s="224">
        <v>50.817999999999998</v>
      </c>
      <c r="N6" s="224">
        <v>20.49</v>
      </c>
    </row>
    <row r="7" spans="1:14" ht="12.75" customHeight="1">
      <c r="A7" s="235"/>
      <c r="D7" s="234"/>
      <c r="E7" s="258"/>
      <c r="F7" s="234"/>
      <c r="I7" s="233"/>
      <c r="J7" s="224">
        <v>140.65199999999999</v>
      </c>
      <c r="K7" s="224">
        <v>74.058000000000007</v>
      </c>
      <c r="L7" s="259" t="s">
        <v>614</v>
      </c>
      <c r="M7" s="224">
        <v>38.944000000000003</v>
      </c>
      <c r="N7" s="224">
        <v>14.702999999999999</v>
      </c>
    </row>
    <row r="8" spans="1:14" ht="12.75" customHeight="1">
      <c r="A8" s="235"/>
      <c r="D8" s="234"/>
      <c r="E8" s="258"/>
      <c r="F8" s="234"/>
      <c r="I8" s="233"/>
      <c r="J8" s="224">
        <v>143.82900000000001</v>
      </c>
      <c r="K8" s="224">
        <v>63.965000000000003</v>
      </c>
      <c r="L8" s="259" t="s">
        <v>615</v>
      </c>
      <c r="M8" s="224">
        <v>31.841999999999999</v>
      </c>
      <c r="N8" s="224">
        <v>10.012</v>
      </c>
    </row>
    <row r="9" spans="1:14" ht="12.75" customHeight="1">
      <c r="A9" s="235"/>
      <c r="D9" s="234"/>
      <c r="E9" s="258"/>
      <c r="F9" s="234"/>
      <c r="I9" s="233"/>
      <c r="J9" s="224">
        <v>160.04499999999999</v>
      </c>
      <c r="K9" s="224">
        <v>64.347999999999999</v>
      </c>
      <c r="L9" s="259" t="s">
        <v>616</v>
      </c>
      <c r="M9" s="224">
        <v>28.114999999999998</v>
      </c>
      <c r="N9" s="224">
        <v>7.3129999999999997</v>
      </c>
    </row>
    <row r="10" spans="1:14" ht="12.75" customHeight="1">
      <c r="A10" s="235"/>
      <c r="D10" s="234"/>
      <c r="E10" s="258"/>
      <c r="F10" s="234"/>
      <c r="I10" s="233"/>
      <c r="J10" s="224">
        <v>138.83600000000001</v>
      </c>
      <c r="K10" s="224">
        <v>64.239999999999995</v>
      </c>
      <c r="L10" s="259" t="s">
        <v>617</v>
      </c>
      <c r="M10" s="224">
        <v>32.648000000000003</v>
      </c>
      <c r="N10" s="224">
        <v>6.2759999999999998</v>
      </c>
    </row>
    <row r="11" spans="1:14" ht="12.75" customHeight="1">
      <c r="A11" s="235"/>
      <c r="D11" s="234"/>
      <c r="E11" s="258"/>
      <c r="F11" s="234"/>
      <c r="I11" s="233"/>
      <c r="J11" s="224">
        <v>121.71</v>
      </c>
      <c r="K11" s="224">
        <v>61.000999999999998</v>
      </c>
      <c r="L11" s="259" t="s">
        <v>618</v>
      </c>
      <c r="M11" s="224">
        <v>28.236999999999998</v>
      </c>
      <c r="N11" s="224">
        <v>5.0650000000000004</v>
      </c>
    </row>
    <row r="12" spans="1:14" ht="12.75" customHeight="1">
      <c r="A12" s="235"/>
      <c r="D12" s="234"/>
      <c r="E12" s="258"/>
      <c r="F12" s="234"/>
      <c r="I12" s="233"/>
      <c r="J12" s="224">
        <v>122.16500000000001</v>
      </c>
      <c r="K12" s="224">
        <v>64.536000000000001</v>
      </c>
      <c r="L12" s="259" t="s">
        <v>619</v>
      </c>
      <c r="M12" s="224">
        <v>23.577999999999999</v>
      </c>
      <c r="N12" s="224">
        <v>5.4169999999999998</v>
      </c>
    </row>
    <row r="13" spans="1:14" ht="12.75" customHeight="1">
      <c r="A13" s="235"/>
      <c r="D13" s="234"/>
      <c r="E13" s="258"/>
      <c r="F13" s="234"/>
      <c r="I13" s="233"/>
      <c r="J13" s="224">
        <v>79.036000000000001</v>
      </c>
      <c r="K13" s="224">
        <v>54.914000000000001</v>
      </c>
      <c r="L13" s="259" t="s">
        <v>620</v>
      </c>
      <c r="M13" s="224">
        <v>23.739000000000001</v>
      </c>
      <c r="N13" s="224">
        <v>6.14</v>
      </c>
    </row>
    <row r="14" spans="1:14" ht="12.75" customHeight="1">
      <c r="A14" s="235"/>
      <c r="D14" s="234"/>
      <c r="E14" s="258"/>
      <c r="F14" s="234"/>
      <c r="I14" s="233"/>
      <c r="J14" s="224">
        <v>73.602999999999994</v>
      </c>
      <c r="K14" s="224">
        <v>50.232999999999997</v>
      </c>
      <c r="L14" s="259" t="s">
        <v>621</v>
      </c>
      <c r="M14" s="224">
        <v>15.66</v>
      </c>
      <c r="N14" s="224">
        <v>6.2590000000000003</v>
      </c>
    </row>
    <row r="15" spans="1:14" ht="12.75" customHeight="1">
      <c r="A15" s="235"/>
      <c r="D15" s="234"/>
      <c r="E15" s="258"/>
      <c r="F15" s="234"/>
      <c r="I15" s="233"/>
      <c r="J15" s="224">
        <v>75.527000000000001</v>
      </c>
      <c r="K15" s="224">
        <v>53.094999999999999</v>
      </c>
      <c r="L15" s="259" t="s">
        <v>622</v>
      </c>
      <c r="M15" s="224">
        <v>14.553000000000001</v>
      </c>
      <c r="N15" s="224">
        <v>8.3309999999999995</v>
      </c>
    </row>
    <row r="16" spans="1:14" ht="12.75" customHeight="1">
      <c r="A16" s="235"/>
      <c r="D16" s="234"/>
      <c r="E16" s="258"/>
      <c r="F16" s="234"/>
      <c r="I16" s="233"/>
      <c r="J16" s="224">
        <v>80.191999999999993</v>
      </c>
      <c r="K16" s="224">
        <v>59.335000000000001</v>
      </c>
      <c r="L16" s="224">
        <v>10</v>
      </c>
      <c r="M16" s="224">
        <v>14.500999999999999</v>
      </c>
      <c r="N16" s="224">
        <v>7.577</v>
      </c>
    </row>
    <row r="17" spans="1:14" ht="12.75" customHeight="1">
      <c r="A17" s="235"/>
      <c r="D17" s="234"/>
      <c r="E17" s="258"/>
      <c r="F17" s="234"/>
      <c r="I17" s="233"/>
      <c r="J17" s="224">
        <v>94.117000000000004</v>
      </c>
      <c r="K17" s="224">
        <v>74.483000000000004</v>
      </c>
      <c r="L17" s="224">
        <v>11</v>
      </c>
      <c r="M17" s="224">
        <v>17.18</v>
      </c>
      <c r="N17" s="224">
        <v>10.821</v>
      </c>
    </row>
    <row r="18" spans="1:14" ht="12.75" customHeight="1">
      <c r="A18" s="235"/>
      <c r="D18" s="234"/>
      <c r="E18" s="258"/>
      <c r="F18" s="234"/>
      <c r="I18" s="233"/>
      <c r="J18" s="224">
        <f>73.579+16.454</f>
        <v>90.032999999999987</v>
      </c>
      <c r="K18" s="224">
        <v>84.486000000000004</v>
      </c>
      <c r="L18" s="224">
        <v>12</v>
      </c>
      <c r="M18" s="224">
        <f>15.114+1.55</f>
        <v>16.664000000000001</v>
      </c>
      <c r="N18" s="224">
        <v>12.717000000000001</v>
      </c>
    </row>
    <row r="19" spans="1:14" ht="12.75" customHeight="1">
      <c r="A19" s="235"/>
      <c r="D19" s="234"/>
      <c r="E19" s="258"/>
      <c r="F19" s="234"/>
      <c r="I19" s="233"/>
      <c r="J19" s="224">
        <f>74.178+18.698</f>
        <v>92.876000000000005</v>
      </c>
      <c r="K19" s="224">
        <v>101.783</v>
      </c>
      <c r="L19" s="224">
        <v>13</v>
      </c>
      <c r="M19" s="224">
        <f>15.652+1.756</f>
        <v>17.407999999999998</v>
      </c>
      <c r="N19" s="224">
        <v>17.125</v>
      </c>
    </row>
    <row r="20" spans="1:14" ht="12.75" customHeight="1">
      <c r="A20" s="235"/>
      <c r="D20" s="234"/>
      <c r="E20" s="258"/>
      <c r="F20" s="234"/>
      <c r="I20" s="233"/>
      <c r="J20" s="224">
        <f>71.991+17.378</f>
        <v>89.369</v>
      </c>
      <c r="K20" s="224">
        <v>103.364</v>
      </c>
      <c r="L20" s="224">
        <v>14</v>
      </c>
      <c r="M20" s="224">
        <f>16.2+1.768</f>
        <v>17.968</v>
      </c>
      <c r="N20" s="224">
        <v>24.724</v>
      </c>
    </row>
    <row r="21" spans="1:14" ht="12.75" customHeight="1">
      <c r="A21" s="235"/>
      <c r="D21" s="234"/>
      <c r="E21" s="258"/>
      <c r="F21" s="234"/>
      <c r="I21" s="233"/>
      <c r="J21" s="224">
        <f>78.462+18.498</f>
        <v>96.960000000000008</v>
      </c>
      <c r="K21" s="224">
        <v>117.746</v>
      </c>
      <c r="L21" s="224">
        <v>15</v>
      </c>
      <c r="M21" s="224">
        <f>17.256+1.804</f>
        <v>19.059999999999999</v>
      </c>
      <c r="N21" s="224">
        <v>27.609000000000002</v>
      </c>
    </row>
    <row r="22" spans="1:14" ht="12.75" customHeight="1">
      <c r="A22" s="235"/>
      <c r="D22" s="234"/>
      <c r="E22" s="258"/>
      <c r="F22" s="234"/>
      <c r="I22" s="233"/>
      <c r="J22" s="224">
        <f>77.683+21.024</f>
        <v>98.707000000000008</v>
      </c>
      <c r="K22" s="224">
        <v>139.952</v>
      </c>
      <c r="L22" s="224">
        <v>16</v>
      </c>
      <c r="M22" s="224">
        <f>17.826+1.834</f>
        <v>19.66</v>
      </c>
      <c r="N22" s="224">
        <v>32.726999999999997</v>
      </c>
    </row>
    <row r="23" spans="1:14" ht="12.75" customHeight="1">
      <c r="A23" s="235"/>
      <c r="D23" s="234"/>
      <c r="E23" s="258"/>
      <c r="F23" s="234"/>
      <c r="I23" s="233"/>
      <c r="J23" s="224">
        <v>93.352000000000004</v>
      </c>
      <c r="K23" s="224">
        <v>133.59700000000001</v>
      </c>
      <c r="L23" s="224">
        <v>17</v>
      </c>
      <c r="M23" s="224">
        <v>19.574999999999999</v>
      </c>
      <c r="N23" s="224">
        <v>38.807000000000002</v>
      </c>
    </row>
    <row r="24" spans="1:14" ht="9.9499999999999993" customHeight="1">
      <c r="A24" s="235"/>
      <c r="D24" s="234"/>
      <c r="E24" s="258"/>
      <c r="F24" s="234"/>
      <c r="I24" s="233"/>
    </row>
    <row r="25" spans="1:14" ht="12.75" customHeight="1">
      <c r="A25" s="235"/>
      <c r="D25" s="234"/>
      <c r="E25" s="258"/>
      <c r="F25" s="234"/>
      <c r="I25" s="233"/>
    </row>
    <row r="26" spans="1:14" ht="12.75" customHeight="1">
      <c r="B26" s="260"/>
      <c r="C26" s="260"/>
      <c r="D26" s="260"/>
      <c r="E26" s="234"/>
      <c r="F26" s="260"/>
      <c r="G26" s="260"/>
      <c r="H26" s="260"/>
      <c r="I26" s="234"/>
    </row>
    <row r="27" spans="1:14" ht="12.75" customHeight="1">
      <c r="B27" s="228"/>
      <c r="C27" s="229"/>
      <c r="D27" s="229"/>
      <c r="E27" s="233"/>
      <c r="F27" s="228"/>
      <c r="G27" s="229"/>
      <c r="H27" s="230"/>
    </row>
    <row r="28" spans="1:14" ht="12.75" customHeight="1">
      <c r="B28" s="233"/>
      <c r="C28" s="234"/>
      <c r="D28" s="234"/>
      <c r="E28" s="233"/>
      <c r="F28" s="233"/>
      <c r="G28" s="234"/>
      <c r="H28" s="235"/>
    </row>
    <row r="29" spans="1:14" ht="12.75" customHeight="1">
      <c r="B29" s="233"/>
      <c r="C29" s="234"/>
      <c r="D29" s="234"/>
      <c r="E29" s="233"/>
      <c r="F29" s="233"/>
      <c r="G29" s="234"/>
      <c r="H29" s="235"/>
    </row>
    <row r="30" spans="1:14" ht="9.9499999999999993" customHeight="1">
      <c r="B30" s="233"/>
      <c r="C30" s="234"/>
      <c r="D30" s="234"/>
      <c r="E30" s="233"/>
      <c r="F30" s="233"/>
      <c r="G30" s="234"/>
      <c r="H30" s="235"/>
    </row>
    <row r="31" spans="1:14" ht="15">
      <c r="B31" s="233"/>
      <c r="C31" s="234"/>
      <c r="D31" s="234"/>
      <c r="E31" s="233"/>
      <c r="F31" s="233"/>
      <c r="G31" s="234"/>
      <c r="H31" s="235"/>
      <c r="J31" s="283" t="s">
        <v>643</v>
      </c>
      <c r="K31" s="283"/>
      <c r="L31" s="283"/>
      <c r="M31" s="283"/>
      <c r="N31" s="283"/>
    </row>
    <row r="32" spans="1:14" ht="9.9499999999999993" customHeight="1">
      <c r="B32" s="233"/>
      <c r="C32" s="234"/>
      <c r="D32" s="234"/>
      <c r="E32" s="233"/>
      <c r="F32" s="233"/>
      <c r="G32" s="234"/>
      <c r="H32" s="235"/>
    </row>
    <row r="33" spans="2:14" ht="15.75">
      <c r="B33" s="233"/>
      <c r="C33" s="234"/>
      <c r="D33" s="234"/>
      <c r="E33" s="233"/>
      <c r="F33" s="233"/>
      <c r="G33" s="234"/>
      <c r="H33" s="235"/>
      <c r="J33" s="285" t="s">
        <v>34</v>
      </c>
      <c r="K33" s="285"/>
      <c r="L33" s="285"/>
      <c r="M33" s="285"/>
      <c r="N33" s="285"/>
    </row>
    <row r="34" spans="2:14">
      <c r="B34" s="233"/>
      <c r="C34" s="234"/>
      <c r="D34" s="234"/>
      <c r="E34" s="233"/>
      <c r="F34" s="233"/>
      <c r="G34" s="234"/>
      <c r="H34" s="235"/>
    </row>
    <row r="35" spans="2:14">
      <c r="B35" s="233"/>
      <c r="C35" s="234"/>
      <c r="D35" s="234"/>
      <c r="E35" s="233"/>
      <c r="F35" s="233"/>
      <c r="G35" s="234"/>
      <c r="H35" s="235"/>
      <c r="M35" s="224" t="s">
        <v>16</v>
      </c>
      <c r="N35" s="224" t="s">
        <v>644</v>
      </c>
    </row>
    <row r="36" spans="2:14">
      <c r="B36" s="233"/>
      <c r="C36" s="234"/>
      <c r="D36" s="234"/>
      <c r="E36" s="233"/>
      <c r="F36" s="233"/>
      <c r="G36" s="234"/>
      <c r="H36" s="235"/>
      <c r="M36" s="224" t="s">
        <v>645</v>
      </c>
      <c r="N36" s="224" t="s">
        <v>646</v>
      </c>
    </row>
    <row r="37" spans="2:14">
      <c r="B37" s="233"/>
      <c r="C37" s="234"/>
      <c r="D37" s="234"/>
      <c r="E37" s="233"/>
      <c r="F37" s="233"/>
      <c r="G37" s="234"/>
      <c r="H37" s="235"/>
      <c r="J37" s="224" t="s">
        <v>647</v>
      </c>
      <c r="K37" s="224" t="s">
        <v>648</v>
      </c>
      <c r="M37" s="224" t="s">
        <v>648</v>
      </c>
    </row>
    <row r="38" spans="2:14">
      <c r="B38" s="233"/>
      <c r="C38" s="234"/>
      <c r="D38" s="234"/>
      <c r="E38" s="233"/>
      <c r="F38" s="233"/>
      <c r="G38" s="234"/>
      <c r="H38" s="235"/>
      <c r="J38" s="224" t="s">
        <v>649</v>
      </c>
      <c r="K38" s="224" t="s">
        <v>650</v>
      </c>
      <c r="M38" s="224" t="s">
        <v>650</v>
      </c>
    </row>
    <row r="39" spans="2:14">
      <c r="B39" s="233"/>
      <c r="C39" s="234"/>
      <c r="D39" s="234"/>
      <c r="E39" s="233"/>
      <c r="F39" s="233"/>
      <c r="G39" s="234"/>
      <c r="H39" s="235"/>
      <c r="J39" s="224">
        <v>143.45400000000001</v>
      </c>
      <c r="K39" s="224">
        <v>91.366</v>
      </c>
      <c r="L39" s="224">
        <v>2000</v>
      </c>
      <c r="M39" s="224">
        <v>12.381</v>
      </c>
      <c r="N39" s="224">
        <v>3.4</v>
      </c>
    </row>
    <row r="40" spans="2:14">
      <c r="B40" s="233"/>
      <c r="C40" s="234"/>
      <c r="D40" s="234"/>
      <c r="E40" s="233"/>
      <c r="F40" s="233"/>
      <c r="G40" s="234"/>
      <c r="H40" s="235"/>
      <c r="J40" s="224">
        <v>125.432</v>
      </c>
      <c r="K40" s="224">
        <v>76.718999999999994</v>
      </c>
      <c r="L40" s="259" t="s">
        <v>614</v>
      </c>
      <c r="M40" s="224">
        <v>9.6549999999999994</v>
      </c>
      <c r="N40" s="224">
        <v>2.9039999999999999</v>
      </c>
    </row>
    <row r="41" spans="2:14">
      <c r="B41" s="233"/>
      <c r="C41" s="234"/>
      <c r="D41" s="234"/>
      <c r="E41" s="233"/>
      <c r="F41" s="233"/>
      <c r="G41" s="234"/>
      <c r="H41" s="235"/>
      <c r="J41" s="224">
        <v>131.078</v>
      </c>
      <c r="K41" s="224">
        <v>65.491</v>
      </c>
      <c r="L41" s="259" t="s">
        <v>615</v>
      </c>
      <c r="M41" s="224">
        <v>8.875</v>
      </c>
      <c r="N41" s="224">
        <v>2.35</v>
      </c>
    </row>
    <row r="42" spans="2:14">
      <c r="B42" s="233"/>
      <c r="C42" s="234"/>
      <c r="D42" s="234"/>
      <c r="E42" s="233"/>
      <c r="F42" s="233"/>
      <c r="G42" s="234"/>
      <c r="H42" s="235"/>
      <c r="J42" s="224">
        <v>149.744</v>
      </c>
      <c r="K42" s="224">
        <v>63.2</v>
      </c>
      <c r="L42" s="259" t="s">
        <v>616</v>
      </c>
      <c r="M42" s="224">
        <v>9.1679999999999993</v>
      </c>
      <c r="N42" s="224">
        <v>2.2810000000000001</v>
      </c>
    </row>
    <row r="43" spans="2:14">
      <c r="B43" s="233"/>
      <c r="C43" s="234"/>
      <c r="D43" s="234"/>
      <c r="E43" s="233"/>
      <c r="F43" s="233"/>
      <c r="G43" s="234"/>
      <c r="H43" s="235"/>
      <c r="J43" s="224">
        <v>129.66300000000001</v>
      </c>
      <c r="K43" s="224">
        <v>63.220999999999997</v>
      </c>
      <c r="L43" s="259" t="s">
        <v>617</v>
      </c>
      <c r="M43" s="224">
        <v>7.726</v>
      </c>
      <c r="N43" s="224">
        <v>2.4660000000000002</v>
      </c>
    </row>
    <row r="44" spans="2:14">
      <c r="B44" s="233"/>
      <c r="C44" s="234"/>
      <c r="D44" s="234"/>
      <c r="E44" s="233"/>
      <c r="F44" s="233"/>
      <c r="G44" s="234"/>
      <c r="H44" s="235"/>
      <c r="J44" s="224">
        <v>110.93899999999999</v>
      </c>
      <c r="K44" s="224">
        <v>61.682000000000002</v>
      </c>
      <c r="L44" s="259" t="s">
        <v>618</v>
      </c>
      <c r="M44" s="224">
        <v>8.0570000000000004</v>
      </c>
      <c r="N44" s="224">
        <v>2.0329999999999999</v>
      </c>
    </row>
    <row r="45" spans="2:14">
      <c r="B45" s="233"/>
      <c r="C45" s="234"/>
      <c r="D45" s="234"/>
      <c r="E45" s="233"/>
      <c r="F45" s="233"/>
      <c r="G45" s="234"/>
      <c r="H45" s="235"/>
      <c r="J45" s="224">
        <v>113.28</v>
      </c>
      <c r="K45" s="224">
        <v>63.134999999999998</v>
      </c>
      <c r="L45" s="259" t="s">
        <v>619</v>
      </c>
      <c r="M45" s="224">
        <v>8.1189999999999998</v>
      </c>
      <c r="N45" s="224">
        <v>2.1669999999999998</v>
      </c>
    </row>
    <row r="46" spans="2:14">
      <c r="B46" s="233"/>
      <c r="C46" s="234"/>
      <c r="D46" s="234"/>
      <c r="E46" s="233"/>
      <c r="F46" s="233"/>
      <c r="G46" s="234"/>
      <c r="H46" s="235"/>
      <c r="J46" s="224">
        <v>70.644000000000005</v>
      </c>
      <c r="K46" s="224">
        <v>56.024999999999999</v>
      </c>
      <c r="L46" s="259" t="s">
        <v>620</v>
      </c>
      <c r="M46" s="224">
        <v>6.3559999999999999</v>
      </c>
      <c r="N46" s="224">
        <v>2.2400000000000002</v>
      </c>
    </row>
    <row r="47" spans="2:14">
      <c r="B47" s="233"/>
      <c r="C47" s="234"/>
      <c r="D47" s="234"/>
      <c r="E47" s="233"/>
      <c r="F47" s="233"/>
      <c r="G47" s="234"/>
      <c r="H47" s="235"/>
      <c r="J47" s="224">
        <v>68.194999999999993</v>
      </c>
      <c r="K47" s="224">
        <v>48.607999999999997</v>
      </c>
      <c r="L47" s="259" t="s">
        <v>621</v>
      </c>
      <c r="M47" s="224">
        <v>6.3730000000000002</v>
      </c>
      <c r="N47" s="224">
        <v>2.125</v>
      </c>
    </row>
    <row r="48" spans="2:14">
      <c r="B48" s="233"/>
      <c r="C48" s="234"/>
      <c r="D48" s="234"/>
      <c r="E48" s="233"/>
      <c r="F48" s="233"/>
      <c r="G48" s="234"/>
      <c r="H48" s="235"/>
      <c r="J48" s="224">
        <v>73.36</v>
      </c>
      <c r="K48" s="224">
        <v>48.194000000000003</v>
      </c>
      <c r="L48" s="259" t="s">
        <v>622</v>
      </c>
      <c r="M48" s="224">
        <v>6.319</v>
      </c>
      <c r="N48" s="224">
        <v>2.9710000000000001</v>
      </c>
    </row>
    <row r="49" spans="2:14">
      <c r="B49" s="233"/>
      <c r="C49" s="234"/>
      <c r="D49" s="234"/>
      <c r="E49" s="233"/>
      <c r="F49" s="233"/>
      <c r="G49" s="234"/>
      <c r="H49" s="235"/>
      <c r="J49" s="224">
        <v>80.137</v>
      </c>
      <c r="K49" s="224">
        <v>53.322000000000003</v>
      </c>
      <c r="L49" s="259" t="s">
        <v>651</v>
      </c>
      <c r="M49" s="224">
        <v>6.3440000000000003</v>
      </c>
      <c r="N49" s="224">
        <v>2.73</v>
      </c>
    </row>
    <row r="50" spans="2:14">
      <c r="B50" s="233"/>
      <c r="C50" s="234"/>
      <c r="D50" s="234"/>
      <c r="E50" s="233"/>
      <c r="F50" s="233"/>
      <c r="G50" s="234"/>
      <c r="H50" s="235"/>
      <c r="J50" s="224">
        <v>96.417000000000002</v>
      </c>
      <c r="K50" s="224">
        <v>63.875</v>
      </c>
      <c r="L50" s="259" t="s">
        <v>623</v>
      </c>
      <c r="M50" s="224">
        <v>8.3260000000000005</v>
      </c>
      <c r="N50" s="224">
        <v>3.4169999999999998</v>
      </c>
    </row>
    <row r="51" spans="2:14">
      <c r="B51" s="233"/>
      <c r="C51" s="234"/>
      <c r="D51" s="234"/>
      <c r="E51" s="233"/>
      <c r="F51" s="233"/>
      <c r="G51" s="234"/>
      <c r="H51" s="235"/>
      <c r="J51" s="224">
        <v>97.552999999999997</v>
      </c>
      <c r="K51" s="224">
        <v>70.239999999999995</v>
      </c>
      <c r="L51" s="259" t="s">
        <v>652</v>
      </c>
      <c r="M51" s="224">
        <v>10.337</v>
      </c>
      <c r="N51" s="224">
        <v>4.6669999999999998</v>
      </c>
    </row>
    <row r="52" spans="2:14">
      <c r="B52" s="233"/>
      <c r="C52" s="234"/>
      <c r="D52" s="234"/>
      <c r="E52" s="233"/>
      <c r="F52" s="233"/>
      <c r="G52" s="234"/>
      <c r="H52" s="235"/>
      <c r="J52" s="224">
        <v>104.02500000000001</v>
      </c>
      <c r="K52" s="224">
        <v>79.408000000000001</v>
      </c>
      <c r="L52" s="259" t="s">
        <v>624</v>
      </c>
      <c r="M52" s="224">
        <f>11.485+1.534</f>
        <v>13.019</v>
      </c>
      <c r="N52" s="224">
        <f>2.938+2.489</f>
        <v>5.4269999999999996</v>
      </c>
    </row>
    <row r="53" spans="2:14">
      <c r="B53" s="233"/>
      <c r="C53" s="234"/>
      <c r="D53" s="234"/>
      <c r="E53" s="233"/>
      <c r="F53" s="233"/>
      <c r="G53" s="234"/>
      <c r="H53" s="235"/>
      <c r="J53" s="224">
        <v>101.774</v>
      </c>
      <c r="K53" s="224">
        <v>82.319000000000003</v>
      </c>
      <c r="L53" s="224">
        <v>14</v>
      </c>
      <c r="M53" s="224">
        <f>10.251+1.301</f>
        <v>11.552</v>
      </c>
      <c r="N53" s="224">
        <f>2.228+2.791</f>
        <v>5.0190000000000001</v>
      </c>
    </row>
    <row r="54" spans="2:14">
      <c r="B54" s="233"/>
      <c r="C54" s="234"/>
      <c r="D54" s="234"/>
      <c r="E54" s="233"/>
      <c r="F54" s="233"/>
      <c r="G54" s="234"/>
      <c r="H54" s="235"/>
      <c r="J54" s="224">
        <v>113.502</v>
      </c>
      <c r="K54" s="224">
        <v>83.361999999999995</v>
      </c>
      <c r="L54" s="224">
        <v>15</v>
      </c>
      <c r="M54" s="224">
        <v>13.343</v>
      </c>
      <c r="N54" s="224">
        <v>4.7519999999999998</v>
      </c>
    </row>
    <row r="55" spans="2:14">
      <c r="B55" s="233"/>
      <c r="C55" s="234"/>
      <c r="D55" s="234"/>
      <c r="E55" s="233"/>
      <c r="F55" s="233"/>
      <c r="G55" s="234"/>
      <c r="H55" s="235"/>
      <c r="J55" s="224">
        <v>120.179</v>
      </c>
      <c r="K55" s="224">
        <v>104.78400000000001</v>
      </c>
      <c r="L55" s="224">
        <v>16</v>
      </c>
      <c r="M55" s="224">
        <f>122.23-104.784</f>
        <v>17.445999999999998</v>
      </c>
      <c r="N55" s="224">
        <f>13.367+3.848</f>
        <v>17.215</v>
      </c>
    </row>
    <row r="56" spans="2:14">
      <c r="B56" s="233"/>
      <c r="C56" s="234"/>
      <c r="D56" s="234"/>
      <c r="E56" s="233"/>
      <c r="F56" s="233"/>
      <c r="G56" s="234"/>
      <c r="H56" s="235"/>
      <c r="J56" s="224">
        <v>115.80200000000001</v>
      </c>
      <c r="K56" s="224">
        <v>96.853999999999999</v>
      </c>
      <c r="L56" s="224">
        <v>17</v>
      </c>
      <c r="M56" s="224">
        <v>15.747</v>
      </c>
      <c r="N56" s="224">
        <v>10.259</v>
      </c>
    </row>
    <row r="57" spans="2:14" ht="9.9499999999999993" customHeight="1">
      <c r="B57" s="233"/>
      <c r="C57" s="234"/>
      <c r="D57" s="234"/>
      <c r="E57" s="233"/>
      <c r="F57" s="233"/>
      <c r="G57" s="234"/>
      <c r="H57" s="235"/>
    </row>
    <row r="58" spans="2:14">
      <c r="B58" s="233"/>
      <c r="C58" s="234"/>
      <c r="D58" s="234"/>
      <c r="E58" s="233"/>
      <c r="F58" s="233"/>
      <c r="G58" s="234"/>
      <c r="H58" s="235"/>
    </row>
    <row r="59" spans="2:14">
      <c r="B59" s="233"/>
      <c r="C59" s="234"/>
      <c r="D59" s="234"/>
      <c r="E59" s="233"/>
      <c r="F59" s="233"/>
      <c r="G59" s="234"/>
      <c r="H59" s="235"/>
    </row>
    <row r="60" spans="2:14">
      <c r="B60" s="238"/>
      <c r="C60" s="239"/>
      <c r="D60" s="239"/>
      <c r="E60" s="233"/>
      <c r="F60" s="238"/>
      <c r="G60" s="239"/>
      <c r="H60" s="240"/>
    </row>
    <row r="62" spans="2:14" ht="9.9499999999999993" customHeight="1">
      <c r="B62" s="282" t="s">
        <v>42</v>
      </c>
      <c r="C62" s="282"/>
      <c r="D62" s="282"/>
      <c r="E62" s="282"/>
      <c r="F62" s="282"/>
      <c r="G62" s="282"/>
      <c r="H62" s="282"/>
      <c r="I62" s="261"/>
    </row>
    <row r="66" spans="10:14" ht="15.75">
      <c r="L66" s="226" t="s">
        <v>638</v>
      </c>
    </row>
    <row r="69" spans="10:14">
      <c r="M69" s="224" t="s">
        <v>16</v>
      </c>
      <c r="N69" s="224" t="s">
        <v>644</v>
      </c>
    </row>
    <row r="70" spans="10:14" ht="14.25">
      <c r="M70" s="224" t="s">
        <v>645</v>
      </c>
      <c r="N70" s="224" t="s">
        <v>653</v>
      </c>
    </row>
    <row r="71" spans="10:14">
      <c r="J71" s="224" t="s">
        <v>647</v>
      </c>
      <c r="K71" s="224" t="s">
        <v>648</v>
      </c>
      <c r="M71" s="224" t="s">
        <v>648</v>
      </c>
    </row>
    <row r="72" spans="10:14">
      <c r="J72" s="224" t="s">
        <v>649</v>
      </c>
      <c r="K72" s="224" t="s">
        <v>650</v>
      </c>
      <c r="M72" s="224" t="s">
        <v>650</v>
      </c>
    </row>
    <row r="74" spans="10:14">
      <c r="J74" s="224">
        <v>34.249000000000002</v>
      </c>
      <c r="K74" s="224">
        <v>12.266</v>
      </c>
      <c r="L74" s="224">
        <v>2000</v>
      </c>
      <c r="M74" s="224">
        <v>5.9429999999999996</v>
      </c>
      <c r="N74" s="224">
        <v>1.1890000000000001</v>
      </c>
    </row>
    <row r="75" spans="10:14">
      <c r="J75" s="224">
        <v>29.562999999999999</v>
      </c>
      <c r="K75" s="224">
        <v>8.0500000000000007</v>
      </c>
      <c r="L75" s="259" t="s">
        <v>614</v>
      </c>
      <c r="M75" s="224">
        <v>3.5470000000000002</v>
      </c>
      <c r="N75" s="224">
        <v>0.69399999999999995</v>
      </c>
    </row>
    <row r="76" spans="10:14">
      <c r="J76" s="224">
        <v>26.065999999999999</v>
      </c>
      <c r="K76" s="224">
        <v>5.0460000000000003</v>
      </c>
      <c r="L76" s="259" t="s">
        <v>615</v>
      </c>
      <c r="M76" s="224">
        <v>3.661</v>
      </c>
      <c r="N76" s="224">
        <v>0.65500000000000003</v>
      </c>
    </row>
    <row r="77" spans="10:14">
      <c r="J77" s="224">
        <v>30.788</v>
      </c>
      <c r="K77" s="224">
        <v>4.8559999999999999</v>
      </c>
      <c r="L77" s="259" t="s">
        <v>616</v>
      </c>
      <c r="M77" s="224">
        <v>2.5550000000000002</v>
      </c>
      <c r="N77" s="224">
        <v>0.72499999999999998</v>
      </c>
    </row>
    <row r="78" spans="10:14">
      <c r="J78" s="224">
        <v>27.29</v>
      </c>
      <c r="K78" s="224">
        <v>3.5209999999999999</v>
      </c>
      <c r="L78" s="259" t="s">
        <v>617</v>
      </c>
      <c r="M78" s="224">
        <v>2.1579999999999999</v>
      </c>
      <c r="N78" s="224">
        <v>0.33300000000000002</v>
      </c>
    </row>
    <row r="79" spans="10:14">
      <c r="J79" s="224">
        <v>22.713000000000001</v>
      </c>
      <c r="K79" s="224">
        <v>3.0680000000000001</v>
      </c>
      <c r="L79" s="259" t="s">
        <v>618</v>
      </c>
      <c r="M79" s="224">
        <v>2.923</v>
      </c>
      <c r="N79" s="224">
        <v>0.29099999999999998</v>
      </c>
    </row>
    <row r="80" spans="10:14">
      <c r="J80" s="224">
        <v>23.273</v>
      </c>
      <c r="K80" s="224">
        <v>4.4809999999999999</v>
      </c>
      <c r="L80" s="259" t="s">
        <v>619</v>
      </c>
      <c r="M80" s="224">
        <v>1.6379999999999999</v>
      </c>
      <c r="N80" s="224">
        <v>0.48699999999999999</v>
      </c>
    </row>
    <row r="81" spans="10:14">
      <c r="J81" s="224">
        <v>14.721</v>
      </c>
      <c r="K81" s="224">
        <v>4.3869999999999996</v>
      </c>
      <c r="L81" s="259" t="s">
        <v>620</v>
      </c>
      <c r="M81" s="224">
        <v>2.411</v>
      </c>
      <c r="N81" s="224">
        <v>0.44400000000000001</v>
      </c>
    </row>
    <row r="82" spans="10:14">
      <c r="J82" s="224">
        <v>14.657999999999999</v>
      </c>
      <c r="K82" s="224">
        <v>5.375</v>
      </c>
      <c r="L82" s="259" t="s">
        <v>621</v>
      </c>
      <c r="M82" s="224">
        <v>2.5499999999999998</v>
      </c>
      <c r="N82" s="224">
        <v>0.45600000000000002</v>
      </c>
    </row>
    <row r="83" spans="10:14">
      <c r="J83" s="224">
        <v>14.859</v>
      </c>
      <c r="K83" s="224">
        <v>5.33</v>
      </c>
      <c r="L83" s="259" t="s">
        <v>622</v>
      </c>
      <c r="M83" s="224">
        <v>2.133</v>
      </c>
      <c r="N83" s="224">
        <v>0.56999999999999995</v>
      </c>
    </row>
    <row r="84" spans="10:14">
      <c r="J84" s="224">
        <v>15.191000000000001</v>
      </c>
      <c r="K84" s="224">
        <v>3.7509999999999999</v>
      </c>
      <c r="L84" s="224">
        <v>10</v>
      </c>
      <c r="M84" s="224">
        <v>2.5030000000000001</v>
      </c>
      <c r="N84" s="224">
        <v>0.63300000000000001</v>
      </c>
    </row>
    <row r="85" spans="10:14">
      <c r="J85" s="224">
        <v>18.029</v>
      </c>
      <c r="K85" s="224">
        <v>6.391</v>
      </c>
      <c r="L85" s="224">
        <v>11</v>
      </c>
      <c r="M85" s="224">
        <v>2.9510000000000001</v>
      </c>
      <c r="N85" s="224">
        <v>0.65500000000000003</v>
      </c>
    </row>
    <row r="86" spans="10:14">
      <c r="J86" s="224">
        <v>17.782</v>
      </c>
      <c r="K86" s="224">
        <v>7.4829999999999997</v>
      </c>
      <c r="L86" s="224">
        <v>12</v>
      </c>
      <c r="M86" s="224">
        <v>3.7410000000000001</v>
      </c>
      <c r="N86" s="224">
        <v>0.83299999999999996</v>
      </c>
    </row>
    <row r="87" spans="10:14">
      <c r="J87" s="224">
        <v>19.27</v>
      </c>
      <c r="K87" s="224">
        <v>8.6929999999999996</v>
      </c>
      <c r="L87" s="224">
        <v>13</v>
      </c>
      <c r="M87" s="224">
        <f>5.035+0.894</f>
        <v>5.9290000000000003</v>
      </c>
      <c r="N87" s="224">
        <f>0.673+0.83</f>
        <v>1.5030000000000001</v>
      </c>
    </row>
    <row r="88" spans="10:14">
      <c r="J88" s="224">
        <v>19.396999999999998</v>
      </c>
      <c r="K88" s="224">
        <v>15.156000000000001</v>
      </c>
      <c r="L88" s="224">
        <v>14</v>
      </c>
      <c r="M88" s="224">
        <f>6.747+0.949</f>
        <v>7.6959999999999997</v>
      </c>
      <c r="N88" s="224">
        <f>1.074+2.037</f>
        <v>3.1109999999999998</v>
      </c>
    </row>
    <row r="89" spans="10:14">
      <c r="J89" s="224">
        <v>21.042000000000002</v>
      </c>
      <c r="K89" s="224">
        <v>15.618</v>
      </c>
      <c r="L89" s="224">
        <v>15</v>
      </c>
      <c r="M89" s="224">
        <v>9.4149999999999991</v>
      </c>
      <c r="N89" s="224">
        <v>2.8330000000000002</v>
      </c>
    </row>
    <row r="90" spans="10:14">
      <c r="J90" s="224">
        <v>22.138000000000002</v>
      </c>
      <c r="K90" s="224">
        <v>19.879000000000001</v>
      </c>
      <c r="L90" s="224">
        <v>16</v>
      </c>
      <c r="M90" s="224">
        <f>28.324-19.879</f>
        <v>8.4450000000000003</v>
      </c>
      <c r="N90" s="224">
        <f>5.803+0.666</f>
        <v>6.4690000000000003</v>
      </c>
    </row>
    <row r="91" spans="10:14">
      <c r="J91" s="224">
        <v>22.55</v>
      </c>
      <c r="K91" s="224">
        <v>24.475999999999999</v>
      </c>
      <c r="L91" s="224">
        <v>17</v>
      </c>
      <c r="M91" s="224">
        <v>9.08</v>
      </c>
      <c r="N91" s="224">
        <v>5.5810000000000004</v>
      </c>
    </row>
  </sheetData>
  <mergeCells count="6">
    <mergeCell ref="B62:H62"/>
    <mergeCell ref="B1:H1"/>
    <mergeCell ref="J1:N1"/>
    <mergeCell ref="B2:H2"/>
    <mergeCell ref="J31:N31"/>
    <mergeCell ref="J33:N33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selection sqref="A1:G1"/>
    </sheetView>
  </sheetViews>
  <sheetFormatPr baseColWidth="10" defaultColWidth="11.42578125" defaultRowHeight="12.75"/>
  <cols>
    <col min="1" max="1" width="11.42578125" style="219" customWidth="1"/>
    <col min="2" max="2" width="12.7109375" style="219" customWidth="1"/>
    <col min="3" max="3" width="22.7109375" style="219" customWidth="1"/>
    <col min="4" max="4" width="4" style="219" customWidth="1"/>
    <col min="5" max="5" width="12.7109375" style="219" customWidth="1"/>
    <col min="6" max="6" width="11.42578125" style="219" customWidth="1"/>
    <col min="7" max="7" width="23.28515625" style="219" customWidth="1"/>
    <col min="8" max="8" width="11.42578125" style="219" customWidth="1"/>
    <col min="9" max="9" width="16.7109375" style="219" customWidth="1"/>
    <col min="10" max="11" width="11.42578125" style="219" customWidth="1"/>
    <col min="12" max="12" width="19.7109375" style="219" bestFit="1" customWidth="1"/>
    <col min="13" max="256" width="11.42578125" style="219"/>
    <col min="257" max="257" width="11.42578125" style="219" customWidth="1"/>
    <col min="258" max="258" width="12.7109375" style="219" customWidth="1"/>
    <col min="259" max="259" width="22.7109375" style="219" customWidth="1"/>
    <col min="260" max="260" width="4" style="219" customWidth="1"/>
    <col min="261" max="261" width="12.7109375" style="219" customWidth="1"/>
    <col min="262" max="262" width="11.42578125" style="219" customWidth="1"/>
    <col min="263" max="263" width="23.28515625" style="219" customWidth="1"/>
    <col min="264" max="264" width="11.42578125" style="219" customWidth="1"/>
    <col min="265" max="265" width="16.7109375" style="219" customWidth="1"/>
    <col min="266" max="267" width="11.42578125" style="219" customWidth="1"/>
    <col min="268" max="268" width="19.7109375" style="219" bestFit="1" customWidth="1"/>
    <col min="269" max="512" width="11.42578125" style="219"/>
    <col min="513" max="513" width="11.42578125" style="219" customWidth="1"/>
    <col min="514" max="514" width="12.7109375" style="219" customWidth="1"/>
    <col min="515" max="515" width="22.7109375" style="219" customWidth="1"/>
    <col min="516" max="516" width="4" style="219" customWidth="1"/>
    <col min="517" max="517" width="12.7109375" style="219" customWidth="1"/>
    <col min="518" max="518" width="11.42578125" style="219" customWidth="1"/>
    <col min="519" max="519" width="23.28515625" style="219" customWidth="1"/>
    <col min="520" max="520" width="11.42578125" style="219" customWidth="1"/>
    <col min="521" max="521" width="16.7109375" style="219" customWidth="1"/>
    <col min="522" max="523" width="11.42578125" style="219" customWidth="1"/>
    <col min="524" max="524" width="19.7109375" style="219" bestFit="1" customWidth="1"/>
    <col min="525" max="768" width="11.42578125" style="219"/>
    <col min="769" max="769" width="11.42578125" style="219" customWidth="1"/>
    <col min="770" max="770" width="12.7109375" style="219" customWidth="1"/>
    <col min="771" max="771" width="22.7109375" style="219" customWidth="1"/>
    <col min="772" max="772" width="4" style="219" customWidth="1"/>
    <col min="773" max="773" width="12.7109375" style="219" customWidth="1"/>
    <col min="774" max="774" width="11.42578125" style="219" customWidth="1"/>
    <col min="775" max="775" width="23.28515625" style="219" customWidth="1"/>
    <col min="776" max="776" width="11.42578125" style="219" customWidth="1"/>
    <col min="777" max="777" width="16.7109375" style="219" customWidth="1"/>
    <col min="778" max="779" width="11.42578125" style="219" customWidth="1"/>
    <col min="780" max="780" width="19.7109375" style="219" bestFit="1" customWidth="1"/>
    <col min="781" max="1024" width="11.42578125" style="219"/>
    <col min="1025" max="1025" width="11.42578125" style="219" customWidth="1"/>
    <col min="1026" max="1026" width="12.7109375" style="219" customWidth="1"/>
    <col min="1027" max="1027" width="22.7109375" style="219" customWidth="1"/>
    <col min="1028" max="1028" width="4" style="219" customWidth="1"/>
    <col min="1029" max="1029" width="12.7109375" style="219" customWidth="1"/>
    <col min="1030" max="1030" width="11.42578125" style="219" customWidth="1"/>
    <col min="1031" max="1031" width="23.28515625" style="219" customWidth="1"/>
    <col min="1032" max="1032" width="11.42578125" style="219" customWidth="1"/>
    <col min="1033" max="1033" width="16.7109375" style="219" customWidth="1"/>
    <col min="1034" max="1035" width="11.42578125" style="219" customWidth="1"/>
    <col min="1036" max="1036" width="19.7109375" style="219" bestFit="1" customWidth="1"/>
    <col min="1037" max="1280" width="11.42578125" style="219"/>
    <col min="1281" max="1281" width="11.42578125" style="219" customWidth="1"/>
    <col min="1282" max="1282" width="12.7109375" style="219" customWidth="1"/>
    <col min="1283" max="1283" width="22.7109375" style="219" customWidth="1"/>
    <col min="1284" max="1284" width="4" style="219" customWidth="1"/>
    <col min="1285" max="1285" width="12.7109375" style="219" customWidth="1"/>
    <col min="1286" max="1286" width="11.42578125" style="219" customWidth="1"/>
    <col min="1287" max="1287" width="23.28515625" style="219" customWidth="1"/>
    <col min="1288" max="1288" width="11.42578125" style="219" customWidth="1"/>
    <col min="1289" max="1289" width="16.7109375" style="219" customWidth="1"/>
    <col min="1290" max="1291" width="11.42578125" style="219" customWidth="1"/>
    <col min="1292" max="1292" width="19.7109375" style="219" bestFit="1" customWidth="1"/>
    <col min="1293" max="1536" width="11.42578125" style="219"/>
    <col min="1537" max="1537" width="11.42578125" style="219" customWidth="1"/>
    <col min="1538" max="1538" width="12.7109375" style="219" customWidth="1"/>
    <col min="1539" max="1539" width="22.7109375" style="219" customWidth="1"/>
    <col min="1540" max="1540" width="4" style="219" customWidth="1"/>
    <col min="1541" max="1541" width="12.7109375" style="219" customWidth="1"/>
    <col min="1542" max="1542" width="11.42578125" style="219" customWidth="1"/>
    <col min="1543" max="1543" width="23.28515625" style="219" customWidth="1"/>
    <col min="1544" max="1544" width="11.42578125" style="219" customWidth="1"/>
    <col min="1545" max="1545" width="16.7109375" style="219" customWidth="1"/>
    <col min="1546" max="1547" width="11.42578125" style="219" customWidth="1"/>
    <col min="1548" max="1548" width="19.7109375" style="219" bestFit="1" customWidth="1"/>
    <col min="1549" max="1792" width="11.42578125" style="219"/>
    <col min="1793" max="1793" width="11.42578125" style="219" customWidth="1"/>
    <col min="1794" max="1794" width="12.7109375" style="219" customWidth="1"/>
    <col min="1795" max="1795" width="22.7109375" style="219" customWidth="1"/>
    <col min="1796" max="1796" width="4" style="219" customWidth="1"/>
    <col min="1797" max="1797" width="12.7109375" style="219" customWidth="1"/>
    <col min="1798" max="1798" width="11.42578125" style="219" customWidth="1"/>
    <col min="1799" max="1799" width="23.28515625" style="219" customWidth="1"/>
    <col min="1800" max="1800" width="11.42578125" style="219" customWidth="1"/>
    <col min="1801" max="1801" width="16.7109375" style="219" customWidth="1"/>
    <col min="1802" max="1803" width="11.42578125" style="219" customWidth="1"/>
    <col min="1804" max="1804" width="19.7109375" style="219" bestFit="1" customWidth="1"/>
    <col min="1805" max="2048" width="11.42578125" style="219"/>
    <col min="2049" max="2049" width="11.42578125" style="219" customWidth="1"/>
    <col min="2050" max="2050" width="12.7109375" style="219" customWidth="1"/>
    <col min="2051" max="2051" width="22.7109375" style="219" customWidth="1"/>
    <col min="2052" max="2052" width="4" style="219" customWidth="1"/>
    <col min="2053" max="2053" width="12.7109375" style="219" customWidth="1"/>
    <col min="2054" max="2054" width="11.42578125" style="219" customWidth="1"/>
    <col min="2055" max="2055" width="23.28515625" style="219" customWidth="1"/>
    <col min="2056" max="2056" width="11.42578125" style="219" customWidth="1"/>
    <col min="2057" max="2057" width="16.7109375" style="219" customWidth="1"/>
    <col min="2058" max="2059" width="11.42578125" style="219" customWidth="1"/>
    <col min="2060" max="2060" width="19.7109375" style="219" bestFit="1" customWidth="1"/>
    <col min="2061" max="2304" width="11.42578125" style="219"/>
    <col min="2305" max="2305" width="11.42578125" style="219" customWidth="1"/>
    <col min="2306" max="2306" width="12.7109375" style="219" customWidth="1"/>
    <col min="2307" max="2307" width="22.7109375" style="219" customWidth="1"/>
    <col min="2308" max="2308" width="4" style="219" customWidth="1"/>
    <col min="2309" max="2309" width="12.7109375" style="219" customWidth="1"/>
    <col min="2310" max="2310" width="11.42578125" style="219" customWidth="1"/>
    <col min="2311" max="2311" width="23.28515625" style="219" customWidth="1"/>
    <col min="2312" max="2312" width="11.42578125" style="219" customWidth="1"/>
    <col min="2313" max="2313" width="16.7109375" style="219" customWidth="1"/>
    <col min="2314" max="2315" width="11.42578125" style="219" customWidth="1"/>
    <col min="2316" max="2316" width="19.7109375" style="219" bestFit="1" customWidth="1"/>
    <col min="2317" max="2560" width="11.42578125" style="219"/>
    <col min="2561" max="2561" width="11.42578125" style="219" customWidth="1"/>
    <col min="2562" max="2562" width="12.7109375" style="219" customWidth="1"/>
    <col min="2563" max="2563" width="22.7109375" style="219" customWidth="1"/>
    <col min="2564" max="2564" width="4" style="219" customWidth="1"/>
    <col min="2565" max="2565" width="12.7109375" style="219" customWidth="1"/>
    <col min="2566" max="2566" width="11.42578125" style="219" customWidth="1"/>
    <col min="2567" max="2567" width="23.28515625" style="219" customWidth="1"/>
    <col min="2568" max="2568" width="11.42578125" style="219" customWidth="1"/>
    <col min="2569" max="2569" width="16.7109375" style="219" customWidth="1"/>
    <col min="2570" max="2571" width="11.42578125" style="219" customWidth="1"/>
    <col min="2572" max="2572" width="19.7109375" style="219" bestFit="1" customWidth="1"/>
    <col min="2573" max="2816" width="11.42578125" style="219"/>
    <col min="2817" max="2817" width="11.42578125" style="219" customWidth="1"/>
    <col min="2818" max="2818" width="12.7109375" style="219" customWidth="1"/>
    <col min="2819" max="2819" width="22.7109375" style="219" customWidth="1"/>
    <col min="2820" max="2820" width="4" style="219" customWidth="1"/>
    <col min="2821" max="2821" width="12.7109375" style="219" customWidth="1"/>
    <col min="2822" max="2822" width="11.42578125" style="219" customWidth="1"/>
    <col min="2823" max="2823" width="23.28515625" style="219" customWidth="1"/>
    <col min="2824" max="2824" width="11.42578125" style="219" customWidth="1"/>
    <col min="2825" max="2825" width="16.7109375" style="219" customWidth="1"/>
    <col min="2826" max="2827" width="11.42578125" style="219" customWidth="1"/>
    <col min="2828" max="2828" width="19.7109375" style="219" bestFit="1" customWidth="1"/>
    <col min="2829" max="3072" width="11.42578125" style="219"/>
    <col min="3073" max="3073" width="11.42578125" style="219" customWidth="1"/>
    <col min="3074" max="3074" width="12.7109375" style="219" customWidth="1"/>
    <col min="3075" max="3075" width="22.7109375" style="219" customWidth="1"/>
    <col min="3076" max="3076" width="4" style="219" customWidth="1"/>
    <col min="3077" max="3077" width="12.7109375" style="219" customWidth="1"/>
    <col min="3078" max="3078" width="11.42578125" style="219" customWidth="1"/>
    <col min="3079" max="3079" width="23.28515625" style="219" customWidth="1"/>
    <col min="3080" max="3080" width="11.42578125" style="219" customWidth="1"/>
    <col min="3081" max="3081" width="16.7109375" style="219" customWidth="1"/>
    <col min="3082" max="3083" width="11.42578125" style="219" customWidth="1"/>
    <col min="3084" max="3084" width="19.7109375" style="219" bestFit="1" customWidth="1"/>
    <col min="3085" max="3328" width="11.42578125" style="219"/>
    <col min="3329" max="3329" width="11.42578125" style="219" customWidth="1"/>
    <col min="3330" max="3330" width="12.7109375" style="219" customWidth="1"/>
    <col min="3331" max="3331" width="22.7109375" style="219" customWidth="1"/>
    <col min="3332" max="3332" width="4" style="219" customWidth="1"/>
    <col min="3333" max="3333" width="12.7109375" style="219" customWidth="1"/>
    <col min="3334" max="3334" width="11.42578125" style="219" customWidth="1"/>
    <col min="3335" max="3335" width="23.28515625" style="219" customWidth="1"/>
    <col min="3336" max="3336" width="11.42578125" style="219" customWidth="1"/>
    <col min="3337" max="3337" width="16.7109375" style="219" customWidth="1"/>
    <col min="3338" max="3339" width="11.42578125" style="219" customWidth="1"/>
    <col min="3340" max="3340" width="19.7109375" style="219" bestFit="1" customWidth="1"/>
    <col min="3341" max="3584" width="11.42578125" style="219"/>
    <col min="3585" max="3585" width="11.42578125" style="219" customWidth="1"/>
    <col min="3586" max="3586" width="12.7109375" style="219" customWidth="1"/>
    <col min="3587" max="3587" width="22.7109375" style="219" customWidth="1"/>
    <col min="3588" max="3588" width="4" style="219" customWidth="1"/>
    <col min="3589" max="3589" width="12.7109375" style="219" customWidth="1"/>
    <col min="3590" max="3590" width="11.42578125" style="219" customWidth="1"/>
    <col min="3591" max="3591" width="23.28515625" style="219" customWidth="1"/>
    <col min="3592" max="3592" width="11.42578125" style="219" customWidth="1"/>
    <col min="3593" max="3593" width="16.7109375" style="219" customWidth="1"/>
    <col min="3594" max="3595" width="11.42578125" style="219" customWidth="1"/>
    <col min="3596" max="3596" width="19.7109375" style="219" bestFit="1" customWidth="1"/>
    <col min="3597" max="3840" width="11.42578125" style="219"/>
    <col min="3841" max="3841" width="11.42578125" style="219" customWidth="1"/>
    <col min="3842" max="3842" width="12.7109375" style="219" customWidth="1"/>
    <col min="3843" max="3843" width="22.7109375" style="219" customWidth="1"/>
    <col min="3844" max="3844" width="4" style="219" customWidth="1"/>
    <col min="3845" max="3845" width="12.7109375" style="219" customWidth="1"/>
    <col min="3846" max="3846" width="11.42578125" style="219" customWidth="1"/>
    <col min="3847" max="3847" width="23.28515625" style="219" customWidth="1"/>
    <col min="3848" max="3848" width="11.42578125" style="219" customWidth="1"/>
    <col min="3849" max="3849" width="16.7109375" style="219" customWidth="1"/>
    <col min="3850" max="3851" width="11.42578125" style="219" customWidth="1"/>
    <col min="3852" max="3852" width="19.7109375" style="219" bestFit="1" customWidth="1"/>
    <col min="3853" max="4096" width="11.42578125" style="219"/>
    <col min="4097" max="4097" width="11.42578125" style="219" customWidth="1"/>
    <col min="4098" max="4098" width="12.7109375" style="219" customWidth="1"/>
    <col min="4099" max="4099" width="22.7109375" style="219" customWidth="1"/>
    <col min="4100" max="4100" width="4" style="219" customWidth="1"/>
    <col min="4101" max="4101" width="12.7109375" style="219" customWidth="1"/>
    <col min="4102" max="4102" width="11.42578125" style="219" customWidth="1"/>
    <col min="4103" max="4103" width="23.28515625" style="219" customWidth="1"/>
    <col min="4104" max="4104" width="11.42578125" style="219" customWidth="1"/>
    <col min="4105" max="4105" width="16.7109375" style="219" customWidth="1"/>
    <col min="4106" max="4107" width="11.42578125" style="219" customWidth="1"/>
    <col min="4108" max="4108" width="19.7109375" style="219" bestFit="1" customWidth="1"/>
    <col min="4109" max="4352" width="11.42578125" style="219"/>
    <col min="4353" max="4353" width="11.42578125" style="219" customWidth="1"/>
    <col min="4354" max="4354" width="12.7109375" style="219" customWidth="1"/>
    <col min="4355" max="4355" width="22.7109375" style="219" customWidth="1"/>
    <col min="4356" max="4356" width="4" style="219" customWidth="1"/>
    <col min="4357" max="4357" width="12.7109375" style="219" customWidth="1"/>
    <col min="4358" max="4358" width="11.42578125" style="219" customWidth="1"/>
    <col min="4359" max="4359" width="23.28515625" style="219" customWidth="1"/>
    <col min="4360" max="4360" width="11.42578125" style="219" customWidth="1"/>
    <col min="4361" max="4361" width="16.7109375" style="219" customWidth="1"/>
    <col min="4362" max="4363" width="11.42578125" style="219" customWidth="1"/>
    <col min="4364" max="4364" width="19.7109375" style="219" bestFit="1" customWidth="1"/>
    <col min="4365" max="4608" width="11.42578125" style="219"/>
    <col min="4609" max="4609" width="11.42578125" style="219" customWidth="1"/>
    <col min="4610" max="4610" width="12.7109375" style="219" customWidth="1"/>
    <col min="4611" max="4611" width="22.7109375" style="219" customWidth="1"/>
    <col min="4612" max="4612" width="4" style="219" customWidth="1"/>
    <col min="4613" max="4613" width="12.7109375" style="219" customWidth="1"/>
    <col min="4614" max="4614" width="11.42578125" style="219" customWidth="1"/>
    <col min="4615" max="4615" width="23.28515625" style="219" customWidth="1"/>
    <col min="4616" max="4616" width="11.42578125" style="219" customWidth="1"/>
    <col min="4617" max="4617" width="16.7109375" style="219" customWidth="1"/>
    <col min="4618" max="4619" width="11.42578125" style="219" customWidth="1"/>
    <col min="4620" max="4620" width="19.7109375" style="219" bestFit="1" customWidth="1"/>
    <col min="4621" max="4864" width="11.42578125" style="219"/>
    <col min="4865" max="4865" width="11.42578125" style="219" customWidth="1"/>
    <col min="4866" max="4866" width="12.7109375" style="219" customWidth="1"/>
    <col min="4867" max="4867" width="22.7109375" style="219" customWidth="1"/>
    <col min="4868" max="4868" width="4" style="219" customWidth="1"/>
    <col min="4869" max="4869" width="12.7109375" style="219" customWidth="1"/>
    <col min="4870" max="4870" width="11.42578125" style="219" customWidth="1"/>
    <col min="4871" max="4871" width="23.28515625" style="219" customWidth="1"/>
    <col min="4872" max="4872" width="11.42578125" style="219" customWidth="1"/>
    <col min="4873" max="4873" width="16.7109375" style="219" customWidth="1"/>
    <col min="4874" max="4875" width="11.42578125" style="219" customWidth="1"/>
    <col min="4876" max="4876" width="19.7109375" style="219" bestFit="1" customWidth="1"/>
    <col min="4877" max="5120" width="11.42578125" style="219"/>
    <col min="5121" max="5121" width="11.42578125" style="219" customWidth="1"/>
    <col min="5122" max="5122" width="12.7109375" style="219" customWidth="1"/>
    <col min="5123" max="5123" width="22.7109375" style="219" customWidth="1"/>
    <col min="5124" max="5124" width="4" style="219" customWidth="1"/>
    <col min="5125" max="5125" width="12.7109375" style="219" customWidth="1"/>
    <col min="5126" max="5126" width="11.42578125" style="219" customWidth="1"/>
    <col min="5127" max="5127" width="23.28515625" style="219" customWidth="1"/>
    <col min="5128" max="5128" width="11.42578125" style="219" customWidth="1"/>
    <col min="5129" max="5129" width="16.7109375" style="219" customWidth="1"/>
    <col min="5130" max="5131" width="11.42578125" style="219" customWidth="1"/>
    <col min="5132" max="5132" width="19.7109375" style="219" bestFit="1" customWidth="1"/>
    <col min="5133" max="5376" width="11.42578125" style="219"/>
    <col min="5377" max="5377" width="11.42578125" style="219" customWidth="1"/>
    <col min="5378" max="5378" width="12.7109375" style="219" customWidth="1"/>
    <col min="5379" max="5379" width="22.7109375" style="219" customWidth="1"/>
    <col min="5380" max="5380" width="4" style="219" customWidth="1"/>
    <col min="5381" max="5381" width="12.7109375" style="219" customWidth="1"/>
    <col min="5382" max="5382" width="11.42578125" style="219" customWidth="1"/>
    <col min="5383" max="5383" width="23.28515625" style="219" customWidth="1"/>
    <col min="5384" max="5384" width="11.42578125" style="219" customWidth="1"/>
    <col min="5385" max="5385" width="16.7109375" style="219" customWidth="1"/>
    <col min="5386" max="5387" width="11.42578125" style="219" customWidth="1"/>
    <col min="5388" max="5388" width="19.7109375" style="219" bestFit="1" customWidth="1"/>
    <col min="5389" max="5632" width="11.42578125" style="219"/>
    <col min="5633" max="5633" width="11.42578125" style="219" customWidth="1"/>
    <col min="5634" max="5634" width="12.7109375" style="219" customWidth="1"/>
    <col min="5635" max="5635" width="22.7109375" style="219" customWidth="1"/>
    <col min="5636" max="5636" width="4" style="219" customWidth="1"/>
    <col min="5637" max="5637" width="12.7109375" style="219" customWidth="1"/>
    <col min="5638" max="5638" width="11.42578125" style="219" customWidth="1"/>
    <col min="5639" max="5639" width="23.28515625" style="219" customWidth="1"/>
    <col min="5640" max="5640" width="11.42578125" style="219" customWidth="1"/>
    <col min="5641" max="5641" width="16.7109375" style="219" customWidth="1"/>
    <col min="5642" max="5643" width="11.42578125" style="219" customWidth="1"/>
    <col min="5644" max="5644" width="19.7109375" style="219" bestFit="1" customWidth="1"/>
    <col min="5645" max="5888" width="11.42578125" style="219"/>
    <col min="5889" max="5889" width="11.42578125" style="219" customWidth="1"/>
    <col min="5890" max="5890" width="12.7109375" style="219" customWidth="1"/>
    <col min="5891" max="5891" width="22.7109375" style="219" customWidth="1"/>
    <col min="5892" max="5892" width="4" style="219" customWidth="1"/>
    <col min="5893" max="5893" width="12.7109375" style="219" customWidth="1"/>
    <col min="5894" max="5894" width="11.42578125" style="219" customWidth="1"/>
    <col min="5895" max="5895" width="23.28515625" style="219" customWidth="1"/>
    <col min="5896" max="5896" width="11.42578125" style="219" customWidth="1"/>
    <col min="5897" max="5897" width="16.7109375" style="219" customWidth="1"/>
    <col min="5898" max="5899" width="11.42578125" style="219" customWidth="1"/>
    <col min="5900" max="5900" width="19.7109375" style="219" bestFit="1" customWidth="1"/>
    <col min="5901" max="6144" width="11.42578125" style="219"/>
    <col min="6145" max="6145" width="11.42578125" style="219" customWidth="1"/>
    <col min="6146" max="6146" width="12.7109375" style="219" customWidth="1"/>
    <col min="6147" max="6147" width="22.7109375" style="219" customWidth="1"/>
    <col min="6148" max="6148" width="4" style="219" customWidth="1"/>
    <col min="6149" max="6149" width="12.7109375" style="219" customWidth="1"/>
    <col min="6150" max="6150" width="11.42578125" style="219" customWidth="1"/>
    <col min="6151" max="6151" width="23.28515625" style="219" customWidth="1"/>
    <col min="6152" max="6152" width="11.42578125" style="219" customWidth="1"/>
    <col min="6153" max="6153" width="16.7109375" style="219" customWidth="1"/>
    <col min="6154" max="6155" width="11.42578125" style="219" customWidth="1"/>
    <col min="6156" max="6156" width="19.7109375" style="219" bestFit="1" customWidth="1"/>
    <col min="6157" max="6400" width="11.42578125" style="219"/>
    <col min="6401" max="6401" width="11.42578125" style="219" customWidth="1"/>
    <col min="6402" max="6402" width="12.7109375" style="219" customWidth="1"/>
    <col min="6403" max="6403" width="22.7109375" style="219" customWidth="1"/>
    <col min="6404" max="6404" width="4" style="219" customWidth="1"/>
    <col min="6405" max="6405" width="12.7109375" style="219" customWidth="1"/>
    <col min="6406" max="6406" width="11.42578125" style="219" customWidth="1"/>
    <col min="6407" max="6407" width="23.28515625" style="219" customWidth="1"/>
    <col min="6408" max="6408" width="11.42578125" style="219" customWidth="1"/>
    <col min="6409" max="6409" width="16.7109375" style="219" customWidth="1"/>
    <col min="6410" max="6411" width="11.42578125" style="219" customWidth="1"/>
    <col min="6412" max="6412" width="19.7109375" style="219" bestFit="1" customWidth="1"/>
    <col min="6413" max="6656" width="11.42578125" style="219"/>
    <col min="6657" max="6657" width="11.42578125" style="219" customWidth="1"/>
    <col min="6658" max="6658" width="12.7109375" style="219" customWidth="1"/>
    <col min="6659" max="6659" width="22.7109375" style="219" customWidth="1"/>
    <col min="6660" max="6660" width="4" style="219" customWidth="1"/>
    <col min="6661" max="6661" width="12.7109375" style="219" customWidth="1"/>
    <col min="6662" max="6662" width="11.42578125" style="219" customWidth="1"/>
    <col min="6663" max="6663" width="23.28515625" style="219" customWidth="1"/>
    <col min="6664" max="6664" width="11.42578125" style="219" customWidth="1"/>
    <col min="6665" max="6665" width="16.7109375" style="219" customWidth="1"/>
    <col min="6666" max="6667" width="11.42578125" style="219" customWidth="1"/>
    <col min="6668" max="6668" width="19.7109375" style="219" bestFit="1" customWidth="1"/>
    <col min="6669" max="6912" width="11.42578125" style="219"/>
    <col min="6913" max="6913" width="11.42578125" style="219" customWidth="1"/>
    <col min="6914" max="6914" width="12.7109375" style="219" customWidth="1"/>
    <col min="6915" max="6915" width="22.7109375" style="219" customWidth="1"/>
    <col min="6916" max="6916" width="4" style="219" customWidth="1"/>
    <col min="6917" max="6917" width="12.7109375" style="219" customWidth="1"/>
    <col min="6918" max="6918" width="11.42578125" style="219" customWidth="1"/>
    <col min="6919" max="6919" width="23.28515625" style="219" customWidth="1"/>
    <col min="6920" max="6920" width="11.42578125" style="219" customWidth="1"/>
    <col min="6921" max="6921" width="16.7109375" style="219" customWidth="1"/>
    <col min="6922" max="6923" width="11.42578125" style="219" customWidth="1"/>
    <col min="6924" max="6924" width="19.7109375" style="219" bestFit="1" customWidth="1"/>
    <col min="6925" max="7168" width="11.42578125" style="219"/>
    <col min="7169" max="7169" width="11.42578125" style="219" customWidth="1"/>
    <col min="7170" max="7170" width="12.7109375" style="219" customWidth="1"/>
    <col min="7171" max="7171" width="22.7109375" style="219" customWidth="1"/>
    <col min="7172" max="7172" width="4" style="219" customWidth="1"/>
    <col min="7173" max="7173" width="12.7109375" style="219" customWidth="1"/>
    <col min="7174" max="7174" width="11.42578125" style="219" customWidth="1"/>
    <col min="7175" max="7175" width="23.28515625" style="219" customWidth="1"/>
    <col min="7176" max="7176" width="11.42578125" style="219" customWidth="1"/>
    <col min="7177" max="7177" width="16.7109375" style="219" customWidth="1"/>
    <col min="7178" max="7179" width="11.42578125" style="219" customWidth="1"/>
    <col min="7180" max="7180" width="19.7109375" style="219" bestFit="1" customWidth="1"/>
    <col min="7181" max="7424" width="11.42578125" style="219"/>
    <col min="7425" max="7425" width="11.42578125" style="219" customWidth="1"/>
    <col min="7426" max="7426" width="12.7109375" style="219" customWidth="1"/>
    <col min="7427" max="7427" width="22.7109375" style="219" customWidth="1"/>
    <col min="7428" max="7428" width="4" style="219" customWidth="1"/>
    <col min="7429" max="7429" width="12.7109375" style="219" customWidth="1"/>
    <col min="7430" max="7430" width="11.42578125" style="219" customWidth="1"/>
    <col min="7431" max="7431" width="23.28515625" style="219" customWidth="1"/>
    <col min="7432" max="7432" width="11.42578125" style="219" customWidth="1"/>
    <col min="7433" max="7433" width="16.7109375" style="219" customWidth="1"/>
    <col min="7434" max="7435" width="11.42578125" style="219" customWidth="1"/>
    <col min="7436" max="7436" width="19.7109375" style="219" bestFit="1" customWidth="1"/>
    <col min="7437" max="7680" width="11.42578125" style="219"/>
    <col min="7681" max="7681" width="11.42578125" style="219" customWidth="1"/>
    <col min="7682" max="7682" width="12.7109375" style="219" customWidth="1"/>
    <col min="7683" max="7683" width="22.7109375" style="219" customWidth="1"/>
    <col min="7684" max="7684" width="4" style="219" customWidth="1"/>
    <col min="7685" max="7685" width="12.7109375" style="219" customWidth="1"/>
    <col min="7686" max="7686" width="11.42578125" style="219" customWidth="1"/>
    <col min="7687" max="7687" width="23.28515625" style="219" customWidth="1"/>
    <col min="7688" max="7688" width="11.42578125" style="219" customWidth="1"/>
    <col min="7689" max="7689" width="16.7109375" style="219" customWidth="1"/>
    <col min="7690" max="7691" width="11.42578125" style="219" customWidth="1"/>
    <col min="7692" max="7692" width="19.7109375" style="219" bestFit="1" customWidth="1"/>
    <col min="7693" max="7936" width="11.42578125" style="219"/>
    <col min="7937" max="7937" width="11.42578125" style="219" customWidth="1"/>
    <col min="7938" max="7938" width="12.7109375" style="219" customWidth="1"/>
    <col min="7939" max="7939" width="22.7109375" style="219" customWidth="1"/>
    <col min="7940" max="7940" width="4" style="219" customWidth="1"/>
    <col min="7941" max="7941" width="12.7109375" style="219" customWidth="1"/>
    <col min="7942" max="7942" width="11.42578125" style="219" customWidth="1"/>
    <col min="7943" max="7943" width="23.28515625" style="219" customWidth="1"/>
    <col min="7944" max="7944" width="11.42578125" style="219" customWidth="1"/>
    <col min="7945" max="7945" width="16.7109375" style="219" customWidth="1"/>
    <col min="7946" max="7947" width="11.42578125" style="219" customWidth="1"/>
    <col min="7948" max="7948" width="19.7109375" style="219" bestFit="1" customWidth="1"/>
    <col min="7949" max="8192" width="11.42578125" style="219"/>
    <col min="8193" max="8193" width="11.42578125" style="219" customWidth="1"/>
    <col min="8194" max="8194" width="12.7109375" style="219" customWidth="1"/>
    <col min="8195" max="8195" width="22.7109375" style="219" customWidth="1"/>
    <col min="8196" max="8196" width="4" style="219" customWidth="1"/>
    <col min="8197" max="8197" width="12.7109375" style="219" customWidth="1"/>
    <col min="8198" max="8198" width="11.42578125" style="219" customWidth="1"/>
    <col min="8199" max="8199" width="23.28515625" style="219" customWidth="1"/>
    <col min="8200" max="8200" width="11.42578125" style="219" customWidth="1"/>
    <col min="8201" max="8201" width="16.7109375" style="219" customWidth="1"/>
    <col min="8202" max="8203" width="11.42578125" style="219" customWidth="1"/>
    <col min="8204" max="8204" width="19.7109375" style="219" bestFit="1" customWidth="1"/>
    <col min="8205" max="8448" width="11.42578125" style="219"/>
    <col min="8449" max="8449" width="11.42578125" style="219" customWidth="1"/>
    <col min="8450" max="8450" width="12.7109375" style="219" customWidth="1"/>
    <col min="8451" max="8451" width="22.7109375" style="219" customWidth="1"/>
    <col min="8452" max="8452" width="4" style="219" customWidth="1"/>
    <col min="8453" max="8453" width="12.7109375" style="219" customWidth="1"/>
    <col min="8454" max="8454" width="11.42578125" style="219" customWidth="1"/>
    <col min="8455" max="8455" width="23.28515625" style="219" customWidth="1"/>
    <col min="8456" max="8456" width="11.42578125" style="219" customWidth="1"/>
    <col min="8457" max="8457" width="16.7109375" style="219" customWidth="1"/>
    <col min="8458" max="8459" width="11.42578125" style="219" customWidth="1"/>
    <col min="8460" max="8460" width="19.7109375" style="219" bestFit="1" customWidth="1"/>
    <col min="8461" max="8704" width="11.42578125" style="219"/>
    <col min="8705" max="8705" width="11.42578125" style="219" customWidth="1"/>
    <col min="8706" max="8706" width="12.7109375" style="219" customWidth="1"/>
    <col min="8707" max="8707" width="22.7109375" style="219" customWidth="1"/>
    <col min="8708" max="8708" width="4" style="219" customWidth="1"/>
    <col min="8709" max="8709" width="12.7109375" style="219" customWidth="1"/>
    <col min="8710" max="8710" width="11.42578125" style="219" customWidth="1"/>
    <col min="8711" max="8711" width="23.28515625" style="219" customWidth="1"/>
    <col min="8712" max="8712" width="11.42578125" style="219" customWidth="1"/>
    <col min="8713" max="8713" width="16.7109375" style="219" customWidth="1"/>
    <col min="8714" max="8715" width="11.42578125" style="219" customWidth="1"/>
    <col min="8716" max="8716" width="19.7109375" style="219" bestFit="1" customWidth="1"/>
    <col min="8717" max="8960" width="11.42578125" style="219"/>
    <col min="8961" max="8961" width="11.42578125" style="219" customWidth="1"/>
    <col min="8962" max="8962" width="12.7109375" style="219" customWidth="1"/>
    <col min="8963" max="8963" width="22.7109375" style="219" customWidth="1"/>
    <col min="8964" max="8964" width="4" style="219" customWidth="1"/>
    <col min="8965" max="8965" width="12.7109375" style="219" customWidth="1"/>
    <col min="8966" max="8966" width="11.42578125" style="219" customWidth="1"/>
    <col min="8967" max="8967" width="23.28515625" style="219" customWidth="1"/>
    <col min="8968" max="8968" width="11.42578125" style="219" customWidth="1"/>
    <col min="8969" max="8969" width="16.7109375" style="219" customWidth="1"/>
    <col min="8970" max="8971" width="11.42578125" style="219" customWidth="1"/>
    <col min="8972" max="8972" width="19.7109375" style="219" bestFit="1" customWidth="1"/>
    <col min="8973" max="9216" width="11.42578125" style="219"/>
    <col min="9217" max="9217" width="11.42578125" style="219" customWidth="1"/>
    <col min="9218" max="9218" width="12.7109375" style="219" customWidth="1"/>
    <col min="9219" max="9219" width="22.7109375" style="219" customWidth="1"/>
    <col min="9220" max="9220" width="4" style="219" customWidth="1"/>
    <col min="9221" max="9221" width="12.7109375" style="219" customWidth="1"/>
    <col min="9222" max="9222" width="11.42578125" style="219" customWidth="1"/>
    <col min="9223" max="9223" width="23.28515625" style="219" customWidth="1"/>
    <col min="9224" max="9224" width="11.42578125" style="219" customWidth="1"/>
    <col min="9225" max="9225" width="16.7109375" style="219" customWidth="1"/>
    <col min="9226" max="9227" width="11.42578125" style="219" customWidth="1"/>
    <col min="9228" max="9228" width="19.7109375" style="219" bestFit="1" customWidth="1"/>
    <col min="9229" max="9472" width="11.42578125" style="219"/>
    <col min="9473" max="9473" width="11.42578125" style="219" customWidth="1"/>
    <col min="9474" max="9474" width="12.7109375" style="219" customWidth="1"/>
    <col min="9475" max="9475" width="22.7109375" style="219" customWidth="1"/>
    <col min="9476" max="9476" width="4" style="219" customWidth="1"/>
    <col min="9477" max="9477" width="12.7109375" style="219" customWidth="1"/>
    <col min="9478" max="9478" width="11.42578125" style="219" customWidth="1"/>
    <col min="9479" max="9479" width="23.28515625" style="219" customWidth="1"/>
    <col min="9480" max="9480" width="11.42578125" style="219" customWidth="1"/>
    <col min="9481" max="9481" width="16.7109375" style="219" customWidth="1"/>
    <col min="9482" max="9483" width="11.42578125" style="219" customWidth="1"/>
    <col min="9484" max="9484" width="19.7109375" style="219" bestFit="1" customWidth="1"/>
    <col min="9485" max="9728" width="11.42578125" style="219"/>
    <col min="9729" max="9729" width="11.42578125" style="219" customWidth="1"/>
    <col min="9730" max="9730" width="12.7109375" style="219" customWidth="1"/>
    <col min="9731" max="9731" width="22.7109375" style="219" customWidth="1"/>
    <col min="9732" max="9732" width="4" style="219" customWidth="1"/>
    <col min="9733" max="9733" width="12.7109375" style="219" customWidth="1"/>
    <col min="9734" max="9734" width="11.42578125" style="219" customWidth="1"/>
    <col min="9735" max="9735" width="23.28515625" style="219" customWidth="1"/>
    <col min="9736" max="9736" width="11.42578125" style="219" customWidth="1"/>
    <col min="9737" max="9737" width="16.7109375" style="219" customWidth="1"/>
    <col min="9738" max="9739" width="11.42578125" style="219" customWidth="1"/>
    <col min="9740" max="9740" width="19.7109375" style="219" bestFit="1" customWidth="1"/>
    <col min="9741" max="9984" width="11.42578125" style="219"/>
    <col min="9985" max="9985" width="11.42578125" style="219" customWidth="1"/>
    <col min="9986" max="9986" width="12.7109375" style="219" customWidth="1"/>
    <col min="9987" max="9987" width="22.7109375" style="219" customWidth="1"/>
    <col min="9988" max="9988" width="4" style="219" customWidth="1"/>
    <col min="9989" max="9989" width="12.7109375" style="219" customWidth="1"/>
    <col min="9990" max="9990" width="11.42578125" style="219" customWidth="1"/>
    <col min="9991" max="9991" width="23.28515625" style="219" customWidth="1"/>
    <col min="9992" max="9992" width="11.42578125" style="219" customWidth="1"/>
    <col min="9993" max="9993" width="16.7109375" style="219" customWidth="1"/>
    <col min="9994" max="9995" width="11.42578125" style="219" customWidth="1"/>
    <col min="9996" max="9996" width="19.7109375" style="219" bestFit="1" customWidth="1"/>
    <col min="9997" max="10240" width="11.42578125" style="219"/>
    <col min="10241" max="10241" width="11.42578125" style="219" customWidth="1"/>
    <col min="10242" max="10242" width="12.7109375" style="219" customWidth="1"/>
    <col min="10243" max="10243" width="22.7109375" style="219" customWidth="1"/>
    <col min="10244" max="10244" width="4" style="219" customWidth="1"/>
    <col min="10245" max="10245" width="12.7109375" style="219" customWidth="1"/>
    <col min="10246" max="10246" width="11.42578125" style="219" customWidth="1"/>
    <col min="10247" max="10247" width="23.28515625" style="219" customWidth="1"/>
    <col min="10248" max="10248" width="11.42578125" style="219" customWidth="1"/>
    <col min="10249" max="10249" width="16.7109375" style="219" customWidth="1"/>
    <col min="10250" max="10251" width="11.42578125" style="219" customWidth="1"/>
    <col min="10252" max="10252" width="19.7109375" style="219" bestFit="1" customWidth="1"/>
    <col min="10253" max="10496" width="11.42578125" style="219"/>
    <col min="10497" max="10497" width="11.42578125" style="219" customWidth="1"/>
    <col min="10498" max="10498" width="12.7109375" style="219" customWidth="1"/>
    <col min="10499" max="10499" width="22.7109375" style="219" customWidth="1"/>
    <col min="10500" max="10500" width="4" style="219" customWidth="1"/>
    <col min="10501" max="10501" width="12.7109375" style="219" customWidth="1"/>
    <col min="10502" max="10502" width="11.42578125" style="219" customWidth="1"/>
    <col min="10503" max="10503" width="23.28515625" style="219" customWidth="1"/>
    <col min="10504" max="10504" width="11.42578125" style="219" customWidth="1"/>
    <col min="10505" max="10505" width="16.7109375" style="219" customWidth="1"/>
    <col min="10506" max="10507" width="11.42578125" style="219" customWidth="1"/>
    <col min="10508" max="10508" width="19.7109375" style="219" bestFit="1" customWidth="1"/>
    <col min="10509" max="10752" width="11.42578125" style="219"/>
    <col min="10753" max="10753" width="11.42578125" style="219" customWidth="1"/>
    <col min="10754" max="10754" width="12.7109375" style="219" customWidth="1"/>
    <col min="10755" max="10755" width="22.7109375" style="219" customWidth="1"/>
    <col min="10756" max="10756" width="4" style="219" customWidth="1"/>
    <col min="10757" max="10757" width="12.7109375" style="219" customWidth="1"/>
    <col min="10758" max="10758" width="11.42578125" style="219" customWidth="1"/>
    <col min="10759" max="10759" width="23.28515625" style="219" customWidth="1"/>
    <col min="10760" max="10760" width="11.42578125" style="219" customWidth="1"/>
    <col min="10761" max="10761" width="16.7109375" style="219" customWidth="1"/>
    <col min="10762" max="10763" width="11.42578125" style="219" customWidth="1"/>
    <col min="10764" max="10764" width="19.7109375" style="219" bestFit="1" customWidth="1"/>
    <col min="10765" max="11008" width="11.42578125" style="219"/>
    <col min="11009" max="11009" width="11.42578125" style="219" customWidth="1"/>
    <col min="11010" max="11010" width="12.7109375" style="219" customWidth="1"/>
    <col min="11011" max="11011" width="22.7109375" style="219" customWidth="1"/>
    <col min="11012" max="11012" width="4" style="219" customWidth="1"/>
    <col min="11013" max="11013" width="12.7109375" style="219" customWidth="1"/>
    <col min="11014" max="11014" width="11.42578125" style="219" customWidth="1"/>
    <col min="11015" max="11015" width="23.28515625" style="219" customWidth="1"/>
    <col min="11016" max="11016" width="11.42578125" style="219" customWidth="1"/>
    <col min="11017" max="11017" width="16.7109375" style="219" customWidth="1"/>
    <col min="11018" max="11019" width="11.42578125" style="219" customWidth="1"/>
    <col min="11020" max="11020" width="19.7109375" style="219" bestFit="1" customWidth="1"/>
    <col min="11021" max="11264" width="11.42578125" style="219"/>
    <col min="11265" max="11265" width="11.42578125" style="219" customWidth="1"/>
    <col min="11266" max="11266" width="12.7109375" style="219" customWidth="1"/>
    <col min="11267" max="11267" width="22.7109375" style="219" customWidth="1"/>
    <col min="11268" max="11268" width="4" style="219" customWidth="1"/>
    <col min="11269" max="11269" width="12.7109375" style="219" customWidth="1"/>
    <col min="11270" max="11270" width="11.42578125" style="219" customWidth="1"/>
    <col min="11271" max="11271" width="23.28515625" style="219" customWidth="1"/>
    <col min="11272" max="11272" width="11.42578125" style="219" customWidth="1"/>
    <col min="11273" max="11273" width="16.7109375" style="219" customWidth="1"/>
    <col min="11274" max="11275" width="11.42578125" style="219" customWidth="1"/>
    <col min="11276" max="11276" width="19.7109375" style="219" bestFit="1" customWidth="1"/>
    <col min="11277" max="11520" width="11.42578125" style="219"/>
    <col min="11521" max="11521" width="11.42578125" style="219" customWidth="1"/>
    <col min="11522" max="11522" width="12.7109375" style="219" customWidth="1"/>
    <col min="11523" max="11523" width="22.7109375" style="219" customWidth="1"/>
    <col min="11524" max="11524" width="4" style="219" customWidth="1"/>
    <col min="11525" max="11525" width="12.7109375" style="219" customWidth="1"/>
    <col min="11526" max="11526" width="11.42578125" style="219" customWidth="1"/>
    <col min="11527" max="11527" width="23.28515625" style="219" customWidth="1"/>
    <col min="11528" max="11528" width="11.42578125" style="219" customWidth="1"/>
    <col min="11529" max="11529" width="16.7109375" style="219" customWidth="1"/>
    <col min="11530" max="11531" width="11.42578125" style="219" customWidth="1"/>
    <col min="11532" max="11532" width="19.7109375" style="219" bestFit="1" customWidth="1"/>
    <col min="11533" max="11776" width="11.42578125" style="219"/>
    <col min="11777" max="11777" width="11.42578125" style="219" customWidth="1"/>
    <col min="11778" max="11778" width="12.7109375" style="219" customWidth="1"/>
    <col min="11779" max="11779" width="22.7109375" style="219" customWidth="1"/>
    <col min="11780" max="11780" width="4" style="219" customWidth="1"/>
    <col min="11781" max="11781" width="12.7109375" style="219" customWidth="1"/>
    <col min="11782" max="11782" width="11.42578125" style="219" customWidth="1"/>
    <col min="11783" max="11783" width="23.28515625" style="219" customWidth="1"/>
    <col min="11784" max="11784" width="11.42578125" style="219" customWidth="1"/>
    <col min="11785" max="11785" width="16.7109375" style="219" customWidth="1"/>
    <col min="11786" max="11787" width="11.42578125" style="219" customWidth="1"/>
    <col min="11788" max="11788" width="19.7109375" style="219" bestFit="1" customWidth="1"/>
    <col min="11789" max="12032" width="11.42578125" style="219"/>
    <col min="12033" max="12033" width="11.42578125" style="219" customWidth="1"/>
    <col min="12034" max="12034" width="12.7109375" style="219" customWidth="1"/>
    <col min="12035" max="12035" width="22.7109375" style="219" customWidth="1"/>
    <col min="12036" max="12036" width="4" style="219" customWidth="1"/>
    <col min="12037" max="12037" width="12.7109375" style="219" customWidth="1"/>
    <col min="12038" max="12038" width="11.42578125" style="219" customWidth="1"/>
    <col min="12039" max="12039" width="23.28515625" style="219" customWidth="1"/>
    <col min="12040" max="12040" width="11.42578125" style="219" customWidth="1"/>
    <col min="12041" max="12041" width="16.7109375" style="219" customWidth="1"/>
    <col min="12042" max="12043" width="11.42578125" style="219" customWidth="1"/>
    <col min="12044" max="12044" width="19.7109375" style="219" bestFit="1" customWidth="1"/>
    <col min="12045" max="12288" width="11.42578125" style="219"/>
    <col min="12289" max="12289" width="11.42578125" style="219" customWidth="1"/>
    <col min="12290" max="12290" width="12.7109375" style="219" customWidth="1"/>
    <col min="12291" max="12291" width="22.7109375" style="219" customWidth="1"/>
    <col min="12292" max="12292" width="4" style="219" customWidth="1"/>
    <col min="12293" max="12293" width="12.7109375" style="219" customWidth="1"/>
    <col min="12294" max="12294" width="11.42578125" style="219" customWidth="1"/>
    <col min="12295" max="12295" width="23.28515625" style="219" customWidth="1"/>
    <col min="12296" max="12296" width="11.42578125" style="219" customWidth="1"/>
    <col min="12297" max="12297" width="16.7109375" style="219" customWidth="1"/>
    <col min="12298" max="12299" width="11.42578125" style="219" customWidth="1"/>
    <col min="12300" max="12300" width="19.7109375" style="219" bestFit="1" customWidth="1"/>
    <col min="12301" max="12544" width="11.42578125" style="219"/>
    <col min="12545" max="12545" width="11.42578125" style="219" customWidth="1"/>
    <col min="12546" max="12546" width="12.7109375" style="219" customWidth="1"/>
    <col min="12547" max="12547" width="22.7109375" style="219" customWidth="1"/>
    <col min="12548" max="12548" width="4" style="219" customWidth="1"/>
    <col min="12549" max="12549" width="12.7109375" style="219" customWidth="1"/>
    <col min="12550" max="12550" width="11.42578125" style="219" customWidth="1"/>
    <col min="12551" max="12551" width="23.28515625" style="219" customWidth="1"/>
    <col min="12552" max="12552" width="11.42578125" style="219" customWidth="1"/>
    <col min="12553" max="12553" width="16.7109375" style="219" customWidth="1"/>
    <col min="12554" max="12555" width="11.42578125" style="219" customWidth="1"/>
    <col min="12556" max="12556" width="19.7109375" style="219" bestFit="1" customWidth="1"/>
    <col min="12557" max="12800" width="11.42578125" style="219"/>
    <col min="12801" max="12801" width="11.42578125" style="219" customWidth="1"/>
    <col min="12802" max="12802" width="12.7109375" style="219" customWidth="1"/>
    <col min="12803" max="12803" width="22.7109375" style="219" customWidth="1"/>
    <col min="12804" max="12804" width="4" style="219" customWidth="1"/>
    <col min="12805" max="12805" width="12.7109375" style="219" customWidth="1"/>
    <col min="12806" max="12806" width="11.42578125" style="219" customWidth="1"/>
    <col min="12807" max="12807" width="23.28515625" style="219" customWidth="1"/>
    <col min="12808" max="12808" width="11.42578125" style="219" customWidth="1"/>
    <col min="12809" max="12809" width="16.7109375" style="219" customWidth="1"/>
    <col min="12810" max="12811" width="11.42578125" style="219" customWidth="1"/>
    <col min="12812" max="12812" width="19.7109375" style="219" bestFit="1" customWidth="1"/>
    <col min="12813" max="13056" width="11.42578125" style="219"/>
    <col min="13057" max="13057" width="11.42578125" style="219" customWidth="1"/>
    <col min="13058" max="13058" width="12.7109375" style="219" customWidth="1"/>
    <col min="13059" max="13059" width="22.7109375" style="219" customWidth="1"/>
    <col min="13060" max="13060" width="4" style="219" customWidth="1"/>
    <col min="13061" max="13061" width="12.7109375" style="219" customWidth="1"/>
    <col min="13062" max="13062" width="11.42578125" style="219" customWidth="1"/>
    <col min="13063" max="13063" width="23.28515625" style="219" customWidth="1"/>
    <col min="13064" max="13064" width="11.42578125" style="219" customWidth="1"/>
    <col min="13065" max="13065" width="16.7109375" style="219" customWidth="1"/>
    <col min="13066" max="13067" width="11.42578125" style="219" customWidth="1"/>
    <col min="13068" max="13068" width="19.7109375" style="219" bestFit="1" customWidth="1"/>
    <col min="13069" max="13312" width="11.42578125" style="219"/>
    <col min="13313" max="13313" width="11.42578125" style="219" customWidth="1"/>
    <col min="13314" max="13314" width="12.7109375" style="219" customWidth="1"/>
    <col min="13315" max="13315" width="22.7109375" style="219" customWidth="1"/>
    <col min="13316" max="13316" width="4" style="219" customWidth="1"/>
    <col min="13317" max="13317" width="12.7109375" style="219" customWidth="1"/>
    <col min="13318" max="13318" width="11.42578125" style="219" customWidth="1"/>
    <col min="13319" max="13319" width="23.28515625" style="219" customWidth="1"/>
    <col min="13320" max="13320" width="11.42578125" style="219" customWidth="1"/>
    <col min="13321" max="13321" width="16.7109375" style="219" customWidth="1"/>
    <col min="13322" max="13323" width="11.42578125" style="219" customWidth="1"/>
    <col min="13324" max="13324" width="19.7109375" style="219" bestFit="1" customWidth="1"/>
    <col min="13325" max="13568" width="11.42578125" style="219"/>
    <col min="13569" max="13569" width="11.42578125" style="219" customWidth="1"/>
    <col min="13570" max="13570" width="12.7109375" style="219" customWidth="1"/>
    <col min="13571" max="13571" width="22.7109375" style="219" customWidth="1"/>
    <col min="13572" max="13572" width="4" style="219" customWidth="1"/>
    <col min="13573" max="13573" width="12.7109375" style="219" customWidth="1"/>
    <col min="13574" max="13574" width="11.42578125" style="219" customWidth="1"/>
    <col min="13575" max="13575" width="23.28515625" style="219" customWidth="1"/>
    <col min="13576" max="13576" width="11.42578125" style="219" customWidth="1"/>
    <col min="13577" max="13577" width="16.7109375" style="219" customWidth="1"/>
    <col min="13578" max="13579" width="11.42578125" style="219" customWidth="1"/>
    <col min="13580" max="13580" width="19.7109375" style="219" bestFit="1" customWidth="1"/>
    <col min="13581" max="13824" width="11.42578125" style="219"/>
    <col min="13825" max="13825" width="11.42578125" style="219" customWidth="1"/>
    <col min="13826" max="13826" width="12.7109375" style="219" customWidth="1"/>
    <col min="13827" max="13827" width="22.7109375" style="219" customWidth="1"/>
    <col min="13828" max="13828" width="4" style="219" customWidth="1"/>
    <col min="13829" max="13829" width="12.7109375" style="219" customWidth="1"/>
    <col min="13830" max="13830" width="11.42578125" style="219" customWidth="1"/>
    <col min="13831" max="13831" width="23.28515625" style="219" customWidth="1"/>
    <col min="13832" max="13832" width="11.42578125" style="219" customWidth="1"/>
    <col min="13833" max="13833" width="16.7109375" style="219" customWidth="1"/>
    <col min="13834" max="13835" width="11.42578125" style="219" customWidth="1"/>
    <col min="13836" max="13836" width="19.7109375" style="219" bestFit="1" customWidth="1"/>
    <col min="13837" max="14080" width="11.42578125" style="219"/>
    <col min="14081" max="14081" width="11.42578125" style="219" customWidth="1"/>
    <col min="14082" max="14082" width="12.7109375" style="219" customWidth="1"/>
    <col min="14083" max="14083" width="22.7109375" style="219" customWidth="1"/>
    <col min="14084" max="14084" width="4" style="219" customWidth="1"/>
    <col min="14085" max="14085" width="12.7109375" style="219" customWidth="1"/>
    <col min="14086" max="14086" width="11.42578125" style="219" customWidth="1"/>
    <col min="14087" max="14087" width="23.28515625" style="219" customWidth="1"/>
    <col min="14088" max="14088" width="11.42578125" style="219" customWidth="1"/>
    <col min="14089" max="14089" width="16.7109375" style="219" customWidth="1"/>
    <col min="14090" max="14091" width="11.42578125" style="219" customWidth="1"/>
    <col min="14092" max="14092" width="19.7109375" style="219" bestFit="1" customWidth="1"/>
    <col min="14093" max="14336" width="11.42578125" style="219"/>
    <col min="14337" max="14337" width="11.42578125" style="219" customWidth="1"/>
    <col min="14338" max="14338" width="12.7109375" style="219" customWidth="1"/>
    <col min="14339" max="14339" width="22.7109375" style="219" customWidth="1"/>
    <col min="14340" max="14340" width="4" style="219" customWidth="1"/>
    <col min="14341" max="14341" width="12.7109375" style="219" customWidth="1"/>
    <col min="14342" max="14342" width="11.42578125" style="219" customWidth="1"/>
    <col min="14343" max="14343" width="23.28515625" style="219" customWidth="1"/>
    <col min="14344" max="14344" width="11.42578125" style="219" customWidth="1"/>
    <col min="14345" max="14345" width="16.7109375" style="219" customWidth="1"/>
    <col min="14346" max="14347" width="11.42578125" style="219" customWidth="1"/>
    <col min="14348" max="14348" width="19.7109375" style="219" bestFit="1" customWidth="1"/>
    <col min="14349" max="14592" width="11.42578125" style="219"/>
    <col min="14593" max="14593" width="11.42578125" style="219" customWidth="1"/>
    <col min="14594" max="14594" width="12.7109375" style="219" customWidth="1"/>
    <col min="14595" max="14595" width="22.7109375" style="219" customWidth="1"/>
    <col min="14596" max="14596" width="4" style="219" customWidth="1"/>
    <col min="14597" max="14597" width="12.7109375" style="219" customWidth="1"/>
    <col min="14598" max="14598" width="11.42578125" style="219" customWidth="1"/>
    <col min="14599" max="14599" width="23.28515625" style="219" customWidth="1"/>
    <col min="14600" max="14600" width="11.42578125" style="219" customWidth="1"/>
    <col min="14601" max="14601" width="16.7109375" style="219" customWidth="1"/>
    <col min="14602" max="14603" width="11.42578125" style="219" customWidth="1"/>
    <col min="14604" max="14604" width="19.7109375" style="219" bestFit="1" customWidth="1"/>
    <col min="14605" max="14848" width="11.42578125" style="219"/>
    <col min="14849" max="14849" width="11.42578125" style="219" customWidth="1"/>
    <col min="14850" max="14850" width="12.7109375" style="219" customWidth="1"/>
    <col min="14851" max="14851" width="22.7109375" style="219" customWidth="1"/>
    <col min="14852" max="14852" width="4" style="219" customWidth="1"/>
    <col min="14853" max="14853" width="12.7109375" style="219" customWidth="1"/>
    <col min="14854" max="14854" width="11.42578125" style="219" customWidth="1"/>
    <col min="14855" max="14855" width="23.28515625" style="219" customWidth="1"/>
    <col min="14856" max="14856" width="11.42578125" style="219" customWidth="1"/>
    <col min="14857" max="14857" width="16.7109375" style="219" customWidth="1"/>
    <col min="14858" max="14859" width="11.42578125" style="219" customWidth="1"/>
    <col min="14860" max="14860" width="19.7109375" style="219" bestFit="1" customWidth="1"/>
    <col min="14861" max="15104" width="11.42578125" style="219"/>
    <col min="15105" max="15105" width="11.42578125" style="219" customWidth="1"/>
    <col min="15106" max="15106" width="12.7109375" style="219" customWidth="1"/>
    <col min="15107" max="15107" width="22.7109375" style="219" customWidth="1"/>
    <col min="15108" max="15108" width="4" style="219" customWidth="1"/>
    <col min="15109" max="15109" width="12.7109375" style="219" customWidth="1"/>
    <col min="15110" max="15110" width="11.42578125" style="219" customWidth="1"/>
    <col min="15111" max="15111" width="23.28515625" style="219" customWidth="1"/>
    <col min="15112" max="15112" width="11.42578125" style="219" customWidth="1"/>
    <col min="15113" max="15113" width="16.7109375" style="219" customWidth="1"/>
    <col min="15114" max="15115" width="11.42578125" style="219" customWidth="1"/>
    <col min="15116" max="15116" width="19.7109375" style="219" bestFit="1" customWidth="1"/>
    <col min="15117" max="15360" width="11.42578125" style="219"/>
    <col min="15361" max="15361" width="11.42578125" style="219" customWidth="1"/>
    <col min="15362" max="15362" width="12.7109375" style="219" customWidth="1"/>
    <col min="15363" max="15363" width="22.7109375" style="219" customWidth="1"/>
    <col min="15364" max="15364" width="4" style="219" customWidth="1"/>
    <col min="15365" max="15365" width="12.7109375" style="219" customWidth="1"/>
    <col min="15366" max="15366" width="11.42578125" style="219" customWidth="1"/>
    <col min="15367" max="15367" width="23.28515625" style="219" customWidth="1"/>
    <col min="15368" max="15368" width="11.42578125" style="219" customWidth="1"/>
    <col min="15369" max="15369" width="16.7109375" style="219" customWidth="1"/>
    <col min="15370" max="15371" width="11.42578125" style="219" customWidth="1"/>
    <col min="15372" max="15372" width="19.7109375" style="219" bestFit="1" customWidth="1"/>
    <col min="15373" max="15616" width="11.42578125" style="219"/>
    <col min="15617" max="15617" width="11.42578125" style="219" customWidth="1"/>
    <col min="15618" max="15618" width="12.7109375" style="219" customWidth="1"/>
    <col min="15619" max="15619" width="22.7109375" style="219" customWidth="1"/>
    <col min="15620" max="15620" width="4" style="219" customWidth="1"/>
    <col min="15621" max="15621" width="12.7109375" style="219" customWidth="1"/>
    <col min="15622" max="15622" width="11.42578125" style="219" customWidth="1"/>
    <col min="15623" max="15623" width="23.28515625" style="219" customWidth="1"/>
    <col min="15624" max="15624" width="11.42578125" style="219" customWidth="1"/>
    <col min="15625" max="15625" width="16.7109375" style="219" customWidth="1"/>
    <col min="15626" max="15627" width="11.42578125" style="219" customWidth="1"/>
    <col min="15628" max="15628" width="19.7109375" style="219" bestFit="1" customWidth="1"/>
    <col min="15629" max="15872" width="11.42578125" style="219"/>
    <col min="15873" max="15873" width="11.42578125" style="219" customWidth="1"/>
    <col min="15874" max="15874" width="12.7109375" style="219" customWidth="1"/>
    <col min="15875" max="15875" width="22.7109375" style="219" customWidth="1"/>
    <col min="15876" max="15876" width="4" style="219" customWidth="1"/>
    <col min="15877" max="15877" width="12.7109375" style="219" customWidth="1"/>
    <col min="15878" max="15878" width="11.42578125" style="219" customWidth="1"/>
    <col min="15879" max="15879" width="23.28515625" style="219" customWidth="1"/>
    <col min="15880" max="15880" width="11.42578125" style="219" customWidth="1"/>
    <col min="15881" max="15881" width="16.7109375" style="219" customWidth="1"/>
    <col min="15882" max="15883" width="11.42578125" style="219" customWidth="1"/>
    <col min="15884" max="15884" width="19.7109375" style="219" bestFit="1" customWidth="1"/>
    <col min="15885" max="16128" width="11.42578125" style="219"/>
    <col min="16129" max="16129" width="11.42578125" style="219" customWidth="1"/>
    <col min="16130" max="16130" width="12.7109375" style="219" customWidth="1"/>
    <col min="16131" max="16131" width="22.7109375" style="219" customWidth="1"/>
    <col min="16132" max="16132" width="4" style="219" customWidth="1"/>
    <col min="16133" max="16133" width="12.7109375" style="219" customWidth="1"/>
    <col min="16134" max="16134" width="11.42578125" style="219" customWidth="1"/>
    <col min="16135" max="16135" width="23.28515625" style="219" customWidth="1"/>
    <col min="16136" max="16136" width="11.42578125" style="219" customWidth="1"/>
    <col min="16137" max="16137" width="16.7109375" style="219" customWidth="1"/>
    <col min="16138" max="16139" width="11.42578125" style="219" customWidth="1"/>
    <col min="16140" max="16140" width="19.7109375" style="219" bestFit="1" customWidth="1"/>
    <col min="16141" max="16384" width="11.42578125" style="219"/>
  </cols>
  <sheetData>
    <row r="1" spans="1:13" ht="15.75">
      <c r="A1" s="286" t="s">
        <v>340</v>
      </c>
      <c r="B1" s="286"/>
      <c r="C1" s="286"/>
      <c r="D1" s="286"/>
      <c r="E1" s="286"/>
      <c r="F1" s="286"/>
      <c r="G1" s="286"/>
      <c r="H1" s="262"/>
      <c r="I1" s="262"/>
    </row>
    <row r="2" spans="1:13" ht="15.75">
      <c r="A2" s="287" t="s">
        <v>611</v>
      </c>
      <c r="B2" s="287"/>
      <c r="C2" s="287"/>
      <c r="D2" s="287"/>
      <c r="E2" s="287"/>
      <c r="F2" s="287"/>
      <c r="G2" s="287"/>
      <c r="H2" s="262"/>
      <c r="I2" s="262"/>
      <c r="L2" s="262"/>
    </row>
    <row r="3" spans="1:13" ht="9.9499999999999993" customHeight="1">
      <c r="A3" s="263"/>
      <c r="B3" s="263"/>
      <c r="C3" s="263"/>
      <c r="D3" s="263"/>
      <c r="E3" s="263"/>
      <c r="F3" s="263"/>
      <c r="G3" s="263"/>
    </row>
    <row r="4" spans="1:13" ht="12.75" customHeight="1">
      <c r="A4" s="264"/>
      <c r="B4" s="264"/>
      <c r="C4" s="264"/>
      <c r="D4" s="264"/>
      <c r="E4" s="264"/>
      <c r="F4" s="264"/>
      <c r="G4" s="264"/>
      <c r="I4" s="265"/>
      <c r="J4" s="265"/>
    </row>
    <row r="5" spans="1:13" ht="12.75" customHeight="1">
      <c r="A5" s="266"/>
      <c r="B5" s="263"/>
      <c r="C5" s="263"/>
      <c r="D5" s="263"/>
      <c r="E5" s="263"/>
      <c r="F5" s="263"/>
      <c r="G5" s="267"/>
      <c r="I5" s="265"/>
      <c r="J5" s="265"/>
    </row>
    <row r="6" spans="1:13" ht="12.75" customHeight="1">
      <c r="A6" s="266"/>
      <c r="B6" s="263"/>
      <c r="C6" s="263"/>
      <c r="D6" s="263"/>
      <c r="E6" s="263"/>
      <c r="F6" s="263"/>
      <c r="G6" s="267"/>
      <c r="I6" s="265"/>
      <c r="J6" s="265"/>
      <c r="L6" s="265"/>
      <c r="M6" s="265"/>
    </row>
    <row r="7" spans="1:13" ht="12.75" customHeight="1">
      <c r="A7" s="266"/>
      <c r="B7" s="263"/>
      <c r="C7" s="263"/>
      <c r="D7" s="263"/>
      <c r="E7" s="263"/>
      <c r="F7" s="263"/>
      <c r="G7" s="267"/>
      <c r="I7" s="265"/>
      <c r="J7" s="265"/>
      <c r="L7" s="265"/>
      <c r="M7" s="265"/>
    </row>
    <row r="8" spans="1:13" ht="12.75" customHeight="1">
      <c r="A8" s="266"/>
      <c r="B8" s="263"/>
      <c r="C8" s="263"/>
      <c r="D8" s="263"/>
      <c r="E8" s="263"/>
      <c r="F8" s="263"/>
      <c r="G8" s="267"/>
      <c r="I8" s="265"/>
      <c r="J8" s="265"/>
      <c r="L8" s="265"/>
      <c r="M8" s="265"/>
    </row>
    <row r="9" spans="1:13" ht="12.75" customHeight="1">
      <c r="A9" s="266"/>
      <c r="B9" s="263"/>
      <c r="C9" s="263"/>
      <c r="D9" s="263"/>
      <c r="E9" s="263"/>
      <c r="F9" s="263"/>
      <c r="G9" s="267"/>
      <c r="I9" s="265"/>
      <c r="J9" s="265"/>
      <c r="L9" s="265"/>
      <c r="M9" s="265"/>
    </row>
    <row r="10" spans="1:13" ht="12.75" customHeight="1">
      <c r="A10" s="266"/>
      <c r="B10" s="263"/>
      <c r="C10" s="263"/>
      <c r="D10" s="263"/>
      <c r="E10" s="263"/>
      <c r="F10" s="263"/>
      <c r="G10" s="267"/>
      <c r="I10" s="265"/>
      <c r="J10" s="265"/>
      <c r="K10" s="268"/>
      <c r="L10" s="265"/>
      <c r="M10" s="265"/>
    </row>
    <row r="11" spans="1:13" ht="12.75" customHeight="1">
      <c r="A11" s="266"/>
      <c r="B11" s="263"/>
      <c r="C11" s="263"/>
      <c r="D11" s="263"/>
      <c r="E11" s="263"/>
      <c r="F11" s="263"/>
      <c r="G11" s="267"/>
      <c r="I11" s="265"/>
      <c r="J11" s="265"/>
      <c r="K11" s="268"/>
      <c r="L11" s="265"/>
      <c r="M11" s="265"/>
    </row>
    <row r="12" spans="1:13" ht="12.75" customHeight="1">
      <c r="A12" s="266"/>
      <c r="B12" s="263"/>
      <c r="C12" s="263"/>
      <c r="D12" s="263"/>
      <c r="E12" s="263"/>
      <c r="F12" s="263"/>
      <c r="G12" s="267"/>
      <c r="I12" s="265"/>
      <c r="J12" s="265"/>
      <c r="K12" s="268"/>
      <c r="L12" s="265"/>
      <c r="M12" s="265"/>
    </row>
    <row r="13" spans="1:13" ht="12.75" customHeight="1">
      <c r="A13" s="266"/>
      <c r="B13" s="263"/>
      <c r="C13" s="263"/>
      <c r="D13" s="263"/>
      <c r="E13" s="263"/>
      <c r="F13" s="263"/>
      <c r="G13" s="267"/>
      <c r="K13" s="268"/>
      <c r="L13" s="265"/>
      <c r="M13" s="265"/>
    </row>
    <row r="14" spans="1:13" ht="12.75" customHeight="1">
      <c r="A14" s="266"/>
      <c r="B14" s="263"/>
      <c r="C14" s="263"/>
      <c r="D14" s="263"/>
      <c r="E14" s="263"/>
      <c r="F14" s="263"/>
      <c r="G14" s="267"/>
      <c r="K14" s="268"/>
    </row>
    <row r="15" spans="1:13" ht="12.75" customHeight="1">
      <c r="A15" s="266"/>
      <c r="B15" s="263"/>
      <c r="C15" s="263"/>
      <c r="D15" s="263"/>
      <c r="E15" s="263"/>
      <c r="F15" s="263"/>
      <c r="G15" s="267"/>
      <c r="K15" s="268"/>
    </row>
    <row r="16" spans="1:13" ht="12.75" customHeight="1">
      <c r="A16" s="266"/>
      <c r="B16" s="263"/>
      <c r="C16" s="263"/>
      <c r="D16" s="263"/>
      <c r="E16" s="263"/>
      <c r="F16" s="263"/>
      <c r="G16" s="267"/>
      <c r="K16" s="268"/>
    </row>
    <row r="17" spans="1:11" ht="12.75" customHeight="1">
      <c r="A17" s="266"/>
      <c r="B17" s="263"/>
      <c r="C17" s="263"/>
      <c r="D17" s="263"/>
      <c r="E17" s="263"/>
      <c r="F17" s="263"/>
      <c r="G17" s="267"/>
      <c r="K17" s="268"/>
    </row>
    <row r="18" spans="1:11" ht="12.75" customHeight="1">
      <c r="A18" s="266"/>
      <c r="B18" s="263"/>
      <c r="C18" s="263"/>
      <c r="D18" s="263"/>
      <c r="E18" s="263"/>
      <c r="F18" s="263"/>
      <c r="G18" s="267"/>
      <c r="K18" s="268"/>
    </row>
    <row r="19" spans="1:11" ht="12.75" customHeight="1">
      <c r="A19" s="266"/>
      <c r="B19" s="263"/>
      <c r="C19" s="263"/>
      <c r="D19" s="263"/>
      <c r="E19" s="263"/>
      <c r="F19" s="263"/>
      <c r="G19" s="267"/>
    </row>
    <row r="20" spans="1:11" ht="12.75" customHeight="1">
      <c r="A20" s="266"/>
      <c r="B20" s="263"/>
      <c r="C20" s="263"/>
      <c r="D20" s="263"/>
      <c r="E20" s="263"/>
      <c r="F20" s="263"/>
      <c r="G20" s="267"/>
      <c r="I20" s="265"/>
      <c r="J20" s="265"/>
    </row>
    <row r="21" spans="1:11" ht="12.75" customHeight="1">
      <c r="A21" s="266"/>
      <c r="B21" s="263"/>
      <c r="C21" s="263"/>
      <c r="D21" s="263"/>
      <c r="E21" s="263"/>
      <c r="F21" s="263"/>
      <c r="G21" s="267"/>
    </row>
    <row r="22" spans="1:11" ht="12.75" customHeight="1">
      <c r="A22" s="266"/>
      <c r="B22" s="263"/>
      <c r="C22" s="263"/>
      <c r="D22" s="263"/>
      <c r="E22" s="263"/>
      <c r="F22" s="263"/>
      <c r="G22" s="267"/>
    </row>
    <row r="23" spans="1:11" ht="12.75" customHeight="1">
      <c r="A23" s="266"/>
      <c r="B23" s="263"/>
      <c r="C23" s="263"/>
      <c r="D23" s="263"/>
      <c r="E23" s="263"/>
      <c r="F23" s="263"/>
      <c r="G23" s="267"/>
    </row>
    <row r="24" spans="1:11" ht="9.9499999999999993" customHeight="1">
      <c r="A24" s="266"/>
      <c r="B24" s="263"/>
      <c r="C24" s="263"/>
      <c r="D24" s="263"/>
      <c r="E24" s="263"/>
      <c r="F24" s="263"/>
      <c r="G24" s="267"/>
    </row>
    <row r="25" spans="1:11" ht="12.75" customHeight="1">
      <c r="A25" s="266"/>
      <c r="B25" s="263"/>
      <c r="C25" s="263"/>
      <c r="D25" s="263"/>
      <c r="E25" s="263"/>
      <c r="F25" s="263"/>
      <c r="G25" s="267"/>
    </row>
    <row r="26" spans="1:11" ht="12.75" customHeight="1">
      <c r="A26" s="266"/>
      <c r="B26" s="263"/>
      <c r="C26" s="263"/>
      <c r="D26" s="263"/>
      <c r="E26" s="263"/>
      <c r="F26" s="263"/>
      <c r="G26" s="267"/>
    </row>
    <row r="27" spans="1:11" ht="12.75" customHeight="1">
      <c r="A27" s="266"/>
      <c r="B27" s="263"/>
      <c r="C27" s="263"/>
      <c r="D27" s="263"/>
      <c r="E27" s="263"/>
      <c r="F27" s="263"/>
      <c r="G27" s="267"/>
    </row>
    <row r="28" spans="1:11" ht="12.75" customHeight="1">
      <c r="A28" s="266"/>
      <c r="B28" s="263"/>
      <c r="C28" s="263"/>
      <c r="D28" s="263"/>
      <c r="E28" s="263"/>
      <c r="F28" s="263"/>
      <c r="G28" s="267"/>
    </row>
    <row r="29" spans="1:11" ht="12.75" customHeight="1">
      <c r="A29" s="266"/>
      <c r="B29" s="263"/>
      <c r="C29" s="263"/>
      <c r="D29" s="263"/>
      <c r="E29" s="263"/>
      <c r="F29" s="263"/>
      <c r="G29" s="267"/>
    </row>
    <row r="30" spans="1:11" ht="9.9499999999999993" customHeight="1">
      <c r="A30" s="266"/>
      <c r="B30" s="263"/>
      <c r="C30" s="263"/>
      <c r="D30" s="263"/>
      <c r="E30" s="263"/>
      <c r="F30" s="263"/>
      <c r="G30" s="267"/>
    </row>
    <row r="31" spans="1:11">
      <c r="A31" s="266"/>
      <c r="B31" s="263"/>
      <c r="C31" s="263"/>
      <c r="D31" s="263"/>
      <c r="E31" s="263"/>
      <c r="F31" s="263"/>
      <c r="G31" s="267"/>
    </row>
    <row r="32" spans="1:11" ht="9.9499999999999993" customHeight="1">
      <c r="A32" s="266"/>
      <c r="B32" s="263"/>
      <c r="C32" s="263"/>
      <c r="D32" s="263"/>
      <c r="E32" s="263"/>
      <c r="F32" s="263"/>
      <c r="G32" s="267"/>
    </row>
    <row r="33" spans="1:13" ht="15.75">
      <c r="A33" s="266"/>
      <c r="B33" s="263"/>
      <c r="C33" s="263"/>
      <c r="D33" s="263"/>
      <c r="E33" s="263"/>
      <c r="F33" s="263"/>
      <c r="G33" s="267"/>
      <c r="I33" s="288"/>
      <c r="J33" s="289"/>
      <c r="K33" s="289"/>
      <c r="L33" s="289"/>
      <c r="M33" s="289"/>
    </row>
    <row r="34" spans="1:13">
      <c r="A34" s="266"/>
      <c r="B34" s="263"/>
      <c r="C34" s="263"/>
      <c r="D34" s="263"/>
      <c r="E34" s="263"/>
      <c r="F34" s="263"/>
      <c r="G34" s="267"/>
    </row>
    <row r="35" spans="1:13">
      <c r="A35" s="266"/>
      <c r="B35" s="263"/>
      <c r="C35" s="263"/>
      <c r="D35" s="263"/>
      <c r="E35" s="263"/>
      <c r="F35" s="263"/>
      <c r="G35" s="267"/>
    </row>
    <row r="36" spans="1:13">
      <c r="A36" s="266"/>
      <c r="B36" s="263"/>
      <c r="C36" s="263"/>
      <c r="D36" s="263"/>
      <c r="E36" s="263"/>
      <c r="F36" s="263"/>
      <c r="G36" s="267"/>
    </row>
    <row r="37" spans="1:13">
      <c r="A37" s="266"/>
      <c r="B37" s="263"/>
      <c r="C37" s="263"/>
      <c r="D37" s="263"/>
      <c r="E37" s="263"/>
      <c r="F37" s="263"/>
      <c r="G37" s="267"/>
    </row>
    <row r="38" spans="1:13">
      <c r="A38" s="266"/>
      <c r="B38" s="263"/>
      <c r="C38" s="263"/>
      <c r="D38" s="263"/>
      <c r="E38" s="263"/>
      <c r="F38" s="263"/>
      <c r="G38" s="267"/>
    </row>
    <row r="39" spans="1:13">
      <c r="A39" s="266"/>
      <c r="B39" s="263"/>
      <c r="C39" s="263"/>
      <c r="D39" s="263"/>
      <c r="E39" s="263"/>
      <c r="F39" s="263"/>
      <c r="G39" s="267"/>
    </row>
    <row r="40" spans="1:13">
      <c r="A40" s="266"/>
      <c r="B40" s="263"/>
      <c r="C40" s="263"/>
      <c r="D40" s="263"/>
      <c r="E40" s="263"/>
      <c r="F40" s="263"/>
      <c r="G40" s="267"/>
    </row>
    <row r="41" spans="1:13">
      <c r="A41" s="266"/>
      <c r="B41" s="263"/>
      <c r="C41" s="263"/>
      <c r="D41" s="263"/>
      <c r="E41" s="263"/>
      <c r="F41" s="263"/>
      <c r="G41" s="267"/>
    </row>
    <row r="42" spans="1:13">
      <c r="A42" s="266"/>
      <c r="B42" s="263"/>
      <c r="C42" s="263"/>
      <c r="D42" s="263"/>
      <c r="E42" s="263"/>
      <c r="F42" s="263"/>
      <c r="G42" s="267"/>
    </row>
    <row r="43" spans="1:13">
      <c r="A43" s="266"/>
      <c r="B43" s="263"/>
      <c r="C43" s="263"/>
      <c r="D43" s="263"/>
      <c r="E43" s="263"/>
      <c r="F43" s="263"/>
      <c r="G43" s="267"/>
      <c r="K43" s="268"/>
    </row>
    <row r="44" spans="1:13">
      <c r="A44" s="266"/>
      <c r="B44" s="263"/>
      <c r="C44" s="263"/>
      <c r="D44" s="263"/>
      <c r="E44" s="263"/>
      <c r="F44" s="263"/>
      <c r="G44" s="267"/>
      <c r="K44" s="268"/>
    </row>
    <row r="45" spans="1:13">
      <c r="A45" s="266"/>
      <c r="B45" s="263"/>
      <c r="C45" s="263"/>
      <c r="D45" s="263"/>
      <c r="E45" s="263"/>
      <c r="F45" s="263"/>
      <c r="G45" s="267"/>
      <c r="K45" s="268"/>
    </row>
    <row r="46" spans="1:13">
      <c r="A46" s="266"/>
      <c r="B46" s="263"/>
      <c r="C46" s="263"/>
      <c r="D46" s="263"/>
      <c r="E46" s="263"/>
      <c r="F46" s="263"/>
      <c r="G46" s="267"/>
      <c r="K46" s="268"/>
    </row>
    <row r="47" spans="1:13">
      <c r="A47" s="266"/>
      <c r="B47" s="263"/>
      <c r="C47" s="263"/>
      <c r="D47" s="263"/>
      <c r="E47" s="263"/>
      <c r="F47" s="263"/>
      <c r="G47" s="267"/>
      <c r="K47" s="268"/>
    </row>
    <row r="48" spans="1:13">
      <c r="A48" s="266"/>
      <c r="B48" s="263"/>
      <c r="C48" s="263"/>
      <c r="D48" s="263"/>
      <c r="E48" s="263"/>
      <c r="F48" s="263"/>
      <c r="G48" s="267"/>
      <c r="K48" s="268"/>
    </row>
    <row r="49" spans="1:11">
      <c r="A49" s="266"/>
      <c r="B49" s="263"/>
      <c r="C49" s="263"/>
      <c r="D49" s="263"/>
      <c r="E49" s="263"/>
      <c r="F49" s="263"/>
      <c r="G49" s="267"/>
      <c r="K49" s="268"/>
    </row>
    <row r="50" spans="1:11">
      <c r="A50" s="266"/>
      <c r="B50" s="263"/>
      <c r="C50" s="263"/>
      <c r="D50" s="263"/>
      <c r="E50" s="263"/>
      <c r="F50" s="263"/>
      <c r="G50" s="267"/>
      <c r="K50" s="268"/>
    </row>
    <row r="51" spans="1:11">
      <c r="A51" s="266"/>
      <c r="B51" s="263"/>
      <c r="C51" s="263"/>
      <c r="D51" s="263"/>
      <c r="E51" s="263"/>
      <c r="F51" s="263"/>
      <c r="G51" s="267"/>
      <c r="K51" s="268"/>
    </row>
    <row r="52" spans="1:11">
      <c r="A52" s="266"/>
      <c r="B52" s="263"/>
      <c r="C52" s="263"/>
      <c r="D52" s="263"/>
      <c r="E52" s="263"/>
      <c r="F52" s="263"/>
      <c r="G52" s="267"/>
      <c r="K52" s="268"/>
    </row>
    <row r="53" spans="1:11">
      <c r="A53" s="266"/>
      <c r="B53" s="263"/>
      <c r="C53" s="263"/>
      <c r="D53" s="263"/>
      <c r="E53" s="263"/>
      <c r="F53" s="263"/>
      <c r="G53" s="267"/>
    </row>
    <row r="54" spans="1:11">
      <c r="A54" s="266"/>
      <c r="B54" s="263"/>
      <c r="C54" s="263"/>
      <c r="D54" s="263"/>
      <c r="E54" s="263"/>
      <c r="F54" s="263"/>
      <c r="G54" s="267"/>
    </row>
    <row r="55" spans="1:11">
      <c r="A55" s="266"/>
      <c r="B55" s="263"/>
      <c r="C55" s="263"/>
      <c r="D55" s="263"/>
      <c r="E55" s="263"/>
      <c r="F55" s="263"/>
      <c r="G55" s="267"/>
    </row>
    <row r="56" spans="1:11">
      <c r="A56" s="266"/>
      <c r="B56" s="263"/>
      <c r="C56" s="263"/>
      <c r="D56" s="263"/>
      <c r="E56" s="263"/>
      <c r="F56" s="263"/>
      <c r="G56" s="267"/>
    </row>
    <row r="57" spans="1:11" ht="9.9499999999999993" customHeight="1">
      <c r="A57" s="266"/>
      <c r="B57" s="263"/>
      <c r="C57" s="263"/>
      <c r="D57" s="263"/>
      <c r="E57" s="263"/>
      <c r="F57" s="263"/>
      <c r="G57" s="267"/>
    </row>
    <row r="58" spans="1:11">
      <c r="A58" s="266"/>
      <c r="B58" s="263"/>
      <c r="C58" s="263"/>
      <c r="D58" s="263"/>
      <c r="E58" s="263"/>
      <c r="F58" s="263"/>
      <c r="G58" s="267"/>
    </row>
    <row r="59" spans="1:11">
      <c r="A59" s="269" t="s">
        <v>654</v>
      </c>
      <c r="B59" s="264"/>
      <c r="C59" s="264"/>
      <c r="D59" s="264"/>
      <c r="E59" s="264"/>
      <c r="F59" s="264"/>
      <c r="G59" s="270"/>
    </row>
    <row r="60" spans="1:11">
      <c r="A60" s="271"/>
      <c r="B60" s="263"/>
      <c r="C60" s="263"/>
      <c r="D60" s="263"/>
      <c r="E60" s="263"/>
      <c r="F60" s="263"/>
      <c r="G60" s="263"/>
    </row>
    <row r="62" spans="1:11" ht="9.9499999999999993" customHeight="1">
      <c r="A62" s="290" t="s">
        <v>42</v>
      </c>
      <c r="B62" s="290"/>
      <c r="C62" s="290"/>
      <c r="D62" s="290"/>
      <c r="E62" s="290"/>
      <c r="F62" s="290"/>
      <c r="G62" s="290"/>
      <c r="H62" s="272"/>
    </row>
    <row r="66" spans="11:11" ht="15.75">
      <c r="K66" s="262"/>
    </row>
    <row r="78" spans="11:11">
      <c r="K78" s="268"/>
    </row>
    <row r="79" spans="11:11">
      <c r="K79" s="268"/>
    </row>
    <row r="80" spans="11:11">
      <c r="K80" s="268"/>
    </row>
    <row r="81" spans="11:11">
      <c r="K81" s="268"/>
    </row>
    <row r="82" spans="11:11">
      <c r="K82" s="268"/>
    </row>
    <row r="83" spans="11:11">
      <c r="K83" s="268"/>
    </row>
    <row r="84" spans="11:11">
      <c r="K84" s="268"/>
    </row>
    <row r="85" spans="11:11">
      <c r="K85" s="268"/>
    </row>
    <row r="86" spans="11:11">
      <c r="K86" s="268"/>
    </row>
  </sheetData>
  <mergeCells count="4">
    <mergeCell ref="A1:G1"/>
    <mergeCell ref="A2:G2"/>
    <mergeCell ref="I33:M33"/>
    <mergeCell ref="A62:G62"/>
  </mergeCells>
  <printOptions horizontalCentered="1"/>
  <pageMargins left="0.47244094488188981" right="0.47244094488188981" top="0.78740157480314965" bottom="0.78740157480314965" header="0.51181102362204722" footer="0.51181102362204722"/>
  <pageSetup paperSize="9" scale="95" orientation="portrait" horizontalDpi="1200" verticalDpi="12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89"/>
  <sheetViews>
    <sheetView showGridLines="0" zoomScaleNormal="100" workbookViewId="0">
      <pane ySplit="9" topLeftCell="A10" activePane="bottomLeft" state="frozen"/>
      <selection pane="bottomLeft" sqref="A1:I1"/>
    </sheetView>
  </sheetViews>
  <sheetFormatPr baseColWidth="10" defaultRowHeight="12.75"/>
  <cols>
    <col min="1" max="1" width="11.42578125" style="152"/>
    <col min="2" max="9" width="11.28515625" style="152" customWidth="1"/>
    <col min="10" max="16384" width="11.42578125" style="152"/>
  </cols>
  <sheetData>
    <row r="1" spans="1:12" ht="15" customHeight="1">
      <c r="A1" s="291" t="s">
        <v>431</v>
      </c>
      <c r="B1" s="291"/>
      <c r="C1" s="291"/>
      <c r="D1" s="291"/>
      <c r="E1" s="291"/>
      <c r="F1" s="291"/>
      <c r="G1" s="291"/>
      <c r="H1" s="291"/>
      <c r="I1" s="291"/>
    </row>
    <row r="2" spans="1:12" ht="15" customHeight="1">
      <c r="A2" s="302" t="s">
        <v>432</v>
      </c>
      <c r="B2" s="302"/>
      <c r="C2" s="302"/>
      <c r="D2" s="302"/>
      <c r="E2" s="302"/>
      <c r="F2" s="302"/>
      <c r="G2" s="302"/>
      <c r="H2" s="302"/>
      <c r="I2" s="302"/>
    </row>
    <row r="3" spans="1:12" ht="15" customHeight="1">
      <c r="A3" s="302" t="s">
        <v>433</v>
      </c>
      <c r="B3" s="302"/>
      <c r="C3" s="302"/>
      <c r="D3" s="302"/>
      <c r="E3" s="302"/>
      <c r="F3" s="302"/>
      <c r="G3" s="302"/>
      <c r="H3" s="302"/>
      <c r="I3" s="302"/>
    </row>
    <row r="4" spans="1:12" ht="6" customHeight="1">
      <c r="A4" s="303"/>
      <c r="B4" s="303"/>
      <c r="C4" s="303"/>
      <c r="D4" s="303"/>
      <c r="E4" s="303"/>
      <c r="F4" s="303"/>
      <c r="G4" s="303"/>
      <c r="H4" s="303"/>
      <c r="I4" s="303"/>
    </row>
    <row r="5" spans="1:12" ht="12.75" customHeight="1">
      <c r="A5" s="304" t="s">
        <v>434</v>
      </c>
      <c r="B5" s="295" t="s">
        <v>106</v>
      </c>
      <c r="C5" s="295" t="s">
        <v>435</v>
      </c>
      <c r="D5" s="307" t="s">
        <v>436</v>
      </c>
      <c r="E5" s="308"/>
      <c r="F5" s="308"/>
      <c r="G5" s="308"/>
      <c r="H5" s="308"/>
      <c r="I5" s="308"/>
      <c r="J5" s="153"/>
    </row>
    <row r="6" spans="1:12" ht="11.45" customHeight="1">
      <c r="A6" s="305"/>
      <c r="B6" s="296"/>
      <c r="C6" s="296"/>
      <c r="D6" s="295" t="s">
        <v>437</v>
      </c>
      <c r="E6" s="295" t="s">
        <v>438</v>
      </c>
      <c r="F6" s="293" t="s">
        <v>13</v>
      </c>
      <c r="G6" s="294"/>
      <c r="H6" s="294"/>
      <c r="I6" s="294"/>
      <c r="J6" s="154"/>
    </row>
    <row r="7" spans="1:12" ht="11.45" customHeight="1">
      <c r="A7" s="305"/>
      <c r="B7" s="296"/>
      <c r="C7" s="296"/>
      <c r="D7" s="296"/>
      <c r="E7" s="296"/>
      <c r="F7" s="295" t="s">
        <v>308</v>
      </c>
      <c r="G7" s="293" t="s">
        <v>64</v>
      </c>
      <c r="H7" s="294"/>
      <c r="I7" s="294"/>
      <c r="J7" s="154"/>
    </row>
    <row r="8" spans="1:12" ht="11.45" customHeight="1">
      <c r="A8" s="305"/>
      <c r="B8" s="296"/>
      <c r="C8" s="296"/>
      <c r="D8" s="296"/>
      <c r="E8" s="296"/>
      <c r="F8" s="296"/>
      <c r="G8" s="155" t="s">
        <v>285</v>
      </c>
      <c r="H8" s="155" t="s">
        <v>439</v>
      </c>
      <c r="I8" s="298" t="s">
        <v>440</v>
      </c>
      <c r="J8" s="154"/>
    </row>
    <row r="9" spans="1:12" ht="11.45" customHeight="1">
      <c r="A9" s="306"/>
      <c r="B9" s="297"/>
      <c r="C9" s="297"/>
      <c r="D9" s="297"/>
      <c r="E9" s="297"/>
      <c r="F9" s="297"/>
      <c r="G9" s="293" t="s">
        <v>5</v>
      </c>
      <c r="H9" s="300"/>
      <c r="I9" s="299"/>
      <c r="J9" s="154"/>
    </row>
    <row r="10" spans="1:12" ht="6.95" customHeight="1">
      <c r="A10" s="156"/>
      <c r="B10" s="157"/>
      <c r="C10" s="158"/>
      <c r="D10" s="158"/>
      <c r="E10" s="158"/>
      <c r="F10" s="158"/>
      <c r="G10" s="158"/>
      <c r="H10" s="158"/>
      <c r="I10" s="158"/>
      <c r="J10" s="159"/>
    </row>
    <row r="11" spans="1:12" ht="12.75" customHeight="1">
      <c r="A11" s="301" t="s">
        <v>427</v>
      </c>
      <c r="B11" s="301"/>
      <c r="C11" s="301"/>
      <c r="D11" s="301"/>
      <c r="E11" s="301"/>
      <c r="F11" s="301"/>
      <c r="G11" s="301"/>
      <c r="H11" s="301"/>
      <c r="I11" s="301"/>
      <c r="J11" s="159"/>
    </row>
    <row r="12" spans="1:12" ht="6" customHeight="1">
      <c r="A12" s="158"/>
      <c r="B12" s="158"/>
      <c r="C12" s="158"/>
      <c r="D12" s="158"/>
      <c r="E12" s="158"/>
      <c r="F12" s="158"/>
      <c r="G12" s="158"/>
      <c r="H12" s="158"/>
      <c r="I12" s="158"/>
      <c r="J12" s="159"/>
    </row>
    <row r="13" spans="1:12" ht="11.45" customHeight="1">
      <c r="A13" s="160" t="s">
        <v>441</v>
      </c>
      <c r="B13" s="161">
        <v>768636</v>
      </c>
      <c r="C13" s="162">
        <v>27150</v>
      </c>
      <c r="D13" s="162">
        <v>741486</v>
      </c>
      <c r="E13" s="162">
        <v>15304</v>
      </c>
      <c r="F13" s="162">
        <v>726182</v>
      </c>
      <c r="G13" s="162">
        <v>277656</v>
      </c>
      <c r="H13" s="162">
        <v>448526</v>
      </c>
      <c r="I13" s="163" t="s">
        <v>323</v>
      </c>
      <c r="J13" s="159"/>
      <c r="K13" s="164"/>
      <c r="L13" s="164"/>
    </row>
    <row r="14" spans="1:12" ht="11.45" customHeight="1">
      <c r="A14" s="160" t="s">
        <v>442</v>
      </c>
      <c r="B14" s="161">
        <v>658918</v>
      </c>
      <c r="C14" s="162">
        <v>26782</v>
      </c>
      <c r="D14" s="162">
        <v>632136</v>
      </c>
      <c r="E14" s="162">
        <v>13697</v>
      </c>
      <c r="F14" s="162">
        <v>618439</v>
      </c>
      <c r="G14" s="162">
        <v>253726</v>
      </c>
      <c r="H14" s="162">
        <v>364713</v>
      </c>
      <c r="I14" s="163" t="s">
        <v>323</v>
      </c>
      <c r="J14" s="159"/>
      <c r="K14" s="164"/>
      <c r="L14" s="164"/>
    </row>
    <row r="15" spans="1:12" ht="11.45" customHeight="1">
      <c r="A15" s="160" t="s">
        <v>443</v>
      </c>
      <c r="B15" s="161">
        <v>417783</v>
      </c>
      <c r="C15" s="162">
        <v>23149</v>
      </c>
      <c r="D15" s="162">
        <v>394634</v>
      </c>
      <c r="E15" s="162">
        <v>10107</v>
      </c>
      <c r="F15" s="162">
        <v>384527</v>
      </c>
      <c r="G15" s="162">
        <v>201614</v>
      </c>
      <c r="H15" s="162">
        <v>182913</v>
      </c>
      <c r="I15" s="163" t="s">
        <v>323</v>
      </c>
      <c r="J15" s="159"/>
      <c r="K15" s="164"/>
      <c r="L15" s="164"/>
    </row>
    <row r="16" spans="1:12" ht="11.45" customHeight="1">
      <c r="A16" s="160" t="s">
        <v>444</v>
      </c>
      <c r="B16" s="161">
        <v>368718</v>
      </c>
      <c r="C16" s="162">
        <v>21844</v>
      </c>
      <c r="D16" s="162">
        <v>346874</v>
      </c>
      <c r="E16" s="162">
        <v>10669</v>
      </c>
      <c r="F16" s="162">
        <v>336205</v>
      </c>
      <c r="G16" s="162">
        <v>193989</v>
      </c>
      <c r="H16" s="162">
        <v>142216</v>
      </c>
      <c r="I16" s="163" t="s">
        <v>323</v>
      </c>
      <c r="J16" s="159"/>
      <c r="K16" s="164"/>
      <c r="L16" s="164"/>
    </row>
    <row r="17" spans="1:12" ht="11.45" customHeight="1">
      <c r="A17" s="160" t="s">
        <v>445</v>
      </c>
      <c r="B17" s="161">
        <v>380352</v>
      </c>
      <c r="C17" s="162">
        <v>21645</v>
      </c>
      <c r="D17" s="162">
        <v>358707</v>
      </c>
      <c r="E17" s="162">
        <v>8577</v>
      </c>
      <c r="F17" s="162">
        <v>350130</v>
      </c>
      <c r="G17" s="162">
        <v>228424</v>
      </c>
      <c r="H17" s="162">
        <v>121706</v>
      </c>
      <c r="I17" s="163" t="s">
        <v>323</v>
      </c>
      <c r="J17" s="159"/>
      <c r="K17" s="164"/>
      <c r="L17" s="164"/>
    </row>
    <row r="18" spans="1:12" ht="11.45" customHeight="1">
      <c r="A18" s="160" t="s">
        <v>446</v>
      </c>
      <c r="B18" s="161">
        <v>352055</v>
      </c>
      <c r="C18" s="162">
        <v>20110</v>
      </c>
      <c r="D18" s="162">
        <v>331945</v>
      </c>
      <c r="E18" s="162">
        <v>7276</v>
      </c>
      <c r="F18" s="162">
        <v>324669</v>
      </c>
      <c r="G18" s="162">
        <v>230292</v>
      </c>
      <c r="H18" s="162">
        <v>94377</v>
      </c>
      <c r="I18" s="163" t="s">
        <v>323</v>
      </c>
      <c r="J18" s="159"/>
      <c r="K18" s="164"/>
      <c r="L18" s="164"/>
    </row>
    <row r="19" spans="1:12" ht="11.45" customHeight="1">
      <c r="A19" s="160" t="s">
        <v>447</v>
      </c>
      <c r="B19" s="161">
        <v>425751</v>
      </c>
      <c r="C19" s="162">
        <v>21604</v>
      </c>
      <c r="D19" s="162">
        <v>404147</v>
      </c>
      <c r="E19" s="162">
        <v>9004</v>
      </c>
      <c r="F19" s="162">
        <v>395143</v>
      </c>
      <c r="G19" s="162">
        <v>271443</v>
      </c>
      <c r="H19" s="162">
        <v>123700</v>
      </c>
      <c r="I19" s="163" t="s">
        <v>323</v>
      </c>
      <c r="J19" s="159"/>
      <c r="K19" s="164"/>
      <c r="L19" s="164"/>
    </row>
    <row r="20" spans="1:12" ht="11.45" customHeight="1">
      <c r="A20" s="160" t="s">
        <v>448</v>
      </c>
      <c r="B20" s="161">
        <v>383638</v>
      </c>
      <c r="C20" s="162">
        <v>12766</v>
      </c>
      <c r="D20" s="162">
        <v>370872</v>
      </c>
      <c r="E20" s="162">
        <v>8103</v>
      </c>
      <c r="F20" s="162">
        <v>362769</v>
      </c>
      <c r="G20" s="162">
        <v>250111</v>
      </c>
      <c r="H20" s="162">
        <v>108719</v>
      </c>
      <c r="I20" s="162">
        <v>51246</v>
      </c>
      <c r="J20" s="159"/>
      <c r="K20" s="164"/>
      <c r="L20" s="164"/>
    </row>
    <row r="21" spans="1:12" ht="11.45" customHeight="1">
      <c r="A21" s="160" t="s">
        <v>449</v>
      </c>
      <c r="B21" s="161">
        <v>380609</v>
      </c>
      <c r="C21" s="162">
        <v>16158</v>
      </c>
      <c r="D21" s="162">
        <v>364451</v>
      </c>
      <c r="E21" s="162">
        <v>8862</v>
      </c>
      <c r="F21" s="162">
        <v>355589</v>
      </c>
      <c r="G21" s="162">
        <v>229494</v>
      </c>
      <c r="H21" s="162">
        <v>121993</v>
      </c>
      <c r="I21" s="162">
        <v>59082</v>
      </c>
      <c r="J21" s="159"/>
      <c r="K21" s="164"/>
      <c r="L21" s="164"/>
    </row>
    <row r="22" spans="1:12" ht="11.45" customHeight="1">
      <c r="A22" s="160" t="s">
        <v>450</v>
      </c>
      <c r="B22" s="161">
        <v>355981</v>
      </c>
      <c r="C22" s="162">
        <v>18931</v>
      </c>
      <c r="D22" s="162">
        <v>337050</v>
      </c>
      <c r="E22" s="162">
        <v>8415</v>
      </c>
      <c r="F22" s="162">
        <v>328635</v>
      </c>
      <c r="G22" s="162">
        <v>194724</v>
      </c>
      <c r="H22" s="162">
        <v>130451</v>
      </c>
      <c r="I22" s="162">
        <v>67428</v>
      </c>
      <c r="J22" s="159"/>
      <c r="K22" s="164"/>
      <c r="L22" s="164"/>
    </row>
    <row r="23" spans="1:12" ht="11.45" customHeight="1">
      <c r="A23" s="160" t="s">
        <v>451</v>
      </c>
      <c r="B23" s="161">
        <v>335007</v>
      </c>
      <c r="C23" s="162">
        <v>20899</v>
      </c>
      <c r="D23" s="162">
        <v>314108</v>
      </c>
      <c r="E23" s="162">
        <v>8632</v>
      </c>
      <c r="F23" s="162">
        <v>305476</v>
      </c>
      <c r="G23" s="162">
        <v>150953</v>
      </c>
      <c r="H23" s="162">
        <v>148636</v>
      </c>
      <c r="I23" s="162">
        <v>74770</v>
      </c>
      <c r="J23" s="159"/>
      <c r="K23" s="164"/>
      <c r="L23" s="164"/>
    </row>
    <row r="24" spans="1:12" ht="11.45" customHeight="1">
      <c r="A24" s="160" t="s">
        <v>452</v>
      </c>
      <c r="B24" s="161">
        <v>419655</v>
      </c>
      <c r="C24" s="162">
        <v>24413</v>
      </c>
      <c r="D24" s="162">
        <v>395242</v>
      </c>
      <c r="E24" s="162">
        <v>10383</v>
      </c>
      <c r="F24" s="162">
        <v>384859</v>
      </c>
      <c r="G24" s="162">
        <v>185279</v>
      </c>
      <c r="H24" s="162">
        <v>192489</v>
      </c>
      <c r="I24" s="162">
        <v>106720</v>
      </c>
      <c r="J24" s="159"/>
      <c r="K24" s="164"/>
      <c r="L24" s="164"/>
    </row>
    <row r="25" spans="1:12" ht="11.45" customHeight="1">
      <c r="A25" s="160" t="s">
        <v>453</v>
      </c>
      <c r="B25" s="161">
        <v>336080</v>
      </c>
      <c r="C25" s="162">
        <v>22038</v>
      </c>
      <c r="D25" s="162">
        <v>314042</v>
      </c>
      <c r="E25" s="162">
        <v>7119</v>
      </c>
      <c r="F25" s="162">
        <v>306923</v>
      </c>
      <c r="G25" s="162">
        <v>152363</v>
      </c>
      <c r="H25" s="162">
        <v>149268</v>
      </c>
      <c r="I25" s="162">
        <v>87007</v>
      </c>
      <c r="J25" s="159"/>
      <c r="K25" s="164"/>
      <c r="L25" s="164"/>
    </row>
    <row r="26" spans="1:12" ht="11.45" customHeight="1">
      <c r="A26" s="160" t="s">
        <v>454</v>
      </c>
      <c r="B26" s="161">
        <v>252248</v>
      </c>
      <c r="C26" s="162">
        <v>20091</v>
      </c>
      <c r="D26" s="162">
        <v>232157</v>
      </c>
      <c r="E26" s="162">
        <v>6590</v>
      </c>
      <c r="F26" s="162">
        <v>225567</v>
      </c>
      <c r="G26" s="162">
        <v>131940</v>
      </c>
      <c r="H26" s="162">
        <v>89495</v>
      </c>
      <c r="I26" s="162">
        <v>48911</v>
      </c>
      <c r="J26" s="159"/>
      <c r="K26" s="164"/>
      <c r="L26" s="164"/>
    </row>
    <row r="27" spans="1:12" ht="11.45" customHeight="1">
      <c r="A27" s="160" t="s">
        <v>455</v>
      </c>
      <c r="B27" s="161">
        <v>219205</v>
      </c>
      <c r="C27" s="162">
        <v>17044</v>
      </c>
      <c r="D27" s="162">
        <v>202161</v>
      </c>
      <c r="E27" s="162">
        <v>6450</v>
      </c>
      <c r="F27" s="162">
        <v>195711</v>
      </c>
      <c r="G27" s="162">
        <v>132251</v>
      </c>
      <c r="H27" s="162">
        <v>60664</v>
      </c>
      <c r="I27" s="162">
        <v>31999</v>
      </c>
      <c r="J27" s="159"/>
      <c r="K27" s="164"/>
      <c r="L27" s="164"/>
    </row>
    <row r="28" spans="1:12" ht="11.45" customHeight="1">
      <c r="A28" s="160" t="s">
        <v>456</v>
      </c>
      <c r="B28" s="161">
        <v>190696</v>
      </c>
      <c r="C28" s="162">
        <v>15637</v>
      </c>
      <c r="D28" s="162">
        <v>175059</v>
      </c>
      <c r="E28" s="162">
        <v>5493</v>
      </c>
      <c r="F28" s="162">
        <v>169566</v>
      </c>
      <c r="G28" s="162">
        <v>116809</v>
      </c>
      <c r="H28" s="162">
        <v>51513</v>
      </c>
      <c r="I28" s="162">
        <v>30578</v>
      </c>
      <c r="J28" s="159"/>
      <c r="K28" s="164"/>
      <c r="L28" s="164"/>
    </row>
    <row r="29" spans="1:12" ht="11.45" customHeight="1">
      <c r="A29" s="160" t="s">
        <v>457</v>
      </c>
      <c r="B29" s="161">
        <v>214252</v>
      </c>
      <c r="C29" s="162">
        <v>16879</v>
      </c>
      <c r="D29" s="162">
        <v>197373</v>
      </c>
      <c r="E29" s="162">
        <v>6140</v>
      </c>
      <c r="F29" s="162">
        <v>191233</v>
      </c>
      <c r="G29" s="162">
        <v>128251</v>
      </c>
      <c r="H29" s="162">
        <v>61040</v>
      </c>
      <c r="I29" s="162">
        <v>35775</v>
      </c>
      <c r="J29" s="159"/>
      <c r="K29" s="164"/>
      <c r="L29" s="164"/>
    </row>
    <row r="30" spans="1:12" ht="11.45" customHeight="1">
      <c r="A30" s="160" t="s">
        <v>458</v>
      </c>
      <c r="B30" s="161">
        <v>276042</v>
      </c>
      <c r="C30" s="162">
        <v>23294</v>
      </c>
      <c r="D30" s="162">
        <v>252748</v>
      </c>
      <c r="E30" s="162">
        <v>7106</v>
      </c>
      <c r="F30" s="162">
        <v>245642</v>
      </c>
      <c r="G30" s="162">
        <v>141056</v>
      </c>
      <c r="H30" s="162">
        <v>101044</v>
      </c>
      <c r="I30" s="162">
        <v>52589</v>
      </c>
      <c r="J30" s="159"/>
      <c r="K30" s="164"/>
      <c r="L30" s="164"/>
    </row>
    <row r="31" spans="1:12" ht="11.45" customHeight="1">
      <c r="A31" s="160" t="s">
        <v>459</v>
      </c>
      <c r="B31" s="161">
        <v>391430</v>
      </c>
      <c r="C31" s="162">
        <v>51330</v>
      </c>
      <c r="D31" s="162">
        <v>340100</v>
      </c>
      <c r="E31" s="162">
        <v>8448</v>
      </c>
      <c r="F31" s="162">
        <v>331652</v>
      </c>
      <c r="G31" s="162">
        <v>154392</v>
      </c>
      <c r="H31" s="162">
        <v>172171</v>
      </c>
      <c r="I31" s="162">
        <v>81670</v>
      </c>
      <c r="J31" s="159"/>
      <c r="K31" s="164"/>
      <c r="L31" s="164"/>
    </row>
    <row r="32" spans="1:12" ht="11.45" customHeight="1">
      <c r="A32" s="160" t="s">
        <v>460</v>
      </c>
      <c r="B32" s="161">
        <v>400607</v>
      </c>
      <c r="C32" s="162">
        <v>50757</v>
      </c>
      <c r="D32" s="162">
        <v>349850</v>
      </c>
      <c r="E32" s="162">
        <v>9211</v>
      </c>
      <c r="F32" s="162">
        <v>340639</v>
      </c>
      <c r="G32" s="162">
        <v>140786</v>
      </c>
      <c r="H32" s="162">
        <v>192589</v>
      </c>
      <c r="I32" s="162">
        <v>96854</v>
      </c>
      <c r="J32" s="159"/>
      <c r="K32" s="164"/>
      <c r="L32" s="164"/>
    </row>
    <row r="33" spans="1:12" ht="11.45" customHeight="1">
      <c r="A33" s="160" t="s">
        <v>461</v>
      </c>
      <c r="B33" s="161">
        <v>458840</v>
      </c>
      <c r="C33" s="162">
        <v>54640</v>
      </c>
      <c r="D33" s="162">
        <v>404200</v>
      </c>
      <c r="E33" s="162">
        <v>10086</v>
      </c>
      <c r="F33" s="162">
        <v>394114</v>
      </c>
      <c r="G33" s="162">
        <v>156174</v>
      </c>
      <c r="H33" s="162">
        <v>229019</v>
      </c>
      <c r="I33" s="162">
        <v>125985</v>
      </c>
      <c r="J33" s="159"/>
      <c r="K33" s="164"/>
      <c r="L33" s="164"/>
    </row>
    <row r="34" spans="1:12" ht="11.45" customHeight="1">
      <c r="A34" s="160" t="s">
        <v>462</v>
      </c>
      <c r="B34" s="161">
        <v>524083</v>
      </c>
      <c r="C34" s="162">
        <v>59397</v>
      </c>
      <c r="D34" s="162">
        <v>464686</v>
      </c>
      <c r="E34" s="162">
        <v>11340</v>
      </c>
      <c r="F34" s="162">
        <v>453346</v>
      </c>
      <c r="G34" s="162">
        <v>172180</v>
      </c>
      <c r="H34" s="162">
        <v>273613</v>
      </c>
      <c r="I34" s="162">
        <v>154197</v>
      </c>
      <c r="J34" s="159"/>
      <c r="K34" s="164"/>
      <c r="L34" s="164"/>
    </row>
    <row r="35" spans="1:12" ht="11.45" customHeight="1">
      <c r="A35" s="160" t="s">
        <v>463</v>
      </c>
      <c r="B35" s="161">
        <v>586548</v>
      </c>
      <c r="C35" s="162">
        <v>61151</v>
      </c>
      <c r="D35" s="162">
        <v>525397</v>
      </c>
      <c r="E35" s="162">
        <v>11091</v>
      </c>
      <c r="F35" s="162">
        <v>514306</v>
      </c>
      <c r="G35" s="162">
        <v>193350</v>
      </c>
      <c r="H35" s="162">
        <v>316063</v>
      </c>
      <c r="I35" s="162">
        <v>176651</v>
      </c>
      <c r="J35" s="159"/>
      <c r="K35" s="164"/>
      <c r="L35" s="164"/>
    </row>
    <row r="36" spans="1:12" ht="11.45" customHeight="1">
      <c r="A36" s="160" t="s">
        <v>464</v>
      </c>
      <c r="B36" s="161">
        <v>458619</v>
      </c>
      <c r="C36" s="162">
        <v>53289</v>
      </c>
      <c r="D36" s="162">
        <v>405330</v>
      </c>
      <c r="E36" s="162">
        <v>10117</v>
      </c>
      <c r="F36" s="162">
        <v>395213</v>
      </c>
      <c r="G36" s="162">
        <v>147450</v>
      </c>
      <c r="H36" s="162">
        <v>244564</v>
      </c>
      <c r="I36" s="162">
        <v>134251</v>
      </c>
      <c r="J36" s="159"/>
      <c r="K36" s="164"/>
      <c r="L36" s="164"/>
    </row>
    <row r="37" spans="1:12" ht="11.45" customHeight="1">
      <c r="A37" s="160" t="s">
        <v>465</v>
      </c>
      <c r="B37" s="161">
        <v>390083</v>
      </c>
      <c r="C37" s="162">
        <v>43911</v>
      </c>
      <c r="D37" s="162">
        <v>346172</v>
      </c>
      <c r="E37" s="162">
        <v>8550</v>
      </c>
      <c r="F37" s="162">
        <v>337622</v>
      </c>
      <c r="G37" s="162">
        <v>153934</v>
      </c>
      <c r="H37" s="162">
        <v>180193</v>
      </c>
      <c r="I37" s="162">
        <v>91136</v>
      </c>
      <c r="J37" s="159"/>
      <c r="K37" s="164"/>
      <c r="L37" s="164"/>
    </row>
    <row r="38" spans="1:12" ht="11.45" customHeight="1">
      <c r="A38" s="160" t="s">
        <v>466</v>
      </c>
      <c r="B38" s="161">
        <v>372728</v>
      </c>
      <c r="C38" s="162">
        <v>41471</v>
      </c>
      <c r="D38" s="162">
        <v>331257</v>
      </c>
      <c r="E38" s="162">
        <v>8515</v>
      </c>
      <c r="F38" s="162">
        <v>322742</v>
      </c>
      <c r="G38" s="162">
        <v>166083</v>
      </c>
      <c r="H38" s="162">
        <v>155308</v>
      </c>
      <c r="I38" s="162">
        <v>80439</v>
      </c>
      <c r="J38" s="159"/>
      <c r="K38" s="164"/>
      <c r="L38" s="164"/>
    </row>
    <row r="39" spans="1:12" ht="11.45" customHeight="1">
      <c r="A39" s="160" t="s">
        <v>467</v>
      </c>
      <c r="B39" s="161">
        <v>361738</v>
      </c>
      <c r="C39" s="162">
        <v>35977</v>
      </c>
      <c r="D39" s="162">
        <v>325761</v>
      </c>
      <c r="E39" s="162">
        <v>6942</v>
      </c>
      <c r="F39" s="162">
        <v>318819</v>
      </c>
      <c r="G39" s="162">
        <v>186594</v>
      </c>
      <c r="H39" s="162">
        <v>130878</v>
      </c>
      <c r="I39" s="162">
        <v>77214</v>
      </c>
      <c r="J39" s="159"/>
      <c r="K39" s="164"/>
      <c r="L39" s="164"/>
    </row>
    <row r="40" spans="1:12" ht="11.45" customHeight="1">
      <c r="A40" s="160" t="s">
        <v>468</v>
      </c>
      <c r="B40" s="161">
        <v>345210</v>
      </c>
      <c r="C40" s="162">
        <v>30244</v>
      </c>
      <c r="D40" s="162">
        <v>314966</v>
      </c>
      <c r="E40" s="162">
        <v>7197</v>
      </c>
      <c r="F40" s="162">
        <v>307769</v>
      </c>
      <c r="G40" s="162">
        <v>192380</v>
      </c>
      <c r="H40" s="162">
        <v>113901</v>
      </c>
      <c r="I40" s="162">
        <v>69690</v>
      </c>
      <c r="J40" s="159"/>
      <c r="K40" s="164"/>
      <c r="L40" s="164"/>
    </row>
    <row r="41" spans="1:12" ht="11.45" customHeight="1">
      <c r="A41" s="160" t="s">
        <v>469</v>
      </c>
      <c r="B41" s="161">
        <v>282236</v>
      </c>
      <c r="C41" s="162">
        <v>25264</v>
      </c>
      <c r="D41" s="162">
        <v>256972</v>
      </c>
      <c r="E41" s="162">
        <v>6371</v>
      </c>
      <c r="F41" s="162">
        <v>250601</v>
      </c>
      <c r="G41" s="162">
        <v>161916</v>
      </c>
      <c r="H41" s="162">
        <v>87899</v>
      </c>
      <c r="I41" s="162">
        <v>55843</v>
      </c>
      <c r="J41" s="159"/>
      <c r="K41" s="164"/>
      <c r="L41" s="164"/>
    </row>
    <row r="42" spans="1:12" ht="11.45" customHeight="1">
      <c r="A42" s="160" t="s">
        <v>470</v>
      </c>
      <c r="B42" s="161">
        <v>240942</v>
      </c>
      <c r="C42" s="162">
        <v>21624</v>
      </c>
      <c r="D42" s="162">
        <v>219318</v>
      </c>
      <c r="E42" s="162">
        <v>4608</v>
      </c>
      <c r="F42" s="162">
        <v>214710</v>
      </c>
      <c r="G42" s="162">
        <v>140652</v>
      </c>
      <c r="H42" s="162">
        <v>73038</v>
      </c>
      <c r="I42" s="162">
        <v>46198</v>
      </c>
      <c r="J42" s="159"/>
      <c r="K42" s="164"/>
      <c r="L42" s="164"/>
    </row>
    <row r="43" spans="1:12" ht="11.45" customHeight="1">
      <c r="A43" s="160" t="s">
        <v>471</v>
      </c>
      <c r="B43" s="161">
        <v>232014</v>
      </c>
      <c r="C43" s="162">
        <v>19971</v>
      </c>
      <c r="D43" s="162">
        <v>212043</v>
      </c>
      <c r="E43" s="162">
        <v>4249</v>
      </c>
      <c r="F43" s="162">
        <v>207794</v>
      </c>
      <c r="G43" s="162">
        <v>143829</v>
      </c>
      <c r="H43" s="162">
        <v>63204</v>
      </c>
      <c r="I43" s="162">
        <v>38432</v>
      </c>
      <c r="J43" s="159"/>
      <c r="K43" s="164"/>
      <c r="L43" s="164"/>
    </row>
    <row r="44" spans="1:12" ht="11.45" customHeight="1">
      <c r="A44" s="160" t="s">
        <v>472</v>
      </c>
      <c r="B44" s="161">
        <v>252255</v>
      </c>
      <c r="C44" s="162">
        <v>24113</v>
      </c>
      <c r="D44" s="162">
        <v>228142</v>
      </c>
      <c r="E44" s="162">
        <v>3749</v>
      </c>
      <c r="F44" s="162">
        <v>224393</v>
      </c>
      <c r="G44" s="162">
        <v>160045</v>
      </c>
      <c r="H44" s="162">
        <v>63587</v>
      </c>
      <c r="I44" s="162">
        <v>38482</v>
      </c>
      <c r="J44" s="159"/>
      <c r="K44" s="164"/>
      <c r="L44" s="164"/>
    </row>
    <row r="45" spans="1:12" ht="11.45" customHeight="1">
      <c r="A45" s="160" t="s">
        <v>473</v>
      </c>
      <c r="B45" s="161">
        <v>229999</v>
      </c>
      <c r="C45" s="162">
        <v>23290</v>
      </c>
      <c r="D45" s="162">
        <v>206709</v>
      </c>
      <c r="E45" s="162">
        <v>3633</v>
      </c>
      <c r="F45" s="162">
        <v>203076</v>
      </c>
      <c r="G45" s="162">
        <v>138836</v>
      </c>
      <c r="H45" s="162">
        <v>63454</v>
      </c>
      <c r="I45" s="162">
        <v>38040</v>
      </c>
      <c r="J45" s="159"/>
      <c r="K45" s="164"/>
      <c r="L45" s="164"/>
    </row>
    <row r="46" spans="1:12" ht="11.45" customHeight="1">
      <c r="A46" s="160" t="s">
        <v>474</v>
      </c>
      <c r="B46" s="161">
        <v>207546</v>
      </c>
      <c r="C46" s="162">
        <v>21609</v>
      </c>
      <c r="D46" s="162">
        <v>185937</v>
      </c>
      <c r="E46" s="162">
        <v>3226</v>
      </c>
      <c r="F46" s="162">
        <v>182711</v>
      </c>
      <c r="G46" s="162">
        <v>121710</v>
      </c>
      <c r="H46" s="162">
        <v>59694</v>
      </c>
      <c r="I46" s="162">
        <v>35720</v>
      </c>
      <c r="J46" s="159"/>
      <c r="K46" s="164"/>
      <c r="L46" s="164"/>
    </row>
    <row r="47" spans="1:12" ht="11.45" customHeight="1">
      <c r="A47" s="160" t="s">
        <v>475</v>
      </c>
      <c r="B47" s="165">
        <v>212344</v>
      </c>
      <c r="C47" s="162">
        <v>22122</v>
      </c>
      <c r="D47" s="162">
        <v>190222</v>
      </c>
      <c r="E47" s="162">
        <v>3521</v>
      </c>
      <c r="F47" s="162">
        <v>186701</v>
      </c>
      <c r="G47" s="162">
        <v>122165</v>
      </c>
      <c r="H47" s="162">
        <v>63644</v>
      </c>
      <c r="I47" s="162">
        <v>37129</v>
      </c>
      <c r="J47" s="159"/>
      <c r="K47" s="164"/>
      <c r="L47" s="164"/>
    </row>
    <row r="48" spans="1:12" ht="11.45" customHeight="1">
      <c r="A48" s="166" t="s">
        <v>476</v>
      </c>
      <c r="B48" s="167">
        <v>155222</v>
      </c>
      <c r="C48" s="162">
        <v>16495</v>
      </c>
      <c r="D48" s="162">
        <v>138727</v>
      </c>
      <c r="E48" s="162">
        <v>3492</v>
      </c>
      <c r="F48" s="162">
        <v>135235</v>
      </c>
      <c r="G48" s="162">
        <v>79036</v>
      </c>
      <c r="H48" s="162">
        <v>54914</v>
      </c>
      <c r="I48" s="162">
        <v>30334</v>
      </c>
    </row>
    <row r="49" spans="1:10" ht="11.45" customHeight="1">
      <c r="A49" s="166" t="s">
        <v>477</v>
      </c>
      <c r="B49" s="167">
        <v>143405</v>
      </c>
      <c r="C49" s="162">
        <v>15185</v>
      </c>
      <c r="D49" s="162">
        <v>128220</v>
      </c>
      <c r="E49" s="162">
        <v>2919</v>
      </c>
      <c r="F49" s="162">
        <v>125301</v>
      </c>
      <c r="G49" s="162">
        <v>73603</v>
      </c>
      <c r="H49" s="162">
        <v>50233</v>
      </c>
      <c r="I49" s="162">
        <v>28069</v>
      </c>
    </row>
    <row r="50" spans="1:10" ht="11.45" customHeight="1">
      <c r="A50" s="166" t="s">
        <v>478</v>
      </c>
      <c r="B50" s="167">
        <v>148451</v>
      </c>
      <c r="C50" s="162">
        <v>14748</v>
      </c>
      <c r="D50" s="162">
        <v>133703</v>
      </c>
      <c r="E50" s="162">
        <v>2859</v>
      </c>
      <c r="F50" s="162">
        <v>130844</v>
      </c>
      <c r="G50" s="162">
        <v>75527</v>
      </c>
      <c r="H50" s="162">
        <v>53095</v>
      </c>
      <c r="I50" s="162">
        <v>27574</v>
      </c>
      <c r="J50" s="168"/>
    </row>
    <row r="51" spans="1:10" ht="11.45" customHeight="1">
      <c r="A51" s="166" t="s">
        <v>479</v>
      </c>
      <c r="B51" s="167">
        <v>160519</v>
      </c>
      <c r="C51" s="162">
        <v>15240</v>
      </c>
      <c r="D51" s="162">
        <v>145279</v>
      </c>
      <c r="E51" s="162">
        <v>2746</v>
      </c>
      <c r="F51" s="162">
        <v>142533</v>
      </c>
      <c r="G51" s="162">
        <v>80192</v>
      </c>
      <c r="H51" s="162">
        <v>59335</v>
      </c>
      <c r="I51" s="162">
        <v>31714</v>
      </c>
      <c r="J51" s="168"/>
    </row>
    <row r="52" spans="1:10" ht="11.45" customHeight="1">
      <c r="A52" s="166" t="s">
        <v>480</v>
      </c>
      <c r="B52" s="167">
        <v>193933</v>
      </c>
      <c r="C52" s="162">
        <v>17822</v>
      </c>
      <c r="D52" s="162">
        <v>176111</v>
      </c>
      <c r="E52" s="162">
        <v>4076</v>
      </c>
      <c r="F52" s="162">
        <v>172035</v>
      </c>
      <c r="G52" s="162">
        <v>94117</v>
      </c>
      <c r="H52" s="162">
        <v>74483</v>
      </c>
      <c r="I52" s="162">
        <v>43995</v>
      </c>
      <c r="J52" s="168"/>
    </row>
    <row r="53" spans="1:10" ht="11.45" customHeight="1">
      <c r="A53" s="166" t="s">
        <v>481</v>
      </c>
      <c r="B53" s="167">
        <v>204667</v>
      </c>
      <c r="C53" s="162">
        <v>18478</v>
      </c>
      <c r="D53" s="162">
        <v>186189</v>
      </c>
      <c r="E53" s="162">
        <v>3392</v>
      </c>
      <c r="F53" s="162">
        <v>182797</v>
      </c>
      <c r="G53" s="162">
        <v>90033</v>
      </c>
      <c r="H53" s="162">
        <v>84486</v>
      </c>
      <c r="I53" s="162">
        <v>51181</v>
      </c>
      <c r="J53" s="168"/>
    </row>
    <row r="54" spans="1:10" ht="11.45" customHeight="1">
      <c r="A54" s="166" t="s">
        <v>482</v>
      </c>
      <c r="B54" s="167">
        <v>228568</v>
      </c>
      <c r="C54" s="162">
        <v>22628</v>
      </c>
      <c r="D54" s="162">
        <v>205940</v>
      </c>
      <c r="E54" s="162">
        <v>4061</v>
      </c>
      <c r="F54" s="162">
        <v>201879</v>
      </c>
      <c r="G54" s="162">
        <v>92876</v>
      </c>
      <c r="H54" s="162">
        <v>101783</v>
      </c>
      <c r="I54" s="162">
        <v>58770</v>
      </c>
      <c r="J54" s="168"/>
    </row>
    <row r="55" spans="1:10" ht="11.45" customHeight="1">
      <c r="A55" s="166" t="s">
        <v>483</v>
      </c>
      <c r="B55" s="167">
        <v>230932</v>
      </c>
      <c r="C55" s="162">
        <v>25897</v>
      </c>
      <c r="D55" s="162">
        <v>205035</v>
      </c>
      <c r="E55" s="162">
        <v>4371</v>
      </c>
      <c r="F55" s="162">
        <v>200664</v>
      </c>
      <c r="G55" s="162">
        <v>89369</v>
      </c>
      <c r="H55" s="162">
        <v>103364</v>
      </c>
      <c r="I55" s="162">
        <v>59590</v>
      </c>
      <c r="J55" s="168"/>
    </row>
    <row r="56" spans="1:10" ht="11.45" customHeight="1">
      <c r="A56" s="166" t="s">
        <v>484</v>
      </c>
      <c r="B56" s="167">
        <v>251473</v>
      </c>
      <c r="C56" s="162">
        <v>29547</v>
      </c>
      <c r="D56" s="162">
        <v>221926</v>
      </c>
      <c r="E56" s="162">
        <v>3537</v>
      </c>
      <c r="F56" s="162">
        <v>218389</v>
      </c>
      <c r="G56" s="162">
        <v>96960</v>
      </c>
      <c r="H56" s="162">
        <v>111746</v>
      </c>
      <c r="I56" s="162">
        <v>61471</v>
      </c>
      <c r="J56" s="168"/>
    </row>
    <row r="57" spans="1:10" ht="11.45" customHeight="1">
      <c r="A57" s="166" t="s">
        <v>485</v>
      </c>
      <c r="B57" s="167">
        <v>303967</v>
      </c>
      <c r="C57" s="162">
        <v>38457</v>
      </c>
      <c r="D57" s="162">
        <v>265510</v>
      </c>
      <c r="E57" s="162">
        <v>5886</v>
      </c>
      <c r="F57" s="162">
        <v>259624</v>
      </c>
      <c r="G57" s="162">
        <v>98707</v>
      </c>
      <c r="H57" s="162">
        <v>139952</v>
      </c>
      <c r="I57" s="162">
        <v>72601</v>
      </c>
      <c r="J57" s="168"/>
    </row>
    <row r="58" spans="1:10" ht="11.45" customHeight="1">
      <c r="A58" s="166" t="s">
        <v>486</v>
      </c>
      <c r="B58" s="167">
        <v>275358</v>
      </c>
      <c r="C58" s="162">
        <v>31858</v>
      </c>
      <c r="D58" s="162">
        <v>243500</v>
      </c>
      <c r="E58" s="162">
        <v>4838</v>
      </c>
      <c r="F58" s="162">
        <v>238662</v>
      </c>
      <c r="G58" s="162">
        <v>93412</v>
      </c>
      <c r="H58" s="162">
        <v>133597</v>
      </c>
      <c r="I58" s="162">
        <v>66367</v>
      </c>
      <c r="J58" s="168"/>
    </row>
    <row r="59" spans="1:10" ht="6.95" customHeight="1">
      <c r="A59" s="169"/>
    </row>
    <row r="60" spans="1:10">
      <c r="A60" s="291" t="s">
        <v>429</v>
      </c>
      <c r="B60" s="291"/>
      <c r="C60" s="291"/>
      <c r="D60" s="291"/>
      <c r="E60" s="291"/>
      <c r="F60" s="291"/>
      <c r="G60" s="291"/>
      <c r="H60" s="291"/>
      <c r="I60" s="291"/>
    </row>
    <row r="61" spans="1:10" ht="6" customHeight="1">
      <c r="A61" s="170"/>
      <c r="B61" s="170"/>
      <c r="C61" s="170"/>
      <c r="D61" s="170"/>
      <c r="E61" s="170"/>
      <c r="F61" s="170"/>
      <c r="G61" s="170"/>
      <c r="H61" s="170"/>
      <c r="I61" s="170"/>
    </row>
    <row r="62" spans="1:10" ht="11.45" customHeight="1">
      <c r="A62" s="160" t="s">
        <v>464</v>
      </c>
      <c r="B62" s="161">
        <v>180011</v>
      </c>
      <c r="C62" s="162">
        <v>16001</v>
      </c>
      <c r="D62" s="162">
        <v>164010</v>
      </c>
      <c r="E62" s="162">
        <v>6528</v>
      </c>
      <c r="F62" s="162">
        <v>157482</v>
      </c>
      <c r="G62" s="162">
        <v>52967</v>
      </c>
      <c r="H62" s="162">
        <v>103778</v>
      </c>
      <c r="I62" s="162">
        <v>62631</v>
      </c>
    </row>
    <row r="63" spans="1:10" ht="11.45" customHeight="1">
      <c r="A63" s="160" t="s">
        <v>465</v>
      </c>
      <c r="B63" s="161">
        <v>186155</v>
      </c>
      <c r="C63" s="162">
        <v>21081</v>
      </c>
      <c r="D63" s="162">
        <v>165074</v>
      </c>
      <c r="E63" s="162">
        <v>6002</v>
      </c>
      <c r="F63" s="162">
        <v>159072</v>
      </c>
      <c r="G63" s="162">
        <v>57639</v>
      </c>
      <c r="H63" s="162">
        <v>99590</v>
      </c>
      <c r="I63" s="162">
        <v>58821</v>
      </c>
    </row>
    <row r="64" spans="1:10" ht="11.45" customHeight="1">
      <c r="A64" s="160" t="s">
        <v>466</v>
      </c>
      <c r="B64" s="161">
        <v>155368</v>
      </c>
      <c r="C64" s="162">
        <v>21762</v>
      </c>
      <c r="D64" s="162">
        <v>133606</v>
      </c>
      <c r="E64" s="162">
        <v>3621</v>
      </c>
      <c r="F64" s="162">
        <v>129985</v>
      </c>
      <c r="G64" s="162">
        <v>57946</v>
      </c>
      <c r="H64" s="162">
        <v>70706</v>
      </c>
      <c r="I64" s="162">
        <v>37217</v>
      </c>
    </row>
    <row r="65" spans="1:10" ht="11.45" customHeight="1">
      <c r="A65" s="160" t="s">
        <v>467</v>
      </c>
      <c r="B65" s="161">
        <v>113973</v>
      </c>
      <c r="C65" s="162">
        <v>22280</v>
      </c>
      <c r="D65" s="162">
        <v>91693</v>
      </c>
      <c r="E65" s="162">
        <v>2918</v>
      </c>
      <c r="F65" s="162">
        <v>88775</v>
      </c>
      <c r="G65" s="162">
        <v>52917</v>
      </c>
      <c r="H65" s="162">
        <v>34879</v>
      </c>
      <c r="I65" s="162">
        <v>17605</v>
      </c>
    </row>
    <row r="66" spans="1:10" ht="11.45" customHeight="1">
      <c r="A66" s="160" t="s">
        <v>468</v>
      </c>
      <c r="B66" s="161">
        <v>91874</v>
      </c>
      <c r="C66" s="162">
        <v>18607</v>
      </c>
      <c r="D66" s="162">
        <v>73267</v>
      </c>
      <c r="E66" s="162">
        <v>1959</v>
      </c>
      <c r="F66" s="162">
        <v>71308</v>
      </c>
      <c r="G66" s="162">
        <v>50818</v>
      </c>
      <c r="H66" s="162">
        <v>19786</v>
      </c>
      <c r="I66" s="162">
        <v>9530</v>
      </c>
    </row>
    <row r="67" spans="1:10" ht="11.45" customHeight="1">
      <c r="A67" s="160" t="s">
        <v>469</v>
      </c>
      <c r="B67" s="161">
        <v>66104</v>
      </c>
      <c r="C67" s="162">
        <v>11218</v>
      </c>
      <c r="D67" s="162">
        <v>54886</v>
      </c>
      <c r="E67" s="162">
        <v>1239</v>
      </c>
      <c r="F67" s="162">
        <v>53647</v>
      </c>
      <c r="G67" s="162">
        <v>38944</v>
      </c>
      <c r="H67" s="162">
        <v>14639</v>
      </c>
      <c r="I67" s="162">
        <v>5783</v>
      </c>
    </row>
    <row r="68" spans="1:10" ht="11.45" customHeight="1">
      <c r="A68" s="160" t="s">
        <v>470</v>
      </c>
      <c r="B68" s="161">
        <v>50036</v>
      </c>
      <c r="C68" s="162">
        <v>7317</v>
      </c>
      <c r="D68" s="162">
        <v>42719</v>
      </c>
      <c r="E68" s="162">
        <v>865</v>
      </c>
      <c r="F68" s="162">
        <v>41854</v>
      </c>
      <c r="G68" s="162">
        <v>31842</v>
      </c>
      <c r="H68" s="162">
        <v>10009</v>
      </c>
      <c r="I68" s="162">
        <v>4771</v>
      </c>
    </row>
    <row r="69" spans="1:10" ht="11.45" customHeight="1">
      <c r="A69" s="160" t="s">
        <v>471</v>
      </c>
      <c r="B69" s="161">
        <v>42103</v>
      </c>
      <c r="C69" s="162">
        <v>5735</v>
      </c>
      <c r="D69" s="162">
        <v>36368</v>
      </c>
      <c r="E69" s="162">
        <v>940</v>
      </c>
      <c r="F69" s="162">
        <v>35428</v>
      </c>
      <c r="G69" s="162">
        <v>28115</v>
      </c>
      <c r="H69" s="162">
        <v>7215</v>
      </c>
      <c r="I69" s="162">
        <v>2806</v>
      </c>
    </row>
    <row r="70" spans="1:10" ht="11.45" customHeight="1">
      <c r="A70" s="171" t="s">
        <v>487</v>
      </c>
      <c r="B70" s="161">
        <v>44568</v>
      </c>
      <c r="C70" s="172">
        <v>5134</v>
      </c>
      <c r="D70" s="172">
        <v>39434</v>
      </c>
      <c r="E70" s="172">
        <v>510</v>
      </c>
      <c r="F70" s="172">
        <v>38924</v>
      </c>
      <c r="G70" s="172">
        <v>32648</v>
      </c>
      <c r="H70" s="172">
        <v>6250</v>
      </c>
      <c r="I70" s="172">
        <v>2865</v>
      </c>
    </row>
    <row r="71" spans="1:10" ht="11.45" customHeight="1">
      <c r="A71" s="173" t="s">
        <v>488</v>
      </c>
      <c r="B71" s="165">
        <v>38680</v>
      </c>
      <c r="C71" s="167">
        <v>4957</v>
      </c>
      <c r="D71" s="167">
        <v>33723</v>
      </c>
      <c r="E71" s="167">
        <v>421</v>
      </c>
      <c r="F71" s="167">
        <v>33302</v>
      </c>
      <c r="G71" s="167">
        <v>28237</v>
      </c>
      <c r="H71" s="167">
        <v>5050</v>
      </c>
      <c r="I71" s="167">
        <v>1851</v>
      </c>
    </row>
    <row r="72" spans="1:10" ht="11.45" customHeight="1">
      <c r="A72" s="173" t="s">
        <v>489</v>
      </c>
      <c r="B72" s="165">
        <v>33025</v>
      </c>
      <c r="C72" s="167">
        <v>3656</v>
      </c>
      <c r="D72" s="167">
        <v>29369</v>
      </c>
      <c r="E72" s="167">
        <v>374</v>
      </c>
      <c r="F72" s="167">
        <v>28995</v>
      </c>
      <c r="G72" s="167">
        <v>23578</v>
      </c>
      <c r="H72" s="167">
        <v>5417</v>
      </c>
      <c r="I72" s="167">
        <v>1949</v>
      </c>
    </row>
    <row r="73" spans="1:10" ht="11.45" customHeight="1">
      <c r="A73" s="166" t="s">
        <v>475</v>
      </c>
      <c r="B73" s="167">
        <v>35449</v>
      </c>
      <c r="C73" s="167">
        <v>4948</v>
      </c>
      <c r="D73" s="167">
        <v>30501</v>
      </c>
      <c r="E73" s="167">
        <v>622</v>
      </c>
      <c r="F73" s="167">
        <v>29879</v>
      </c>
      <c r="G73" s="167">
        <v>23739</v>
      </c>
      <c r="H73" s="167">
        <v>6136</v>
      </c>
      <c r="I73" s="167">
        <v>1948</v>
      </c>
    </row>
    <row r="74" spans="1:10" ht="11.45" customHeight="1">
      <c r="A74" s="166" t="s">
        <v>476</v>
      </c>
      <c r="B74" s="167">
        <v>27549</v>
      </c>
      <c r="C74" s="167">
        <v>5586</v>
      </c>
      <c r="D74" s="167">
        <v>21963</v>
      </c>
      <c r="E74" s="167">
        <v>380</v>
      </c>
      <c r="F74" s="167">
        <v>21963</v>
      </c>
      <c r="G74" s="167">
        <v>15667</v>
      </c>
      <c r="H74" s="167">
        <v>6259</v>
      </c>
      <c r="I74" s="167">
        <v>2760</v>
      </c>
    </row>
    <row r="75" spans="1:10" ht="11.45" customHeight="1">
      <c r="A75" s="166" t="s">
        <v>477</v>
      </c>
      <c r="B75" s="167">
        <v>31286</v>
      </c>
      <c r="C75" s="167">
        <v>7806</v>
      </c>
      <c r="D75" s="167">
        <v>23480</v>
      </c>
      <c r="E75" s="167">
        <v>441</v>
      </c>
      <c r="F75" s="167">
        <v>23039</v>
      </c>
      <c r="G75" s="167">
        <v>14709</v>
      </c>
      <c r="H75" s="167">
        <v>8304</v>
      </c>
      <c r="I75" s="167">
        <v>3429</v>
      </c>
    </row>
    <row r="76" spans="1:10" ht="11.45" customHeight="1">
      <c r="A76" s="166" t="s">
        <v>478</v>
      </c>
      <c r="B76" s="167">
        <v>29119</v>
      </c>
      <c r="C76" s="167">
        <v>5793</v>
      </c>
      <c r="D76" s="167">
        <v>23326</v>
      </c>
      <c r="E76" s="167">
        <v>434</v>
      </c>
      <c r="F76" s="167">
        <v>22892</v>
      </c>
      <c r="G76" s="167">
        <v>14553</v>
      </c>
      <c r="H76" s="167">
        <v>8331</v>
      </c>
      <c r="I76" s="167">
        <v>3163</v>
      </c>
      <c r="J76" s="168"/>
    </row>
    <row r="77" spans="1:10" ht="11.45" customHeight="1">
      <c r="A77" s="166" t="s">
        <v>479</v>
      </c>
      <c r="B77" s="167">
        <v>27113</v>
      </c>
      <c r="C77" s="167">
        <v>4633</v>
      </c>
      <c r="D77" s="167">
        <v>22480</v>
      </c>
      <c r="E77" s="167">
        <v>402</v>
      </c>
      <c r="F77" s="167">
        <v>22078</v>
      </c>
      <c r="G77" s="167">
        <v>14501</v>
      </c>
      <c r="H77" s="167">
        <v>7577</v>
      </c>
      <c r="I77" s="167">
        <v>2813</v>
      </c>
      <c r="J77" s="168"/>
    </row>
    <row r="78" spans="1:10" ht="11.45" customHeight="1">
      <c r="A78" s="166" t="s">
        <v>480</v>
      </c>
      <c r="B78" s="167">
        <v>34378</v>
      </c>
      <c r="C78" s="167">
        <v>5765</v>
      </c>
      <c r="D78" s="167">
        <v>28613</v>
      </c>
      <c r="E78" s="167">
        <v>587</v>
      </c>
      <c r="F78" s="167">
        <v>28026</v>
      </c>
      <c r="G78" s="167">
        <v>17180</v>
      </c>
      <c r="H78" s="167">
        <v>10821</v>
      </c>
      <c r="I78" s="167">
        <v>5429</v>
      </c>
      <c r="J78" s="168"/>
    </row>
    <row r="79" spans="1:10" ht="11.45" customHeight="1">
      <c r="A79" s="166" t="s">
        <v>481</v>
      </c>
      <c r="B79" s="167">
        <v>36423</v>
      </c>
      <c r="C79" s="167">
        <v>6018</v>
      </c>
      <c r="D79" s="167">
        <v>30405</v>
      </c>
      <c r="E79" s="167">
        <v>566</v>
      </c>
      <c r="F79" s="167">
        <v>29839</v>
      </c>
      <c r="G79" s="167">
        <v>16664</v>
      </c>
      <c r="H79" s="167">
        <v>12717</v>
      </c>
      <c r="I79" s="167">
        <v>6850</v>
      </c>
      <c r="J79" s="168"/>
    </row>
    <row r="80" spans="1:10" ht="11.45" customHeight="1">
      <c r="A80" s="166" t="s">
        <v>482</v>
      </c>
      <c r="B80" s="167">
        <v>43865</v>
      </c>
      <c r="C80" s="167">
        <v>7656</v>
      </c>
      <c r="D80" s="167">
        <v>36209</v>
      </c>
      <c r="E80" s="167">
        <v>814</v>
      </c>
      <c r="F80" s="167">
        <v>35395</v>
      </c>
      <c r="G80" s="167">
        <v>17408</v>
      </c>
      <c r="H80" s="167">
        <v>17125</v>
      </c>
      <c r="I80" s="167">
        <v>8101</v>
      </c>
      <c r="J80" s="168"/>
    </row>
    <row r="81" spans="1:10" ht="11.45" customHeight="1">
      <c r="A81" s="166" t="s">
        <v>483</v>
      </c>
      <c r="B81" s="167">
        <v>54147</v>
      </c>
      <c r="C81" s="167">
        <v>8007</v>
      </c>
      <c r="D81" s="167">
        <v>46140</v>
      </c>
      <c r="E81" s="167">
        <v>780</v>
      </c>
      <c r="F81" s="167">
        <v>45360</v>
      </c>
      <c r="G81" s="167">
        <v>17968</v>
      </c>
      <c r="H81" s="167">
        <v>24724</v>
      </c>
      <c r="I81" s="167">
        <v>12329</v>
      </c>
      <c r="J81" s="168"/>
    </row>
    <row r="82" spans="1:10" ht="11.45" customHeight="1">
      <c r="A82" s="166" t="s">
        <v>484</v>
      </c>
      <c r="B82" s="167">
        <v>61823</v>
      </c>
      <c r="C82" s="167">
        <v>11833</v>
      </c>
      <c r="D82" s="167">
        <v>49990</v>
      </c>
      <c r="E82" s="167">
        <v>414</v>
      </c>
      <c r="F82" s="167">
        <v>49576</v>
      </c>
      <c r="G82" s="167">
        <v>19060</v>
      </c>
      <c r="H82" s="167">
        <v>27609</v>
      </c>
      <c r="I82" s="167">
        <v>10427</v>
      </c>
      <c r="J82" s="168"/>
    </row>
    <row r="83" spans="1:10" ht="11.45" customHeight="1">
      <c r="A83" s="166" t="s">
        <v>485</v>
      </c>
      <c r="B83" s="167">
        <v>71421</v>
      </c>
      <c r="C83" s="167">
        <v>13889</v>
      </c>
      <c r="D83" s="167">
        <v>57532</v>
      </c>
      <c r="E83" s="167">
        <v>606</v>
      </c>
      <c r="F83" s="167">
        <v>56926</v>
      </c>
      <c r="G83" s="167">
        <v>19660</v>
      </c>
      <c r="H83" s="167">
        <v>32727</v>
      </c>
      <c r="I83" s="167">
        <v>9881</v>
      </c>
      <c r="J83" s="168"/>
    </row>
    <row r="84" spans="1:10" ht="11.45" customHeight="1">
      <c r="A84" s="166" t="s">
        <v>486</v>
      </c>
      <c r="B84" s="167">
        <v>72524</v>
      </c>
      <c r="C84" s="167">
        <v>10365</v>
      </c>
      <c r="D84" s="167">
        <v>62159</v>
      </c>
      <c r="E84" s="167">
        <v>472</v>
      </c>
      <c r="F84" s="167">
        <v>61687</v>
      </c>
      <c r="G84" s="167">
        <v>19575</v>
      </c>
      <c r="H84" s="167">
        <v>38807</v>
      </c>
      <c r="I84" s="167">
        <v>12148</v>
      </c>
      <c r="J84" s="168"/>
    </row>
    <row r="85" spans="1:10" ht="6.95" customHeight="1"/>
    <row r="86" spans="1:10">
      <c r="A86" s="292" t="s">
        <v>42</v>
      </c>
      <c r="B86" s="292"/>
      <c r="C86" s="292"/>
      <c r="D86" s="292"/>
      <c r="E86" s="292"/>
      <c r="F86" s="292"/>
      <c r="G86" s="292"/>
      <c r="H86" s="292"/>
      <c r="I86" s="292"/>
    </row>
    <row r="88" spans="1:10">
      <c r="B88" s="174"/>
      <c r="C88" s="174"/>
      <c r="D88" s="174"/>
      <c r="E88" s="174"/>
      <c r="F88" s="174"/>
      <c r="G88" s="174"/>
      <c r="H88" s="174"/>
      <c r="I88" s="174"/>
    </row>
    <row r="89" spans="1:10">
      <c r="B89" s="174"/>
      <c r="C89" s="174"/>
      <c r="D89" s="174"/>
      <c r="E89" s="174"/>
      <c r="F89" s="174"/>
      <c r="G89" s="174"/>
      <c r="H89" s="174"/>
      <c r="I89" s="174"/>
    </row>
  </sheetData>
  <mergeCells count="18">
    <mergeCell ref="A1:I1"/>
    <mergeCell ref="A2:I2"/>
    <mergeCell ref="A3:I3"/>
    <mergeCell ref="A4:I4"/>
    <mergeCell ref="A5:A9"/>
    <mergeCell ref="B5:B9"/>
    <mergeCell ref="C5:C9"/>
    <mergeCell ref="D5:I5"/>
    <mergeCell ref="D6:D9"/>
    <mergeCell ref="E6:E9"/>
    <mergeCell ref="A60:I60"/>
    <mergeCell ref="A86:I86"/>
    <mergeCell ref="F6:I6"/>
    <mergeCell ref="F7:F9"/>
    <mergeCell ref="G7:I7"/>
    <mergeCell ref="I8:I9"/>
    <mergeCell ref="G9:H9"/>
    <mergeCell ref="A11:I11"/>
  </mergeCells>
  <pageMargins left="0.39370078740157483" right="0.39370078740157483" top="0.43307086614173229" bottom="0.59055118110236227" header="0.59055118110236227" footer="0.70866141732283472"/>
  <pageSetup paperSize="9" scale="8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0"/>
  <sheetViews>
    <sheetView zoomScaleNormal="100" zoomScaleSheetLayoutView="50" workbookViewId="0">
      <selection sqref="A1:I1"/>
    </sheetView>
  </sheetViews>
  <sheetFormatPr baseColWidth="10" defaultRowHeight="12.75"/>
  <cols>
    <col min="1" max="1" width="45.7109375" customWidth="1"/>
    <col min="2" max="2" width="13.7109375" customWidth="1"/>
    <col min="3" max="8" width="13.28515625" customWidth="1"/>
    <col min="9" max="9" width="13.28515625" style="129" customWidth="1"/>
  </cols>
  <sheetData>
    <row r="1" spans="1:12" ht="15.75">
      <c r="A1" s="309" t="s">
        <v>340</v>
      </c>
      <c r="B1" s="309"/>
      <c r="C1" s="309"/>
      <c r="D1" s="309"/>
      <c r="E1" s="309"/>
      <c r="F1" s="309"/>
      <c r="G1" s="309"/>
      <c r="H1" s="309"/>
      <c r="I1" s="309"/>
    </row>
    <row r="2" spans="1:12" ht="15.75">
      <c r="A2" s="309" t="s">
        <v>398</v>
      </c>
      <c r="B2" s="309"/>
      <c r="C2" s="309"/>
      <c r="D2" s="309"/>
      <c r="E2" s="309"/>
      <c r="F2" s="309"/>
      <c r="G2" s="309"/>
      <c r="H2" s="309"/>
      <c r="I2" s="309"/>
    </row>
    <row r="3" spans="1:12" ht="24" customHeight="1">
      <c r="A3" s="310" t="s">
        <v>0</v>
      </c>
      <c r="B3" s="310"/>
      <c r="C3" s="310"/>
      <c r="D3" s="310"/>
      <c r="E3" s="310"/>
      <c r="F3" s="310"/>
      <c r="G3" s="310"/>
      <c r="H3" s="310"/>
      <c r="I3" s="310"/>
    </row>
    <row r="4" spans="1:12" ht="15.75">
      <c r="A4" s="123"/>
      <c r="B4" s="123"/>
      <c r="C4" s="123"/>
      <c r="D4" s="123"/>
      <c r="E4" s="123"/>
      <c r="F4" s="123"/>
    </row>
    <row r="5" spans="1:12" ht="15.75" customHeight="1">
      <c r="A5" s="115"/>
      <c r="B5" s="130"/>
      <c r="C5" s="131"/>
      <c r="D5" s="131"/>
      <c r="E5" s="131"/>
      <c r="F5" s="131"/>
      <c r="G5" s="131"/>
      <c r="H5" s="132"/>
      <c r="I5" s="132"/>
    </row>
    <row r="6" spans="1:12" ht="18">
      <c r="A6" s="116" t="s">
        <v>342</v>
      </c>
      <c r="B6" s="133" t="s">
        <v>343</v>
      </c>
      <c r="C6" s="134">
        <v>2011</v>
      </c>
      <c r="D6" s="134" t="s">
        <v>399</v>
      </c>
      <c r="E6" s="134" t="s">
        <v>400</v>
      </c>
      <c r="F6" s="134" t="s">
        <v>401</v>
      </c>
      <c r="G6" s="134" t="s">
        <v>402</v>
      </c>
      <c r="H6" s="134" t="s">
        <v>403</v>
      </c>
      <c r="I6" s="134" t="s">
        <v>404</v>
      </c>
      <c r="J6" s="135"/>
    </row>
    <row r="7" spans="1:12" ht="15.75">
      <c r="A7" s="123"/>
      <c r="B7" s="136"/>
      <c r="C7" s="137"/>
      <c r="D7" s="137"/>
      <c r="E7" s="137"/>
      <c r="F7" s="138"/>
      <c r="G7" s="138"/>
      <c r="H7" s="138"/>
      <c r="I7" s="138"/>
    </row>
    <row r="8" spans="1:12" ht="12.75" customHeight="1">
      <c r="A8" s="111"/>
      <c r="B8" s="111"/>
      <c r="C8" s="139"/>
      <c r="D8" s="139"/>
      <c r="E8" s="139"/>
      <c r="F8" s="139"/>
      <c r="G8" s="139"/>
    </row>
    <row r="9" spans="1:12" ht="12.75" customHeight="1">
      <c r="A9" s="111"/>
      <c r="B9" s="111"/>
      <c r="C9" s="139"/>
      <c r="D9" s="139"/>
      <c r="E9" s="139"/>
      <c r="F9" s="139"/>
      <c r="G9" s="139"/>
    </row>
    <row r="10" spans="1:12" ht="15.95" customHeight="1">
      <c r="A10" s="115" t="s">
        <v>405</v>
      </c>
      <c r="B10" s="115"/>
    </row>
    <row r="11" spans="1:12" ht="12.75" customHeight="1">
      <c r="A11" s="115"/>
      <c r="B11" s="115"/>
    </row>
    <row r="12" spans="1:12" ht="12.95" customHeight="1">
      <c r="A12" s="115" t="s">
        <v>350</v>
      </c>
      <c r="B12" s="116" t="s">
        <v>1</v>
      </c>
      <c r="C12" s="140">
        <v>213305</v>
      </c>
      <c r="D12" s="140">
        <v>208923</v>
      </c>
      <c r="E12" s="140">
        <v>213362</v>
      </c>
      <c r="F12" s="140">
        <v>209295</v>
      </c>
      <c r="G12" s="117">
        <v>222280</v>
      </c>
      <c r="H12" s="117">
        <v>233833</v>
      </c>
      <c r="I12" s="117">
        <v>221871</v>
      </c>
      <c r="J12" s="141"/>
      <c r="K12" s="141"/>
      <c r="L12" s="141"/>
    </row>
    <row r="13" spans="1:12" ht="15.95" customHeight="1">
      <c r="A13" s="115" t="s">
        <v>351</v>
      </c>
      <c r="B13" s="116" t="s">
        <v>1</v>
      </c>
      <c r="C13" s="140">
        <v>228311</v>
      </c>
      <c r="D13" s="140">
        <v>241090</v>
      </c>
      <c r="E13" s="140">
        <v>272433</v>
      </c>
      <c r="F13" s="140">
        <v>285079</v>
      </c>
      <c r="G13" s="117">
        <v>313296</v>
      </c>
      <c r="H13" s="117">
        <v>375388</v>
      </c>
      <c r="I13" s="117">
        <v>347882</v>
      </c>
      <c r="J13" s="141"/>
      <c r="K13" s="141"/>
      <c r="L13" s="141"/>
    </row>
    <row r="14" spans="1:12" ht="12.95" customHeight="1">
      <c r="A14" s="115" t="s">
        <v>406</v>
      </c>
      <c r="B14" s="116" t="s">
        <v>1</v>
      </c>
      <c r="C14" s="140">
        <v>3550</v>
      </c>
      <c r="D14" s="140">
        <v>0</v>
      </c>
      <c r="E14" s="140">
        <v>0</v>
      </c>
      <c r="F14" s="140">
        <v>0</v>
      </c>
      <c r="G14" s="117">
        <v>0</v>
      </c>
      <c r="H14" s="117">
        <v>0</v>
      </c>
      <c r="I14" s="117">
        <v>0</v>
      </c>
      <c r="J14" s="141"/>
      <c r="K14" s="141"/>
    </row>
    <row r="15" spans="1:12" ht="15" customHeight="1">
      <c r="A15" s="115" t="s">
        <v>352</v>
      </c>
      <c r="B15" s="116" t="s">
        <v>2</v>
      </c>
      <c r="C15" s="140">
        <v>26761.14</v>
      </c>
      <c r="D15" s="140">
        <v>27293</v>
      </c>
      <c r="E15" s="140">
        <v>29714.35</v>
      </c>
      <c r="F15" s="140">
        <v>30425.37</v>
      </c>
      <c r="G15" s="117">
        <v>33021.96</v>
      </c>
      <c r="H15" s="117">
        <v>36895.54</v>
      </c>
      <c r="I15" s="117">
        <v>34933.620000000003</v>
      </c>
      <c r="J15" s="141"/>
      <c r="K15" s="141"/>
      <c r="L15" s="141"/>
    </row>
    <row r="16" spans="1:12" ht="12.95" customHeight="1">
      <c r="A16" s="115" t="s">
        <v>353</v>
      </c>
      <c r="B16" s="116" t="s">
        <v>2</v>
      </c>
      <c r="C16" s="140">
        <v>39314.050000000003</v>
      </c>
      <c r="D16" s="140">
        <v>39083</v>
      </c>
      <c r="E16" s="140">
        <v>38032.050000000003</v>
      </c>
      <c r="F16" s="140">
        <v>35324.01</v>
      </c>
      <c r="G16" s="117">
        <v>36608.94</v>
      </c>
      <c r="H16" s="117">
        <v>39802.400000000001</v>
      </c>
      <c r="I16" s="117">
        <v>39588.1</v>
      </c>
      <c r="J16" s="141"/>
      <c r="K16" s="141"/>
      <c r="L16" s="141"/>
    </row>
    <row r="17" spans="1:12" ht="15.95" customHeight="1">
      <c r="A17" s="115" t="s">
        <v>407</v>
      </c>
      <c r="B17" s="116" t="s">
        <v>355</v>
      </c>
      <c r="C17" s="140">
        <v>338033</v>
      </c>
      <c r="D17" s="140">
        <v>339051</v>
      </c>
      <c r="E17" s="140">
        <v>339388</v>
      </c>
      <c r="F17" s="140">
        <v>327463</v>
      </c>
      <c r="G17" s="117">
        <v>345761</v>
      </c>
      <c r="H17" s="117">
        <v>384699</v>
      </c>
      <c r="I17" s="117">
        <v>378962</v>
      </c>
      <c r="J17" s="141"/>
      <c r="K17" s="141"/>
      <c r="L17" s="141"/>
    </row>
    <row r="18" spans="1:12" ht="12.95" customHeight="1">
      <c r="A18" s="115" t="s">
        <v>356</v>
      </c>
      <c r="B18" s="116" t="s">
        <v>357</v>
      </c>
      <c r="C18" s="140">
        <v>68395.754000000001</v>
      </c>
      <c r="D18" s="140">
        <v>71194</v>
      </c>
      <c r="E18" s="140">
        <v>77265.962</v>
      </c>
      <c r="F18" s="140">
        <v>78397.134999999995</v>
      </c>
      <c r="G18" s="117">
        <v>84605.65</v>
      </c>
      <c r="H18" s="117">
        <v>98090.21</v>
      </c>
      <c r="I18" s="117">
        <v>99284.83</v>
      </c>
      <c r="J18" s="141"/>
      <c r="K18" s="141"/>
      <c r="L18" s="141"/>
    </row>
    <row r="19" spans="1:12" ht="11.25" customHeight="1">
      <c r="A19" s="115"/>
      <c r="B19" s="115"/>
      <c r="C19" s="140"/>
      <c r="D19" s="140"/>
      <c r="E19" s="140"/>
      <c r="F19" s="140"/>
      <c r="G19" s="117"/>
      <c r="H19" s="117"/>
      <c r="I19" s="117"/>
      <c r="J19" s="141"/>
      <c r="K19" s="141"/>
    </row>
    <row r="20" spans="1:12" ht="11.25" customHeight="1">
      <c r="A20" s="115"/>
      <c r="B20" s="115"/>
      <c r="C20" s="140"/>
      <c r="D20" s="140"/>
      <c r="E20" s="140"/>
      <c r="F20" s="140"/>
      <c r="G20" s="117"/>
      <c r="H20" s="117"/>
      <c r="I20" s="117"/>
      <c r="J20" s="141"/>
      <c r="K20" s="141"/>
    </row>
    <row r="21" spans="1:12" ht="17.25" customHeight="1">
      <c r="A21" s="115" t="s">
        <v>408</v>
      </c>
      <c r="B21" s="115"/>
      <c r="C21" s="140"/>
      <c r="D21" s="140"/>
      <c r="E21" s="140"/>
      <c r="F21" s="140"/>
      <c r="G21" s="117"/>
      <c r="H21" s="117"/>
      <c r="I21" s="117"/>
      <c r="J21" s="141"/>
      <c r="K21" s="141"/>
    </row>
    <row r="22" spans="1:12" ht="12.75" customHeight="1">
      <c r="A22" s="115"/>
      <c r="B22" s="115"/>
      <c r="C22" s="140"/>
      <c r="D22" s="140"/>
      <c r="E22" s="140"/>
      <c r="F22" s="140"/>
      <c r="G22" s="117"/>
      <c r="H22" s="117"/>
      <c r="I22" s="117"/>
      <c r="J22" s="141"/>
      <c r="K22" s="141"/>
    </row>
    <row r="23" spans="1:12" ht="12.95" customHeight="1">
      <c r="A23" s="115" t="s">
        <v>350</v>
      </c>
      <c r="B23" s="116" t="s">
        <v>1</v>
      </c>
      <c r="C23" s="140">
        <v>161569</v>
      </c>
      <c r="D23" s="140">
        <v>159092</v>
      </c>
      <c r="E23" s="140">
        <v>165331</v>
      </c>
      <c r="F23" s="140">
        <v>163866</v>
      </c>
      <c r="G23" s="117">
        <v>177166</v>
      </c>
      <c r="H23" s="117">
        <v>184877</v>
      </c>
      <c r="I23" s="117">
        <v>175707</v>
      </c>
      <c r="J23" s="141"/>
      <c r="K23" s="141"/>
      <c r="L23" s="141"/>
    </row>
    <row r="24" spans="1:12" ht="15" customHeight="1">
      <c r="A24" s="115" t="s">
        <v>351</v>
      </c>
      <c r="B24" s="116" t="s">
        <v>1</v>
      </c>
      <c r="C24" s="140">
        <v>223423</v>
      </c>
      <c r="D24" s="140">
        <v>236783</v>
      </c>
      <c r="E24" s="140">
        <v>266030</v>
      </c>
      <c r="F24" s="140">
        <v>278412</v>
      </c>
      <c r="G24" s="117">
        <v>307485</v>
      </c>
      <c r="H24" s="117">
        <v>365335</v>
      </c>
      <c r="I24" s="117">
        <v>339811</v>
      </c>
      <c r="J24" s="141"/>
      <c r="K24" s="141"/>
      <c r="L24" s="141"/>
    </row>
    <row r="25" spans="1:12" ht="12.95" customHeight="1">
      <c r="A25" s="115" t="s">
        <v>406</v>
      </c>
      <c r="B25" s="116" t="s">
        <v>1</v>
      </c>
      <c r="C25" s="140">
        <v>3063</v>
      </c>
      <c r="D25" s="140">
        <v>0</v>
      </c>
      <c r="E25" s="140">
        <v>0</v>
      </c>
      <c r="F25" s="140">
        <v>0</v>
      </c>
      <c r="G25" s="117">
        <v>0</v>
      </c>
      <c r="H25" s="117">
        <v>0</v>
      </c>
      <c r="I25" s="117">
        <v>0</v>
      </c>
      <c r="J25" s="141"/>
      <c r="K25" s="141"/>
    </row>
    <row r="26" spans="1:12" ht="15" customHeight="1">
      <c r="A26" s="115" t="s">
        <v>352</v>
      </c>
      <c r="B26" s="116" t="s">
        <v>2</v>
      </c>
      <c r="C26" s="140">
        <v>26341.949999999997</v>
      </c>
      <c r="D26" s="140">
        <v>26906</v>
      </c>
      <c r="E26" s="140">
        <v>29264.89</v>
      </c>
      <c r="F26" s="140">
        <v>29940.28</v>
      </c>
      <c r="G26" s="117">
        <v>32564.58</v>
      </c>
      <c r="H26" s="117">
        <v>36234.050000000003</v>
      </c>
      <c r="I26" s="117">
        <v>34391.08</v>
      </c>
      <c r="J26" s="141"/>
      <c r="K26" s="141"/>
      <c r="L26" s="141"/>
    </row>
    <row r="27" spans="1:12" ht="12.95" customHeight="1">
      <c r="A27" s="115" t="s">
        <v>356</v>
      </c>
      <c r="B27" s="116" t="s">
        <v>357</v>
      </c>
      <c r="C27" s="140">
        <v>37350.758999999998</v>
      </c>
      <c r="D27" s="140">
        <v>39497</v>
      </c>
      <c r="E27" s="140">
        <v>43995.565000000002</v>
      </c>
      <c r="F27" s="140">
        <v>46460.622000000003</v>
      </c>
      <c r="G27" s="117">
        <v>51357.332000000002</v>
      </c>
      <c r="H27" s="117">
        <v>58928.034</v>
      </c>
      <c r="I27" s="117">
        <v>58630.271000000001</v>
      </c>
      <c r="J27" s="141"/>
      <c r="K27" s="141"/>
      <c r="L27" s="141"/>
    </row>
    <row r="28" spans="1:12" ht="12.95" customHeight="1">
      <c r="A28" s="115"/>
      <c r="B28" s="115"/>
      <c r="C28" s="140"/>
      <c r="D28" s="140"/>
      <c r="E28" s="140"/>
      <c r="F28" s="140"/>
      <c r="G28" s="117"/>
      <c r="H28" s="117"/>
      <c r="I28" s="117"/>
      <c r="J28" s="141"/>
      <c r="K28" s="141"/>
    </row>
    <row r="29" spans="1:12" ht="12.95" customHeight="1">
      <c r="A29" s="115" t="s">
        <v>322</v>
      </c>
      <c r="B29" s="115"/>
      <c r="C29" s="140"/>
      <c r="D29" s="140"/>
      <c r="E29" s="140"/>
      <c r="F29" s="140"/>
      <c r="G29" s="117"/>
      <c r="H29" s="117"/>
      <c r="I29" s="117"/>
      <c r="J29" s="141"/>
      <c r="K29" s="141"/>
    </row>
    <row r="30" spans="1:12" ht="12.95" customHeight="1">
      <c r="A30" s="115"/>
      <c r="B30" s="115"/>
      <c r="C30" s="140"/>
      <c r="D30" s="140"/>
      <c r="E30" s="140"/>
      <c r="F30" s="140"/>
      <c r="G30" s="117"/>
      <c r="H30" s="117"/>
      <c r="I30" s="117"/>
      <c r="J30" s="141"/>
      <c r="K30" s="141"/>
    </row>
    <row r="31" spans="1:12" ht="12.95" customHeight="1">
      <c r="A31" s="115" t="s">
        <v>359</v>
      </c>
      <c r="B31" s="116" t="s">
        <v>1</v>
      </c>
      <c r="C31" s="140">
        <v>112698</v>
      </c>
      <c r="D31" s="140">
        <v>109128</v>
      </c>
      <c r="E31" s="140">
        <v>113291</v>
      </c>
      <c r="F31" s="140">
        <v>111610</v>
      </c>
      <c r="G31" s="117">
        <v>120771</v>
      </c>
      <c r="H31" s="117">
        <v>125157</v>
      </c>
      <c r="I31" s="117">
        <v>119060</v>
      </c>
      <c r="J31" s="141"/>
      <c r="K31" s="141"/>
      <c r="L31" s="141"/>
    </row>
    <row r="32" spans="1:12" ht="12.95" customHeight="1">
      <c r="A32" s="115"/>
      <c r="B32" s="115"/>
      <c r="C32" s="140"/>
      <c r="D32" s="140"/>
      <c r="E32" s="140"/>
      <c r="F32" s="140"/>
      <c r="G32" s="117"/>
      <c r="H32" s="117"/>
      <c r="I32" s="117"/>
      <c r="J32" s="141"/>
      <c r="K32" s="141"/>
    </row>
    <row r="33" spans="1:12" ht="12.95" customHeight="1">
      <c r="A33" s="115" t="s">
        <v>360</v>
      </c>
      <c r="B33" s="116" t="s">
        <v>1</v>
      </c>
      <c r="C33" s="140">
        <v>93981</v>
      </c>
      <c r="D33" s="140">
        <v>88693</v>
      </c>
      <c r="E33" s="140">
        <v>89830</v>
      </c>
      <c r="F33" s="140">
        <v>88191</v>
      </c>
      <c r="G33" s="117">
        <v>95718</v>
      </c>
      <c r="H33" s="117">
        <v>95509</v>
      </c>
      <c r="I33" s="117">
        <v>90773</v>
      </c>
      <c r="J33" s="141"/>
      <c r="K33" s="141"/>
      <c r="L33" s="141"/>
    </row>
    <row r="34" spans="1:12" ht="12.95" customHeight="1">
      <c r="A34" s="115" t="s">
        <v>361</v>
      </c>
      <c r="B34" s="116" t="s">
        <v>1</v>
      </c>
      <c r="C34" s="140">
        <v>8658</v>
      </c>
      <c r="D34" s="140">
        <v>9002</v>
      </c>
      <c r="E34" s="140">
        <v>10227</v>
      </c>
      <c r="F34" s="140">
        <v>9573</v>
      </c>
      <c r="G34" s="117">
        <v>10151</v>
      </c>
      <c r="H34" s="117">
        <v>11429</v>
      </c>
      <c r="I34" s="117">
        <v>11107</v>
      </c>
      <c r="J34" s="141"/>
      <c r="K34" s="141"/>
      <c r="L34" s="141"/>
    </row>
    <row r="35" spans="1:12" ht="12.95" customHeight="1">
      <c r="A35" s="115" t="s">
        <v>362</v>
      </c>
      <c r="B35" s="116" t="s">
        <v>1</v>
      </c>
      <c r="C35" s="140">
        <v>9920</v>
      </c>
      <c r="D35" s="140">
        <v>11223</v>
      </c>
      <c r="E35" s="140">
        <v>13031</v>
      </c>
      <c r="F35" s="140">
        <v>13591</v>
      </c>
      <c r="G35" s="117">
        <v>14527</v>
      </c>
      <c r="H35" s="117">
        <v>17364</v>
      </c>
      <c r="I35" s="117">
        <v>16771</v>
      </c>
      <c r="J35" s="141"/>
      <c r="K35" s="141"/>
      <c r="L35" s="141"/>
    </row>
    <row r="36" spans="1:12" ht="12.95" customHeight="1">
      <c r="A36" s="115" t="s">
        <v>363</v>
      </c>
      <c r="B36" s="116" t="s">
        <v>1</v>
      </c>
      <c r="C36" s="140">
        <v>85304</v>
      </c>
      <c r="D36" s="140">
        <v>97203</v>
      </c>
      <c r="E36" s="140">
        <v>118908</v>
      </c>
      <c r="F36" s="140">
        <v>128088</v>
      </c>
      <c r="G36" s="117">
        <v>139355</v>
      </c>
      <c r="H36" s="117">
        <v>172679</v>
      </c>
      <c r="I36" s="117">
        <v>172404</v>
      </c>
      <c r="J36" s="141"/>
      <c r="K36" s="141"/>
      <c r="L36" s="141"/>
    </row>
    <row r="37" spans="1:12" ht="12.95" customHeight="1">
      <c r="A37" s="115" t="s">
        <v>364</v>
      </c>
      <c r="B37" s="116" t="s">
        <v>1</v>
      </c>
      <c r="C37" s="140">
        <v>139</v>
      </c>
      <c r="D37" s="140">
        <v>210</v>
      </c>
      <c r="E37" s="140">
        <v>203</v>
      </c>
      <c r="F37" s="140">
        <v>255</v>
      </c>
      <c r="G37" s="117">
        <v>375</v>
      </c>
      <c r="H37" s="117">
        <v>855</v>
      </c>
      <c r="I37" s="117">
        <v>409</v>
      </c>
      <c r="J37" s="141"/>
      <c r="K37" s="141"/>
      <c r="L37" s="141"/>
    </row>
    <row r="38" spans="1:12" ht="12.95" customHeight="1">
      <c r="A38" s="115" t="s">
        <v>365</v>
      </c>
      <c r="B38" s="116" t="s">
        <v>1</v>
      </c>
      <c r="C38" s="140">
        <v>3460</v>
      </c>
      <c r="D38" s="140">
        <v>8736</v>
      </c>
      <c r="E38" s="140">
        <v>8082</v>
      </c>
      <c r="F38" s="140">
        <v>10599</v>
      </c>
      <c r="G38" s="117">
        <v>12590</v>
      </c>
      <c r="H38" s="117">
        <v>25504</v>
      </c>
      <c r="I38" s="117">
        <v>14958</v>
      </c>
      <c r="J38" s="141"/>
      <c r="K38" s="141"/>
      <c r="L38" s="141"/>
    </row>
    <row r="39" spans="1:12" ht="12.95" customHeight="1">
      <c r="A39" s="115" t="s">
        <v>366</v>
      </c>
      <c r="B39" s="116" t="s">
        <v>355</v>
      </c>
      <c r="C39" s="140">
        <v>123959</v>
      </c>
      <c r="D39" s="140">
        <v>126986</v>
      </c>
      <c r="E39" s="140">
        <v>137885</v>
      </c>
      <c r="F39" s="140">
        <v>140702</v>
      </c>
      <c r="G39" s="117">
        <v>151725</v>
      </c>
      <c r="H39" s="117">
        <v>168206</v>
      </c>
      <c r="I39" s="117">
        <v>161490</v>
      </c>
      <c r="J39" s="141"/>
      <c r="K39" s="141"/>
      <c r="L39" s="141"/>
    </row>
    <row r="40" spans="1:12" ht="12.95" customHeight="1">
      <c r="A40" s="115" t="s">
        <v>351</v>
      </c>
      <c r="B40" s="116" t="s">
        <v>1</v>
      </c>
      <c r="C40" s="140">
        <v>200061</v>
      </c>
      <c r="D40" s="140">
        <v>212636</v>
      </c>
      <c r="E40" s="140">
        <v>237274</v>
      </c>
      <c r="F40" s="140">
        <v>246024</v>
      </c>
      <c r="G40" s="117">
        <v>267965</v>
      </c>
      <c r="H40" s="117">
        <v>316550</v>
      </c>
      <c r="I40" s="117">
        <v>300349</v>
      </c>
      <c r="J40" s="141"/>
      <c r="K40" s="141"/>
      <c r="L40" s="141"/>
    </row>
    <row r="41" spans="1:12" ht="12.95" customHeight="1">
      <c r="A41" s="115" t="s">
        <v>367</v>
      </c>
      <c r="B41" s="116" t="s">
        <v>1</v>
      </c>
      <c r="C41" s="140">
        <v>49424</v>
      </c>
      <c r="D41" s="140">
        <v>58031</v>
      </c>
      <c r="E41" s="140">
        <v>66871</v>
      </c>
      <c r="F41" s="140">
        <v>71919</v>
      </c>
      <c r="G41" s="117">
        <v>71898</v>
      </c>
      <c r="H41" s="117">
        <v>82482</v>
      </c>
      <c r="I41" s="117">
        <v>78515</v>
      </c>
      <c r="J41" s="141"/>
      <c r="K41" s="141"/>
      <c r="L41" s="141"/>
    </row>
    <row r="42" spans="1:12" ht="12.95" customHeight="1">
      <c r="A42" s="115"/>
      <c r="B42" s="115"/>
      <c r="C42" s="140"/>
      <c r="D42" s="140"/>
      <c r="E42" s="140"/>
      <c r="F42" s="140"/>
      <c r="G42" s="117"/>
      <c r="H42" s="117"/>
      <c r="I42" s="117"/>
      <c r="J42" s="141"/>
      <c r="K42" s="141"/>
    </row>
    <row r="43" spans="1:12" ht="12.95" customHeight="1">
      <c r="A43" s="115" t="s">
        <v>406</v>
      </c>
      <c r="B43" s="116" t="s">
        <v>1</v>
      </c>
      <c r="C43" s="140">
        <v>3207</v>
      </c>
      <c r="D43" s="140">
        <v>0</v>
      </c>
      <c r="E43" s="140">
        <v>0</v>
      </c>
      <c r="F43" s="140">
        <v>0</v>
      </c>
      <c r="G43" s="117">
        <v>0</v>
      </c>
      <c r="H43" s="117">
        <v>0</v>
      </c>
      <c r="I43" s="117">
        <v>0</v>
      </c>
      <c r="J43" s="141"/>
      <c r="K43" s="141"/>
    </row>
    <row r="44" spans="1:12" ht="12.95" customHeight="1">
      <c r="A44" s="115"/>
      <c r="B44" s="115"/>
      <c r="C44" s="140"/>
      <c r="D44" s="140"/>
      <c r="E44" s="140"/>
      <c r="F44" s="140"/>
      <c r="G44" s="117"/>
      <c r="H44" s="117"/>
      <c r="I44" s="117"/>
      <c r="J44" s="141"/>
      <c r="K44" s="141"/>
    </row>
    <row r="45" spans="1:12" ht="12.95" customHeight="1">
      <c r="A45" s="115" t="s">
        <v>379</v>
      </c>
      <c r="B45" s="116" t="s">
        <v>2</v>
      </c>
      <c r="C45" s="140">
        <v>22957.88</v>
      </c>
      <c r="D45" s="140">
        <v>23614</v>
      </c>
      <c r="E45" s="140">
        <v>25599.39</v>
      </c>
      <c r="F45" s="140">
        <v>26106.92</v>
      </c>
      <c r="G45" s="117">
        <v>28185.23</v>
      </c>
      <c r="H45" s="117">
        <v>31341.56</v>
      </c>
      <c r="I45" s="117">
        <v>29989.66</v>
      </c>
      <c r="J45" s="141"/>
      <c r="K45" s="141"/>
      <c r="L45" s="141"/>
    </row>
    <row r="46" spans="1:12" ht="12.95" customHeight="1">
      <c r="A46" s="115" t="s">
        <v>368</v>
      </c>
      <c r="B46" s="116" t="s">
        <v>369</v>
      </c>
      <c r="C46" s="140">
        <v>114.75439990802806</v>
      </c>
      <c r="D46" s="140">
        <v>111.05363155815571</v>
      </c>
      <c r="E46" s="140">
        <v>107.88957070728355</v>
      </c>
      <c r="F46" s="140">
        <v>106.11533834097486</v>
      </c>
      <c r="G46" s="117">
        <v>105.18250517791502</v>
      </c>
      <c r="H46" s="117">
        <v>99.009824672247674</v>
      </c>
      <c r="I46" s="117">
        <v>99.849375226819475</v>
      </c>
      <c r="J46" s="141"/>
      <c r="K46" s="141"/>
      <c r="L46" s="141"/>
    </row>
    <row r="47" spans="1:12" ht="12.95" customHeight="1">
      <c r="A47" s="115" t="s">
        <v>356</v>
      </c>
      <c r="B47" s="116" t="s">
        <v>357</v>
      </c>
      <c r="C47" s="140">
        <v>32086.532999999999</v>
      </c>
      <c r="D47" s="140">
        <v>33849</v>
      </c>
      <c r="E47" s="140">
        <v>37823.652999999998</v>
      </c>
      <c r="F47" s="140">
        <v>39884.038</v>
      </c>
      <c r="G47" s="117">
        <v>44106.205999999998</v>
      </c>
      <c r="H47" s="117">
        <v>50897.328999999998</v>
      </c>
      <c r="I47" s="117">
        <v>50827.832999999999</v>
      </c>
      <c r="J47" s="141"/>
      <c r="K47" s="141"/>
      <c r="L47" s="141"/>
    </row>
    <row r="48" spans="1:12" ht="12.95" customHeight="1">
      <c r="A48" s="115" t="s">
        <v>370</v>
      </c>
      <c r="B48" s="116" t="s">
        <v>371</v>
      </c>
      <c r="C48" s="140">
        <v>258.84794972531239</v>
      </c>
      <c r="D48" s="140">
        <v>266.55694328508656</v>
      </c>
      <c r="E48" s="140">
        <v>274.31303622584034</v>
      </c>
      <c r="F48" s="140">
        <v>283.46461315404184</v>
      </c>
      <c r="G48" s="117">
        <v>290.69834239578188</v>
      </c>
      <c r="H48" s="117">
        <v>302.58925959834966</v>
      </c>
      <c r="I48" s="117">
        <v>314.74291287386211</v>
      </c>
      <c r="J48" s="141"/>
      <c r="K48" s="141"/>
      <c r="L48" s="141"/>
    </row>
    <row r="49" spans="1:12" ht="12.95" customHeight="1">
      <c r="A49" s="115" t="s">
        <v>372</v>
      </c>
      <c r="B49" s="116" t="s">
        <v>371</v>
      </c>
      <c r="C49" s="140">
        <v>1397.6261309842198</v>
      </c>
      <c r="D49" s="140">
        <v>1433.4293215888881</v>
      </c>
      <c r="E49" s="140">
        <v>1477.5216518831114</v>
      </c>
      <c r="F49" s="140">
        <v>1527.7190108982602</v>
      </c>
      <c r="G49" s="117">
        <v>1564.8694724151621</v>
      </c>
      <c r="H49" s="117">
        <v>1623.9564654726821</v>
      </c>
      <c r="I49" s="117">
        <v>1694.8452566651306</v>
      </c>
      <c r="J49" s="141"/>
      <c r="K49" s="141"/>
      <c r="L49" s="141"/>
    </row>
    <row r="50" spans="1:12" ht="11.25" customHeight="1">
      <c r="A50" s="115"/>
      <c r="B50" s="115"/>
      <c r="C50" s="140"/>
      <c r="D50" s="140"/>
      <c r="E50" s="140"/>
      <c r="F50" s="140"/>
      <c r="G50" s="117"/>
      <c r="H50" s="117"/>
      <c r="I50" s="117"/>
      <c r="J50" s="141"/>
      <c r="K50" s="141"/>
    </row>
    <row r="51" spans="1:12" ht="11.25" customHeight="1">
      <c r="A51" s="115"/>
      <c r="B51" s="115"/>
      <c r="C51" s="140"/>
      <c r="D51" s="140"/>
      <c r="E51" s="140"/>
      <c r="F51" s="140"/>
      <c r="G51" s="117"/>
      <c r="H51" s="117"/>
      <c r="I51" s="117"/>
      <c r="J51" s="141"/>
      <c r="K51" s="141"/>
    </row>
    <row r="52" spans="1:12" ht="17.25" customHeight="1">
      <c r="A52" s="115" t="s">
        <v>409</v>
      </c>
      <c r="B52" s="115"/>
      <c r="C52" s="140"/>
      <c r="D52" s="140"/>
      <c r="E52" s="140"/>
      <c r="F52" s="140"/>
      <c r="G52" s="117"/>
      <c r="H52" s="117"/>
      <c r="I52" s="117"/>
      <c r="J52" s="141"/>
      <c r="K52" s="141"/>
    </row>
    <row r="53" spans="1:12" ht="12.95" customHeight="1">
      <c r="A53" s="115"/>
      <c r="B53" s="115"/>
      <c r="C53" s="140"/>
      <c r="D53" s="140"/>
      <c r="E53" s="140"/>
      <c r="F53" s="140"/>
      <c r="G53" s="117"/>
      <c r="H53" s="117"/>
      <c r="I53" s="117"/>
      <c r="J53" s="141"/>
      <c r="K53" s="141"/>
    </row>
    <row r="54" spans="1:12" ht="12.95" customHeight="1">
      <c r="A54" s="115" t="s">
        <v>350</v>
      </c>
      <c r="B54" s="116" t="s">
        <v>1</v>
      </c>
      <c r="C54" s="140">
        <v>51736</v>
      </c>
      <c r="D54" s="140">
        <v>49831</v>
      </c>
      <c r="E54" s="140">
        <v>48031</v>
      </c>
      <c r="F54" s="140">
        <v>45429</v>
      </c>
      <c r="G54" s="117">
        <v>45114</v>
      </c>
      <c r="H54" s="117">
        <v>48956</v>
      </c>
      <c r="I54" s="117">
        <v>46164</v>
      </c>
      <c r="J54" s="141"/>
      <c r="K54" s="141"/>
      <c r="L54" s="141"/>
    </row>
    <row r="55" spans="1:12" ht="12.95" customHeight="1">
      <c r="A55" s="115" t="s">
        <v>351</v>
      </c>
      <c r="B55" s="116" t="s">
        <v>1</v>
      </c>
      <c r="C55" s="140">
        <v>4888</v>
      </c>
      <c r="D55" s="140">
        <v>4307</v>
      </c>
      <c r="E55" s="140">
        <v>6403</v>
      </c>
      <c r="F55" s="140">
        <v>6667</v>
      </c>
      <c r="G55" s="117">
        <v>5811</v>
      </c>
      <c r="H55" s="117">
        <v>10053</v>
      </c>
      <c r="I55" s="117">
        <v>8071</v>
      </c>
      <c r="J55" s="141"/>
      <c r="K55" s="141"/>
      <c r="L55" s="141"/>
    </row>
    <row r="56" spans="1:12" ht="12.95" customHeight="1">
      <c r="A56" s="115" t="s">
        <v>353</v>
      </c>
      <c r="B56" s="116" t="s">
        <v>2</v>
      </c>
      <c r="C56" s="140">
        <v>34627.14</v>
      </c>
      <c r="D56" s="140">
        <v>34096</v>
      </c>
      <c r="E56" s="140">
        <v>32757.47</v>
      </c>
      <c r="F56" s="140">
        <v>30002.275000000001</v>
      </c>
      <c r="G56" s="117">
        <v>31162.080000000002</v>
      </c>
      <c r="H56" s="117">
        <v>33748.82</v>
      </c>
      <c r="I56" s="117">
        <v>33767.74</v>
      </c>
      <c r="J56" s="141"/>
      <c r="K56" s="141"/>
      <c r="L56" s="141"/>
    </row>
    <row r="57" spans="1:12" ht="12.95" customHeight="1">
      <c r="A57" s="115" t="s">
        <v>356</v>
      </c>
      <c r="B57" s="116" t="s">
        <v>357</v>
      </c>
      <c r="C57" s="140">
        <v>31044.994999999999</v>
      </c>
      <c r="D57" s="140">
        <v>31697</v>
      </c>
      <c r="E57" s="140">
        <v>33270.396999999997</v>
      </c>
      <c r="F57" s="140">
        <v>31936.512999999999</v>
      </c>
      <c r="G57" s="117">
        <v>33248.317999999999</v>
      </c>
      <c r="H57" s="117">
        <v>39162.175999999999</v>
      </c>
      <c r="I57" s="117">
        <v>40654.108999999997</v>
      </c>
      <c r="J57" s="141"/>
      <c r="K57" s="141"/>
      <c r="L57" s="141"/>
    </row>
    <row r="58" spans="1:12" ht="12.95" customHeight="1">
      <c r="A58" s="115" t="s">
        <v>374</v>
      </c>
      <c r="B58" s="116"/>
      <c r="C58" s="140"/>
      <c r="D58" s="140"/>
      <c r="E58" s="140"/>
      <c r="F58" s="140"/>
      <c r="G58" s="117"/>
      <c r="H58" s="117"/>
      <c r="I58" s="117"/>
      <c r="J58" s="141"/>
      <c r="K58" s="141"/>
    </row>
    <row r="59" spans="1:12" ht="12.95" customHeight="1">
      <c r="A59" s="115" t="s">
        <v>322</v>
      </c>
      <c r="B59" s="116"/>
      <c r="C59" s="140"/>
      <c r="D59" s="140"/>
      <c r="E59" s="140"/>
      <c r="F59" s="140"/>
      <c r="G59" s="117"/>
      <c r="H59" s="117"/>
      <c r="I59" s="117"/>
      <c r="J59" s="141"/>
      <c r="K59" s="141"/>
    </row>
    <row r="60" spans="1:12" ht="12.95" customHeight="1">
      <c r="A60" s="115"/>
      <c r="B60" s="116"/>
      <c r="C60" s="140"/>
      <c r="D60" s="140"/>
      <c r="E60" s="140"/>
      <c r="F60" s="140"/>
      <c r="G60" s="117"/>
      <c r="H60" s="117"/>
      <c r="I60" s="117"/>
      <c r="J60" s="141"/>
      <c r="K60" s="141"/>
    </row>
    <row r="61" spans="1:12" ht="12.95" customHeight="1">
      <c r="A61" s="115" t="s">
        <v>375</v>
      </c>
      <c r="B61" s="116" t="s">
        <v>1</v>
      </c>
      <c r="C61" s="140">
        <v>32099</v>
      </c>
      <c r="D61" s="140">
        <v>30364</v>
      </c>
      <c r="E61" s="140">
        <v>28611</v>
      </c>
      <c r="F61" s="140">
        <v>26765</v>
      </c>
      <c r="G61" s="117">
        <v>26533</v>
      </c>
      <c r="H61" s="117">
        <v>29101</v>
      </c>
      <c r="I61" s="117">
        <v>26952</v>
      </c>
      <c r="J61" s="141"/>
      <c r="K61" s="141"/>
      <c r="L61" s="141"/>
    </row>
    <row r="62" spans="1:12" ht="12.95" customHeight="1">
      <c r="A62" s="115"/>
      <c r="B62" s="116"/>
      <c r="C62" s="140"/>
      <c r="D62" s="140"/>
      <c r="E62" s="140"/>
      <c r="F62" s="140"/>
      <c r="G62" s="117"/>
      <c r="H62" s="117"/>
      <c r="I62" s="117"/>
      <c r="J62" s="141"/>
      <c r="K62" s="141"/>
    </row>
    <row r="63" spans="1:12" ht="12.95" customHeight="1">
      <c r="A63" s="115" t="s">
        <v>366</v>
      </c>
      <c r="B63" s="116" t="s">
        <v>355</v>
      </c>
      <c r="C63" s="140">
        <v>214073</v>
      </c>
      <c r="D63" s="140">
        <v>212066</v>
      </c>
      <c r="E63" s="140">
        <v>201503</v>
      </c>
      <c r="F63" s="140">
        <v>186761</v>
      </c>
      <c r="G63" s="117">
        <v>194036</v>
      </c>
      <c r="H63" s="117">
        <v>216493</v>
      </c>
      <c r="I63" s="117">
        <v>217472</v>
      </c>
      <c r="J63" s="141"/>
      <c r="K63" s="141"/>
      <c r="L63" s="141"/>
    </row>
    <row r="64" spans="1:12" ht="12.95" customHeight="1">
      <c r="A64" s="115" t="s">
        <v>353</v>
      </c>
      <c r="B64" s="116" t="s">
        <v>2</v>
      </c>
      <c r="C64" s="140">
        <v>30360.03</v>
      </c>
      <c r="D64" s="140">
        <v>30126</v>
      </c>
      <c r="E64" s="140">
        <v>28823.7</v>
      </c>
      <c r="F64" s="140">
        <v>26343.32</v>
      </c>
      <c r="G64" s="117">
        <v>27507.19</v>
      </c>
      <c r="H64" s="117">
        <v>30097.35</v>
      </c>
      <c r="I64" s="117">
        <v>30240.959999999999</v>
      </c>
      <c r="J64" s="141"/>
      <c r="K64" s="141"/>
      <c r="L64" s="141"/>
    </row>
    <row r="65" spans="1:12" ht="12.95" customHeight="1">
      <c r="A65" s="115" t="s">
        <v>351</v>
      </c>
      <c r="B65" s="116" t="s">
        <v>1</v>
      </c>
      <c r="C65" s="140">
        <v>4663</v>
      </c>
      <c r="D65" s="140">
        <v>3958</v>
      </c>
      <c r="E65" s="140">
        <v>4875</v>
      </c>
      <c r="F65" s="140">
        <v>5151</v>
      </c>
      <c r="G65" s="117">
        <v>3951</v>
      </c>
      <c r="H65" s="117">
        <v>6492</v>
      </c>
      <c r="I65" s="117">
        <v>5310</v>
      </c>
      <c r="J65" s="141"/>
      <c r="K65" s="141"/>
      <c r="L65" s="141"/>
    </row>
    <row r="66" spans="1:12" ht="12.95" customHeight="1">
      <c r="A66" s="115" t="s">
        <v>356</v>
      </c>
      <c r="B66" s="116" t="s">
        <v>357</v>
      </c>
      <c r="C66" s="140">
        <v>23664.888999999999</v>
      </c>
      <c r="D66" s="140">
        <v>24430</v>
      </c>
      <c r="E66" s="140">
        <v>25533.156999999999</v>
      </c>
      <c r="F66" s="140">
        <v>24052.85</v>
      </c>
      <c r="G66" s="117">
        <v>25489.57</v>
      </c>
      <c r="H66" s="117">
        <v>30720.038</v>
      </c>
      <c r="I66" s="117">
        <v>31590.656999999999</v>
      </c>
      <c r="J66" s="141"/>
      <c r="K66" s="141"/>
      <c r="L66" s="141"/>
    </row>
    <row r="67" spans="1:12" ht="15.75" customHeight="1">
      <c r="A67" s="115" t="s">
        <v>410</v>
      </c>
      <c r="B67" s="116" t="s">
        <v>357</v>
      </c>
      <c r="C67" s="140">
        <v>5091.6480000000001</v>
      </c>
      <c r="D67" s="140">
        <v>4972</v>
      </c>
      <c r="E67" s="140">
        <v>6306.54</v>
      </c>
      <c r="F67" s="140">
        <v>5085.13</v>
      </c>
      <c r="G67" s="117">
        <v>5556.9449999999997</v>
      </c>
      <c r="H67" s="117">
        <v>6965.3279999999995</v>
      </c>
      <c r="I67" s="117">
        <v>7219.7489999999998</v>
      </c>
      <c r="J67" s="141"/>
      <c r="K67" s="141"/>
      <c r="L67" s="141"/>
    </row>
    <row r="68" spans="1:12" ht="15.75" customHeight="1">
      <c r="A68" s="115" t="s">
        <v>411</v>
      </c>
      <c r="B68" s="116" t="s">
        <v>357</v>
      </c>
      <c r="C68" s="140">
        <v>18573.241000000002</v>
      </c>
      <c r="D68" s="140">
        <v>19458</v>
      </c>
      <c r="E68" s="140">
        <v>19226.617000000002</v>
      </c>
      <c r="F68" s="140">
        <v>18967.72</v>
      </c>
      <c r="G68" s="117">
        <v>19932.625</v>
      </c>
      <c r="H68" s="117">
        <v>23754.71</v>
      </c>
      <c r="I68" s="117">
        <v>24370.907999999999</v>
      </c>
      <c r="J68" s="141"/>
      <c r="K68" s="141"/>
      <c r="L68" s="141"/>
    </row>
    <row r="69" spans="1:12" ht="11.25" customHeight="1">
      <c r="A69" s="115"/>
      <c r="B69" s="116"/>
      <c r="C69" s="140"/>
      <c r="D69" s="140"/>
      <c r="E69" s="140"/>
      <c r="F69" s="140"/>
      <c r="G69" s="117"/>
      <c r="H69" s="117"/>
      <c r="I69" s="117"/>
      <c r="J69" s="141"/>
      <c r="K69" s="141"/>
    </row>
    <row r="70" spans="1:12" ht="11.25" customHeight="1">
      <c r="A70" s="115"/>
      <c r="B70" s="115"/>
      <c r="C70" s="140"/>
      <c r="D70" s="140"/>
      <c r="E70" s="140"/>
      <c r="F70" s="140"/>
      <c r="G70" s="117"/>
      <c r="H70" s="117"/>
      <c r="I70" s="117"/>
      <c r="J70" s="141"/>
      <c r="K70" s="141"/>
    </row>
    <row r="71" spans="1:12" ht="17.25" customHeight="1">
      <c r="A71" s="115" t="s">
        <v>412</v>
      </c>
      <c r="B71" s="115"/>
      <c r="C71" s="140"/>
      <c r="D71" s="140"/>
      <c r="E71" s="140"/>
      <c r="F71" s="140"/>
      <c r="G71" s="117"/>
      <c r="H71" s="117"/>
      <c r="I71" s="117"/>
      <c r="J71" s="141"/>
      <c r="K71" s="141"/>
    </row>
    <row r="72" spans="1:12" ht="12.75" customHeight="1">
      <c r="A72" s="115"/>
      <c r="B72" s="115"/>
      <c r="C72" s="140"/>
      <c r="D72" s="140"/>
      <c r="E72" s="140"/>
      <c r="F72" s="140"/>
      <c r="G72" s="117"/>
      <c r="H72" s="117"/>
      <c r="I72" s="117"/>
      <c r="J72" s="141"/>
      <c r="K72" s="141"/>
    </row>
    <row r="73" spans="1:12" ht="12.95" customHeight="1">
      <c r="A73" s="115" t="s">
        <v>359</v>
      </c>
      <c r="B73" s="116" t="s">
        <v>1</v>
      </c>
      <c r="C73" s="140">
        <v>15711</v>
      </c>
      <c r="D73" s="140">
        <v>15201</v>
      </c>
      <c r="E73" s="140">
        <v>16009</v>
      </c>
      <c r="F73" s="140">
        <v>16147</v>
      </c>
      <c r="G73" s="117">
        <v>18532</v>
      </c>
      <c r="H73" s="117">
        <v>20191</v>
      </c>
      <c r="I73" s="117">
        <v>20962</v>
      </c>
      <c r="J73" s="141"/>
      <c r="K73" s="141"/>
      <c r="L73" s="141"/>
    </row>
    <row r="74" spans="1:12" ht="12.95" customHeight="1">
      <c r="A74" s="115"/>
      <c r="B74" s="115"/>
      <c r="C74" s="140"/>
      <c r="D74" s="140"/>
      <c r="E74" s="140"/>
      <c r="F74" s="140"/>
      <c r="G74" s="117"/>
      <c r="H74" s="117"/>
      <c r="I74" s="117"/>
      <c r="J74" s="141"/>
      <c r="K74" s="141"/>
    </row>
    <row r="75" spans="1:12" ht="12.95" customHeight="1">
      <c r="A75" s="115" t="s">
        <v>360</v>
      </c>
      <c r="B75" s="116" t="s">
        <v>1</v>
      </c>
      <c r="C75" s="140">
        <v>14522</v>
      </c>
      <c r="D75" s="140">
        <v>13911</v>
      </c>
      <c r="E75" s="140">
        <v>14481</v>
      </c>
      <c r="F75" s="140">
        <v>14655</v>
      </c>
      <c r="G75" s="117">
        <v>16692</v>
      </c>
      <c r="H75" s="117">
        <v>17455</v>
      </c>
      <c r="I75" s="117">
        <v>18322</v>
      </c>
      <c r="J75" s="141"/>
      <c r="K75" s="141"/>
      <c r="L75" s="141"/>
    </row>
    <row r="76" spans="1:12" ht="12.95" customHeight="1">
      <c r="A76" s="115" t="s">
        <v>361</v>
      </c>
      <c r="B76" s="116" t="s">
        <v>1</v>
      </c>
      <c r="C76" s="140">
        <v>962</v>
      </c>
      <c r="D76" s="140">
        <v>1020</v>
      </c>
      <c r="E76" s="140">
        <v>1209</v>
      </c>
      <c r="F76" s="140">
        <v>1127</v>
      </c>
      <c r="G76" s="117">
        <v>1277</v>
      </c>
      <c r="H76" s="117">
        <v>1593</v>
      </c>
      <c r="I76" s="117">
        <v>1776</v>
      </c>
      <c r="J76" s="141"/>
      <c r="K76" s="141"/>
      <c r="L76" s="141"/>
    </row>
    <row r="77" spans="1:12" ht="12.95" customHeight="1">
      <c r="A77" s="115" t="s">
        <v>362</v>
      </c>
      <c r="B77" s="116" t="s">
        <v>1</v>
      </c>
      <c r="C77" s="140">
        <v>213</v>
      </c>
      <c r="D77" s="140">
        <v>257</v>
      </c>
      <c r="E77" s="140">
        <v>288</v>
      </c>
      <c r="F77" s="140">
        <v>327</v>
      </c>
      <c r="G77" s="117">
        <v>438</v>
      </c>
      <c r="H77" s="117">
        <v>717</v>
      </c>
      <c r="I77" s="117">
        <v>728</v>
      </c>
      <c r="J77" s="141"/>
      <c r="K77" s="141"/>
      <c r="L77" s="141"/>
    </row>
    <row r="78" spans="1:12" ht="12.95" customHeight="1">
      <c r="A78" s="115" t="s">
        <v>363</v>
      </c>
      <c r="B78" s="116" t="s">
        <v>1</v>
      </c>
      <c r="C78" s="140">
        <v>1738</v>
      </c>
      <c r="D78" s="140">
        <v>1957</v>
      </c>
      <c r="E78" s="140">
        <v>2753</v>
      </c>
      <c r="F78" s="140">
        <v>2802</v>
      </c>
      <c r="G78" s="117">
        <v>3726</v>
      </c>
      <c r="H78" s="117">
        <v>6960</v>
      </c>
      <c r="I78" s="117">
        <v>7928</v>
      </c>
      <c r="J78" s="141"/>
      <c r="K78" s="141"/>
      <c r="L78" s="141"/>
    </row>
    <row r="79" spans="1:12" ht="12.95" customHeight="1">
      <c r="A79" s="115" t="s">
        <v>364</v>
      </c>
      <c r="B79" s="116" t="s">
        <v>1</v>
      </c>
      <c r="C79" s="140">
        <v>14</v>
      </c>
      <c r="D79" s="140">
        <v>13</v>
      </c>
      <c r="E79" s="140">
        <v>31</v>
      </c>
      <c r="F79" s="140">
        <v>38</v>
      </c>
      <c r="G79" s="117">
        <v>125</v>
      </c>
      <c r="H79" s="117">
        <v>426</v>
      </c>
      <c r="I79" s="117">
        <v>136</v>
      </c>
      <c r="J79" s="141"/>
      <c r="K79" s="141"/>
      <c r="L79" s="141"/>
    </row>
    <row r="80" spans="1:12" ht="12.95" customHeight="1">
      <c r="A80" s="115" t="s">
        <v>365</v>
      </c>
      <c r="B80" s="116" t="s">
        <v>1</v>
      </c>
      <c r="C80" s="140">
        <v>759</v>
      </c>
      <c r="D80" s="140">
        <v>646</v>
      </c>
      <c r="E80" s="140">
        <v>972</v>
      </c>
      <c r="F80" s="140">
        <v>1438</v>
      </c>
      <c r="G80" s="117">
        <v>2947</v>
      </c>
      <c r="H80" s="117">
        <v>10369</v>
      </c>
      <c r="I80" s="117">
        <v>4345</v>
      </c>
      <c r="J80" s="141"/>
      <c r="K80" s="141"/>
      <c r="L80" s="141"/>
    </row>
    <row r="81" spans="1:12" ht="12.95" customHeight="1">
      <c r="A81" s="115" t="s">
        <v>366</v>
      </c>
      <c r="B81" s="116" t="s">
        <v>355</v>
      </c>
      <c r="C81" s="140">
        <v>12546</v>
      </c>
      <c r="D81" s="140">
        <v>12477</v>
      </c>
      <c r="E81" s="140">
        <v>13454</v>
      </c>
      <c r="F81" s="140">
        <v>13315</v>
      </c>
      <c r="G81" s="117">
        <v>15651</v>
      </c>
      <c r="H81" s="117">
        <v>18891</v>
      </c>
      <c r="I81" s="117">
        <v>19235</v>
      </c>
      <c r="J81" s="141"/>
      <c r="K81" s="141"/>
      <c r="L81" s="141"/>
    </row>
    <row r="82" spans="1:12" ht="12.95" customHeight="1">
      <c r="A82" s="115" t="s">
        <v>351</v>
      </c>
      <c r="B82" s="116" t="s">
        <v>1</v>
      </c>
      <c r="C82" s="140">
        <v>18943</v>
      </c>
      <c r="D82" s="140">
        <v>18554</v>
      </c>
      <c r="E82" s="140">
        <v>20624</v>
      </c>
      <c r="F82" s="140">
        <v>21149</v>
      </c>
      <c r="G82" s="117">
        <v>25919</v>
      </c>
      <c r="H82" s="117">
        <v>37970</v>
      </c>
      <c r="I82" s="117">
        <v>34147</v>
      </c>
      <c r="J82" s="141"/>
      <c r="K82" s="141"/>
      <c r="L82" s="141"/>
    </row>
    <row r="83" spans="1:12" ht="12.95" customHeight="1">
      <c r="A83" s="115" t="s">
        <v>367</v>
      </c>
      <c r="B83" s="116" t="s">
        <v>1</v>
      </c>
      <c r="C83" s="140">
        <v>766</v>
      </c>
      <c r="D83" s="140">
        <v>1128</v>
      </c>
      <c r="E83" s="140">
        <v>1638</v>
      </c>
      <c r="F83" s="140">
        <v>1114</v>
      </c>
      <c r="G83" s="117">
        <v>1633</v>
      </c>
      <c r="H83" s="117">
        <v>2176</v>
      </c>
      <c r="I83" s="117">
        <v>2457</v>
      </c>
      <c r="J83" s="141"/>
      <c r="K83" s="141"/>
      <c r="L83" s="141"/>
    </row>
    <row r="84" spans="1:12" ht="12.75" customHeight="1">
      <c r="A84" s="115"/>
      <c r="B84" s="116"/>
      <c r="C84" s="140"/>
      <c r="D84" s="140"/>
      <c r="E84" s="140"/>
      <c r="F84" s="140"/>
      <c r="G84" s="117"/>
      <c r="H84" s="117"/>
      <c r="I84" s="117"/>
      <c r="J84" s="141"/>
      <c r="K84" s="141"/>
    </row>
    <row r="85" spans="1:12" ht="12.95" customHeight="1">
      <c r="A85" s="115" t="s">
        <v>379</v>
      </c>
      <c r="B85" s="116" t="s">
        <v>2</v>
      </c>
      <c r="C85" s="140">
        <v>2357.9</v>
      </c>
      <c r="D85" s="140">
        <v>2359</v>
      </c>
      <c r="E85" s="140">
        <v>2542.94</v>
      </c>
      <c r="F85" s="140">
        <v>2543.56</v>
      </c>
      <c r="G85" s="117">
        <v>2994.42</v>
      </c>
      <c r="H85" s="117">
        <v>3665.21</v>
      </c>
      <c r="I85" s="117">
        <v>3721.03</v>
      </c>
      <c r="J85" s="141"/>
      <c r="K85" s="141"/>
      <c r="L85" s="141"/>
    </row>
    <row r="86" spans="1:12" ht="12.95" customHeight="1">
      <c r="A86" s="115" t="s">
        <v>413</v>
      </c>
      <c r="B86" s="116" t="s">
        <v>369</v>
      </c>
      <c r="C86" s="140">
        <v>124.47342026078236</v>
      </c>
      <c r="D86" s="140">
        <v>127.14239517085265</v>
      </c>
      <c r="E86" s="140">
        <v>123.30003878975951</v>
      </c>
      <c r="F86" s="140">
        <v>120.26857061799612</v>
      </c>
      <c r="G86" s="117">
        <v>115.5299201358077</v>
      </c>
      <c r="H86" s="117">
        <v>96.529101922570462</v>
      </c>
      <c r="I86" s="117">
        <v>108.97091984654583</v>
      </c>
      <c r="J86" s="141"/>
      <c r="K86" s="141"/>
    </row>
    <row r="87" spans="1:12" ht="12.95" customHeight="1">
      <c r="A87" s="115" t="s">
        <v>356</v>
      </c>
      <c r="B87" s="116" t="s">
        <v>357</v>
      </c>
      <c r="C87" s="140">
        <v>3443.3609999999999</v>
      </c>
      <c r="D87" s="140">
        <v>3552.8620000000001</v>
      </c>
      <c r="E87" s="140">
        <v>3918.0439999999999</v>
      </c>
      <c r="F87" s="140">
        <v>4012.5940000000001</v>
      </c>
      <c r="G87" s="117">
        <v>4844.3119999999999</v>
      </c>
      <c r="H87" s="117">
        <v>6037.7860000000001</v>
      </c>
      <c r="I87" s="117">
        <v>6374.1149999999998</v>
      </c>
      <c r="J87" s="141"/>
      <c r="K87" s="141"/>
      <c r="L87" s="141"/>
    </row>
    <row r="88" spans="1:12" ht="12.95" customHeight="1">
      <c r="A88" s="115" t="s">
        <v>370</v>
      </c>
      <c r="B88" s="116" t="s">
        <v>371</v>
      </c>
      <c r="C88" s="140">
        <v>274.4588713534194</v>
      </c>
      <c r="D88" s="140">
        <v>285</v>
      </c>
      <c r="E88" s="140">
        <v>285</v>
      </c>
      <c r="F88" s="140">
        <v>301.35891851295531</v>
      </c>
      <c r="G88" s="117">
        <v>309.5209251804996</v>
      </c>
      <c r="H88" s="117">
        <v>319.61177280186331</v>
      </c>
      <c r="I88" s="117">
        <v>331.38107616324407</v>
      </c>
      <c r="J88" s="141"/>
      <c r="K88" s="141"/>
    </row>
    <row r="89" spans="1:12" ht="12.95" customHeight="1">
      <c r="A89" s="115" t="s">
        <v>372</v>
      </c>
      <c r="B89" s="116" t="s">
        <v>371</v>
      </c>
      <c r="C89" s="15">
        <v>1460.3507358242503</v>
      </c>
      <c r="D89" s="15">
        <v>1506</v>
      </c>
      <c r="E89" s="15">
        <v>1506</v>
      </c>
      <c r="F89" s="15">
        <v>1577.5503624840774</v>
      </c>
      <c r="G89" s="15">
        <v>1617.7797369774446</v>
      </c>
      <c r="H89" s="117">
        <v>1647.3233457291669</v>
      </c>
      <c r="I89" s="117">
        <v>1712.9974765051609</v>
      </c>
      <c r="J89" s="141"/>
      <c r="K89" s="141"/>
    </row>
    <row r="90" spans="1:12" ht="12.75" customHeight="1">
      <c r="A90" s="115"/>
      <c r="B90" s="115"/>
      <c r="C90" s="140"/>
      <c r="D90" s="140"/>
      <c r="E90" s="140"/>
      <c r="F90" s="140"/>
      <c r="G90" s="117"/>
      <c r="H90" s="117"/>
      <c r="I90" s="117"/>
      <c r="J90" s="141"/>
      <c r="K90" s="141"/>
    </row>
    <row r="91" spans="1:12" ht="12.95" customHeight="1">
      <c r="A91" s="115" t="s">
        <v>375</v>
      </c>
      <c r="B91" s="116" t="s">
        <v>1</v>
      </c>
      <c r="C91" s="140">
        <v>10121</v>
      </c>
      <c r="D91" s="140">
        <v>9505</v>
      </c>
      <c r="E91" s="140">
        <v>9151</v>
      </c>
      <c r="F91" s="140">
        <v>8698</v>
      </c>
      <c r="G91" s="117">
        <v>8807</v>
      </c>
      <c r="H91" s="117">
        <v>10476</v>
      </c>
      <c r="I91" s="117">
        <v>9044</v>
      </c>
      <c r="J91" s="141"/>
      <c r="K91" s="141"/>
      <c r="L91" s="141"/>
    </row>
    <row r="92" spans="1:12" ht="12.95" customHeight="1">
      <c r="A92" s="115"/>
      <c r="B92" s="115"/>
      <c r="C92" s="140"/>
      <c r="D92" s="140"/>
      <c r="E92" s="140"/>
      <c r="F92" s="140"/>
      <c r="G92" s="117"/>
      <c r="H92" s="117"/>
      <c r="I92" s="117"/>
      <c r="J92" s="141"/>
      <c r="K92" s="141"/>
    </row>
    <row r="93" spans="1:12" ht="12.95" customHeight="1">
      <c r="A93" s="115" t="s">
        <v>366</v>
      </c>
      <c r="B93" s="116" t="s">
        <v>355</v>
      </c>
      <c r="C93" s="140">
        <v>97800</v>
      </c>
      <c r="D93" s="140">
        <v>97954</v>
      </c>
      <c r="E93" s="140">
        <v>94509</v>
      </c>
      <c r="F93" s="140">
        <v>88034</v>
      </c>
      <c r="G93" s="117">
        <v>93053</v>
      </c>
      <c r="H93" s="117">
        <v>107364</v>
      </c>
      <c r="I93" s="117">
        <v>108666</v>
      </c>
      <c r="J93" s="141"/>
      <c r="K93" s="141"/>
      <c r="L93" s="141"/>
    </row>
    <row r="94" spans="1:12" ht="12.95" customHeight="1">
      <c r="A94" s="115" t="s">
        <v>353</v>
      </c>
      <c r="B94" s="116" t="s">
        <v>2</v>
      </c>
      <c r="C94" s="140">
        <v>12361.49</v>
      </c>
      <c r="D94" s="140">
        <v>12610</v>
      </c>
      <c r="E94" s="140">
        <v>12151.36</v>
      </c>
      <c r="F94" s="140">
        <v>11082.19</v>
      </c>
      <c r="G94" s="117">
        <v>11817.62</v>
      </c>
      <c r="H94" s="117">
        <v>13205.63</v>
      </c>
      <c r="I94" s="117">
        <v>13209.61</v>
      </c>
      <c r="J94" s="141"/>
      <c r="K94" s="141"/>
      <c r="L94" s="141"/>
    </row>
    <row r="95" spans="1:12" ht="12.95" customHeight="1">
      <c r="A95" s="115" t="s">
        <v>351</v>
      </c>
      <c r="B95" s="116" t="s">
        <v>1</v>
      </c>
      <c r="C95" s="140">
        <v>417</v>
      </c>
      <c r="D95" s="140">
        <v>565</v>
      </c>
      <c r="E95" s="140">
        <v>362</v>
      </c>
      <c r="F95" s="140">
        <v>499</v>
      </c>
      <c r="G95" s="117">
        <v>261</v>
      </c>
      <c r="H95" s="117">
        <v>399</v>
      </c>
      <c r="I95" s="117">
        <v>513</v>
      </c>
      <c r="J95" s="141"/>
      <c r="K95" s="141"/>
      <c r="L95" s="141"/>
    </row>
    <row r="96" spans="1:12" ht="12.95" customHeight="1">
      <c r="A96" s="115" t="s">
        <v>356</v>
      </c>
      <c r="B96" s="116" t="s">
        <v>357</v>
      </c>
      <c r="C96" s="140">
        <v>7295.9549999999999</v>
      </c>
      <c r="D96" s="140">
        <v>7960</v>
      </c>
      <c r="E96" s="140">
        <v>7782.2169999999996</v>
      </c>
      <c r="F96" s="140">
        <v>7197.0889999999999</v>
      </c>
      <c r="G96" s="117">
        <v>7389.2920000000004</v>
      </c>
      <c r="H96" s="117">
        <v>9148.4509999999991</v>
      </c>
      <c r="I96" s="117">
        <v>9317.5990000000002</v>
      </c>
      <c r="J96" s="141"/>
      <c r="K96" s="141"/>
      <c r="L96" s="141"/>
    </row>
    <row r="97" spans="1:12" ht="12.95" customHeight="1">
      <c r="A97" s="111" t="s">
        <v>414</v>
      </c>
      <c r="B97" s="115"/>
      <c r="C97" s="115"/>
      <c r="D97" s="115"/>
      <c r="E97" s="115"/>
      <c r="F97" s="115"/>
      <c r="L97" s="141"/>
    </row>
    <row r="98" spans="1:12" s="68" customFormat="1" ht="18" customHeight="1">
      <c r="A98" s="112" t="s">
        <v>415</v>
      </c>
      <c r="B98" s="115"/>
      <c r="C98" s="115"/>
      <c r="D98" s="115" t="s">
        <v>416</v>
      </c>
      <c r="E98" s="115"/>
      <c r="F98" s="115"/>
      <c r="I98" s="142"/>
    </row>
    <row r="99" spans="1:12" s="68" customFormat="1" ht="17.25" customHeight="1">
      <c r="A99" s="112" t="s">
        <v>417</v>
      </c>
      <c r="B99" s="115"/>
      <c r="C99" s="115"/>
      <c r="D99" s="143" t="s">
        <v>418</v>
      </c>
      <c r="E99" s="115"/>
      <c r="F99" s="115"/>
      <c r="I99" s="142"/>
    </row>
    <row r="100" spans="1:12" s="68" customFormat="1" ht="17.25" customHeight="1">
      <c r="A100" s="115" t="s">
        <v>419</v>
      </c>
      <c r="B100" s="115"/>
      <c r="C100" s="115"/>
      <c r="D100" s="143" t="s">
        <v>420</v>
      </c>
      <c r="E100" s="115"/>
      <c r="F100" s="115"/>
      <c r="I100" s="142"/>
    </row>
    <row r="101" spans="1:12" s="68" customFormat="1" ht="17.25" customHeight="1">
      <c r="A101" s="115" t="s">
        <v>421</v>
      </c>
      <c r="B101" s="115"/>
      <c r="C101" s="115"/>
      <c r="E101" s="115"/>
      <c r="F101" s="115"/>
      <c r="I101" s="142"/>
    </row>
    <row r="102" spans="1:12" ht="8.1" customHeight="1">
      <c r="A102" s="121"/>
      <c r="B102" s="115"/>
      <c r="C102" s="115"/>
      <c r="D102" s="115"/>
      <c r="E102" s="115"/>
      <c r="F102" s="115"/>
    </row>
    <row r="103" spans="1:12" ht="15" customHeight="1">
      <c r="A103" s="310" t="s">
        <v>42</v>
      </c>
      <c r="B103" s="310"/>
      <c r="C103" s="310"/>
      <c r="D103" s="310"/>
      <c r="E103" s="310"/>
      <c r="F103" s="310"/>
      <c r="G103" s="310"/>
      <c r="H103" s="310"/>
      <c r="I103" s="310"/>
      <c r="J103" s="144"/>
      <c r="K103" s="144"/>
    </row>
    <row r="110" spans="1:12">
      <c r="A110" s="145"/>
    </row>
  </sheetData>
  <mergeCells count="4">
    <mergeCell ref="A1:I1"/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zoomScaleNormal="100" zoomScaleSheetLayoutView="50" workbookViewId="0">
      <selection sqref="A1:I1"/>
    </sheetView>
  </sheetViews>
  <sheetFormatPr baseColWidth="10" defaultRowHeight="12.75"/>
  <cols>
    <col min="1" max="1" width="45.7109375" customWidth="1"/>
    <col min="2" max="2" width="13.7109375" customWidth="1"/>
    <col min="3" max="9" width="13.28515625" customWidth="1"/>
  </cols>
  <sheetData>
    <row r="1" spans="1:10" ht="15.75">
      <c r="A1" s="309" t="s">
        <v>340</v>
      </c>
      <c r="B1" s="309"/>
      <c r="C1" s="309"/>
      <c r="D1" s="309"/>
      <c r="E1" s="309"/>
      <c r="F1" s="309"/>
      <c r="G1" s="309"/>
      <c r="H1" s="309"/>
      <c r="I1" s="309"/>
    </row>
    <row r="2" spans="1:10" ht="15.75">
      <c r="A2" s="309" t="s">
        <v>398</v>
      </c>
      <c r="B2" s="309"/>
      <c r="C2" s="309"/>
      <c r="D2" s="309"/>
      <c r="E2" s="309"/>
      <c r="F2" s="309"/>
      <c r="G2" s="309"/>
      <c r="H2" s="309"/>
      <c r="I2" s="309"/>
    </row>
    <row r="3" spans="1:10" ht="24" customHeight="1">
      <c r="A3" s="310" t="s">
        <v>34</v>
      </c>
      <c r="B3" s="310"/>
      <c r="C3" s="310"/>
      <c r="D3" s="310"/>
      <c r="E3" s="310"/>
      <c r="F3" s="310"/>
      <c r="G3" s="310"/>
      <c r="H3" s="310"/>
      <c r="I3" s="310"/>
    </row>
    <row r="4" spans="1:10" ht="15.75">
      <c r="A4" s="123"/>
      <c r="B4" s="123"/>
      <c r="C4" s="123"/>
      <c r="D4" s="123"/>
      <c r="E4" s="123"/>
      <c r="F4" s="123"/>
    </row>
    <row r="5" spans="1:10" ht="15.75" customHeight="1">
      <c r="A5" s="115"/>
      <c r="B5" s="130"/>
      <c r="C5" s="131"/>
      <c r="D5" s="131"/>
      <c r="E5" s="131"/>
      <c r="F5" s="131"/>
      <c r="G5" s="131"/>
      <c r="H5" s="132"/>
      <c r="I5" s="132"/>
    </row>
    <row r="6" spans="1:10" ht="18">
      <c r="A6" s="116" t="s">
        <v>342</v>
      </c>
      <c r="B6" s="133" t="s">
        <v>343</v>
      </c>
      <c r="C6" s="134">
        <v>2011</v>
      </c>
      <c r="D6" s="134" t="s">
        <v>399</v>
      </c>
      <c r="E6" s="134" t="s">
        <v>400</v>
      </c>
      <c r="F6" s="134" t="s">
        <v>401</v>
      </c>
      <c r="G6" s="134" t="s">
        <v>402</v>
      </c>
      <c r="H6" s="134" t="s">
        <v>403</v>
      </c>
      <c r="I6" s="134" t="s">
        <v>404</v>
      </c>
    </row>
    <row r="7" spans="1:10" ht="15.75">
      <c r="A7" s="123"/>
      <c r="B7" s="136"/>
      <c r="C7" s="137"/>
      <c r="D7" s="137"/>
      <c r="E7" s="137"/>
      <c r="F7" s="138"/>
      <c r="G7" s="138"/>
      <c r="H7" s="138"/>
      <c r="I7" s="138"/>
    </row>
    <row r="8" spans="1:10" ht="12.75" customHeight="1">
      <c r="A8" s="111"/>
      <c r="B8" s="111"/>
      <c r="C8" s="139"/>
      <c r="D8" s="139"/>
      <c r="E8" s="139"/>
      <c r="F8" s="139"/>
      <c r="G8" s="139"/>
    </row>
    <row r="9" spans="1:10" ht="12.75" customHeight="1">
      <c r="A9" s="111"/>
      <c r="B9" s="111"/>
      <c r="C9" s="139"/>
      <c r="D9" s="139"/>
      <c r="E9" s="139"/>
      <c r="F9" s="139"/>
      <c r="G9" s="139"/>
    </row>
    <row r="10" spans="1:10" ht="16.5" customHeight="1">
      <c r="A10" s="115" t="s">
        <v>405</v>
      </c>
      <c r="B10" s="115"/>
    </row>
    <row r="11" spans="1:10" ht="12.95" customHeight="1">
      <c r="A11" s="115"/>
      <c r="B11" s="115"/>
    </row>
    <row r="12" spans="1:10" ht="12.95" customHeight="1">
      <c r="A12" s="115" t="s">
        <v>350</v>
      </c>
      <c r="B12" s="116" t="s">
        <v>1</v>
      </c>
      <c r="C12" s="140">
        <v>178894</v>
      </c>
      <c r="D12" s="140">
        <v>174954</v>
      </c>
      <c r="E12" s="140">
        <v>178281</v>
      </c>
      <c r="F12" s="140">
        <v>173241</v>
      </c>
      <c r="G12" s="140">
        <v>184670</v>
      </c>
      <c r="H12" s="140">
        <v>194772</v>
      </c>
      <c r="I12" s="140">
        <v>183475</v>
      </c>
    </row>
    <row r="13" spans="1:10" ht="12.95" customHeight="1">
      <c r="A13" s="115" t="s">
        <v>351</v>
      </c>
      <c r="B13" s="116" t="s">
        <v>1</v>
      </c>
      <c r="C13" s="140">
        <v>193933</v>
      </c>
      <c r="D13" s="140">
        <v>204667</v>
      </c>
      <c r="E13" s="140">
        <v>228568</v>
      </c>
      <c r="F13" s="140">
        <v>230932</v>
      </c>
      <c r="G13" s="140">
        <v>251473</v>
      </c>
      <c r="H13" s="140">
        <v>303967</v>
      </c>
      <c r="I13" s="140">
        <v>275358</v>
      </c>
    </row>
    <row r="14" spans="1:10" ht="12.95" customHeight="1">
      <c r="A14" s="115" t="s">
        <v>406</v>
      </c>
      <c r="B14" s="116" t="s">
        <v>1</v>
      </c>
      <c r="C14" s="140">
        <v>2584</v>
      </c>
      <c r="D14" s="140">
        <v>0</v>
      </c>
      <c r="E14" s="140">
        <v>0</v>
      </c>
      <c r="F14" s="140">
        <v>0</v>
      </c>
      <c r="G14" s="140">
        <v>0</v>
      </c>
      <c r="H14" s="140">
        <v>0</v>
      </c>
      <c r="I14" s="140">
        <v>0</v>
      </c>
    </row>
    <row r="15" spans="1:10" ht="12.95" customHeight="1">
      <c r="A15" s="115" t="s">
        <v>352</v>
      </c>
      <c r="B15" s="116" t="s">
        <v>2</v>
      </c>
      <c r="C15" s="140">
        <v>22765.67</v>
      </c>
      <c r="D15" s="140">
        <v>23179</v>
      </c>
      <c r="E15" s="140">
        <v>25020.46</v>
      </c>
      <c r="F15" s="140">
        <v>24946.34</v>
      </c>
      <c r="G15" s="140">
        <v>27140.61</v>
      </c>
      <c r="H15" s="140">
        <v>30411.51</v>
      </c>
      <c r="I15" s="140">
        <v>28285.84</v>
      </c>
    </row>
    <row r="16" spans="1:10" ht="12.95" customHeight="1">
      <c r="A16" s="115" t="s">
        <v>353</v>
      </c>
      <c r="B16" s="116" t="s">
        <v>2</v>
      </c>
      <c r="C16" s="140">
        <v>34541.53</v>
      </c>
      <c r="D16" s="140">
        <v>34254.81</v>
      </c>
      <c r="E16" s="140">
        <v>33313.300000000003</v>
      </c>
      <c r="F16" s="140">
        <v>30877.66</v>
      </c>
      <c r="G16" s="140">
        <v>32453.93</v>
      </c>
      <c r="H16" s="140">
        <v>34807.19</v>
      </c>
      <c r="I16" s="140">
        <v>34323.14</v>
      </c>
      <c r="J16" s="140"/>
    </row>
    <row r="17" spans="1:9" ht="15.75" customHeight="1">
      <c r="A17" s="115" t="s">
        <v>407</v>
      </c>
      <c r="B17" s="116" t="s">
        <v>355</v>
      </c>
      <c r="C17" s="140">
        <v>291758</v>
      </c>
      <c r="D17" s="140">
        <v>291782</v>
      </c>
      <c r="E17" s="140">
        <v>290152</v>
      </c>
      <c r="F17" s="140">
        <v>279737</v>
      </c>
      <c r="G17" s="140">
        <v>295411</v>
      </c>
      <c r="H17" s="140">
        <v>328671</v>
      </c>
      <c r="I17" s="140">
        <v>315046</v>
      </c>
    </row>
    <row r="18" spans="1:9" ht="12.95" customHeight="1">
      <c r="A18" s="115" t="s">
        <v>356</v>
      </c>
      <c r="B18" s="116" t="s">
        <v>357</v>
      </c>
      <c r="C18" s="140">
        <v>59171.497000000003</v>
      </c>
      <c r="D18" s="140">
        <v>61307.124000000003</v>
      </c>
      <c r="E18" s="140">
        <v>65635.995999999999</v>
      </c>
      <c r="F18" s="140">
        <v>66183.307000000001</v>
      </c>
      <c r="G18" s="140">
        <v>71819.659</v>
      </c>
      <c r="H18" s="140">
        <v>83413.676000000007</v>
      </c>
      <c r="I18" s="140">
        <v>83225.104000000007</v>
      </c>
    </row>
    <row r="19" spans="1:9" ht="11.25" customHeight="1">
      <c r="A19" s="115"/>
      <c r="B19" s="115"/>
      <c r="C19" s="140"/>
      <c r="D19" s="140"/>
      <c r="E19" s="140"/>
      <c r="F19" s="140"/>
      <c r="G19" s="140"/>
      <c r="H19" s="140"/>
      <c r="I19" s="140"/>
    </row>
    <row r="20" spans="1:9" ht="11.25" customHeight="1">
      <c r="A20" s="115"/>
      <c r="B20" s="115"/>
      <c r="C20" s="140"/>
      <c r="D20" s="140"/>
      <c r="E20" s="140"/>
      <c r="F20" s="140"/>
      <c r="G20" s="140"/>
      <c r="H20" s="140"/>
      <c r="I20" s="140"/>
    </row>
    <row r="21" spans="1:9" ht="17.25" customHeight="1">
      <c r="A21" s="115" t="s">
        <v>408</v>
      </c>
      <c r="B21" s="115"/>
      <c r="C21" s="140"/>
      <c r="D21" s="140"/>
      <c r="E21" s="140"/>
      <c r="F21" s="140"/>
      <c r="G21" s="140"/>
      <c r="H21" s="140"/>
      <c r="I21" s="140"/>
    </row>
    <row r="22" spans="1:9" ht="12.95" customHeight="1">
      <c r="A22" s="115"/>
      <c r="B22" s="115"/>
      <c r="C22" s="140"/>
      <c r="D22" s="140"/>
      <c r="E22" s="140"/>
      <c r="F22" s="140"/>
      <c r="G22" s="140"/>
      <c r="H22" s="140"/>
      <c r="I22" s="140"/>
    </row>
    <row r="23" spans="1:9" ht="12.95" customHeight="1">
      <c r="A23" s="115" t="s">
        <v>350</v>
      </c>
      <c r="B23" s="116" t="s">
        <v>1</v>
      </c>
      <c r="C23" s="140">
        <v>134681</v>
      </c>
      <c r="D23" s="140">
        <v>132355</v>
      </c>
      <c r="E23" s="140">
        <v>137557</v>
      </c>
      <c r="F23" s="140">
        <v>134666</v>
      </c>
      <c r="G23" s="140">
        <v>146478</v>
      </c>
      <c r="H23" s="140">
        <v>153066</v>
      </c>
      <c r="I23" s="140">
        <v>144575</v>
      </c>
    </row>
    <row r="24" spans="1:9" ht="12.95" customHeight="1">
      <c r="A24" s="115" t="s">
        <v>351</v>
      </c>
      <c r="B24" s="116" t="s">
        <v>1</v>
      </c>
      <c r="C24" s="140">
        <v>189361</v>
      </c>
      <c r="D24" s="140">
        <v>201080</v>
      </c>
      <c r="E24" s="140">
        <v>223373</v>
      </c>
      <c r="F24" s="140">
        <v>225378</v>
      </c>
      <c r="G24" s="140">
        <v>246957</v>
      </c>
      <c r="H24" s="140">
        <v>295733</v>
      </c>
      <c r="I24" s="140">
        <v>268194</v>
      </c>
    </row>
    <row r="25" spans="1:9" ht="12.95" customHeight="1">
      <c r="A25" s="115" t="s">
        <v>406</v>
      </c>
      <c r="B25" s="116" t="s">
        <v>1</v>
      </c>
      <c r="C25" s="140">
        <v>2344</v>
      </c>
      <c r="D25" s="140">
        <v>0</v>
      </c>
      <c r="E25" s="140">
        <v>0</v>
      </c>
      <c r="F25" s="140">
        <v>0</v>
      </c>
      <c r="G25" s="140">
        <v>0</v>
      </c>
      <c r="H25" s="140">
        <v>0</v>
      </c>
      <c r="I25" s="140">
        <v>0</v>
      </c>
    </row>
    <row r="26" spans="1:9" ht="12.95" customHeight="1">
      <c r="A26" s="115" t="s">
        <v>352</v>
      </c>
      <c r="B26" s="116" t="s">
        <v>2</v>
      </c>
      <c r="C26" s="140">
        <v>22376.11</v>
      </c>
      <c r="D26" s="140">
        <v>22853.9</v>
      </c>
      <c r="E26" s="140">
        <v>24624.639999999999</v>
      </c>
      <c r="F26" s="140">
        <v>24534.49</v>
      </c>
      <c r="G26" s="140">
        <v>26753.1</v>
      </c>
      <c r="H26" s="140">
        <v>29841.01</v>
      </c>
      <c r="I26" s="140">
        <v>27796.61</v>
      </c>
    </row>
    <row r="27" spans="1:9" ht="12.95" customHeight="1">
      <c r="A27" s="115" t="s">
        <v>356</v>
      </c>
      <c r="B27" s="116" t="s">
        <v>357</v>
      </c>
      <c r="C27" s="140">
        <v>32362.13</v>
      </c>
      <c r="D27" s="140">
        <v>33970.345000000001</v>
      </c>
      <c r="E27" s="140">
        <v>37544.565000000002</v>
      </c>
      <c r="F27" s="140">
        <v>38660.735999999997</v>
      </c>
      <c r="G27" s="140">
        <v>43001.38</v>
      </c>
      <c r="H27" s="140">
        <v>49279.998</v>
      </c>
      <c r="I27" s="140">
        <v>48454.661999999997</v>
      </c>
    </row>
    <row r="28" spans="1:9" ht="12.95" customHeight="1">
      <c r="A28" s="115"/>
      <c r="B28" s="115"/>
      <c r="C28" s="140"/>
      <c r="D28" s="140"/>
      <c r="E28" s="140"/>
      <c r="F28" s="140"/>
      <c r="G28" s="140"/>
      <c r="H28" s="140"/>
      <c r="I28" s="140"/>
    </row>
    <row r="29" spans="1:9" ht="12.95" customHeight="1">
      <c r="A29" s="115" t="s">
        <v>322</v>
      </c>
      <c r="B29" s="115"/>
      <c r="C29" s="140"/>
      <c r="D29" s="140"/>
      <c r="E29" s="140"/>
      <c r="F29" s="140"/>
      <c r="G29" s="140"/>
      <c r="H29" s="140"/>
      <c r="I29" s="140"/>
    </row>
    <row r="30" spans="1:9" ht="12.95" customHeight="1">
      <c r="A30" s="115"/>
      <c r="B30" s="115"/>
      <c r="C30" s="140"/>
      <c r="D30" s="140"/>
      <c r="E30" s="140"/>
      <c r="F30" s="140"/>
      <c r="G30" s="140"/>
      <c r="H30" s="140"/>
      <c r="I30" s="140"/>
    </row>
    <row r="31" spans="1:9" ht="12.95" customHeight="1">
      <c r="A31" s="115" t="s">
        <v>359</v>
      </c>
      <c r="B31" s="116" t="s">
        <v>1</v>
      </c>
      <c r="C31" s="140">
        <v>95287</v>
      </c>
      <c r="D31" s="140">
        <v>92073</v>
      </c>
      <c r="E31" s="140">
        <v>95346</v>
      </c>
      <c r="F31" s="140">
        <v>92575</v>
      </c>
      <c r="G31" s="140">
        <v>100579</v>
      </c>
      <c r="H31" s="140">
        <v>104037</v>
      </c>
      <c r="I31" s="140">
        <v>98001</v>
      </c>
    </row>
    <row r="32" spans="1:9" ht="12.95" customHeight="1">
      <c r="A32" s="115"/>
      <c r="B32" s="115"/>
      <c r="C32" s="140"/>
      <c r="D32" s="140"/>
      <c r="E32" s="140"/>
      <c r="F32" s="140"/>
      <c r="G32" s="140"/>
      <c r="H32" s="140"/>
      <c r="I32" s="140"/>
    </row>
    <row r="33" spans="1:9" ht="12.95" customHeight="1">
      <c r="A33" s="115" t="s">
        <v>360</v>
      </c>
      <c r="B33" s="116" t="s">
        <v>1</v>
      </c>
      <c r="C33" s="140">
        <v>78473</v>
      </c>
      <c r="D33" s="140">
        <v>73579</v>
      </c>
      <c r="E33" s="140">
        <v>74178</v>
      </c>
      <c r="F33" s="140">
        <v>71991</v>
      </c>
      <c r="G33" s="140">
        <v>78462</v>
      </c>
      <c r="H33" s="140">
        <v>77683</v>
      </c>
      <c r="I33" s="140">
        <v>73178</v>
      </c>
    </row>
    <row r="34" spans="1:9" ht="12.95" customHeight="1">
      <c r="A34" s="115" t="s">
        <v>361</v>
      </c>
      <c r="B34" s="116" t="s">
        <v>1</v>
      </c>
      <c r="C34" s="140">
        <v>7822</v>
      </c>
      <c r="D34" s="140">
        <v>8227</v>
      </c>
      <c r="E34" s="140">
        <v>9349</v>
      </c>
      <c r="F34" s="140">
        <v>8689</v>
      </c>
      <c r="G34" s="140">
        <v>9249</v>
      </c>
      <c r="H34" s="140">
        <v>10512</v>
      </c>
      <c r="I34" s="140">
        <v>10117</v>
      </c>
    </row>
    <row r="35" spans="1:9" ht="12.95" customHeight="1">
      <c r="A35" s="115" t="s">
        <v>362</v>
      </c>
      <c r="B35" s="116" t="s">
        <v>1</v>
      </c>
      <c r="C35" s="140">
        <v>8872</v>
      </c>
      <c r="D35" s="140">
        <v>10076</v>
      </c>
      <c r="E35" s="140">
        <v>11643</v>
      </c>
      <c r="F35" s="140">
        <v>11684</v>
      </c>
      <c r="G35" s="140">
        <v>12539</v>
      </c>
      <c r="H35" s="140">
        <v>15057</v>
      </c>
      <c r="I35" s="140">
        <v>14356</v>
      </c>
    </row>
    <row r="36" spans="1:9" ht="12.95" customHeight="1">
      <c r="A36" s="115" t="s">
        <v>363</v>
      </c>
      <c r="B36" s="116" t="s">
        <v>1</v>
      </c>
      <c r="C36" s="140">
        <v>74483</v>
      </c>
      <c r="D36" s="140">
        <v>84486</v>
      </c>
      <c r="E36" s="140">
        <v>101783</v>
      </c>
      <c r="F36" s="140">
        <v>103364</v>
      </c>
      <c r="G36" s="140">
        <v>111746</v>
      </c>
      <c r="H36" s="140">
        <v>139952</v>
      </c>
      <c r="I36" s="140">
        <v>133597</v>
      </c>
    </row>
    <row r="37" spans="1:9" ht="12.95" customHeight="1">
      <c r="A37" s="115" t="s">
        <v>364</v>
      </c>
      <c r="B37" s="116" t="s">
        <v>1</v>
      </c>
      <c r="C37" s="140">
        <v>120</v>
      </c>
      <c r="D37" s="140">
        <v>191</v>
      </c>
      <c r="E37" s="140">
        <v>176</v>
      </c>
      <c r="F37" s="140">
        <v>211</v>
      </c>
      <c r="G37" s="140">
        <v>329</v>
      </c>
      <c r="H37" s="140">
        <v>785</v>
      </c>
      <c r="I37" s="140">
        <v>350</v>
      </c>
    </row>
    <row r="38" spans="1:9" ht="12.95" customHeight="1">
      <c r="A38" s="115" t="s">
        <v>365</v>
      </c>
      <c r="B38" s="116" t="s">
        <v>1</v>
      </c>
      <c r="C38" s="140">
        <v>3435</v>
      </c>
      <c r="D38" s="140">
        <v>8278</v>
      </c>
      <c r="E38" s="140">
        <v>7220</v>
      </c>
      <c r="F38" s="140">
        <v>7931</v>
      </c>
      <c r="G38" s="140">
        <v>9683</v>
      </c>
      <c r="H38" s="140">
        <v>20965</v>
      </c>
      <c r="I38" s="140">
        <v>11653</v>
      </c>
    </row>
    <row r="39" spans="1:9" ht="12.95" customHeight="1">
      <c r="A39" s="115" t="s">
        <v>366</v>
      </c>
      <c r="B39" s="116" t="s">
        <v>355</v>
      </c>
      <c r="C39" s="140">
        <v>107781</v>
      </c>
      <c r="D39" s="140">
        <v>110094</v>
      </c>
      <c r="E39" s="140">
        <v>118674</v>
      </c>
      <c r="F39" s="140">
        <v>117568</v>
      </c>
      <c r="G39" s="140">
        <v>126946</v>
      </c>
      <c r="H39" s="140">
        <v>141154</v>
      </c>
      <c r="I39" s="140">
        <v>133180</v>
      </c>
    </row>
    <row r="40" spans="1:9" ht="12.95" customHeight="1">
      <c r="A40" s="115" t="s">
        <v>351</v>
      </c>
      <c r="B40" s="116" t="s">
        <v>1</v>
      </c>
      <c r="C40" s="140">
        <v>172035</v>
      </c>
      <c r="D40" s="140">
        <v>182797</v>
      </c>
      <c r="E40" s="140">
        <v>201879</v>
      </c>
      <c r="F40" s="140">
        <v>200664</v>
      </c>
      <c r="G40" s="140">
        <v>218389</v>
      </c>
      <c r="H40" s="140">
        <v>259624</v>
      </c>
      <c r="I40" s="140">
        <v>238662</v>
      </c>
    </row>
    <row r="41" spans="1:9" ht="12.95" customHeight="1">
      <c r="A41" s="115" t="s">
        <v>367</v>
      </c>
      <c r="B41" s="116" t="s">
        <v>1</v>
      </c>
      <c r="C41" s="140">
        <v>43995</v>
      </c>
      <c r="D41" s="140">
        <v>51181</v>
      </c>
      <c r="E41" s="140">
        <v>58770</v>
      </c>
      <c r="F41" s="140">
        <v>59590</v>
      </c>
      <c r="G41" s="140">
        <v>61471</v>
      </c>
      <c r="H41" s="140">
        <v>72601</v>
      </c>
      <c r="I41" s="140">
        <v>66367</v>
      </c>
    </row>
    <row r="42" spans="1:9" ht="12.95" customHeight="1">
      <c r="A42" s="115"/>
      <c r="B42" s="115"/>
      <c r="C42" s="140"/>
      <c r="D42" s="140"/>
      <c r="E42" s="140"/>
      <c r="F42" s="140"/>
      <c r="G42" s="140"/>
      <c r="H42" s="140"/>
      <c r="I42" s="140"/>
    </row>
    <row r="43" spans="1:9" ht="12.95" customHeight="1">
      <c r="A43" s="115" t="s">
        <v>406</v>
      </c>
      <c r="B43" s="116" t="s">
        <v>1</v>
      </c>
      <c r="C43" s="140">
        <v>2591</v>
      </c>
      <c r="D43" s="140">
        <v>0</v>
      </c>
      <c r="E43" s="140">
        <v>0</v>
      </c>
      <c r="F43" s="140">
        <v>0</v>
      </c>
      <c r="G43" s="140">
        <v>0</v>
      </c>
      <c r="H43" s="140">
        <v>0</v>
      </c>
      <c r="I43" s="140">
        <v>0</v>
      </c>
    </row>
    <row r="44" spans="1:9" ht="12.95" customHeight="1">
      <c r="A44" s="115"/>
      <c r="B44" s="115"/>
      <c r="C44" s="140"/>
      <c r="D44" s="140"/>
      <c r="E44" s="140"/>
      <c r="F44" s="140"/>
      <c r="G44" s="140"/>
      <c r="H44" s="140"/>
      <c r="I44" s="140"/>
    </row>
    <row r="45" spans="1:9" ht="12.95" customHeight="1">
      <c r="A45" s="115" t="s">
        <v>379</v>
      </c>
      <c r="B45" s="116" t="s">
        <v>2</v>
      </c>
      <c r="C45" s="140">
        <v>19906.18</v>
      </c>
      <c r="D45" s="140">
        <v>20333.650000000001</v>
      </c>
      <c r="E45" s="140">
        <v>21880.9</v>
      </c>
      <c r="F45" s="140">
        <v>21639.33</v>
      </c>
      <c r="G45" s="140">
        <v>23458.87</v>
      </c>
      <c r="H45" s="140">
        <v>26134.33</v>
      </c>
      <c r="I45" s="140">
        <v>24516.880000000001</v>
      </c>
    </row>
    <row r="46" spans="1:9" ht="12.95" customHeight="1">
      <c r="A46" s="115" t="s">
        <v>368</v>
      </c>
      <c r="B46" s="116" t="s">
        <v>369</v>
      </c>
      <c r="C46" s="140">
        <v>115.71005899962216</v>
      </c>
      <c r="D46" s="140">
        <v>111.23623473032927</v>
      </c>
      <c r="E46" s="140">
        <v>108.38621154255767</v>
      </c>
      <c r="F46" s="140">
        <v>107.83862576246861</v>
      </c>
      <c r="G46" s="140">
        <v>107.4178186630279</v>
      </c>
      <c r="H46" s="140">
        <v>100.66222691276616</v>
      </c>
      <c r="I46" s="140">
        <v>102.7263661579975</v>
      </c>
    </row>
    <row r="47" spans="1:9" ht="12.95" customHeight="1">
      <c r="A47" s="115" t="s">
        <v>356</v>
      </c>
      <c r="B47" s="116" t="s">
        <v>357</v>
      </c>
      <c r="C47" s="140">
        <v>28382.985000000001</v>
      </c>
      <c r="D47" s="140">
        <v>29750.232</v>
      </c>
      <c r="E47" s="140">
        <v>32997.612000000001</v>
      </c>
      <c r="F47" s="140">
        <v>33752.106</v>
      </c>
      <c r="G47" s="140">
        <v>37586.004000000001</v>
      </c>
      <c r="H47" s="140">
        <v>43305.468999999997</v>
      </c>
      <c r="I47" s="140">
        <v>42586.002999999997</v>
      </c>
    </row>
    <row r="48" spans="1:9" ht="12.95" customHeight="1">
      <c r="A48" s="115" t="s">
        <v>370</v>
      </c>
      <c r="B48" s="116" t="s">
        <v>371</v>
      </c>
      <c r="C48" s="140">
        <v>263.33941047123335</v>
      </c>
      <c r="D48" s="140">
        <v>270.22573437244534</v>
      </c>
      <c r="E48" s="140">
        <v>278.05258102027403</v>
      </c>
      <c r="F48" s="140">
        <v>287.08582267283617</v>
      </c>
      <c r="G48" s="140">
        <v>296.0786791234068</v>
      </c>
      <c r="H48" s="140">
        <v>306.79590376468252</v>
      </c>
      <c r="I48" s="140">
        <v>319.76274966211145</v>
      </c>
    </row>
    <row r="49" spans="1:10" ht="12.95" customHeight="1">
      <c r="A49" s="115" t="s">
        <v>372</v>
      </c>
      <c r="B49" s="116" t="s">
        <v>371</v>
      </c>
      <c r="C49" s="15">
        <v>1425.8378553795856</v>
      </c>
      <c r="D49" s="15">
        <v>1463.103377898213</v>
      </c>
      <c r="E49" s="15">
        <v>1508.0555187400882</v>
      </c>
      <c r="F49" s="15">
        <v>1559.7574416583136</v>
      </c>
      <c r="G49" s="15">
        <v>1602.2086315325505</v>
      </c>
      <c r="H49" s="15">
        <v>1657.0338325107243</v>
      </c>
      <c r="I49" s="15">
        <v>1737.0074414036369</v>
      </c>
    </row>
    <row r="50" spans="1:10" ht="11.25" customHeight="1">
      <c r="A50" s="115"/>
      <c r="B50" s="115"/>
      <c r="C50" s="140"/>
      <c r="D50" s="140"/>
      <c r="E50" s="140"/>
      <c r="F50" s="140"/>
      <c r="G50" s="140"/>
      <c r="H50" s="140"/>
      <c r="I50" s="140"/>
    </row>
    <row r="51" spans="1:10" ht="11.25" customHeight="1">
      <c r="A51" s="115"/>
      <c r="B51" s="115"/>
      <c r="C51" s="140"/>
      <c r="D51" s="140"/>
      <c r="E51" s="140"/>
      <c r="F51" s="140"/>
      <c r="G51" s="140"/>
      <c r="H51" s="140"/>
      <c r="I51" s="140"/>
    </row>
    <row r="52" spans="1:10" ht="17.25" customHeight="1">
      <c r="A52" s="115" t="s">
        <v>409</v>
      </c>
      <c r="B52" s="115"/>
      <c r="C52" s="140"/>
      <c r="D52" s="140"/>
      <c r="E52" s="140"/>
      <c r="F52" s="140"/>
      <c r="G52" s="140"/>
      <c r="H52" s="140"/>
      <c r="I52" s="140"/>
    </row>
    <row r="53" spans="1:10" ht="12.95" customHeight="1">
      <c r="A53" s="115"/>
      <c r="B53" s="115"/>
      <c r="C53" s="140"/>
      <c r="D53" s="140"/>
      <c r="E53" s="140"/>
      <c r="F53" s="140"/>
      <c r="G53" s="140"/>
      <c r="H53" s="140"/>
      <c r="I53" s="140"/>
    </row>
    <row r="54" spans="1:10" ht="12.95" customHeight="1">
      <c r="A54" s="115" t="s">
        <v>350</v>
      </c>
      <c r="B54" s="116" t="s">
        <v>1</v>
      </c>
      <c r="C54" s="140">
        <v>44213</v>
      </c>
      <c r="D54" s="140">
        <v>42599</v>
      </c>
      <c r="E54" s="140">
        <v>40724</v>
      </c>
      <c r="F54" s="140">
        <v>38575</v>
      </c>
      <c r="G54" s="140">
        <v>38192</v>
      </c>
      <c r="H54" s="140">
        <v>41706</v>
      </c>
      <c r="I54" s="140">
        <v>38900</v>
      </c>
    </row>
    <row r="55" spans="1:10" ht="12.95" customHeight="1">
      <c r="A55" s="115" t="s">
        <v>351</v>
      </c>
      <c r="B55" s="116" t="s">
        <v>1</v>
      </c>
      <c r="C55" s="140">
        <v>4572</v>
      </c>
      <c r="D55" s="140">
        <v>3587</v>
      </c>
      <c r="E55" s="140">
        <v>5195</v>
      </c>
      <c r="F55" s="140">
        <v>5554</v>
      </c>
      <c r="G55" s="140">
        <v>4516</v>
      </c>
      <c r="H55" s="140">
        <v>8234</v>
      </c>
      <c r="I55" s="140">
        <v>7164</v>
      </c>
    </row>
    <row r="56" spans="1:10" ht="12.95" customHeight="1">
      <c r="A56" s="115" t="s">
        <v>353</v>
      </c>
      <c r="B56" s="116" t="s">
        <v>2</v>
      </c>
      <c r="C56" s="140">
        <v>29998.639999999999</v>
      </c>
      <c r="D56" s="140">
        <v>29441.55</v>
      </c>
      <c r="E56" s="140">
        <v>28235.94</v>
      </c>
      <c r="F56" s="140">
        <v>25932.99</v>
      </c>
      <c r="G56" s="140">
        <v>27299.64</v>
      </c>
      <c r="H56" s="140">
        <v>29121.75</v>
      </c>
      <c r="I56" s="140">
        <v>28807.95</v>
      </c>
    </row>
    <row r="57" spans="1:10" ht="12.95" customHeight="1">
      <c r="A57" s="115" t="s">
        <v>356</v>
      </c>
      <c r="B57" s="116" t="s">
        <v>357</v>
      </c>
      <c r="C57" s="140">
        <v>26809.366999999998</v>
      </c>
      <c r="D57" s="140">
        <v>27336.778999999999</v>
      </c>
      <c r="E57" s="140">
        <v>28091.431</v>
      </c>
      <c r="F57" s="140">
        <v>27522.571</v>
      </c>
      <c r="G57" s="140">
        <v>28818.278999999999</v>
      </c>
      <c r="H57" s="140">
        <v>34133.678</v>
      </c>
      <c r="I57" s="140">
        <v>34770.442000000003</v>
      </c>
    </row>
    <row r="58" spans="1:10" ht="12.95" customHeight="1">
      <c r="A58" s="115" t="s">
        <v>374</v>
      </c>
      <c r="B58" s="116"/>
      <c r="C58" s="140"/>
      <c r="D58" s="140"/>
      <c r="E58" s="140"/>
      <c r="F58" s="140"/>
      <c r="G58" s="140"/>
      <c r="H58" s="140"/>
      <c r="I58" s="140"/>
    </row>
    <row r="59" spans="1:10" ht="12.95" customHeight="1">
      <c r="A59" s="115" t="s">
        <v>322</v>
      </c>
      <c r="B59" s="116"/>
      <c r="C59" s="140"/>
      <c r="D59" s="140"/>
      <c r="E59" s="140"/>
      <c r="F59" s="140"/>
      <c r="G59" s="140"/>
      <c r="H59" s="140"/>
      <c r="I59" s="140"/>
    </row>
    <row r="60" spans="1:10" ht="12.95" customHeight="1">
      <c r="A60" s="115"/>
      <c r="B60" s="116"/>
      <c r="C60" s="140"/>
      <c r="D60" s="140"/>
      <c r="E60" s="140"/>
      <c r="F60" s="140"/>
      <c r="G60" s="140"/>
      <c r="H60" s="140"/>
      <c r="I60" s="140"/>
    </row>
    <row r="61" spans="1:10" ht="12.95" customHeight="1">
      <c r="A61" s="115" t="s">
        <v>375</v>
      </c>
      <c r="B61" s="116" t="s">
        <v>1</v>
      </c>
      <c r="C61" s="140">
        <v>27675</v>
      </c>
      <c r="D61" s="140">
        <v>26141</v>
      </c>
      <c r="E61" s="140">
        <v>24199</v>
      </c>
      <c r="F61" s="140">
        <v>22714</v>
      </c>
      <c r="G61" s="140">
        <v>22289</v>
      </c>
      <c r="H61" s="140">
        <v>24577</v>
      </c>
      <c r="I61" s="140">
        <v>22414</v>
      </c>
    </row>
    <row r="62" spans="1:10" ht="12.95" customHeight="1">
      <c r="A62" s="115"/>
      <c r="B62" s="116"/>
      <c r="C62" s="140"/>
      <c r="D62" s="140"/>
      <c r="E62" s="140"/>
      <c r="F62" s="140"/>
      <c r="G62" s="140"/>
      <c r="H62" s="140"/>
      <c r="I62" s="140"/>
    </row>
    <row r="63" spans="1:10" ht="12.95" customHeight="1">
      <c r="A63" s="115" t="s">
        <v>366</v>
      </c>
      <c r="B63" s="116" t="s">
        <v>355</v>
      </c>
      <c r="C63" s="140">
        <v>183977</v>
      </c>
      <c r="D63" s="140">
        <v>181688</v>
      </c>
      <c r="E63" s="140">
        <v>171478</v>
      </c>
      <c r="F63" s="140">
        <v>162169</v>
      </c>
      <c r="G63" s="140">
        <v>168465</v>
      </c>
      <c r="H63" s="140">
        <v>187517</v>
      </c>
      <c r="I63" s="140">
        <v>181866</v>
      </c>
    </row>
    <row r="64" spans="1:10" ht="12.95" customHeight="1">
      <c r="A64" s="115" t="s">
        <v>353</v>
      </c>
      <c r="B64" s="116" t="s">
        <v>2</v>
      </c>
      <c r="C64" s="140">
        <v>26259.439999999999</v>
      </c>
      <c r="D64" s="140">
        <v>25931.22</v>
      </c>
      <c r="E64" s="140">
        <v>24710.99</v>
      </c>
      <c r="F64" s="140">
        <v>22787.83</v>
      </c>
      <c r="G64" s="140">
        <v>23967.4</v>
      </c>
      <c r="H64" s="140">
        <v>26115.69</v>
      </c>
      <c r="I64" s="140">
        <v>25641.51</v>
      </c>
      <c r="J64" s="140"/>
    </row>
    <row r="65" spans="1:10" ht="12.95" customHeight="1">
      <c r="A65" s="115" t="s">
        <v>351</v>
      </c>
      <c r="B65" s="116" t="s">
        <v>1</v>
      </c>
      <c r="C65" s="140">
        <v>4076</v>
      </c>
      <c r="D65" s="140">
        <v>3392</v>
      </c>
      <c r="E65" s="140">
        <v>4061</v>
      </c>
      <c r="F65" s="140">
        <v>4371</v>
      </c>
      <c r="G65" s="140">
        <v>3537</v>
      </c>
      <c r="H65" s="140">
        <v>5886</v>
      </c>
      <c r="I65" s="140">
        <v>4838</v>
      </c>
    </row>
    <row r="66" spans="1:10" ht="12.95" customHeight="1">
      <c r="A66" s="115" t="s">
        <v>356</v>
      </c>
      <c r="B66" s="116" t="s">
        <v>357</v>
      </c>
      <c r="C66" s="140">
        <v>20664.608</v>
      </c>
      <c r="D66" s="140">
        <v>21126.596000000001</v>
      </c>
      <c r="E66" s="140">
        <v>21546.458999999999</v>
      </c>
      <c r="F66" s="140">
        <v>20806.366999999998</v>
      </c>
      <c r="G66" s="140">
        <v>22042.914000000001</v>
      </c>
      <c r="H66" s="140">
        <v>26946.789000000001</v>
      </c>
      <c r="I66" s="140">
        <v>27045.554</v>
      </c>
    </row>
    <row r="67" spans="1:10" ht="15.75" customHeight="1">
      <c r="A67" s="115" t="s">
        <v>410</v>
      </c>
      <c r="B67" s="116" t="s">
        <v>357</v>
      </c>
      <c r="C67" s="140">
        <v>4374.78</v>
      </c>
      <c r="D67" s="140">
        <v>4104.567</v>
      </c>
      <c r="E67" s="140">
        <v>4880.6959999999999</v>
      </c>
      <c r="F67" s="140">
        <v>4250.7939999999999</v>
      </c>
      <c r="G67" s="140">
        <v>4563.3209999999999</v>
      </c>
      <c r="H67" s="140">
        <v>5945.2710000000006</v>
      </c>
      <c r="I67" s="140">
        <v>5957.3119999999999</v>
      </c>
    </row>
    <row r="68" spans="1:10" ht="15.75" customHeight="1">
      <c r="A68" s="115" t="s">
        <v>411</v>
      </c>
      <c r="B68" s="116" t="s">
        <v>357</v>
      </c>
      <c r="C68" s="140">
        <v>16289.828000000001</v>
      </c>
      <c r="D68" s="140">
        <v>17022.028999999999</v>
      </c>
      <c r="E68" s="140">
        <v>16665.762999999999</v>
      </c>
      <c r="F68" s="140">
        <v>16555.573</v>
      </c>
      <c r="G68" s="140">
        <v>17479.593000000001</v>
      </c>
      <c r="H68" s="140">
        <v>21001.518</v>
      </c>
      <c r="I68" s="140">
        <v>21088.242000000002</v>
      </c>
      <c r="J68" s="141"/>
    </row>
    <row r="69" spans="1:10" ht="11.25" customHeight="1">
      <c r="A69" s="115"/>
      <c r="B69" s="116"/>
      <c r="C69" s="140"/>
      <c r="D69" s="140"/>
      <c r="E69" s="140"/>
      <c r="F69" s="140"/>
      <c r="G69" s="140"/>
      <c r="H69" s="140"/>
      <c r="I69" s="140"/>
    </row>
    <row r="70" spans="1:10" ht="11.25" customHeight="1">
      <c r="A70" s="115"/>
      <c r="B70" s="115"/>
      <c r="C70" s="140"/>
      <c r="D70" s="140"/>
      <c r="E70" s="140"/>
      <c r="F70" s="140"/>
      <c r="G70" s="140"/>
      <c r="H70" s="140"/>
      <c r="I70" s="140"/>
    </row>
    <row r="71" spans="1:10" ht="17.25" customHeight="1">
      <c r="A71" s="115" t="s">
        <v>412</v>
      </c>
      <c r="B71" s="115"/>
      <c r="C71" s="140"/>
      <c r="D71" s="140"/>
      <c r="E71" s="140"/>
      <c r="F71" s="140"/>
      <c r="G71" s="140"/>
      <c r="H71" s="140"/>
      <c r="I71" s="140"/>
    </row>
    <row r="72" spans="1:10" ht="12.95" customHeight="1">
      <c r="A72" s="115"/>
      <c r="B72" s="115"/>
      <c r="C72" s="140"/>
      <c r="D72" s="140"/>
      <c r="E72" s="140"/>
      <c r="F72" s="140"/>
      <c r="G72" s="140"/>
      <c r="H72" s="140"/>
      <c r="I72" s="140"/>
    </row>
    <row r="73" spans="1:10" ht="12.95" customHeight="1">
      <c r="A73" s="115" t="s">
        <v>359</v>
      </c>
      <c r="B73" s="116" t="s">
        <v>1</v>
      </c>
      <c r="C73" s="140">
        <v>13753</v>
      </c>
      <c r="D73" s="140">
        <v>13225</v>
      </c>
      <c r="E73" s="140">
        <v>13943</v>
      </c>
      <c r="F73" s="140">
        <v>14132</v>
      </c>
      <c r="G73" s="140">
        <v>16169</v>
      </c>
      <c r="H73" s="140">
        <v>17564</v>
      </c>
      <c r="I73" s="140">
        <v>17727</v>
      </c>
    </row>
    <row r="74" spans="1:10" ht="12.95" customHeight="1">
      <c r="A74" s="115"/>
      <c r="B74" s="115"/>
      <c r="C74" s="140"/>
      <c r="D74" s="140"/>
      <c r="E74" s="140"/>
      <c r="F74" s="140"/>
      <c r="G74" s="140"/>
      <c r="H74" s="140"/>
      <c r="I74" s="140"/>
    </row>
    <row r="75" spans="1:10" ht="12.95" customHeight="1">
      <c r="A75" s="115" t="s">
        <v>360</v>
      </c>
      <c r="B75" s="116" t="s">
        <v>1</v>
      </c>
      <c r="C75" s="140">
        <v>12711</v>
      </c>
      <c r="D75" s="140">
        <v>12053</v>
      </c>
      <c r="E75" s="140">
        <v>12586</v>
      </c>
      <c r="F75" s="140">
        <v>12774</v>
      </c>
      <c r="G75" s="140">
        <v>14514</v>
      </c>
      <c r="H75" s="140">
        <v>15072</v>
      </c>
      <c r="I75" s="140">
        <v>15375</v>
      </c>
    </row>
    <row r="76" spans="1:10" ht="12.95" customHeight="1">
      <c r="A76" s="115" t="s">
        <v>361</v>
      </c>
      <c r="B76" s="116" t="s">
        <v>1</v>
      </c>
      <c r="C76" s="140">
        <v>862</v>
      </c>
      <c r="D76" s="140">
        <v>936</v>
      </c>
      <c r="E76" s="140">
        <v>1107</v>
      </c>
      <c r="F76" s="140">
        <v>1058</v>
      </c>
      <c r="G76" s="140">
        <v>1168</v>
      </c>
      <c r="H76" s="140">
        <v>1487</v>
      </c>
      <c r="I76" s="140">
        <v>1633</v>
      </c>
    </row>
    <row r="77" spans="1:10" ht="12.95" customHeight="1">
      <c r="A77" s="115" t="s">
        <v>362</v>
      </c>
      <c r="B77" s="116" t="s">
        <v>1</v>
      </c>
      <c r="C77" s="140">
        <v>169</v>
      </c>
      <c r="D77" s="140">
        <v>226</v>
      </c>
      <c r="E77" s="140">
        <v>222</v>
      </c>
      <c r="F77" s="140">
        <v>268</v>
      </c>
      <c r="G77" s="140">
        <v>372</v>
      </c>
      <c r="H77" s="140">
        <v>610</v>
      </c>
      <c r="I77" s="140">
        <v>596</v>
      </c>
    </row>
    <row r="78" spans="1:10" ht="12.95" customHeight="1">
      <c r="A78" s="115" t="s">
        <v>363</v>
      </c>
      <c r="B78" s="116" t="s">
        <v>1</v>
      </c>
      <c r="C78" s="140">
        <v>1242</v>
      </c>
      <c r="D78" s="140">
        <v>1620</v>
      </c>
      <c r="E78" s="140">
        <v>1612</v>
      </c>
      <c r="F78" s="140">
        <v>2132</v>
      </c>
      <c r="G78" s="140">
        <v>2864</v>
      </c>
      <c r="H78" s="140">
        <v>5628</v>
      </c>
      <c r="I78" s="140">
        <v>5561</v>
      </c>
    </row>
    <row r="79" spans="1:10" ht="12.95" customHeight="1">
      <c r="A79" s="115" t="s">
        <v>364</v>
      </c>
      <c r="B79" s="116" t="s">
        <v>1</v>
      </c>
      <c r="C79" s="140">
        <v>11</v>
      </c>
      <c r="D79" s="140">
        <v>10</v>
      </c>
      <c r="E79" s="140">
        <v>28</v>
      </c>
      <c r="F79" s="140">
        <v>32</v>
      </c>
      <c r="G79" s="140">
        <v>115</v>
      </c>
      <c r="H79" s="140">
        <v>395</v>
      </c>
      <c r="I79" s="140">
        <v>123</v>
      </c>
    </row>
    <row r="80" spans="1:10" ht="12.95" customHeight="1">
      <c r="A80" s="115" t="s">
        <v>365</v>
      </c>
      <c r="B80" s="116" t="s">
        <v>1</v>
      </c>
      <c r="C80" s="140">
        <v>758</v>
      </c>
      <c r="D80" s="140">
        <v>638</v>
      </c>
      <c r="E80" s="140">
        <v>948</v>
      </c>
      <c r="F80" s="140">
        <v>1187</v>
      </c>
      <c r="G80" s="140">
        <v>2528</v>
      </c>
      <c r="H80" s="140">
        <v>8154</v>
      </c>
      <c r="I80" s="140">
        <v>3456</v>
      </c>
    </row>
    <row r="81" spans="1:9" ht="12.95" customHeight="1">
      <c r="A81" s="115" t="s">
        <v>366</v>
      </c>
      <c r="B81" s="116" t="s">
        <v>355</v>
      </c>
      <c r="C81" s="140">
        <v>11167</v>
      </c>
      <c r="D81" s="140">
        <v>11069</v>
      </c>
      <c r="E81" s="140">
        <v>11818</v>
      </c>
      <c r="F81" s="140">
        <v>11784</v>
      </c>
      <c r="G81" s="140">
        <v>13823</v>
      </c>
      <c r="H81" s="140">
        <v>16473</v>
      </c>
      <c r="I81" s="140">
        <v>16275</v>
      </c>
    </row>
    <row r="82" spans="1:9" ht="12.95" customHeight="1">
      <c r="A82" s="115" t="s">
        <v>351</v>
      </c>
      <c r="B82" s="116" t="s">
        <v>1</v>
      </c>
      <c r="C82" s="140">
        <v>16435</v>
      </c>
      <c r="D82" s="140">
        <v>16183</v>
      </c>
      <c r="E82" s="140">
        <v>17360</v>
      </c>
      <c r="F82" s="140">
        <v>18209</v>
      </c>
      <c r="G82" s="140">
        <v>22242</v>
      </c>
      <c r="H82" s="140">
        <v>31828</v>
      </c>
      <c r="I82" s="140">
        <v>27658</v>
      </c>
    </row>
    <row r="83" spans="1:9" ht="12.95" customHeight="1">
      <c r="A83" s="115" t="s">
        <v>367</v>
      </c>
      <c r="B83" s="116" t="s">
        <v>1</v>
      </c>
      <c r="C83" s="140">
        <v>542</v>
      </c>
      <c r="D83" s="140">
        <v>919</v>
      </c>
      <c r="E83" s="140">
        <v>922</v>
      </c>
      <c r="F83" s="140">
        <v>905</v>
      </c>
      <c r="G83" s="140">
        <v>1242</v>
      </c>
      <c r="H83" s="140">
        <v>1973</v>
      </c>
      <c r="I83" s="140">
        <v>2022</v>
      </c>
    </row>
    <row r="84" spans="1:9" ht="12.95" customHeight="1">
      <c r="A84" s="115"/>
      <c r="B84" s="116"/>
      <c r="C84" s="140"/>
      <c r="D84" s="140"/>
      <c r="E84" s="140"/>
      <c r="F84" s="140"/>
      <c r="G84" s="140"/>
      <c r="H84" s="140"/>
      <c r="I84" s="140"/>
    </row>
    <row r="85" spans="1:9" ht="12.95" customHeight="1">
      <c r="A85" s="115" t="s">
        <v>379</v>
      </c>
      <c r="B85" s="116" t="s">
        <v>2</v>
      </c>
      <c r="C85" s="140">
        <v>2089.08</v>
      </c>
      <c r="D85" s="140">
        <v>2073.7600000000002</v>
      </c>
      <c r="E85" s="140">
        <v>2210</v>
      </c>
      <c r="F85" s="140">
        <v>2229.64</v>
      </c>
      <c r="G85" s="140">
        <v>2625.28</v>
      </c>
      <c r="H85" s="140">
        <v>3187.45</v>
      </c>
      <c r="I85" s="140">
        <v>3115.42</v>
      </c>
    </row>
    <row r="86" spans="1:9" ht="12.95" customHeight="1">
      <c r="A86" s="115" t="s">
        <v>413</v>
      </c>
      <c r="B86" s="116" t="s">
        <v>369</v>
      </c>
      <c r="C86" s="140">
        <v>127.11165196227563</v>
      </c>
      <c r="D86" s="140">
        <v>128.14434900821851</v>
      </c>
      <c r="E86" s="140">
        <v>127.30414746543779</v>
      </c>
      <c r="F86" s="140">
        <v>122.44714152342249</v>
      </c>
      <c r="G86" s="140">
        <v>118.03255102958367</v>
      </c>
      <c r="H86" s="140">
        <v>100.14609777554355</v>
      </c>
      <c r="I86" s="140">
        <v>112.64082724708945</v>
      </c>
    </row>
    <row r="87" spans="1:9" ht="12.95" customHeight="1">
      <c r="A87" s="116" t="s">
        <v>150</v>
      </c>
      <c r="B87" s="116" t="s">
        <v>357</v>
      </c>
      <c r="C87" s="140">
        <v>3094.6469999999999</v>
      </c>
      <c r="D87" s="140">
        <v>3167.596</v>
      </c>
      <c r="E87" s="140">
        <v>3464.817</v>
      </c>
      <c r="F87" s="140">
        <v>3582.777</v>
      </c>
      <c r="G87" s="140">
        <v>4299.8119999999999</v>
      </c>
      <c r="H87" s="140">
        <v>5278.6809999999996</v>
      </c>
      <c r="I87" s="140">
        <v>5424.0839999999998</v>
      </c>
    </row>
    <row r="88" spans="1:9" ht="12.95" customHeight="1">
      <c r="A88" s="115" t="s">
        <v>370</v>
      </c>
      <c r="B88" s="116" t="s">
        <v>371</v>
      </c>
      <c r="C88" s="140">
        <v>277.12429479717025</v>
      </c>
      <c r="D88" s="140">
        <v>286.16821754449364</v>
      </c>
      <c r="E88" s="140">
        <v>293.18133355897783</v>
      </c>
      <c r="F88" s="140">
        <v>304.03742362525458</v>
      </c>
      <c r="G88" s="140">
        <v>311.06214280546914</v>
      </c>
      <c r="H88" s="140">
        <v>320.44442420931222</v>
      </c>
      <c r="I88" s="140">
        <v>333.27705069124426</v>
      </c>
    </row>
    <row r="89" spans="1:9" ht="12.95" customHeight="1">
      <c r="A89" s="115" t="s">
        <v>372</v>
      </c>
      <c r="B89" s="116" t="s">
        <v>371</v>
      </c>
      <c r="C89" s="15">
        <v>1481.3444195531047</v>
      </c>
      <c r="D89" s="15">
        <v>1527.4650875704033</v>
      </c>
      <c r="E89" s="15">
        <v>1567.7904977375565</v>
      </c>
      <c r="F89" s="15">
        <v>1606.885864982688</v>
      </c>
      <c r="G89" s="15">
        <v>1637.8489151633348</v>
      </c>
      <c r="H89" s="15">
        <v>1656.0827620825426</v>
      </c>
      <c r="I89" s="15">
        <v>1741.0442251767017</v>
      </c>
    </row>
    <row r="90" spans="1:9" ht="12.95" customHeight="1">
      <c r="A90" s="115"/>
      <c r="B90" s="115"/>
      <c r="C90" s="140"/>
      <c r="D90" s="140"/>
      <c r="E90" s="140"/>
      <c r="F90" s="140"/>
      <c r="G90" s="140"/>
      <c r="H90" s="140"/>
      <c r="I90" s="140"/>
    </row>
    <row r="91" spans="1:9" ht="12.95" customHeight="1">
      <c r="A91" s="115" t="s">
        <v>375</v>
      </c>
      <c r="B91" s="116" t="s">
        <v>1</v>
      </c>
      <c r="C91" s="140">
        <v>8703</v>
      </c>
      <c r="D91" s="140">
        <v>8199</v>
      </c>
      <c r="E91" s="140">
        <v>7722</v>
      </c>
      <c r="F91" s="140">
        <v>7353</v>
      </c>
      <c r="G91" s="140">
        <v>7342</v>
      </c>
      <c r="H91" s="140">
        <v>8806</v>
      </c>
      <c r="I91" s="140">
        <v>7464</v>
      </c>
    </row>
    <row r="92" spans="1:9" ht="12.95" customHeight="1">
      <c r="A92" s="115"/>
      <c r="B92" s="115"/>
      <c r="C92" s="140"/>
      <c r="D92" s="140"/>
      <c r="E92" s="140"/>
      <c r="F92" s="140"/>
      <c r="G92" s="140"/>
    </row>
    <row r="93" spans="1:9" ht="12.95" customHeight="1">
      <c r="A93" s="115" t="s">
        <v>366</v>
      </c>
      <c r="B93" s="116" t="s">
        <v>355</v>
      </c>
      <c r="C93" s="140">
        <v>82459</v>
      </c>
      <c r="D93" s="140">
        <v>81661</v>
      </c>
      <c r="E93" s="140">
        <v>79336</v>
      </c>
      <c r="F93" s="140">
        <v>76248</v>
      </c>
      <c r="G93" s="140">
        <v>79873</v>
      </c>
      <c r="H93" s="140">
        <v>90780</v>
      </c>
      <c r="I93" s="140">
        <v>90144</v>
      </c>
    </row>
    <row r="94" spans="1:9" ht="12.95" customHeight="1">
      <c r="A94" s="115" t="s">
        <v>353</v>
      </c>
      <c r="B94" s="116" t="s">
        <v>2</v>
      </c>
      <c r="C94" s="140">
        <v>10547.76</v>
      </c>
      <c r="D94" s="140">
        <v>10661.22</v>
      </c>
      <c r="E94" s="140">
        <v>10331.59</v>
      </c>
      <c r="F94" s="140">
        <v>9503.84</v>
      </c>
      <c r="G94" s="140">
        <v>10241.540000000001</v>
      </c>
      <c r="H94" s="140">
        <v>11262.39</v>
      </c>
      <c r="I94" s="140">
        <v>11116.79</v>
      </c>
    </row>
    <row r="95" spans="1:9" ht="12.95" customHeight="1">
      <c r="A95" s="115" t="s">
        <v>351</v>
      </c>
      <c r="B95" s="116" t="s">
        <v>1</v>
      </c>
      <c r="C95" s="140">
        <v>376</v>
      </c>
      <c r="D95" s="140">
        <v>525</v>
      </c>
      <c r="E95" s="140">
        <v>317</v>
      </c>
      <c r="F95" s="140">
        <v>470</v>
      </c>
      <c r="G95" s="140">
        <v>240</v>
      </c>
      <c r="H95" s="140">
        <v>366</v>
      </c>
      <c r="I95" s="140">
        <v>489</v>
      </c>
    </row>
    <row r="96" spans="1:9" ht="12.95" customHeight="1">
      <c r="A96" s="115" t="s">
        <v>356</v>
      </c>
      <c r="B96" s="116" t="s">
        <v>357</v>
      </c>
      <c r="C96" s="140">
        <v>6423.08</v>
      </c>
      <c r="D96" s="140">
        <v>6846.2929999999997</v>
      </c>
      <c r="E96" s="140">
        <v>6730.6229999999996</v>
      </c>
      <c r="F96" s="140">
        <v>6235.674</v>
      </c>
      <c r="G96" s="140">
        <v>6347.3140000000003</v>
      </c>
      <c r="H96" s="140">
        <v>7961.3990000000003</v>
      </c>
      <c r="I96" s="140">
        <v>8053.4390000000003</v>
      </c>
    </row>
    <row r="97" spans="1:11" ht="12.95" customHeight="1">
      <c r="A97" s="111" t="s">
        <v>414</v>
      </c>
      <c r="B97" s="115"/>
      <c r="C97" s="115"/>
      <c r="D97" s="115"/>
      <c r="E97" s="115"/>
      <c r="F97" s="115"/>
    </row>
    <row r="98" spans="1:11" s="68" customFormat="1" ht="18" customHeight="1">
      <c r="A98" s="112" t="s">
        <v>415</v>
      </c>
      <c r="B98" s="115"/>
      <c r="C98" s="115"/>
      <c r="D98" s="115" t="s">
        <v>416</v>
      </c>
      <c r="E98" s="115"/>
      <c r="F98" s="115"/>
    </row>
    <row r="99" spans="1:11" s="68" customFormat="1" ht="17.25" customHeight="1">
      <c r="A99" s="112" t="s">
        <v>417</v>
      </c>
      <c r="B99" s="115"/>
      <c r="C99" s="115"/>
      <c r="D99" s="143" t="s">
        <v>418</v>
      </c>
      <c r="E99" s="115"/>
      <c r="F99" s="115"/>
    </row>
    <row r="100" spans="1:11" s="68" customFormat="1" ht="17.25" customHeight="1">
      <c r="A100" s="115" t="s">
        <v>419</v>
      </c>
      <c r="B100" s="115"/>
      <c r="C100" s="115"/>
      <c r="D100" s="143" t="s">
        <v>420</v>
      </c>
      <c r="E100" s="115"/>
      <c r="F100" s="115"/>
    </row>
    <row r="101" spans="1:11" s="68" customFormat="1" ht="17.25" customHeight="1">
      <c r="A101" s="115" t="s">
        <v>421</v>
      </c>
      <c r="B101" s="115"/>
      <c r="C101" s="115"/>
      <c r="E101" s="115"/>
      <c r="F101" s="115"/>
    </row>
    <row r="102" spans="1:11" ht="8.1" customHeight="1">
      <c r="A102" s="121"/>
      <c r="B102" s="115"/>
      <c r="C102" s="115"/>
      <c r="D102" s="115"/>
      <c r="E102" s="115"/>
      <c r="F102" s="115"/>
    </row>
    <row r="103" spans="1:11" ht="15" customHeight="1">
      <c r="A103" s="310" t="s">
        <v>42</v>
      </c>
      <c r="B103" s="310"/>
      <c r="C103" s="310"/>
      <c r="D103" s="310"/>
      <c r="E103" s="310"/>
      <c r="F103" s="310"/>
      <c r="G103" s="310"/>
      <c r="H103" s="56"/>
      <c r="I103" s="56"/>
      <c r="J103" s="56"/>
      <c r="K103" s="56"/>
    </row>
    <row r="110" spans="1:11">
      <c r="A110" s="145"/>
    </row>
  </sheetData>
  <mergeCells count="4">
    <mergeCell ref="A1:I1"/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0"/>
  <sheetViews>
    <sheetView zoomScaleNormal="100" zoomScaleSheetLayoutView="50" workbookViewId="0">
      <selection sqref="A1:I1"/>
    </sheetView>
  </sheetViews>
  <sheetFormatPr baseColWidth="10" defaultRowHeight="12.75"/>
  <cols>
    <col min="1" max="1" width="45.7109375" customWidth="1"/>
    <col min="2" max="2" width="13.7109375" customWidth="1"/>
    <col min="3" max="6" width="13.28515625" customWidth="1"/>
    <col min="7" max="7" width="13.28515625" style="129" customWidth="1"/>
    <col min="8" max="9" width="13.28515625" customWidth="1"/>
  </cols>
  <sheetData>
    <row r="1" spans="1:11" ht="15.75">
      <c r="A1" s="309" t="s">
        <v>340</v>
      </c>
      <c r="B1" s="309"/>
      <c r="C1" s="309"/>
      <c r="D1" s="309"/>
      <c r="E1" s="309"/>
      <c r="F1" s="309"/>
      <c r="G1" s="309"/>
      <c r="H1" s="309"/>
      <c r="I1" s="309"/>
    </row>
    <row r="2" spans="1:11" ht="15.75">
      <c r="A2" s="309" t="s">
        <v>398</v>
      </c>
      <c r="B2" s="309"/>
      <c r="C2" s="309"/>
      <c r="D2" s="309"/>
      <c r="E2" s="309"/>
      <c r="F2" s="309"/>
      <c r="G2" s="309"/>
      <c r="H2" s="309"/>
      <c r="I2" s="309"/>
    </row>
    <row r="3" spans="1:11" ht="24" customHeight="1">
      <c r="A3" s="310" t="s">
        <v>35</v>
      </c>
      <c r="B3" s="310"/>
      <c r="C3" s="310"/>
      <c r="D3" s="310"/>
      <c r="E3" s="310"/>
      <c r="F3" s="310"/>
      <c r="G3" s="310"/>
      <c r="H3" s="310"/>
      <c r="I3" s="310"/>
    </row>
    <row r="4" spans="1:11" ht="15.75">
      <c r="A4" s="123"/>
      <c r="B4" s="123"/>
      <c r="C4" s="123"/>
      <c r="D4" s="123"/>
      <c r="E4" s="123"/>
      <c r="F4" s="123"/>
    </row>
    <row r="5" spans="1:11" ht="15.75" customHeight="1">
      <c r="A5" s="115"/>
      <c r="B5" s="130"/>
      <c r="C5" s="131"/>
      <c r="D5" s="131"/>
      <c r="E5" s="131"/>
      <c r="F5" s="131"/>
      <c r="G5" s="131"/>
      <c r="H5" s="131"/>
      <c r="I5" s="131"/>
    </row>
    <row r="6" spans="1:11" ht="18">
      <c r="A6" s="116" t="s">
        <v>342</v>
      </c>
      <c r="B6" s="133" t="s">
        <v>343</v>
      </c>
      <c r="C6" s="146">
        <v>2011</v>
      </c>
      <c r="D6" s="134" t="s">
        <v>399</v>
      </c>
      <c r="E6" s="134" t="s">
        <v>400</v>
      </c>
      <c r="F6" s="134" t="s">
        <v>401</v>
      </c>
      <c r="G6" s="134" t="s">
        <v>402</v>
      </c>
      <c r="H6" s="134" t="s">
        <v>403</v>
      </c>
      <c r="I6" s="134" t="s">
        <v>404</v>
      </c>
    </row>
    <row r="7" spans="1:11" ht="15.75">
      <c r="A7" s="123"/>
      <c r="B7" s="136"/>
      <c r="C7" s="137"/>
      <c r="D7" s="137"/>
      <c r="E7" s="137"/>
      <c r="F7" s="137"/>
      <c r="G7" s="137"/>
      <c r="H7" s="137"/>
      <c r="I7" s="137"/>
    </row>
    <row r="8" spans="1:11" ht="12.75" customHeight="1">
      <c r="A8" s="111"/>
      <c r="B8" s="111"/>
      <c r="C8" s="139"/>
      <c r="D8" s="139"/>
      <c r="E8" s="139"/>
      <c r="F8" s="139"/>
      <c r="G8" s="139"/>
    </row>
    <row r="9" spans="1:11" ht="12.75" customHeight="1">
      <c r="A9" s="111"/>
      <c r="B9" s="111"/>
      <c r="C9" s="139"/>
      <c r="D9" s="139"/>
      <c r="E9" s="139"/>
      <c r="F9" s="139"/>
      <c r="G9" s="139"/>
    </row>
    <row r="10" spans="1:11" ht="16.5" customHeight="1">
      <c r="A10" s="115" t="s">
        <v>405</v>
      </c>
      <c r="B10" s="115"/>
      <c r="G10"/>
    </row>
    <row r="11" spans="1:11" ht="12.95" customHeight="1">
      <c r="A11" s="115"/>
      <c r="B11" s="115"/>
      <c r="G11"/>
    </row>
    <row r="12" spans="1:11" ht="12.95" customHeight="1">
      <c r="A12" s="115" t="s">
        <v>350</v>
      </c>
      <c r="B12" s="116" t="s">
        <v>1</v>
      </c>
      <c r="C12" s="140">
        <v>34411</v>
      </c>
      <c r="D12" s="140">
        <v>33969</v>
      </c>
      <c r="E12" s="140">
        <v>35081</v>
      </c>
      <c r="F12" s="140">
        <v>36054</v>
      </c>
      <c r="G12" s="140">
        <v>37610</v>
      </c>
      <c r="H12" s="140">
        <v>39061</v>
      </c>
      <c r="I12" s="140">
        <v>38396</v>
      </c>
      <c r="J12" s="141"/>
      <c r="K12" s="141"/>
    </row>
    <row r="13" spans="1:11" ht="12.95" customHeight="1">
      <c r="A13" s="115" t="s">
        <v>351</v>
      </c>
      <c r="B13" s="116" t="s">
        <v>1</v>
      </c>
      <c r="C13" s="140">
        <v>34378</v>
      </c>
      <c r="D13" s="140">
        <v>36423</v>
      </c>
      <c r="E13" s="140">
        <v>43865</v>
      </c>
      <c r="F13" s="140">
        <v>54147</v>
      </c>
      <c r="G13" s="140">
        <v>61823</v>
      </c>
      <c r="H13" s="140">
        <v>71421</v>
      </c>
      <c r="I13" s="140">
        <v>72524</v>
      </c>
      <c r="J13" s="141"/>
      <c r="K13" s="141"/>
    </row>
    <row r="14" spans="1:11" ht="12.95" customHeight="1">
      <c r="A14" s="115" t="s">
        <v>406</v>
      </c>
      <c r="B14" s="116" t="s">
        <v>1</v>
      </c>
      <c r="C14" s="140">
        <v>966</v>
      </c>
      <c r="D14" s="140">
        <v>0</v>
      </c>
      <c r="E14" s="140">
        <v>0</v>
      </c>
      <c r="F14" s="140">
        <v>0</v>
      </c>
      <c r="G14" s="140">
        <v>0</v>
      </c>
      <c r="H14" s="140">
        <v>0</v>
      </c>
      <c r="I14" s="140">
        <v>0</v>
      </c>
      <c r="J14" s="141"/>
      <c r="K14" s="141"/>
    </row>
    <row r="15" spans="1:11" ht="12.95" customHeight="1">
      <c r="A15" s="115" t="s">
        <v>352</v>
      </c>
      <c r="B15" s="116" t="s">
        <v>2</v>
      </c>
      <c r="C15" s="140">
        <v>3995.46</v>
      </c>
      <c r="D15" s="140">
        <v>4114.12</v>
      </c>
      <c r="E15" s="140">
        <v>4693.8900000000003</v>
      </c>
      <c r="F15" s="140">
        <v>5479.03</v>
      </c>
      <c r="G15" s="140">
        <v>5881.35</v>
      </c>
      <c r="H15" s="140">
        <v>6484.03</v>
      </c>
      <c r="I15" s="140">
        <v>6647.78</v>
      </c>
      <c r="J15" s="141"/>
      <c r="K15" s="141"/>
    </row>
    <row r="16" spans="1:11" ht="12.95" customHeight="1">
      <c r="A16" s="115" t="s">
        <v>353</v>
      </c>
      <c r="B16" s="116" t="s">
        <v>2</v>
      </c>
      <c r="C16" s="140">
        <v>4772.5200000000004</v>
      </c>
      <c r="D16" s="140">
        <v>4828.09</v>
      </c>
      <c r="E16" s="140">
        <v>4718.75</v>
      </c>
      <c r="F16" s="140">
        <v>4446.3500000000004</v>
      </c>
      <c r="G16" s="140">
        <v>4155.0200000000004</v>
      </c>
      <c r="H16" s="140">
        <v>4995.21</v>
      </c>
      <c r="I16" s="140">
        <v>5264.96</v>
      </c>
      <c r="J16" s="141"/>
      <c r="K16" s="141"/>
    </row>
    <row r="17" spans="1:11" ht="15" customHeight="1">
      <c r="A17" s="115" t="s">
        <v>407</v>
      </c>
      <c r="B17" s="116" t="s">
        <v>355</v>
      </c>
      <c r="C17" s="140">
        <v>46274</v>
      </c>
      <c r="D17" s="140">
        <v>47270</v>
      </c>
      <c r="E17" s="140">
        <v>49236</v>
      </c>
      <c r="F17" s="140">
        <v>47726</v>
      </c>
      <c r="G17" s="140">
        <v>50350</v>
      </c>
      <c r="H17" s="140">
        <v>56028</v>
      </c>
      <c r="I17" s="140">
        <v>63916</v>
      </c>
      <c r="J17" s="141"/>
      <c r="K17" s="141"/>
    </row>
    <row r="18" spans="1:11" ht="12.95" customHeight="1">
      <c r="A18" s="115" t="s">
        <v>356</v>
      </c>
      <c r="B18" s="116" t="s">
        <v>357</v>
      </c>
      <c r="C18" s="140">
        <v>9224.2569999999996</v>
      </c>
      <c r="D18" s="140">
        <v>9887.2479999999996</v>
      </c>
      <c r="E18" s="140">
        <v>11629.966</v>
      </c>
      <c r="F18" s="140">
        <v>12213.828</v>
      </c>
      <c r="G18" s="140">
        <v>12785.991</v>
      </c>
      <c r="H18" s="140">
        <v>14676.534</v>
      </c>
      <c r="I18" s="140">
        <v>16059.276</v>
      </c>
      <c r="J18" s="141"/>
      <c r="K18" s="141"/>
    </row>
    <row r="19" spans="1:11" ht="11.25" customHeight="1">
      <c r="A19" s="115"/>
      <c r="B19" s="115"/>
      <c r="C19" s="140"/>
      <c r="D19" s="140"/>
      <c r="E19" s="140"/>
      <c r="F19" s="140"/>
      <c r="G19" s="140"/>
      <c r="H19" s="140"/>
      <c r="I19" s="140"/>
      <c r="J19" s="141"/>
      <c r="K19" s="141"/>
    </row>
    <row r="20" spans="1:11" ht="11.25" customHeight="1">
      <c r="A20" s="115"/>
      <c r="B20" s="115"/>
      <c r="C20" s="140"/>
      <c r="D20" s="140"/>
      <c r="E20" s="140"/>
      <c r="F20" s="140"/>
      <c r="G20" s="140"/>
      <c r="H20" s="140"/>
      <c r="I20" s="140"/>
      <c r="J20" s="141"/>
      <c r="K20" s="141"/>
    </row>
    <row r="21" spans="1:11" ht="17.25" customHeight="1">
      <c r="A21" s="115" t="s">
        <v>408</v>
      </c>
      <c r="B21" s="115"/>
      <c r="C21" s="140"/>
      <c r="D21" s="140"/>
      <c r="E21" s="140"/>
      <c r="F21" s="140"/>
      <c r="G21" s="140"/>
      <c r="H21" s="140"/>
      <c r="I21" s="140"/>
      <c r="J21" s="141"/>
      <c r="K21" s="141"/>
    </row>
    <row r="22" spans="1:11" ht="12.95" customHeight="1">
      <c r="A22" s="115"/>
      <c r="B22" s="115"/>
      <c r="C22" s="140"/>
      <c r="D22" s="140"/>
      <c r="E22" s="140"/>
      <c r="F22" s="140"/>
      <c r="G22" s="140"/>
      <c r="H22" s="140"/>
      <c r="I22" s="140"/>
      <c r="J22" s="141"/>
      <c r="K22" s="141"/>
    </row>
    <row r="23" spans="1:11" ht="12.95" customHeight="1">
      <c r="A23" s="115" t="s">
        <v>350</v>
      </c>
      <c r="B23" s="116" t="s">
        <v>1</v>
      </c>
      <c r="C23" s="140">
        <v>26888</v>
      </c>
      <c r="D23" s="140">
        <v>26737</v>
      </c>
      <c r="E23" s="140">
        <v>27774</v>
      </c>
      <c r="F23" s="140">
        <v>29200</v>
      </c>
      <c r="G23" s="140">
        <v>30688</v>
      </c>
      <c r="H23" s="140">
        <v>31811</v>
      </c>
      <c r="I23" s="140">
        <v>31132</v>
      </c>
      <c r="J23" s="141"/>
      <c r="K23" s="141"/>
    </row>
    <row r="24" spans="1:11" ht="12.95" customHeight="1">
      <c r="A24" s="115" t="s">
        <v>351</v>
      </c>
      <c r="B24" s="116" t="s">
        <v>1</v>
      </c>
      <c r="C24" s="140">
        <v>34062</v>
      </c>
      <c r="D24" s="140">
        <v>35703</v>
      </c>
      <c r="E24" s="140">
        <v>42657</v>
      </c>
      <c r="F24" s="140">
        <v>53034</v>
      </c>
      <c r="G24" s="140">
        <v>60528</v>
      </c>
      <c r="H24" s="140">
        <v>69602</v>
      </c>
      <c r="I24" s="140">
        <v>71617</v>
      </c>
      <c r="J24" s="141"/>
      <c r="K24" s="141"/>
    </row>
    <row r="25" spans="1:11" ht="12.95" customHeight="1">
      <c r="A25" s="115" t="s">
        <v>406</v>
      </c>
      <c r="B25" s="116" t="s">
        <v>1</v>
      </c>
      <c r="C25" s="140">
        <v>719</v>
      </c>
      <c r="D25" s="140">
        <v>0</v>
      </c>
      <c r="E25" s="140">
        <v>0</v>
      </c>
      <c r="F25" s="140">
        <v>0</v>
      </c>
      <c r="G25" s="140">
        <v>0</v>
      </c>
      <c r="H25" s="140">
        <v>0</v>
      </c>
      <c r="I25" s="140">
        <v>0</v>
      </c>
      <c r="J25" s="141"/>
      <c r="K25" s="141"/>
    </row>
    <row r="26" spans="1:11" ht="12.95" customHeight="1">
      <c r="A26" s="115" t="s">
        <v>352</v>
      </c>
      <c r="B26" s="116" t="s">
        <v>2</v>
      </c>
      <c r="C26" s="140">
        <v>3965.84</v>
      </c>
      <c r="D26" s="140">
        <v>4052.48</v>
      </c>
      <c r="E26" s="140">
        <v>4640.25</v>
      </c>
      <c r="F26" s="140">
        <v>5405.79</v>
      </c>
      <c r="G26" s="140">
        <v>5811.48</v>
      </c>
      <c r="H26" s="140">
        <v>6393.04</v>
      </c>
      <c r="I26" s="140">
        <v>6594.46</v>
      </c>
      <c r="J26" s="141"/>
      <c r="K26" s="141"/>
    </row>
    <row r="27" spans="1:11" ht="12.95" customHeight="1">
      <c r="A27" s="115" t="s">
        <v>356</v>
      </c>
      <c r="B27" s="116" t="s">
        <v>357</v>
      </c>
      <c r="C27" s="140">
        <v>4988.6289999999999</v>
      </c>
      <c r="D27" s="140">
        <v>5526.8410000000003</v>
      </c>
      <c r="E27" s="140">
        <v>6451</v>
      </c>
      <c r="F27" s="140">
        <v>7799.8860000000004</v>
      </c>
      <c r="G27" s="140">
        <v>8355.9519999999993</v>
      </c>
      <c r="H27" s="140">
        <v>9648.0360000000001</v>
      </c>
      <c r="I27" s="140">
        <v>10175.609</v>
      </c>
      <c r="J27" s="141"/>
      <c r="K27" s="141"/>
    </row>
    <row r="28" spans="1:11" ht="12.95" customHeight="1">
      <c r="A28" s="115"/>
      <c r="B28" s="115"/>
      <c r="C28" s="140"/>
      <c r="D28" s="140"/>
      <c r="E28" s="140"/>
      <c r="F28" s="140"/>
      <c r="G28" s="140"/>
      <c r="H28" s="140"/>
      <c r="I28" s="140"/>
      <c r="J28" s="141"/>
      <c r="K28" s="141"/>
    </row>
    <row r="29" spans="1:11" ht="12.95" customHeight="1">
      <c r="A29" s="115" t="s">
        <v>322</v>
      </c>
      <c r="B29" s="115"/>
      <c r="C29" s="140"/>
      <c r="D29" s="140"/>
      <c r="E29" s="140"/>
      <c r="F29" s="140"/>
      <c r="G29" s="140"/>
      <c r="H29" s="140"/>
      <c r="I29" s="140"/>
      <c r="J29" s="141"/>
      <c r="K29" s="141"/>
    </row>
    <row r="30" spans="1:11" ht="12.95" customHeight="1">
      <c r="A30" s="115"/>
      <c r="B30" s="115"/>
      <c r="C30" s="140"/>
      <c r="D30" s="140"/>
      <c r="E30" s="140"/>
      <c r="F30" s="140"/>
      <c r="G30" s="140"/>
      <c r="H30" s="140"/>
      <c r="I30" s="140"/>
      <c r="J30" s="141"/>
      <c r="K30" s="141"/>
    </row>
    <row r="31" spans="1:11" ht="12.95" customHeight="1">
      <c r="A31" s="115" t="s">
        <v>359</v>
      </c>
      <c r="B31" s="116" t="s">
        <v>1</v>
      </c>
      <c r="C31" s="140">
        <v>17411</v>
      </c>
      <c r="D31" s="140">
        <v>17055</v>
      </c>
      <c r="E31" s="140">
        <v>17945</v>
      </c>
      <c r="F31" s="140">
        <v>19035</v>
      </c>
      <c r="G31" s="140">
        <v>20192</v>
      </c>
      <c r="H31" s="140">
        <v>21120</v>
      </c>
      <c r="I31" s="140">
        <v>21059</v>
      </c>
      <c r="J31" s="141"/>
      <c r="K31" s="141"/>
    </row>
    <row r="32" spans="1:11" ht="12.95" customHeight="1">
      <c r="A32" s="115"/>
      <c r="B32" s="115"/>
      <c r="C32" s="140"/>
      <c r="D32" s="140"/>
      <c r="E32" s="140"/>
      <c r="F32" s="140"/>
      <c r="G32" s="140"/>
      <c r="H32" s="140"/>
      <c r="I32" s="140"/>
      <c r="J32" s="141"/>
      <c r="K32" s="141"/>
    </row>
    <row r="33" spans="1:11" ht="12.95" customHeight="1">
      <c r="A33" s="115" t="s">
        <v>360</v>
      </c>
      <c r="B33" s="116" t="s">
        <v>1</v>
      </c>
      <c r="C33" s="140">
        <v>15508</v>
      </c>
      <c r="D33" s="140">
        <v>15114</v>
      </c>
      <c r="E33" s="140">
        <v>15652</v>
      </c>
      <c r="F33" s="140">
        <v>16200</v>
      </c>
      <c r="G33" s="140">
        <v>17256</v>
      </c>
      <c r="H33" s="140">
        <v>17826</v>
      </c>
      <c r="I33" s="140">
        <v>17595</v>
      </c>
      <c r="J33" s="141"/>
      <c r="K33" s="141"/>
    </row>
    <row r="34" spans="1:11" ht="12.95" customHeight="1">
      <c r="A34" s="115" t="s">
        <v>361</v>
      </c>
      <c r="B34" s="116" t="s">
        <v>1</v>
      </c>
      <c r="C34" s="140">
        <v>836</v>
      </c>
      <c r="D34" s="140">
        <v>775</v>
      </c>
      <c r="E34" s="140">
        <v>878</v>
      </c>
      <c r="F34" s="140">
        <v>884</v>
      </c>
      <c r="G34" s="140">
        <v>902</v>
      </c>
      <c r="H34" s="140">
        <v>917</v>
      </c>
      <c r="I34" s="140">
        <v>990</v>
      </c>
      <c r="J34" s="141"/>
      <c r="K34" s="141"/>
    </row>
    <row r="35" spans="1:11" ht="12.95" customHeight="1">
      <c r="A35" s="115" t="s">
        <v>362</v>
      </c>
      <c r="B35" s="116" t="s">
        <v>1</v>
      </c>
      <c r="C35" s="140">
        <v>1048</v>
      </c>
      <c r="D35" s="140">
        <v>1147</v>
      </c>
      <c r="E35" s="140">
        <v>1388</v>
      </c>
      <c r="F35" s="140">
        <v>1907</v>
      </c>
      <c r="G35" s="140">
        <v>1988</v>
      </c>
      <c r="H35" s="140">
        <v>2307</v>
      </c>
      <c r="I35" s="140">
        <v>2415</v>
      </c>
      <c r="J35" s="141"/>
      <c r="K35" s="141"/>
    </row>
    <row r="36" spans="1:11" ht="12.95" customHeight="1">
      <c r="A36" s="115" t="s">
        <v>363</v>
      </c>
      <c r="B36" s="116" t="s">
        <v>1</v>
      </c>
      <c r="C36" s="140">
        <v>10821</v>
      </c>
      <c r="D36" s="140">
        <v>12717</v>
      </c>
      <c r="E36" s="140">
        <v>17125</v>
      </c>
      <c r="F36" s="140">
        <v>24724</v>
      </c>
      <c r="G36" s="140">
        <v>27609</v>
      </c>
      <c r="H36" s="140">
        <v>32727</v>
      </c>
      <c r="I36" s="140">
        <v>38807</v>
      </c>
      <c r="J36" s="141"/>
      <c r="K36" s="141"/>
    </row>
    <row r="37" spans="1:11" ht="12.95" customHeight="1">
      <c r="A37" s="115" t="s">
        <v>364</v>
      </c>
      <c r="B37" s="116" t="s">
        <v>1</v>
      </c>
      <c r="C37" s="140">
        <v>19</v>
      </c>
      <c r="D37" s="140">
        <v>19</v>
      </c>
      <c r="E37" s="140">
        <v>27</v>
      </c>
      <c r="F37" s="140">
        <v>44</v>
      </c>
      <c r="G37" s="140">
        <v>46</v>
      </c>
      <c r="H37" s="140">
        <v>70</v>
      </c>
      <c r="I37" s="140">
        <v>59</v>
      </c>
      <c r="J37" s="141"/>
      <c r="K37" s="141"/>
    </row>
    <row r="38" spans="1:11" ht="12.95" customHeight="1">
      <c r="A38" s="115" t="s">
        <v>365</v>
      </c>
      <c r="B38" s="116" t="s">
        <v>1</v>
      </c>
      <c r="C38" s="140">
        <v>25</v>
      </c>
      <c r="D38" s="140">
        <v>458</v>
      </c>
      <c r="E38" s="140">
        <v>862</v>
      </c>
      <c r="F38" s="140">
        <v>2668</v>
      </c>
      <c r="G38" s="140">
        <v>2907</v>
      </c>
      <c r="H38" s="140">
        <v>4539</v>
      </c>
      <c r="I38" s="140">
        <v>3305</v>
      </c>
      <c r="J38" s="141"/>
      <c r="K38" s="141"/>
    </row>
    <row r="39" spans="1:11" ht="12.95" customHeight="1">
      <c r="A39" s="115" t="s">
        <v>366</v>
      </c>
      <c r="B39" s="116" t="s">
        <v>355</v>
      </c>
      <c r="C39" s="140">
        <v>16178</v>
      </c>
      <c r="D39" s="140">
        <v>16892</v>
      </c>
      <c r="E39" s="140">
        <v>19211</v>
      </c>
      <c r="F39" s="140">
        <v>23134</v>
      </c>
      <c r="G39" s="140">
        <v>24779</v>
      </c>
      <c r="H39" s="140">
        <v>27052</v>
      </c>
      <c r="I39" s="140">
        <v>28310</v>
      </c>
      <c r="J39" s="141"/>
      <c r="K39" s="141"/>
    </row>
    <row r="40" spans="1:11" ht="12.95" customHeight="1">
      <c r="A40" s="115" t="s">
        <v>351</v>
      </c>
      <c r="B40" s="116" t="s">
        <v>1</v>
      </c>
      <c r="C40" s="140">
        <v>28026</v>
      </c>
      <c r="D40" s="140">
        <v>29839</v>
      </c>
      <c r="E40" s="140">
        <v>35395</v>
      </c>
      <c r="F40" s="140">
        <v>45360</v>
      </c>
      <c r="G40" s="140">
        <v>49576</v>
      </c>
      <c r="H40" s="140">
        <v>56926</v>
      </c>
      <c r="I40" s="140">
        <v>61687</v>
      </c>
      <c r="J40" s="141"/>
      <c r="K40" s="141"/>
    </row>
    <row r="41" spans="1:11" ht="12.95" customHeight="1">
      <c r="A41" s="115" t="s">
        <v>367</v>
      </c>
      <c r="B41" s="116" t="s">
        <v>1</v>
      </c>
      <c r="C41" s="140">
        <v>5429</v>
      </c>
      <c r="D41" s="140">
        <v>6850</v>
      </c>
      <c r="E41" s="140">
        <v>8101</v>
      </c>
      <c r="F41" s="140">
        <v>12329</v>
      </c>
      <c r="G41" s="140">
        <v>10427</v>
      </c>
      <c r="H41" s="140">
        <v>9881</v>
      </c>
      <c r="I41" s="140">
        <v>12148</v>
      </c>
      <c r="J41" s="141"/>
      <c r="K41" s="141"/>
    </row>
    <row r="42" spans="1:11" ht="12.95" customHeight="1">
      <c r="A42" s="115"/>
      <c r="B42" s="115"/>
      <c r="C42" s="140"/>
      <c r="D42" s="140"/>
      <c r="E42" s="140"/>
      <c r="F42" s="140"/>
      <c r="G42" s="140"/>
      <c r="H42" s="140"/>
      <c r="I42" s="140"/>
      <c r="J42" s="141"/>
      <c r="K42" s="141"/>
    </row>
    <row r="43" spans="1:11" ht="12.95" customHeight="1">
      <c r="A43" s="115" t="s">
        <v>406</v>
      </c>
      <c r="B43" s="116" t="s">
        <v>1</v>
      </c>
      <c r="C43" s="140">
        <v>616</v>
      </c>
      <c r="D43" s="140">
        <v>0</v>
      </c>
      <c r="E43" s="140">
        <v>0</v>
      </c>
      <c r="F43" s="140">
        <v>0</v>
      </c>
      <c r="G43" s="140">
        <v>0</v>
      </c>
      <c r="H43" s="140">
        <v>0</v>
      </c>
      <c r="I43" s="140">
        <v>0</v>
      </c>
      <c r="J43" s="141"/>
      <c r="K43" s="141"/>
    </row>
    <row r="44" spans="1:11" ht="12.95" customHeight="1">
      <c r="A44" s="115"/>
      <c r="B44" s="115"/>
      <c r="C44" s="140"/>
      <c r="D44" s="140"/>
      <c r="E44" s="140"/>
      <c r="F44" s="140"/>
      <c r="G44" s="140"/>
      <c r="H44" s="140"/>
      <c r="I44" s="140"/>
      <c r="J44" s="141"/>
      <c r="K44" s="141"/>
    </row>
    <row r="45" spans="1:11" ht="12.95" customHeight="1">
      <c r="A45" s="115" t="s">
        <v>379</v>
      </c>
      <c r="B45" s="116" t="s">
        <v>2</v>
      </c>
      <c r="C45" s="140">
        <v>3154.67</v>
      </c>
      <c r="D45" s="140">
        <v>3280.18</v>
      </c>
      <c r="E45" s="140">
        <v>3718.49</v>
      </c>
      <c r="F45" s="140">
        <v>4467.59</v>
      </c>
      <c r="G45" s="140">
        <v>4726.37</v>
      </c>
      <c r="H45" s="140">
        <v>5207.2299999999996</v>
      </c>
      <c r="I45" s="140">
        <v>5472.78</v>
      </c>
      <c r="J45" s="141"/>
      <c r="K45" s="141"/>
    </row>
    <row r="46" spans="1:11" ht="12.95" customHeight="1">
      <c r="A46" s="115" t="s">
        <v>368</v>
      </c>
      <c r="B46" s="116" t="s">
        <v>369</v>
      </c>
      <c r="C46" s="140">
        <v>112.56226361235996</v>
      </c>
      <c r="D46" s="140">
        <v>109.92928717450317</v>
      </c>
      <c r="E46" s="140">
        <v>105.05692894476621</v>
      </c>
      <c r="F46" s="140">
        <v>98.491843033509696</v>
      </c>
      <c r="G46" s="140">
        <v>95.335847990963373</v>
      </c>
      <c r="H46" s="140">
        <v>91.473667568422158</v>
      </c>
      <c r="I46" s="140">
        <v>88.718530646651644</v>
      </c>
      <c r="J46" s="141"/>
      <c r="K46" s="141"/>
    </row>
    <row r="47" spans="1:11" ht="12.95" customHeight="1">
      <c r="A47" s="115" t="s">
        <v>356</v>
      </c>
      <c r="B47" s="116" t="s">
        <v>357</v>
      </c>
      <c r="C47" s="140">
        <v>3703.5479999999998</v>
      </c>
      <c r="D47" s="140">
        <v>4098.92</v>
      </c>
      <c r="E47" s="140">
        <v>4826.0410000000002</v>
      </c>
      <c r="F47" s="140">
        <v>6131.9319999999998</v>
      </c>
      <c r="G47" s="140">
        <v>6520.2020000000002</v>
      </c>
      <c r="H47" s="140">
        <v>7591.86</v>
      </c>
      <c r="I47" s="140">
        <v>8241.83</v>
      </c>
      <c r="J47" s="141"/>
      <c r="K47" s="141"/>
    </row>
    <row r="48" spans="1:11" ht="12.95" customHeight="1">
      <c r="A48" s="115" t="s">
        <v>370</v>
      </c>
      <c r="B48" s="116" t="s">
        <v>371</v>
      </c>
      <c r="C48" s="140">
        <v>228.92495982198048</v>
      </c>
      <c r="D48" s="140">
        <v>242.65451101112953</v>
      </c>
      <c r="E48" s="140">
        <v>251.21237832491801</v>
      </c>
      <c r="F48" s="140">
        <v>265.0614679692228</v>
      </c>
      <c r="G48" s="140">
        <v>263.1341862060616</v>
      </c>
      <c r="H48" s="140">
        <v>280.6395090935975</v>
      </c>
      <c r="I48" s="140">
        <v>291.12787001059695</v>
      </c>
      <c r="J48" s="141"/>
      <c r="K48" s="141"/>
    </row>
    <row r="49" spans="1:11" ht="12.95" customHeight="1">
      <c r="A49" s="115" t="s">
        <v>372</v>
      </c>
      <c r="B49" s="116" t="s">
        <v>371</v>
      </c>
      <c r="C49" s="15">
        <v>1173.9890384731207</v>
      </c>
      <c r="D49" s="15">
        <v>1249.602155979245</v>
      </c>
      <c r="E49" s="15">
        <v>1297.8496647832858</v>
      </c>
      <c r="F49" s="15">
        <v>1372.5368711094795</v>
      </c>
      <c r="G49" s="15">
        <v>1379.5369384961398</v>
      </c>
      <c r="H49" s="15">
        <v>1457.9459712745549</v>
      </c>
      <c r="I49" s="15">
        <v>1505.967716590106</v>
      </c>
      <c r="J49" s="141"/>
      <c r="K49" s="141"/>
    </row>
    <row r="50" spans="1:11" ht="11.25" customHeight="1">
      <c r="A50" s="115"/>
      <c r="B50" s="115"/>
      <c r="C50" s="140"/>
      <c r="D50" s="140"/>
      <c r="E50" s="140"/>
      <c r="F50" s="140"/>
      <c r="G50" s="140"/>
      <c r="H50" s="140"/>
      <c r="I50" s="140"/>
      <c r="J50" s="141"/>
      <c r="K50" s="141"/>
    </row>
    <row r="51" spans="1:11" ht="11.25" customHeight="1">
      <c r="A51" s="115"/>
      <c r="B51" s="115"/>
      <c r="C51" s="140"/>
      <c r="D51" s="140"/>
      <c r="E51" s="140"/>
      <c r="F51" s="140"/>
      <c r="G51" s="140"/>
      <c r="H51" s="140"/>
      <c r="I51" s="140"/>
      <c r="J51" s="141"/>
      <c r="K51" s="141"/>
    </row>
    <row r="52" spans="1:11" ht="17.25" customHeight="1">
      <c r="A52" s="115" t="s">
        <v>409</v>
      </c>
      <c r="B52" s="115"/>
      <c r="C52" s="140"/>
      <c r="D52" s="140"/>
      <c r="E52" s="140"/>
      <c r="F52" s="140"/>
      <c r="G52" s="140"/>
      <c r="H52" s="140"/>
      <c r="I52" s="140"/>
      <c r="J52" s="141"/>
      <c r="K52" s="141"/>
    </row>
    <row r="53" spans="1:11" ht="12.95" customHeight="1">
      <c r="A53" s="115"/>
      <c r="B53" s="115"/>
      <c r="C53" s="140"/>
      <c r="D53" s="140"/>
      <c r="E53" s="140"/>
      <c r="F53" s="140"/>
      <c r="G53" s="140"/>
      <c r="H53" s="140"/>
      <c r="I53" s="140"/>
      <c r="J53" s="141"/>
      <c r="K53" s="141"/>
    </row>
    <row r="54" spans="1:11" ht="12.95" customHeight="1">
      <c r="A54" s="115" t="s">
        <v>350</v>
      </c>
      <c r="B54" s="116" t="s">
        <v>1</v>
      </c>
      <c r="C54" s="140">
        <v>7523</v>
      </c>
      <c r="D54" s="140">
        <v>7232</v>
      </c>
      <c r="E54" s="140">
        <v>7307</v>
      </c>
      <c r="F54" s="140">
        <v>6854</v>
      </c>
      <c r="G54" s="140">
        <v>6922</v>
      </c>
      <c r="H54" s="140">
        <v>7250</v>
      </c>
      <c r="I54" s="140">
        <v>7264</v>
      </c>
      <c r="J54" s="141"/>
      <c r="K54" s="141"/>
    </row>
    <row r="55" spans="1:11" ht="12.95" customHeight="1">
      <c r="A55" s="115" t="s">
        <v>351</v>
      </c>
      <c r="B55" s="116" t="s">
        <v>1</v>
      </c>
      <c r="C55" s="140">
        <v>316</v>
      </c>
      <c r="D55" s="140">
        <v>720</v>
      </c>
      <c r="E55" s="140">
        <v>1208</v>
      </c>
      <c r="F55" s="140">
        <v>1113</v>
      </c>
      <c r="G55" s="140">
        <v>1295</v>
      </c>
      <c r="H55" s="140">
        <v>1819</v>
      </c>
      <c r="I55" s="140">
        <v>907</v>
      </c>
      <c r="J55" s="141"/>
      <c r="K55" s="141"/>
    </row>
    <row r="56" spans="1:11" ht="12.95" customHeight="1">
      <c r="A56" s="115" t="s">
        <v>353</v>
      </c>
      <c r="B56" s="116" t="s">
        <v>2</v>
      </c>
      <c r="C56" s="140">
        <v>4628.5</v>
      </c>
      <c r="D56" s="140">
        <v>4654.34</v>
      </c>
      <c r="E56" s="140">
        <v>4521.53</v>
      </c>
      <c r="F56" s="140">
        <v>4069.76</v>
      </c>
      <c r="G56" s="140">
        <v>3862.54</v>
      </c>
      <c r="H56" s="140">
        <v>4627.07</v>
      </c>
      <c r="I56" s="140">
        <v>4959.79</v>
      </c>
      <c r="J56" s="141"/>
      <c r="K56" s="141"/>
    </row>
    <row r="57" spans="1:11" ht="12.95" customHeight="1">
      <c r="A57" s="115" t="s">
        <v>356</v>
      </c>
      <c r="B57" s="116" t="s">
        <v>357</v>
      </c>
      <c r="C57" s="140">
        <v>4235.6279999999997</v>
      </c>
      <c r="D57" s="140">
        <v>4360.4070000000002</v>
      </c>
      <c r="E57" s="140">
        <v>5178.9660000000003</v>
      </c>
      <c r="F57" s="140">
        <v>4413.942</v>
      </c>
      <c r="G57" s="140">
        <v>4430.0389999999998</v>
      </c>
      <c r="H57" s="140">
        <v>5028.4979999999996</v>
      </c>
      <c r="I57" s="140">
        <v>5883.6670000000004</v>
      </c>
      <c r="J57" s="141"/>
      <c r="K57" s="141"/>
    </row>
    <row r="58" spans="1:11" ht="12.95" customHeight="1">
      <c r="A58" s="115" t="s">
        <v>374</v>
      </c>
      <c r="B58" s="116"/>
      <c r="C58" s="140"/>
      <c r="D58" s="140"/>
      <c r="E58" s="140"/>
      <c r="F58" s="140"/>
      <c r="G58" s="140"/>
      <c r="H58" s="140"/>
      <c r="I58" s="140"/>
      <c r="J58" s="141"/>
      <c r="K58" s="141"/>
    </row>
    <row r="59" spans="1:11" ht="12.95" customHeight="1">
      <c r="A59" s="115" t="s">
        <v>322</v>
      </c>
      <c r="B59" s="116"/>
      <c r="C59" s="140"/>
      <c r="D59" s="140"/>
      <c r="E59" s="140"/>
      <c r="F59" s="140"/>
      <c r="G59" s="140"/>
      <c r="H59" s="140"/>
      <c r="I59" s="140"/>
      <c r="J59" s="141"/>
      <c r="K59" s="141"/>
    </row>
    <row r="60" spans="1:11" ht="12.95" customHeight="1">
      <c r="A60" s="115"/>
      <c r="B60" s="116"/>
      <c r="C60" s="140"/>
      <c r="D60" s="140"/>
      <c r="E60" s="140"/>
      <c r="F60" s="140"/>
      <c r="G60" s="140"/>
      <c r="H60" s="140"/>
      <c r="I60" s="140"/>
      <c r="J60" s="141"/>
      <c r="K60" s="141"/>
    </row>
    <row r="61" spans="1:11" ht="12.95" customHeight="1">
      <c r="A61" s="115" t="s">
        <v>375</v>
      </c>
      <c r="B61" s="116" t="s">
        <v>1</v>
      </c>
      <c r="C61" s="140">
        <v>4424</v>
      </c>
      <c r="D61" s="140">
        <v>4223</v>
      </c>
      <c r="E61" s="140">
        <v>4412</v>
      </c>
      <c r="F61" s="140">
        <v>4051</v>
      </c>
      <c r="G61" s="140">
        <v>4244</v>
      </c>
      <c r="H61" s="140">
        <v>4524</v>
      </c>
      <c r="I61" s="140">
        <v>4538</v>
      </c>
      <c r="J61" s="141"/>
      <c r="K61" s="141"/>
    </row>
    <row r="62" spans="1:11" ht="12.95" customHeight="1">
      <c r="A62" s="115"/>
      <c r="B62" s="116"/>
      <c r="C62" s="140"/>
      <c r="D62" s="140"/>
      <c r="E62" s="140"/>
      <c r="F62" s="140"/>
      <c r="G62" s="140"/>
      <c r="H62" s="140"/>
      <c r="I62" s="140"/>
      <c r="J62" s="141"/>
      <c r="K62" s="141"/>
    </row>
    <row r="63" spans="1:11" ht="12.95" customHeight="1">
      <c r="A63" s="115" t="s">
        <v>366</v>
      </c>
      <c r="B63" s="116" t="s">
        <v>355</v>
      </c>
      <c r="C63" s="140">
        <v>30096</v>
      </c>
      <c r="D63" s="140">
        <v>30378</v>
      </c>
      <c r="E63" s="140">
        <v>30025</v>
      </c>
      <c r="F63" s="140">
        <v>24592</v>
      </c>
      <c r="G63" s="140">
        <v>25571</v>
      </c>
      <c r="H63" s="140">
        <v>28976</v>
      </c>
      <c r="I63" s="140">
        <v>35606</v>
      </c>
      <c r="J63" s="141"/>
      <c r="K63" s="141"/>
    </row>
    <row r="64" spans="1:11" ht="12.95" customHeight="1">
      <c r="A64" s="115" t="s">
        <v>353</v>
      </c>
      <c r="B64" s="116" t="s">
        <v>2</v>
      </c>
      <c r="C64" s="140">
        <v>4100.6000000000004</v>
      </c>
      <c r="D64" s="140">
        <v>4194.8900000000003</v>
      </c>
      <c r="E64" s="140">
        <v>4112.71</v>
      </c>
      <c r="F64" s="140">
        <v>3555.49</v>
      </c>
      <c r="G64" s="140">
        <v>3539.79</v>
      </c>
      <c r="H64" s="140">
        <v>3981.66</v>
      </c>
      <c r="I64" s="140">
        <v>4599.45</v>
      </c>
      <c r="J64" s="141"/>
      <c r="K64" s="141"/>
    </row>
    <row r="65" spans="1:11" ht="12.95" customHeight="1">
      <c r="A65" s="115" t="s">
        <v>351</v>
      </c>
      <c r="B65" s="116" t="s">
        <v>1</v>
      </c>
      <c r="C65" s="140">
        <v>587</v>
      </c>
      <c r="D65" s="140">
        <v>566</v>
      </c>
      <c r="E65" s="140">
        <v>814</v>
      </c>
      <c r="F65" s="140">
        <v>780</v>
      </c>
      <c r="G65" s="140">
        <v>414</v>
      </c>
      <c r="H65" s="140">
        <v>606</v>
      </c>
      <c r="I65" s="140">
        <v>472</v>
      </c>
      <c r="J65" s="141"/>
      <c r="K65" s="141"/>
    </row>
    <row r="66" spans="1:11" ht="12.95" customHeight="1">
      <c r="A66" s="115" t="s">
        <v>356</v>
      </c>
      <c r="B66" s="116" t="s">
        <v>357</v>
      </c>
      <c r="C66" s="140">
        <v>3000.2809999999999</v>
      </c>
      <c r="D66" s="140">
        <v>3303.326</v>
      </c>
      <c r="E66" s="140">
        <v>3986.6979999999999</v>
      </c>
      <c r="F66" s="140">
        <v>3246.4830000000002</v>
      </c>
      <c r="G66" s="140">
        <v>3446.6559999999999</v>
      </c>
      <c r="H66" s="140">
        <v>3773.2489999999998</v>
      </c>
      <c r="I66" s="140">
        <v>4545.1030000000001</v>
      </c>
      <c r="J66" s="141"/>
      <c r="K66" s="141"/>
    </row>
    <row r="67" spans="1:11" ht="15.75" customHeight="1">
      <c r="A67" s="115" t="s">
        <v>410</v>
      </c>
      <c r="B67" s="116" t="s">
        <v>357</v>
      </c>
      <c r="C67" s="140">
        <v>716.86799999999994</v>
      </c>
      <c r="D67" s="140">
        <v>866.93900000000008</v>
      </c>
      <c r="E67" s="140">
        <v>1425.8440000000001</v>
      </c>
      <c r="F67" s="140">
        <v>834.33600000000001</v>
      </c>
      <c r="G67" s="140">
        <v>993.62400000000002</v>
      </c>
      <c r="H67" s="140">
        <v>1020.057</v>
      </c>
      <c r="I67" s="140">
        <v>1262.4370000000001</v>
      </c>
      <c r="J67" s="141"/>
      <c r="K67" s="141"/>
    </row>
    <row r="68" spans="1:11" ht="15.75" customHeight="1">
      <c r="A68" s="115" t="s">
        <v>411</v>
      </c>
      <c r="B68" s="116" t="s">
        <v>357</v>
      </c>
      <c r="C68" s="140">
        <v>2283.413</v>
      </c>
      <c r="D68" s="140">
        <v>2436.3869999999997</v>
      </c>
      <c r="E68" s="140">
        <v>2560.8539999999998</v>
      </c>
      <c r="F68" s="140">
        <v>2412.1469999999999</v>
      </c>
      <c r="G68" s="140">
        <v>2453.0320000000002</v>
      </c>
      <c r="H68" s="140">
        <v>2753.192</v>
      </c>
      <c r="I68" s="140">
        <v>3282.6659999999997</v>
      </c>
      <c r="J68" s="141"/>
      <c r="K68" s="141"/>
    </row>
    <row r="69" spans="1:11" ht="11.25" customHeight="1">
      <c r="A69" s="115"/>
      <c r="B69" s="116"/>
      <c r="C69" s="140"/>
      <c r="D69" s="140"/>
      <c r="E69" s="140"/>
      <c r="F69" s="140"/>
      <c r="G69" s="140"/>
      <c r="H69" s="140"/>
      <c r="I69" s="140"/>
      <c r="J69" s="141"/>
      <c r="K69" s="141"/>
    </row>
    <row r="70" spans="1:11" ht="11.25" customHeight="1">
      <c r="A70" s="115"/>
      <c r="B70" s="115"/>
      <c r="C70" s="140"/>
      <c r="D70" s="140"/>
      <c r="E70" s="140"/>
      <c r="F70" s="140"/>
      <c r="G70" s="140"/>
      <c r="H70" s="140"/>
      <c r="I70" s="140"/>
      <c r="J70" s="141"/>
      <c r="K70" s="141"/>
    </row>
    <row r="71" spans="1:11" ht="17.25" customHeight="1">
      <c r="A71" s="115" t="s">
        <v>412</v>
      </c>
      <c r="B71" s="115"/>
      <c r="C71" s="140"/>
      <c r="D71" s="140"/>
      <c r="E71" s="140"/>
      <c r="F71" s="140"/>
      <c r="G71" s="140"/>
      <c r="H71" s="140"/>
      <c r="I71" s="140"/>
      <c r="J71" s="141"/>
      <c r="K71" s="141"/>
    </row>
    <row r="72" spans="1:11" ht="12.95" customHeight="1">
      <c r="A72" s="115"/>
      <c r="B72" s="115"/>
      <c r="C72" s="140"/>
      <c r="D72" s="140"/>
      <c r="E72" s="140"/>
      <c r="F72" s="140"/>
      <c r="G72" s="140"/>
      <c r="H72" s="140"/>
      <c r="I72" s="140"/>
      <c r="J72" s="141"/>
      <c r="K72" s="141"/>
    </row>
    <row r="73" spans="1:11" ht="12.95" customHeight="1">
      <c r="A73" s="115" t="s">
        <v>359</v>
      </c>
      <c r="B73" s="116" t="s">
        <v>1</v>
      </c>
      <c r="C73" s="140">
        <v>1958</v>
      </c>
      <c r="D73" s="140">
        <v>1976</v>
      </c>
      <c r="E73" s="140">
        <v>2066</v>
      </c>
      <c r="F73" s="140">
        <v>2015</v>
      </c>
      <c r="G73" s="140">
        <v>2363</v>
      </c>
      <c r="H73" s="140">
        <v>2627</v>
      </c>
      <c r="I73" s="140">
        <v>3235</v>
      </c>
      <c r="J73" s="141"/>
      <c r="K73" s="141"/>
    </row>
    <row r="74" spans="1:11" ht="12.95" customHeight="1">
      <c r="A74" s="115"/>
      <c r="B74" s="115"/>
      <c r="C74" s="140"/>
      <c r="D74" s="140"/>
      <c r="E74" s="140"/>
      <c r="F74" s="140"/>
      <c r="G74" s="140"/>
      <c r="H74" s="140"/>
      <c r="I74" s="140"/>
      <c r="J74" s="141"/>
      <c r="K74" s="141"/>
    </row>
    <row r="75" spans="1:11" ht="12.95" customHeight="1">
      <c r="A75" s="115" t="s">
        <v>360</v>
      </c>
      <c r="B75" s="116" t="s">
        <v>1</v>
      </c>
      <c r="C75" s="140">
        <v>1811</v>
      </c>
      <c r="D75" s="140">
        <v>1858</v>
      </c>
      <c r="E75" s="140">
        <v>1895</v>
      </c>
      <c r="F75" s="140">
        <v>1881</v>
      </c>
      <c r="G75" s="140">
        <v>2178</v>
      </c>
      <c r="H75" s="140">
        <v>2383</v>
      </c>
      <c r="I75" s="140">
        <v>2947</v>
      </c>
      <c r="J75" s="141"/>
      <c r="K75" s="141"/>
    </row>
    <row r="76" spans="1:11" ht="12.95" customHeight="1">
      <c r="A76" s="115" t="s">
        <v>361</v>
      </c>
      <c r="B76" s="116" t="s">
        <v>1</v>
      </c>
      <c r="C76" s="140">
        <v>100</v>
      </c>
      <c r="D76" s="140">
        <v>84</v>
      </c>
      <c r="E76" s="140">
        <v>102</v>
      </c>
      <c r="F76" s="140">
        <v>69</v>
      </c>
      <c r="G76" s="140">
        <v>109</v>
      </c>
      <c r="H76" s="140">
        <v>106</v>
      </c>
      <c r="I76" s="140">
        <v>143</v>
      </c>
      <c r="J76" s="141"/>
      <c r="K76" s="141"/>
    </row>
    <row r="77" spans="1:11" ht="12.95" customHeight="1">
      <c r="A77" s="115" t="s">
        <v>362</v>
      </c>
      <c r="B77" s="116" t="s">
        <v>1</v>
      </c>
      <c r="C77" s="140">
        <v>44</v>
      </c>
      <c r="D77" s="140">
        <v>31</v>
      </c>
      <c r="E77" s="140">
        <v>66</v>
      </c>
      <c r="F77" s="140">
        <v>59</v>
      </c>
      <c r="G77" s="140">
        <v>66</v>
      </c>
      <c r="H77" s="140">
        <v>107</v>
      </c>
      <c r="I77" s="140">
        <v>132</v>
      </c>
      <c r="J77" s="141"/>
      <c r="K77" s="141"/>
    </row>
    <row r="78" spans="1:11" ht="12.95" customHeight="1">
      <c r="A78" s="115" t="s">
        <v>363</v>
      </c>
      <c r="B78" s="116" t="s">
        <v>1</v>
      </c>
      <c r="C78" s="140">
        <v>496</v>
      </c>
      <c r="D78" s="140">
        <v>337</v>
      </c>
      <c r="E78" s="140">
        <v>1141</v>
      </c>
      <c r="F78" s="140">
        <v>670</v>
      </c>
      <c r="G78" s="140">
        <v>862</v>
      </c>
      <c r="H78" s="140">
        <v>1332</v>
      </c>
      <c r="I78" s="140">
        <v>2367</v>
      </c>
      <c r="J78" s="141"/>
      <c r="K78" s="141"/>
    </row>
    <row r="79" spans="1:11" ht="12.95" customHeight="1">
      <c r="A79" s="115" t="s">
        <v>364</v>
      </c>
      <c r="B79" s="116" t="s">
        <v>1</v>
      </c>
      <c r="C79" s="140">
        <v>3</v>
      </c>
      <c r="D79" s="140">
        <v>3</v>
      </c>
      <c r="E79" s="140">
        <v>3</v>
      </c>
      <c r="F79" s="140">
        <v>6</v>
      </c>
      <c r="G79" s="140">
        <v>10</v>
      </c>
      <c r="H79" s="140">
        <v>31</v>
      </c>
      <c r="I79" s="140">
        <v>13</v>
      </c>
      <c r="J79" s="141"/>
      <c r="K79" s="141"/>
    </row>
    <row r="80" spans="1:11" ht="12.95" customHeight="1">
      <c r="A80" s="115" t="s">
        <v>365</v>
      </c>
      <c r="B80" s="116" t="s">
        <v>1</v>
      </c>
      <c r="C80" s="140">
        <v>1</v>
      </c>
      <c r="D80" s="140">
        <v>8</v>
      </c>
      <c r="E80" s="140">
        <v>24</v>
      </c>
      <c r="F80" s="140">
        <v>251</v>
      </c>
      <c r="G80" s="140">
        <v>419</v>
      </c>
      <c r="H80" s="140">
        <v>2215</v>
      </c>
      <c r="I80" s="140">
        <v>889</v>
      </c>
      <c r="J80" s="141"/>
      <c r="K80" s="141"/>
    </row>
    <row r="81" spans="1:11" ht="12.95" customHeight="1">
      <c r="A81" s="115" t="s">
        <v>366</v>
      </c>
      <c r="B81" s="116" t="s">
        <v>355</v>
      </c>
      <c r="C81" s="140">
        <v>1379</v>
      </c>
      <c r="D81" s="140">
        <v>1409</v>
      </c>
      <c r="E81" s="140">
        <v>1636</v>
      </c>
      <c r="F81" s="140">
        <v>1531</v>
      </c>
      <c r="G81" s="140">
        <v>1827</v>
      </c>
      <c r="H81" s="140">
        <v>2418</v>
      </c>
      <c r="I81" s="140">
        <v>2960</v>
      </c>
      <c r="J81" s="141"/>
      <c r="K81" s="141"/>
    </row>
    <row r="82" spans="1:11" ht="12.95" customHeight="1">
      <c r="A82" s="115" t="s">
        <v>351</v>
      </c>
      <c r="B82" s="116" t="s">
        <v>1</v>
      </c>
      <c r="C82" s="140">
        <v>2508</v>
      </c>
      <c r="D82" s="140">
        <v>2371</v>
      </c>
      <c r="E82" s="140">
        <v>3264</v>
      </c>
      <c r="F82" s="140">
        <v>2940</v>
      </c>
      <c r="G82" s="140">
        <v>3677</v>
      </c>
      <c r="H82" s="140">
        <v>6142</v>
      </c>
      <c r="I82" s="140">
        <v>6489</v>
      </c>
      <c r="J82" s="141"/>
      <c r="K82" s="141"/>
    </row>
    <row r="83" spans="1:11" ht="12.95" customHeight="1">
      <c r="A83" s="115" t="s">
        <v>367</v>
      </c>
      <c r="B83" s="116" t="s">
        <v>1</v>
      </c>
      <c r="C83" s="140">
        <v>224</v>
      </c>
      <c r="D83" s="140">
        <v>209</v>
      </c>
      <c r="E83" s="140">
        <v>716</v>
      </c>
      <c r="F83" s="140">
        <v>209</v>
      </c>
      <c r="G83" s="140">
        <v>391</v>
      </c>
      <c r="H83" s="140">
        <v>203</v>
      </c>
      <c r="I83" s="140">
        <v>435</v>
      </c>
      <c r="J83" s="141"/>
      <c r="K83" s="141"/>
    </row>
    <row r="84" spans="1:11" ht="12.95" customHeight="1">
      <c r="A84" s="115"/>
      <c r="B84" s="116"/>
      <c r="C84" s="140"/>
      <c r="D84" s="140"/>
      <c r="E84" s="140"/>
      <c r="F84" s="140"/>
      <c r="G84" s="140"/>
      <c r="H84" s="140"/>
      <c r="I84" s="140"/>
      <c r="J84" s="141"/>
      <c r="K84" s="141"/>
    </row>
    <row r="85" spans="1:11" ht="12.95" customHeight="1">
      <c r="A85" s="115" t="s">
        <v>379</v>
      </c>
      <c r="B85" s="116" t="s">
        <v>2</v>
      </c>
      <c r="C85" s="140">
        <v>277.48</v>
      </c>
      <c r="D85" s="140">
        <v>285.31</v>
      </c>
      <c r="E85" s="140">
        <v>332.94</v>
      </c>
      <c r="F85" s="140">
        <v>314.10000000000002</v>
      </c>
      <c r="G85" s="140">
        <v>369.14</v>
      </c>
      <c r="H85" s="140">
        <v>477.76</v>
      </c>
      <c r="I85" s="140">
        <v>605.61</v>
      </c>
      <c r="J85" s="141"/>
      <c r="K85" s="141"/>
    </row>
    <row r="86" spans="1:11" ht="12.95" customHeight="1">
      <c r="A86" s="115" t="s">
        <v>413</v>
      </c>
      <c r="B86" s="116" t="s">
        <v>369</v>
      </c>
      <c r="C86" s="140">
        <v>110.63795853269538</v>
      </c>
      <c r="D86" s="140">
        <v>120.33319274567693</v>
      </c>
      <c r="E86" s="140">
        <v>102.00367647058823</v>
      </c>
      <c r="F86" s="140">
        <v>106.83673469387755</v>
      </c>
      <c r="G86" s="140">
        <v>100.39162360620071</v>
      </c>
      <c r="H86" s="140">
        <v>77.785737544773696</v>
      </c>
      <c r="I86" s="140">
        <v>93.328710124826628</v>
      </c>
      <c r="J86" s="141"/>
      <c r="K86" s="141"/>
    </row>
    <row r="87" spans="1:11" ht="12.95" customHeight="1">
      <c r="A87" s="116" t="s">
        <v>150</v>
      </c>
      <c r="B87" s="116" t="s">
        <v>357</v>
      </c>
      <c r="C87" s="140">
        <v>348.714</v>
      </c>
      <c r="D87" s="140">
        <v>385.26600000000002</v>
      </c>
      <c r="E87" s="140">
        <v>453.22699999999998</v>
      </c>
      <c r="F87" s="140">
        <v>429.81700000000001</v>
      </c>
      <c r="G87" s="140">
        <v>544.5</v>
      </c>
      <c r="H87" s="140">
        <v>759.10500000000002</v>
      </c>
      <c r="I87" s="140">
        <v>950.03099999999995</v>
      </c>
      <c r="J87" s="141"/>
      <c r="K87" s="141"/>
    </row>
    <row r="88" spans="1:11" ht="12.95" customHeight="1">
      <c r="A88" s="115" t="s">
        <v>370</v>
      </c>
      <c r="B88" s="116" t="s">
        <v>371</v>
      </c>
      <c r="C88" s="140">
        <v>252.87454677302392</v>
      </c>
      <c r="D88" s="140">
        <v>273.4322214336409</v>
      </c>
      <c r="E88" s="140">
        <v>277.03361858190709</v>
      </c>
      <c r="F88" s="140">
        <v>280.74265186152843</v>
      </c>
      <c r="G88" s="140">
        <v>298.02955665024632</v>
      </c>
      <c r="H88" s="140">
        <v>313.93920595533501</v>
      </c>
      <c r="I88" s="140">
        <v>320.95641891891893</v>
      </c>
      <c r="J88" s="141"/>
      <c r="K88" s="141"/>
    </row>
    <row r="89" spans="1:11" ht="12.95" customHeight="1">
      <c r="A89" s="115" t="s">
        <v>372</v>
      </c>
      <c r="B89" s="116" t="s">
        <v>371</v>
      </c>
      <c r="C89" s="15">
        <v>1256.7176012685597</v>
      </c>
      <c r="D89" s="15">
        <v>1350.3417335529775</v>
      </c>
      <c r="E89" s="15">
        <v>1361.287319036463</v>
      </c>
      <c r="F89" s="15">
        <v>1368.4081502706144</v>
      </c>
      <c r="G89" s="15">
        <v>1475.0501164869697</v>
      </c>
      <c r="H89" s="15">
        <v>1588.8835398526458</v>
      </c>
      <c r="I89" s="15">
        <v>1568.7174914548966</v>
      </c>
      <c r="J89" s="141"/>
      <c r="K89" s="141"/>
    </row>
    <row r="90" spans="1:11" ht="12.95" customHeight="1">
      <c r="A90" s="115"/>
      <c r="B90" s="115"/>
      <c r="C90" s="140"/>
      <c r="D90" s="140"/>
      <c r="E90" s="140"/>
      <c r="F90" s="140"/>
      <c r="G90" s="140"/>
      <c r="H90" s="140"/>
      <c r="I90" s="140"/>
      <c r="J90" s="141"/>
      <c r="K90" s="141"/>
    </row>
    <row r="91" spans="1:11" ht="12.95" customHeight="1">
      <c r="A91" s="115" t="s">
        <v>375</v>
      </c>
      <c r="B91" s="116" t="s">
        <v>1</v>
      </c>
      <c r="C91" s="140">
        <v>1418</v>
      </c>
      <c r="D91" s="140">
        <v>1306</v>
      </c>
      <c r="E91" s="140">
        <v>1429</v>
      </c>
      <c r="F91" s="140">
        <v>1345</v>
      </c>
      <c r="G91" s="140">
        <v>1465</v>
      </c>
      <c r="H91" s="140">
        <v>1670</v>
      </c>
      <c r="I91" s="140">
        <v>1580</v>
      </c>
      <c r="J91" s="141"/>
      <c r="K91" s="141"/>
    </row>
    <row r="92" spans="1:11" ht="12.95" customHeight="1">
      <c r="A92" s="115"/>
      <c r="B92" s="115"/>
      <c r="C92" s="140"/>
      <c r="D92" s="140"/>
      <c r="E92" s="140"/>
      <c r="F92" s="140"/>
      <c r="G92" s="140"/>
      <c r="H92" s="140"/>
      <c r="I92" s="140"/>
      <c r="J92" s="141"/>
      <c r="K92" s="141"/>
    </row>
    <row r="93" spans="1:11" ht="12.95" customHeight="1">
      <c r="A93" s="115" t="s">
        <v>366</v>
      </c>
      <c r="B93" s="116" t="s">
        <v>355</v>
      </c>
      <c r="C93" s="140">
        <v>15340</v>
      </c>
      <c r="D93" s="140">
        <v>16293</v>
      </c>
      <c r="E93" s="140">
        <v>15174</v>
      </c>
      <c r="F93" s="140">
        <v>11786</v>
      </c>
      <c r="G93" s="140">
        <v>13179</v>
      </c>
      <c r="H93" s="140">
        <v>16584</v>
      </c>
      <c r="I93" s="140">
        <v>18521</v>
      </c>
      <c r="J93" s="141"/>
      <c r="K93" s="141"/>
    </row>
    <row r="94" spans="1:11" ht="12.95" customHeight="1">
      <c r="A94" s="115" t="s">
        <v>353</v>
      </c>
      <c r="B94" s="116" t="s">
        <v>2</v>
      </c>
      <c r="C94" s="140">
        <v>1813.73</v>
      </c>
      <c r="D94" s="140">
        <v>1948.61</v>
      </c>
      <c r="E94" s="140">
        <v>1819.77</v>
      </c>
      <c r="F94" s="140">
        <v>1578.34</v>
      </c>
      <c r="G94" s="140">
        <v>1576.08</v>
      </c>
      <c r="H94" s="140">
        <v>1943.24</v>
      </c>
      <c r="I94" s="140">
        <v>2092.8200000000002</v>
      </c>
      <c r="J94" s="141"/>
      <c r="K94" s="141"/>
    </row>
    <row r="95" spans="1:11" ht="12.95" customHeight="1">
      <c r="A95" s="115" t="s">
        <v>351</v>
      </c>
      <c r="B95" s="116" t="s">
        <v>1</v>
      </c>
      <c r="C95" s="140">
        <v>41</v>
      </c>
      <c r="D95" s="140">
        <v>40</v>
      </c>
      <c r="E95" s="140">
        <v>45</v>
      </c>
      <c r="F95" s="140">
        <v>29</v>
      </c>
      <c r="G95" s="140">
        <v>21</v>
      </c>
      <c r="H95" s="140">
        <v>33</v>
      </c>
      <c r="I95" s="140">
        <v>24</v>
      </c>
      <c r="J95" s="141"/>
      <c r="K95" s="141"/>
    </row>
    <row r="96" spans="1:11" ht="12.95" customHeight="1">
      <c r="A96" s="115" t="s">
        <v>356</v>
      </c>
      <c r="B96" s="116" t="s">
        <v>357</v>
      </c>
      <c r="C96" s="140">
        <v>872.875</v>
      </c>
      <c r="D96" s="140">
        <v>1114.1479999999999</v>
      </c>
      <c r="E96" s="140">
        <v>1051.5940000000001</v>
      </c>
      <c r="F96" s="140">
        <v>961.41499999999996</v>
      </c>
      <c r="G96" s="140">
        <v>1041.9780000000001</v>
      </c>
      <c r="H96" s="140">
        <v>1187.0519999999999</v>
      </c>
      <c r="I96" s="140">
        <v>1264.1600000000001</v>
      </c>
      <c r="J96" s="141"/>
      <c r="K96" s="141"/>
    </row>
    <row r="97" spans="1:11" ht="12.95" customHeight="1">
      <c r="A97" s="111" t="s">
        <v>414</v>
      </c>
      <c r="B97" s="115"/>
      <c r="C97" s="115"/>
      <c r="D97" s="115"/>
      <c r="E97" s="115"/>
      <c r="F97" s="115"/>
      <c r="G97"/>
    </row>
    <row r="98" spans="1:11" s="68" customFormat="1" ht="18" customHeight="1">
      <c r="A98" s="112" t="s">
        <v>415</v>
      </c>
      <c r="B98" s="115"/>
      <c r="C98" s="115"/>
      <c r="D98" s="115" t="s">
        <v>416</v>
      </c>
      <c r="E98" s="115"/>
      <c r="F98" s="115"/>
    </row>
    <row r="99" spans="1:11" s="68" customFormat="1" ht="17.25" customHeight="1">
      <c r="A99" s="112" t="s">
        <v>417</v>
      </c>
      <c r="B99" s="115"/>
      <c r="C99" s="115"/>
      <c r="D99" s="143" t="s">
        <v>418</v>
      </c>
      <c r="E99" s="115"/>
      <c r="F99" s="115"/>
    </row>
    <row r="100" spans="1:11" s="68" customFormat="1" ht="17.25" customHeight="1">
      <c r="A100" s="115" t="s">
        <v>419</v>
      </c>
      <c r="B100" s="115"/>
      <c r="C100" s="115"/>
      <c r="D100" s="143" t="s">
        <v>420</v>
      </c>
      <c r="E100" s="115"/>
      <c r="F100" s="115"/>
    </row>
    <row r="101" spans="1:11" s="68" customFormat="1" ht="17.25" customHeight="1">
      <c r="A101" s="115" t="s">
        <v>421</v>
      </c>
      <c r="B101" s="115"/>
      <c r="C101" s="115"/>
      <c r="E101" s="115"/>
      <c r="F101" s="115"/>
    </row>
    <row r="102" spans="1:11" ht="8.1" customHeight="1">
      <c r="A102" s="121"/>
      <c r="B102" s="115"/>
      <c r="C102" s="115"/>
      <c r="D102" s="115"/>
      <c r="E102" s="115"/>
      <c r="F102" s="115"/>
      <c r="G102"/>
    </row>
    <row r="103" spans="1:11" ht="15" customHeight="1">
      <c r="A103" s="310" t="s">
        <v>42</v>
      </c>
      <c r="B103" s="310"/>
      <c r="C103" s="310"/>
      <c r="D103" s="310"/>
      <c r="E103" s="310"/>
      <c r="F103" s="310"/>
      <c r="G103" s="310"/>
      <c r="H103" s="310"/>
      <c r="I103" s="310"/>
      <c r="J103" s="144"/>
      <c r="K103" s="144"/>
    </row>
    <row r="110" spans="1:11">
      <c r="A110" s="145"/>
    </row>
  </sheetData>
  <mergeCells count="4">
    <mergeCell ref="A1:I1"/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zoomScaleNormal="100" zoomScaleSheetLayoutView="50" workbookViewId="0">
      <selection sqref="A1:I1"/>
    </sheetView>
  </sheetViews>
  <sheetFormatPr baseColWidth="10" defaultRowHeight="12.75"/>
  <cols>
    <col min="1" max="1" width="45.7109375" customWidth="1"/>
    <col min="2" max="2" width="13.7109375" customWidth="1"/>
    <col min="3" max="6" width="13.28515625" customWidth="1"/>
    <col min="7" max="7" width="13.28515625" style="129" customWidth="1"/>
    <col min="8" max="8" width="13.28515625" customWidth="1"/>
    <col min="9" max="9" width="13.28515625" style="78" customWidth="1"/>
  </cols>
  <sheetData>
    <row r="1" spans="1:11" ht="15.75">
      <c r="A1" s="309" t="s">
        <v>340</v>
      </c>
      <c r="B1" s="309"/>
      <c r="C1" s="309"/>
      <c r="D1" s="309"/>
      <c r="E1" s="309"/>
      <c r="F1" s="309"/>
      <c r="G1" s="309"/>
      <c r="H1" s="309"/>
      <c r="I1" s="309"/>
    </row>
    <row r="2" spans="1:11" ht="15.75">
      <c r="A2" s="309" t="s">
        <v>422</v>
      </c>
      <c r="B2" s="309"/>
      <c r="C2" s="309"/>
      <c r="D2" s="309"/>
      <c r="E2" s="309"/>
      <c r="F2" s="309"/>
      <c r="G2" s="309"/>
      <c r="H2" s="309"/>
      <c r="I2" s="309"/>
    </row>
    <row r="3" spans="1:11" ht="24" customHeight="1">
      <c r="A3" s="310" t="s">
        <v>0</v>
      </c>
      <c r="B3" s="310"/>
      <c r="C3" s="310"/>
      <c r="D3" s="310"/>
      <c r="E3" s="310"/>
      <c r="F3" s="310"/>
      <c r="G3" s="310"/>
      <c r="H3" s="310"/>
      <c r="I3" s="310"/>
    </row>
    <row r="4" spans="1:11" ht="15.75">
      <c r="A4" s="123"/>
      <c r="B4" s="123"/>
      <c r="C4" s="123"/>
      <c r="D4" s="123"/>
      <c r="E4" s="123"/>
      <c r="F4" s="123"/>
      <c r="I4" s="147"/>
    </row>
    <row r="5" spans="1:11" ht="15.75" customHeight="1">
      <c r="A5" s="115"/>
      <c r="B5" s="130"/>
      <c r="C5" s="131"/>
      <c r="D5" s="131"/>
      <c r="E5" s="131"/>
      <c r="F5" s="131"/>
      <c r="G5" s="131"/>
      <c r="H5" s="131"/>
      <c r="I5" s="148"/>
    </row>
    <row r="6" spans="1:11" ht="18">
      <c r="A6" s="116" t="s">
        <v>342</v>
      </c>
      <c r="B6" s="133" t="s">
        <v>343</v>
      </c>
      <c r="C6" s="146">
        <v>2011</v>
      </c>
      <c r="D6" s="146" t="s">
        <v>399</v>
      </c>
      <c r="E6" s="146" t="s">
        <v>423</v>
      </c>
      <c r="F6" s="146" t="s">
        <v>424</v>
      </c>
      <c r="G6" s="146" t="s">
        <v>425</v>
      </c>
      <c r="H6" s="146" t="s">
        <v>403</v>
      </c>
      <c r="I6" s="146" t="s">
        <v>404</v>
      </c>
    </row>
    <row r="7" spans="1:11" ht="15.75">
      <c r="A7" s="123"/>
      <c r="B7" s="136"/>
      <c r="C7" s="137"/>
      <c r="D7" s="137"/>
      <c r="E7" s="137"/>
      <c r="F7" s="149"/>
      <c r="G7" s="149"/>
      <c r="H7" s="149"/>
      <c r="I7" s="149"/>
    </row>
    <row r="8" spans="1:11" ht="12.75" customHeight="1">
      <c r="A8" s="111"/>
      <c r="B8" s="111"/>
      <c r="C8" s="139"/>
      <c r="D8" s="139"/>
      <c r="E8" s="139"/>
      <c r="F8" s="139"/>
      <c r="G8" s="25"/>
      <c r="H8" s="25"/>
      <c r="I8" s="25"/>
    </row>
    <row r="9" spans="1:11" ht="12.75" customHeight="1">
      <c r="A9" s="111"/>
      <c r="B9" s="111"/>
      <c r="C9" s="139"/>
      <c r="D9" s="139"/>
      <c r="E9" s="139"/>
      <c r="F9" s="139"/>
      <c r="G9" s="25"/>
      <c r="H9" s="25"/>
      <c r="I9" s="25"/>
    </row>
    <row r="10" spans="1:11" ht="16.5" customHeight="1">
      <c r="A10" s="115" t="s">
        <v>405</v>
      </c>
      <c r="B10" s="115"/>
      <c r="G10" s="78"/>
      <c r="H10" s="78"/>
    </row>
    <row r="11" spans="1:11" ht="12.95" customHeight="1">
      <c r="A11" s="115"/>
      <c r="B11" s="115"/>
      <c r="G11" s="78"/>
      <c r="H11" s="78"/>
    </row>
    <row r="12" spans="1:11" ht="12.95" customHeight="1">
      <c r="A12" s="115" t="s">
        <v>350</v>
      </c>
      <c r="B12" s="116" t="s">
        <v>1</v>
      </c>
      <c r="C12" s="140">
        <v>186332</v>
      </c>
      <c r="D12" s="117">
        <v>189143</v>
      </c>
      <c r="E12" s="117">
        <v>194277</v>
      </c>
      <c r="F12" s="117">
        <v>200841</v>
      </c>
      <c r="G12" s="117">
        <v>195400</v>
      </c>
      <c r="H12" s="117">
        <v>202078</v>
      </c>
      <c r="I12" s="117">
        <v>200110</v>
      </c>
      <c r="J12" s="141"/>
      <c r="K12" s="141"/>
    </row>
    <row r="13" spans="1:11" ht="12.95" customHeight="1">
      <c r="A13" s="115" t="s">
        <v>351</v>
      </c>
      <c r="B13" s="116" t="s">
        <v>1</v>
      </c>
      <c r="C13" s="140">
        <v>183110</v>
      </c>
      <c r="D13" s="117">
        <v>200466</v>
      </c>
      <c r="E13" s="117">
        <v>214817</v>
      </c>
      <c r="F13" s="117">
        <v>245325</v>
      </c>
      <c r="G13" s="117">
        <v>247722</v>
      </c>
      <c r="H13" s="117">
        <v>277691</v>
      </c>
      <c r="I13" s="117">
        <v>284816</v>
      </c>
      <c r="J13" s="141"/>
      <c r="K13" s="141"/>
    </row>
    <row r="14" spans="1:11" ht="12.95" customHeight="1">
      <c r="A14" s="115" t="s">
        <v>406</v>
      </c>
      <c r="B14" s="116" t="s">
        <v>1</v>
      </c>
      <c r="C14" s="140">
        <v>2960</v>
      </c>
      <c r="D14" s="117">
        <v>0</v>
      </c>
      <c r="E14" s="117">
        <v>0</v>
      </c>
      <c r="F14" s="117">
        <v>0</v>
      </c>
      <c r="G14" s="117">
        <v>0</v>
      </c>
      <c r="H14" s="117">
        <v>0</v>
      </c>
      <c r="I14" s="117">
        <v>0</v>
      </c>
      <c r="J14" s="141"/>
      <c r="K14" s="141"/>
    </row>
    <row r="15" spans="1:11" ht="12.95" customHeight="1">
      <c r="A15" s="115" t="s">
        <v>352</v>
      </c>
      <c r="B15" s="116" t="s">
        <v>2</v>
      </c>
      <c r="C15" s="140">
        <v>21758.73</v>
      </c>
      <c r="D15" s="117">
        <v>23259.61</v>
      </c>
      <c r="E15" s="117">
        <v>24509.55</v>
      </c>
      <c r="F15" s="117">
        <v>27323.78</v>
      </c>
      <c r="G15" s="117">
        <v>27246.84</v>
      </c>
      <c r="H15" s="117">
        <v>29130.080000000002</v>
      </c>
      <c r="I15" s="117">
        <v>29758.98</v>
      </c>
      <c r="J15" s="141"/>
      <c r="K15" s="141"/>
    </row>
    <row r="16" spans="1:11" ht="12.95" customHeight="1">
      <c r="A16" s="115" t="s">
        <v>353</v>
      </c>
      <c r="B16" s="116" t="s">
        <v>2</v>
      </c>
      <c r="C16" s="140">
        <v>33604.03</v>
      </c>
      <c r="D16" s="117">
        <v>34452.879999999997</v>
      </c>
      <c r="E16" s="117">
        <v>35204.769999999997</v>
      </c>
      <c r="F16" s="117">
        <v>34954.870000000003</v>
      </c>
      <c r="G16" s="117">
        <v>33418.85</v>
      </c>
      <c r="H16" s="117">
        <v>33750.82</v>
      </c>
      <c r="I16" s="117">
        <v>33593.440000000002</v>
      </c>
      <c r="J16" s="141"/>
      <c r="K16" s="141"/>
    </row>
    <row r="17" spans="1:11" ht="15.75" customHeight="1">
      <c r="A17" s="115" t="s">
        <v>407</v>
      </c>
      <c r="B17" s="116" t="s">
        <v>355</v>
      </c>
      <c r="C17" s="140">
        <v>276057</v>
      </c>
      <c r="D17" s="117">
        <v>295905</v>
      </c>
      <c r="E17" s="117">
        <v>303447</v>
      </c>
      <c r="F17" s="117">
        <v>313032</v>
      </c>
      <c r="G17" s="117">
        <v>306137</v>
      </c>
      <c r="H17" s="117">
        <v>312754</v>
      </c>
      <c r="I17" s="117">
        <v>325290</v>
      </c>
      <c r="J17" s="141"/>
      <c r="K17" s="141"/>
    </row>
    <row r="18" spans="1:11" ht="12.95" customHeight="1">
      <c r="A18" s="115" t="s">
        <v>356</v>
      </c>
      <c r="B18" s="116" t="s">
        <v>357</v>
      </c>
      <c r="C18" s="140">
        <v>56232.58</v>
      </c>
      <c r="D18" s="117">
        <v>58868.850999999988</v>
      </c>
      <c r="E18" s="117">
        <v>63915.167000000001</v>
      </c>
      <c r="F18" s="117">
        <v>67912.001999999993</v>
      </c>
      <c r="G18" s="117">
        <v>69435.615999999995</v>
      </c>
      <c r="H18" s="117">
        <v>74299.122000000003</v>
      </c>
      <c r="I18" s="117">
        <v>78228.34</v>
      </c>
      <c r="J18" s="141"/>
      <c r="K18" s="141"/>
    </row>
    <row r="19" spans="1:11" ht="11.25" customHeight="1">
      <c r="A19" s="115"/>
      <c r="B19" s="115"/>
      <c r="C19" s="140"/>
      <c r="D19" s="117"/>
      <c r="E19" s="117"/>
      <c r="F19" s="117"/>
      <c r="G19" s="117"/>
      <c r="H19" s="117"/>
      <c r="I19" s="117"/>
      <c r="J19" s="141"/>
      <c r="K19" s="141"/>
    </row>
    <row r="20" spans="1:11" ht="11.25" customHeight="1">
      <c r="A20" s="115"/>
      <c r="B20" s="115"/>
      <c r="C20" s="140"/>
      <c r="D20" s="117"/>
      <c r="E20" s="117"/>
      <c r="F20" s="117"/>
      <c r="G20" s="117"/>
      <c r="H20" s="117"/>
      <c r="I20" s="117"/>
      <c r="J20" s="141"/>
      <c r="K20" s="141"/>
    </row>
    <row r="21" spans="1:11" ht="17.25" customHeight="1">
      <c r="A21" s="115" t="s">
        <v>408</v>
      </c>
      <c r="B21" s="115"/>
      <c r="C21" s="140"/>
      <c r="D21" s="117"/>
      <c r="E21" s="117"/>
      <c r="F21" s="117"/>
      <c r="G21" s="117"/>
      <c r="H21" s="117"/>
      <c r="I21" s="117"/>
      <c r="J21" s="141"/>
      <c r="K21" s="141"/>
    </row>
    <row r="22" spans="1:11" ht="12.95" customHeight="1">
      <c r="A22" s="115"/>
      <c r="B22" s="115"/>
      <c r="C22" s="140"/>
      <c r="D22" s="117"/>
      <c r="E22" s="117"/>
      <c r="F22" s="117"/>
      <c r="G22" s="117"/>
      <c r="H22" s="117"/>
      <c r="I22" s="117"/>
      <c r="J22" s="141"/>
      <c r="K22" s="141"/>
    </row>
    <row r="23" spans="1:11" ht="12.95" customHeight="1">
      <c r="A23" s="115" t="s">
        <v>350</v>
      </c>
      <c r="B23" s="116" t="s">
        <v>1</v>
      </c>
      <c r="C23" s="140">
        <v>140084</v>
      </c>
      <c r="D23" s="117">
        <v>144417</v>
      </c>
      <c r="E23" s="117">
        <v>148993</v>
      </c>
      <c r="F23" s="117">
        <v>156445</v>
      </c>
      <c r="G23" s="117">
        <v>153404</v>
      </c>
      <c r="H23" s="117">
        <v>160338</v>
      </c>
      <c r="I23" s="117">
        <v>159586</v>
      </c>
      <c r="J23" s="141"/>
      <c r="K23" s="141"/>
    </row>
    <row r="24" spans="1:11" ht="12.95" customHeight="1">
      <c r="A24" s="115" t="s">
        <v>351</v>
      </c>
      <c r="B24" s="116" t="s">
        <v>1</v>
      </c>
      <c r="C24" s="140">
        <v>180050</v>
      </c>
      <c r="D24" s="117">
        <v>196293</v>
      </c>
      <c r="E24" s="117">
        <v>210553</v>
      </c>
      <c r="F24" s="117">
        <v>240786</v>
      </c>
      <c r="G24" s="117">
        <v>242974</v>
      </c>
      <c r="H24" s="117">
        <v>270830</v>
      </c>
      <c r="I24" s="117">
        <v>279107</v>
      </c>
      <c r="J24" s="141"/>
      <c r="K24" s="141"/>
    </row>
    <row r="25" spans="1:11" ht="12.95" customHeight="1">
      <c r="A25" s="115" t="s">
        <v>406</v>
      </c>
      <c r="B25" s="116" t="s">
        <v>1</v>
      </c>
      <c r="C25" s="140">
        <v>2849</v>
      </c>
      <c r="D25" s="117">
        <v>0</v>
      </c>
      <c r="E25" s="117">
        <v>0</v>
      </c>
      <c r="F25" s="117">
        <v>0</v>
      </c>
      <c r="G25" s="117">
        <v>0</v>
      </c>
      <c r="H25" s="117">
        <v>0</v>
      </c>
      <c r="I25" s="117">
        <v>0</v>
      </c>
      <c r="J25" s="141"/>
      <c r="K25" s="141"/>
    </row>
    <row r="26" spans="1:11" ht="12.95" customHeight="1">
      <c r="A26" s="115" t="s">
        <v>352</v>
      </c>
      <c r="B26" s="116" t="s">
        <v>2</v>
      </c>
      <c r="C26" s="140">
        <v>21498.140000000003</v>
      </c>
      <c r="D26" s="117">
        <v>22951.32</v>
      </c>
      <c r="E26" s="117">
        <v>24172.42</v>
      </c>
      <c r="F26" s="117">
        <v>26942.87</v>
      </c>
      <c r="G26" s="117">
        <v>26894.47</v>
      </c>
      <c r="H26" s="117">
        <v>28662.69</v>
      </c>
      <c r="I26" s="117">
        <v>29334.400000000001</v>
      </c>
      <c r="J26" s="141"/>
      <c r="K26" s="141"/>
    </row>
    <row r="27" spans="1:11" ht="12.95" customHeight="1">
      <c r="A27" s="115" t="s">
        <v>356</v>
      </c>
      <c r="B27" s="116" t="s">
        <v>357</v>
      </c>
      <c r="C27" s="140">
        <v>29474.735000000001</v>
      </c>
      <c r="D27" s="117">
        <v>32031.616000000002</v>
      </c>
      <c r="E27" s="117">
        <v>34710.413</v>
      </c>
      <c r="F27" s="117">
        <v>39766.375999999997</v>
      </c>
      <c r="G27" s="117">
        <v>40923.366000000002</v>
      </c>
      <c r="H27" s="117">
        <v>44162.13</v>
      </c>
      <c r="I27" s="117">
        <v>47155.957000000002</v>
      </c>
      <c r="J27" s="141"/>
      <c r="K27" s="141"/>
    </row>
    <row r="28" spans="1:11" ht="12.95" customHeight="1">
      <c r="A28" s="115"/>
      <c r="B28" s="115"/>
      <c r="C28" s="140"/>
      <c r="D28" s="117"/>
      <c r="E28" s="117"/>
      <c r="F28" s="117"/>
      <c r="G28" s="117"/>
      <c r="H28" s="117"/>
      <c r="I28" s="117"/>
      <c r="J28" s="141"/>
      <c r="K28" s="141"/>
    </row>
    <row r="29" spans="1:11" ht="12.95" customHeight="1">
      <c r="A29" s="115" t="s">
        <v>322</v>
      </c>
      <c r="B29" s="115"/>
      <c r="C29" s="140"/>
      <c r="D29" s="117"/>
      <c r="E29" s="117"/>
      <c r="F29" s="117"/>
      <c r="G29" s="117"/>
      <c r="H29" s="117"/>
      <c r="I29" s="117"/>
      <c r="J29" s="141"/>
      <c r="K29" s="141"/>
    </row>
    <row r="30" spans="1:11" ht="12.95" customHeight="1">
      <c r="A30" s="115"/>
      <c r="B30" s="115"/>
      <c r="C30" s="140"/>
      <c r="D30" s="117"/>
      <c r="E30" s="117"/>
      <c r="F30" s="117"/>
      <c r="G30" s="117"/>
      <c r="H30" s="117"/>
      <c r="I30" s="117"/>
      <c r="J30" s="141"/>
      <c r="K30" s="141"/>
    </row>
    <row r="31" spans="1:11" ht="12.95" customHeight="1">
      <c r="A31" s="115" t="s">
        <v>359</v>
      </c>
      <c r="B31" s="116" t="s">
        <v>1</v>
      </c>
      <c r="C31" s="140">
        <v>96549</v>
      </c>
      <c r="D31" s="117">
        <v>100816</v>
      </c>
      <c r="E31" s="117">
        <v>103331</v>
      </c>
      <c r="F31" s="117">
        <v>108908</v>
      </c>
      <c r="G31" s="117">
        <v>105568</v>
      </c>
      <c r="H31" s="117">
        <v>109990</v>
      </c>
      <c r="I31" s="117">
        <v>110051</v>
      </c>
      <c r="J31" s="141"/>
      <c r="K31" s="141"/>
    </row>
    <row r="32" spans="1:11" ht="12.95" customHeight="1">
      <c r="A32" s="115"/>
      <c r="B32" s="115"/>
      <c r="C32" s="140"/>
      <c r="D32" s="117"/>
      <c r="E32" s="117"/>
      <c r="F32" s="117"/>
      <c r="G32" s="117"/>
      <c r="H32" s="117"/>
      <c r="I32" s="117"/>
      <c r="J32" s="141"/>
      <c r="K32" s="141"/>
    </row>
    <row r="33" spans="1:11" ht="12.95" customHeight="1">
      <c r="A33" s="115" t="s">
        <v>360</v>
      </c>
      <c r="B33" s="116" t="s">
        <v>1</v>
      </c>
      <c r="C33" s="140">
        <v>81101</v>
      </c>
      <c r="D33" s="117">
        <v>84324</v>
      </c>
      <c r="E33" s="117">
        <v>85332</v>
      </c>
      <c r="F33" s="117">
        <v>87868</v>
      </c>
      <c r="G33" s="117">
        <v>84603</v>
      </c>
      <c r="H33" s="117">
        <v>87743</v>
      </c>
      <c r="I33" s="117">
        <v>86440</v>
      </c>
      <c r="J33" s="141"/>
      <c r="K33" s="141"/>
    </row>
    <row r="34" spans="1:11" ht="12.95" customHeight="1">
      <c r="A34" s="115" t="s">
        <v>361</v>
      </c>
      <c r="B34" s="116" t="s">
        <v>1</v>
      </c>
      <c r="C34" s="140">
        <v>7957</v>
      </c>
      <c r="D34" s="117">
        <v>7985</v>
      </c>
      <c r="E34" s="117">
        <v>8457</v>
      </c>
      <c r="F34" s="117">
        <v>9489</v>
      </c>
      <c r="G34" s="117">
        <v>9055</v>
      </c>
      <c r="H34" s="117">
        <v>9279</v>
      </c>
      <c r="I34" s="117">
        <v>9754</v>
      </c>
      <c r="J34" s="141"/>
      <c r="K34" s="141"/>
    </row>
    <row r="35" spans="1:11" ht="12.95" customHeight="1">
      <c r="A35" s="115" t="s">
        <v>362</v>
      </c>
      <c r="B35" s="116" t="s">
        <v>1</v>
      </c>
      <c r="C35" s="140">
        <v>7330</v>
      </c>
      <c r="D35" s="117">
        <v>8365</v>
      </c>
      <c r="E35" s="117">
        <v>9392</v>
      </c>
      <c r="F35" s="117">
        <v>11358</v>
      </c>
      <c r="G35" s="117">
        <v>11690</v>
      </c>
      <c r="H35" s="117">
        <v>12437</v>
      </c>
      <c r="I35" s="117">
        <v>13348</v>
      </c>
      <c r="J35" s="141"/>
      <c r="K35" s="141"/>
    </row>
    <row r="36" spans="1:11" ht="12.95" customHeight="1">
      <c r="A36" s="115" t="s">
        <v>363</v>
      </c>
      <c r="B36" s="116" t="s">
        <v>1</v>
      </c>
      <c r="C36" s="140">
        <v>61217</v>
      </c>
      <c r="D36" s="117">
        <v>71041</v>
      </c>
      <c r="E36" s="117">
        <v>78910</v>
      </c>
      <c r="F36" s="117">
        <v>101021</v>
      </c>
      <c r="G36" s="117">
        <v>105095</v>
      </c>
      <c r="H36" s="117">
        <v>115150</v>
      </c>
      <c r="I36" s="117">
        <v>122841</v>
      </c>
      <c r="J36" s="141"/>
      <c r="K36" s="141"/>
    </row>
    <row r="37" spans="1:11" ht="12.95" customHeight="1">
      <c r="A37" s="115" t="s">
        <v>364</v>
      </c>
      <c r="B37" s="116" t="s">
        <v>1</v>
      </c>
      <c r="C37" s="140">
        <v>161</v>
      </c>
      <c r="D37" s="117">
        <v>142</v>
      </c>
      <c r="E37" s="117">
        <v>150</v>
      </c>
      <c r="F37" s="117">
        <v>193</v>
      </c>
      <c r="G37" s="117">
        <v>220</v>
      </c>
      <c r="H37" s="117">
        <v>531</v>
      </c>
      <c r="I37" s="117">
        <v>509</v>
      </c>
      <c r="J37" s="141"/>
      <c r="K37" s="141"/>
    </row>
    <row r="38" spans="1:11" ht="12.95" customHeight="1">
      <c r="A38" s="115" t="s">
        <v>365</v>
      </c>
      <c r="B38" s="116" t="s">
        <v>1</v>
      </c>
      <c r="C38" s="140">
        <v>2954</v>
      </c>
      <c r="D38" s="117">
        <v>5282</v>
      </c>
      <c r="E38" s="117">
        <v>7241</v>
      </c>
      <c r="F38" s="117">
        <v>8253</v>
      </c>
      <c r="G38" s="117">
        <v>8919</v>
      </c>
      <c r="H38" s="117">
        <v>14207</v>
      </c>
      <c r="I38" s="117">
        <v>16515</v>
      </c>
      <c r="J38" s="141"/>
      <c r="K38" s="141"/>
    </row>
    <row r="39" spans="1:11" ht="12.95" customHeight="1">
      <c r="A39" s="115" t="s">
        <v>366</v>
      </c>
      <c r="B39" s="116" t="s">
        <v>355</v>
      </c>
      <c r="C39" s="140">
        <v>100959</v>
      </c>
      <c r="D39" s="117">
        <v>108419</v>
      </c>
      <c r="E39" s="117">
        <v>113787</v>
      </c>
      <c r="F39" s="117">
        <v>127682</v>
      </c>
      <c r="G39" s="117">
        <v>127305</v>
      </c>
      <c r="H39" s="117">
        <v>133308</v>
      </c>
      <c r="I39" s="117">
        <v>137861</v>
      </c>
      <c r="J39" s="141"/>
      <c r="K39" s="141"/>
    </row>
    <row r="40" spans="1:11" ht="12.95" customHeight="1">
      <c r="A40" s="115" t="s">
        <v>351</v>
      </c>
      <c r="B40" s="116" t="s">
        <v>1</v>
      </c>
      <c r="C40" s="140">
        <v>161186</v>
      </c>
      <c r="D40" s="117">
        <v>176617</v>
      </c>
      <c r="E40" s="117">
        <v>188397</v>
      </c>
      <c r="F40" s="117">
        <v>216120</v>
      </c>
      <c r="G40" s="117">
        <v>216727</v>
      </c>
      <c r="H40" s="117">
        <v>235658</v>
      </c>
      <c r="I40" s="117">
        <v>245304</v>
      </c>
      <c r="J40" s="141"/>
      <c r="K40" s="141"/>
    </row>
    <row r="41" spans="1:11" ht="12.95" customHeight="1">
      <c r="A41" s="115" t="s">
        <v>367</v>
      </c>
      <c r="B41" s="116" t="s">
        <v>1</v>
      </c>
      <c r="C41" s="140">
        <v>32698</v>
      </c>
      <c r="D41" s="117">
        <v>40321</v>
      </c>
      <c r="E41" s="117">
        <v>44411</v>
      </c>
      <c r="F41" s="117">
        <v>55954</v>
      </c>
      <c r="G41" s="117">
        <v>58962</v>
      </c>
      <c r="H41" s="117">
        <v>61910</v>
      </c>
      <c r="I41" s="117">
        <v>63809</v>
      </c>
      <c r="J41" s="141"/>
      <c r="K41" s="141"/>
    </row>
    <row r="42" spans="1:11" ht="12.95" customHeight="1">
      <c r="A42" s="115"/>
      <c r="B42" s="115"/>
      <c r="C42" s="140"/>
      <c r="D42" s="117"/>
      <c r="E42" s="117"/>
      <c r="F42" s="117"/>
      <c r="G42" s="117"/>
      <c r="H42" s="117"/>
      <c r="I42" s="117"/>
      <c r="J42" s="141"/>
      <c r="K42" s="141"/>
    </row>
    <row r="43" spans="1:11" ht="12.95" customHeight="1">
      <c r="A43" s="115" t="s">
        <v>406</v>
      </c>
      <c r="B43" s="116" t="s">
        <v>1</v>
      </c>
      <c r="C43" s="140">
        <v>2855</v>
      </c>
      <c r="D43" s="117">
        <v>0</v>
      </c>
      <c r="E43" s="117">
        <v>0</v>
      </c>
      <c r="F43" s="117">
        <v>0</v>
      </c>
      <c r="G43" s="117">
        <v>0</v>
      </c>
      <c r="H43" s="117">
        <v>0</v>
      </c>
      <c r="I43" s="117">
        <v>0</v>
      </c>
      <c r="J43" s="141"/>
      <c r="K43" s="141"/>
    </row>
    <row r="44" spans="1:11" ht="12.95" customHeight="1">
      <c r="A44" s="115"/>
      <c r="B44" s="115"/>
      <c r="C44" s="140"/>
      <c r="D44" s="117"/>
      <c r="E44" s="117"/>
      <c r="F44" s="117"/>
      <c r="G44" s="117"/>
      <c r="H44" s="117"/>
      <c r="I44" s="117"/>
      <c r="J44" s="141"/>
      <c r="K44" s="141"/>
    </row>
    <row r="45" spans="1:11" ht="12.95" customHeight="1">
      <c r="A45" s="115" t="s">
        <v>379</v>
      </c>
      <c r="B45" s="116" t="s">
        <v>2</v>
      </c>
      <c r="C45" s="140">
        <v>18636.439999999999</v>
      </c>
      <c r="D45" s="117">
        <v>20182.75</v>
      </c>
      <c r="E45" s="117">
        <v>21181.27</v>
      </c>
      <c r="F45" s="117">
        <v>23739.51</v>
      </c>
      <c r="G45" s="117">
        <v>23613.03</v>
      </c>
      <c r="H45" s="117">
        <v>24876.03</v>
      </c>
      <c r="I45" s="117">
        <v>25601.64</v>
      </c>
      <c r="J45" s="141"/>
      <c r="K45" s="141"/>
    </row>
    <row r="46" spans="1:11" ht="12.95" customHeight="1">
      <c r="A46" s="115" t="s">
        <v>368</v>
      </c>
      <c r="B46" s="116" t="s">
        <v>369</v>
      </c>
      <c r="C46" s="140">
        <v>115.62071147618279</v>
      </c>
      <c r="D46" s="117">
        <v>114.27410724901907</v>
      </c>
      <c r="E46" s="117">
        <v>112.42891341157238</v>
      </c>
      <c r="F46" s="117">
        <v>109.8441143808995</v>
      </c>
      <c r="G46" s="117">
        <v>108.95287619908916</v>
      </c>
      <c r="H46" s="117">
        <v>105.55987914689932</v>
      </c>
      <c r="I46" s="117">
        <v>104.36698953135701</v>
      </c>
      <c r="J46" s="141"/>
      <c r="K46" s="141"/>
    </row>
    <row r="47" spans="1:11" ht="12.95" customHeight="1">
      <c r="A47" s="115" t="s">
        <v>356</v>
      </c>
      <c r="B47" s="116" t="s">
        <v>357</v>
      </c>
      <c r="C47" s="140">
        <v>25055.8</v>
      </c>
      <c r="D47" s="117">
        <v>27576.637000000002</v>
      </c>
      <c r="E47" s="117">
        <v>29892.704000000002</v>
      </c>
      <c r="F47" s="117">
        <v>34501.978000000003</v>
      </c>
      <c r="G47" s="117">
        <v>35455.012999999999</v>
      </c>
      <c r="H47" s="117">
        <v>38245.088000000003</v>
      </c>
      <c r="I47" s="117">
        <v>40921.116000000002</v>
      </c>
      <c r="J47" s="141"/>
      <c r="K47" s="141"/>
    </row>
    <row r="48" spans="1:11" ht="12.95" customHeight="1">
      <c r="A48" s="115" t="s">
        <v>370</v>
      </c>
      <c r="B48" s="116" t="s">
        <v>371</v>
      </c>
      <c r="C48" s="140">
        <v>248.17797323666042</v>
      </c>
      <c r="D48" s="117">
        <v>254.35243822577226</v>
      </c>
      <c r="E48" s="117">
        <v>262.70755007162506</v>
      </c>
      <c r="F48" s="117">
        <v>270.21802603342684</v>
      </c>
      <c r="G48" s="117">
        <v>278.50448136365418</v>
      </c>
      <c r="H48" s="117">
        <v>286.8926696072254</v>
      </c>
      <c r="I48" s="117">
        <v>296.8288058261582</v>
      </c>
      <c r="J48" s="141"/>
      <c r="K48" s="141"/>
    </row>
    <row r="49" spans="1:11" ht="12.95" customHeight="1">
      <c r="A49" s="115" t="s">
        <v>372</v>
      </c>
      <c r="B49" s="116" t="s">
        <v>371</v>
      </c>
      <c r="C49" s="15">
        <v>1344.452052001348</v>
      </c>
      <c r="D49" s="15">
        <v>1366.3468556068919</v>
      </c>
      <c r="E49" s="15">
        <v>1411.2800601663639</v>
      </c>
      <c r="F49" s="15">
        <v>1453.3567879033731</v>
      </c>
      <c r="G49" s="15">
        <v>1501.5020520449937</v>
      </c>
      <c r="H49" s="15">
        <v>1537.4273145674774</v>
      </c>
      <c r="I49" s="15">
        <v>1598.3786976146841</v>
      </c>
      <c r="J49" s="141"/>
      <c r="K49" s="141"/>
    </row>
    <row r="50" spans="1:11" ht="11.25" customHeight="1">
      <c r="A50" s="115"/>
      <c r="B50" s="115"/>
      <c r="C50" s="140"/>
      <c r="D50" s="117"/>
      <c r="E50" s="117"/>
      <c r="F50" s="117"/>
      <c r="G50" s="117"/>
      <c r="H50" s="117"/>
      <c r="I50" s="117"/>
      <c r="J50" s="141"/>
      <c r="K50" s="141"/>
    </row>
    <row r="51" spans="1:11" ht="11.25" customHeight="1">
      <c r="A51" s="115"/>
      <c r="B51" s="115"/>
      <c r="C51" s="140"/>
      <c r="D51" s="117"/>
      <c r="E51" s="117"/>
      <c r="F51" s="117"/>
      <c r="G51" s="117"/>
      <c r="H51" s="117"/>
      <c r="I51" s="117"/>
      <c r="J51" s="141"/>
      <c r="K51" s="141"/>
    </row>
    <row r="52" spans="1:11" ht="17.25" customHeight="1">
      <c r="A52" s="115" t="s">
        <v>409</v>
      </c>
      <c r="B52" s="115"/>
      <c r="C52" s="140"/>
      <c r="D52" s="117"/>
      <c r="E52" s="117"/>
      <c r="F52" s="117"/>
      <c r="G52" s="117"/>
      <c r="H52" s="117"/>
      <c r="I52" s="117"/>
      <c r="J52" s="141"/>
      <c r="K52" s="141"/>
    </row>
    <row r="53" spans="1:11" ht="12.95" customHeight="1">
      <c r="A53" s="115"/>
      <c r="B53" s="115"/>
      <c r="C53" s="140"/>
      <c r="D53" s="117"/>
      <c r="E53" s="117"/>
      <c r="F53" s="117"/>
      <c r="G53" s="117"/>
      <c r="H53" s="117"/>
      <c r="I53" s="117"/>
      <c r="J53" s="141"/>
      <c r="K53" s="141"/>
    </row>
    <row r="54" spans="1:11" ht="12.95" customHeight="1">
      <c r="A54" s="115" t="s">
        <v>350</v>
      </c>
      <c r="B54" s="116" t="s">
        <v>1</v>
      </c>
      <c r="C54" s="140">
        <v>46248</v>
      </c>
      <c r="D54" s="117">
        <v>44726</v>
      </c>
      <c r="E54" s="117">
        <v>45284</v>
      </c>
      <c r="F54" s="117">
        <v>44396</v>
      </c>
      <c r="G54" s="117">
        <v>41996</v>
      </c>
      <c r="H54" s="117">
        <v>41740</v>
      </c>
      <c r="I54" s="117">
        <v>40524</v>
      </c>
      <c r="J54" s="141"/>
      <c r="K54" s="141"/>
    </row>
    <row r="55" spans="1:11" ht="12.95" customHeight="1">
      <c r="A55" s="115" t="s">
        <v>351</v>
      </c>
      <c r="B55" s="116" t="s">
        <v>1</v>
      </c>
      <c r="C55" s="140">
        <v>3060</v>
      </c>
      <c r="D55" s="117">
        <v>4173</v>
      </c>
      <c r="E55" s="117">
        <v>4264</v>
      </c>
      <c r="F55" s="117">
        <v>4539</v>
      </c>
      <c r="G55" s="117">
        <v>4748</v>
      </c>
      <c r="H55" s="117">
        <v>6861</v>
      </c>
      <c r="I55" s="117">
        <v>5709</v>
      </c>
      <c r="J55" s="141"/>
      <c r="K55" s="141"/>
    </row>
    <row r="56" spans="1:11" ht="12.95" customHeight="1">
      <c r="A56" s="115" t="s">
        <v>353</v>
      </c>
      <c r="B56" s="116" t="s">
        <v>2</v>
      </c>
      <c r="C56" s="140">
        <v>29657.15</v>
      </c>
      <c r="D56" s="117">
        <v>30289.41</v>
      </c>
      <c r="E56" s="117">
        <v>30875</v>
      </c>
      <c r="F56" s="117">
        <v>30004.75</v>
      </c>
      <c r="G56" s="117">
        <v>28422.87</v>
      </c>
      <c r="H56" s="117">
        <v>28983.64</v>
      </c>
      <c r="I56" s="117">
        <v>28517.99</v>
      </c>
      <c r="J56" s="141"/>
      <c r="K56" s="141"/>
    </row>
    <row r="57" spans="1:11" ht="12.95" customHeight="1">
      <c r="A57" s="115" t="s">
        <v>356</v>
      </c>
      <c r="B57" s="116" t="s">
        <v>357</v>
      </c>
      <c r="C57" s="140">
        <v>26757.845000000001</v>
      </c>
      <c r="D57" s="117">
        <v>26837.234999999997</v>
      </c>
      <c r="E57" s="117">
        <v>29204.754000000001</v>
      </c>
      <c r="F57" s="117">
        <v>28145.626</v>
      </c>
      <c r="G57" s="117">
        <v>28512.25</v>
      </c>
      <c r="H57" s="117">
        <v>30136.991999999998</v>
      </c>
      <c r="I57" s="117">
        <v>31072.383000000002</v>
      </c>
      <c r="J57" s="141"/>
      <c r="K57" s="141"/>
    </row>
    <row r="58" spans="1:11" ht="12.95" customHeight="1">
      <c r="A58" s="115" t="s">
        <v>374</v>
      </c>
      <c r="B58" s="116"/>
      <c r="C58" s="140"/>
      <c r="D58" s="117"/>
      <c r="E58" s="117"/>
      <c r="F58" s="117"/>
      <c r="G58" s="117"/>
      <c r="H58" s="117"/>
      <c r="I58" s="117"/>
      <c r="J58" s="141"/>
      <c r="K58" s="141"/>
    </row>
    <row r="59" spans="1:11" ht="12.95" customHeight="1">
      <c r="A59" s="115" t="s">
        <v>322</v>
      </c>
      <c r="B59" s="116"/>
      <c r="C59" s="140"/>
      <c r="D59" s="117"/>
      <c r="E59" s="117"/>
      <c r="F59" s="117"/>
      <c r="G59" s="117"/>
      <c r="H59" s="117"/>
      <c r="I59" s="117"/>
      <c r="J59" s="141"/>
      <c r="K59" s="141"/>
    </row>
    <row r="60" spans="1:11" ht="12.95" customHeight="1">
      <c r="A60" s="115"/>
      <c r="B60" s="116"/>
      <c r="C60" s="140"/>
      <c r="D60" s="117"/>
      <c r="E60" s="117"/>
      <c r="F60" s="117"/>
      <c r="G60" s="117"/>
      <c r="H60" s="117"/>
      <c r="I60" s="117"/>
      <c r="J60" s="141"/>
      <c r="K60" s="141"/>
    </row>
    <row r="61" spans="1:11" ht="12.95" customHeight="1">
      <c r="A61" s="115" t="s">
        <v>375</v>
      </c>
      <c r="B61" s="116" t="s">
        <v>1</v>
      </c>
      <c r="C61" s="140">
        <v>28473</v>
      </c>
      <c r="D61" s="117">
        <v>27642</v>
      </c>
      <c r="E61" s="117">
        <v>27583</v>
      </c>
      <c r="F61" s="117">
        <v>26825</v>
      </c>
      <c r="G61" s="117">
        <v>25123</v>
      </c>
      <c r="H61" s="117">
        <v>24402</v>
      </c>
      <c r="I61" s="117">
        <v>23956</v>
      </c>
      <c r="J61" s="141"/>
      <c r="K61" s="141"/>
    </row>
    <row r="62" spans="1:11" ht="12.95" customHeight="1">
      <c r="A62" s="115"/>
      <c r="B62" s="116"/>
      <c r="C62" s="140"/>
      <c r="D62" s="117"/>
      <c r="E62" s="117"/>
      <c r="F62" s="117"/>
      <c r="G62" s="117"/>
      <c r="H62" s="117"/>
      <c r="I62" s="117"/>
      <c r="J62" s="141"/>
      <c r="K62" s="141"/>
    </row>
    <row r="63" spans="1:11" ht="12.95" customHeight="1">
      <c r="A63" s="115" t="s">
        <v>366</v>
      </c>
      <c r="B63" s="116" t="s">
        <v>355</v>
      </c>
      <c r="C63" s="140">
        <v>175098</v>
      </c>
      <c r="D63" s="117">
        <v>187486</v>
      </c>
      <c r="E63" s="117">
        <v>189660</v>
      </c>
      <c r="F63" s="117">
        <v>185351</v>
      </c>
      <c r="G63" s="117">
        <v>178833</v>
      </c>
      <c r="H63" s="117">
        <v>179446</v>
      </c>
      <c r="I63" s="117">
        <v>187429</v>
      </c>
      <c r="J63" s="141"/>
      <c r="K63" s="141"/>
    </row>
    <row r="64" spans="1:11" ht="12.95" customHeight="1">
      <c r="A64" s="115" t="s">
        <v>353</v>
      </c>
      <c r="B64" s="116" t="s">
        <v>2</v>
      </c>
      <c r="C64" s="140">
        <v>25999.8</v>
      </c>
      <c r="D64" s="117">
        <v>26616.35</v>
      </c>
      <c r="E64" s="117">
        <v>27229.61</v>
      </c>
      <c r="F64" s="117">
        <v>26303.439999999999</v>
      </c>
      <c r="G64" s="117">
        <v>25077.3</v>
      </c>
      <c r="H64" s="117">
        <v>25446.73</v>
      </c>
      <c r="I64" s="117">
        <v>25581.29</v>
      </c>
      <c r="J64" s="141"/>
      <c r="K64" s="141"/>
    </row>
    <row r="65" spans="1:11" ht="12.95" customHeight="1">
      <c r="A65" s="115" t="s">
        <v>351</v>
      </c>
      <c r="B65" s="116" t="s">
        <v>1</v>
      </c>
      <c r="C65" s="140">
        <v>2992</v>
      </c>
      <c r="D65" s="117">
        <v>3994</v>
      </c>
      <c r="E65" s="117">
        <v>3879</v>
      </c>
      <c r="F65" s="117">
        <v>4173</v>
      </c>
      <c r="G65" s="117">
        <v>3470</v>
      </c>
      <c r="H65" s="117">
        <v>4597</v>
      </c>
      <c r="I65" s="117">
        <v>4134</v>
      </c>
      <c r="J65" s="141"/>
      <c r="K65" s="141"/>
    </row>
    <row r="66" spans="1:11" ht="12.95" customHeight="1">
      <c r="A66" s="115" t="s">
        <v>356</v>
      </c>
      <c r="B66" s="116" t="s">
        <v>357</v>
      </c>
      <c r="C66" s="140">
        <v>20039.585999999999</v>
      </c>
      <c r="D66" s="117">
        <v>20096.299000000003</v>
      </c>
      <c r="E66" s="117">
        <v>22598.249</v>
      </c>
      <c r="F66" s="117">
        <v>21575.388999999999</v>
      </c>
      <c r="G66" s="117">
        <v>21876.413</v>
      </c>
      <c r="H66" s="117">
        <v>23142.830999999998</v>
      </c>
      <c r="I66" s="117">
        <v>24029.225999999999</v>
      </c>
      <c r="J66" s="141"/>
      <c r="K66" s="141"/>
    </row>
    <row r="67" spans="1:11" ht="15.75" customHeight="1">
      <c r="A67" s="115" t="s">
        <v>410</v>
      </c>
      <c r="B67" s="116" t="s">
        <v>357</v>
      </c>
      <c r="C67" s="140">
        <v>5166.9529999999995</v>
      </c>
      <c r="D67" s="117">
        <v>4680.331000000001</v>
      </c>
      <c r="E67" s="117">
        <v>5656.2519999999995</v>
      </c>
      <c r="F67" s="117">
        <v>5149.3639999999996</v>
      </c>
      <c r="G67" s="117">
        <v>4626.0529999999999</v>
      </c>
      <c r="H67" s="117">
        <v>5189.6589999999997</v>
      </c>
      <c r="I67" s="117">
        <v>5178.45</v>
      </c>
      <c r="J67" s="141"/>
      <c r="K67" s="141"/>
    </row>
    <row r="68" spans="1:11" ht="15.75" customHeight="1">
      <c r="A68" s="115" t="s">
        <v>411</v>
      </c>
      <c r="B68" s="116" t="s">
        <v>357</v>
      </c>
      <c r="C68" s="140">
        <v>14872.633</v>
      </c>
      <c r="D68" s="117">
        <v>15415.968000000003</v>
      </c>
      <c r="E68" s="117">
        <v>16941.996999999999</v>
      </c>
      <c r="F68" s="117">
        <v>16426.025000000001</v>
      </c>
      <c r="G68" s="117">
        <v>17250.36</v>
      </c>
      <c r="H68" s="117">
        <v>17953.171999999999</v>
      </c>
      <c r="I68" s="117">
        <v>18850.776000000002</v>
      </c>
      <c r="J68" s="141"/>
      <c r="K68" s="141"/>
    </row>
    <row r="69" spans="1:11" ht="11.25" customHeight="1">
      <c r="A69" s="115"/>
      <c r="B69" s="116"/>
      <c r="C69" s="140"/>
      <c r="D69" s="117"/>
      <c r="E69" s="117"/>
      <c r="F69" s="117"/>
      <c r="G69" s="117"/>
      <c r="H69" s="117"/>
      <c r="I69" s="117"/>
      <c r="J69" s="141"/>
      <c r="K69" s="141"/>
    </row>
    <row r="70" spans="1:11" ht="11.25" customHeight="1">
      <c r="A70" s="115"/>
      <c r="B70" s="115"/>
      <c r="C70" s="140"/>
      <c r="D70" s="117"/>
      <c r="E70" s="117"/>
      <c r="F70" s="117"/>
      <c r="G70" s="117"/>
      <c r="H70" s="117"/>
      <c r="I70" s="117"/>
      <c r="J70" s="141"/>
      <c r="K70" s="141"/>
    </row>
    <row r="71" spans="1:11" ht="17.25" customHeight="1">
      <c r="A71" s="115" t="s">
        <v>412</v>
      </c>
      <c r="B71" s="115"/>
      <c r="C71" s="140"/>
      <c r="D71" s="117"/>
      <c r="E71" s="117"/>
      <c r="F71" s="117"/>
      <c r="G71" s="117"/>
      <c r="H71" s="117"/>
      <c r="I71" s="117"/>
      <c r="J71" s="141"/>
      <c r="K71" s="141"/>
    </row>
    <row r="72" spans="1:11" ht="12.95" customHeight="1">
      <c r="A72" s="115"/>
      <c r="B72" s="115"/>
      <c r="C72" s="140"/>
      <c r="D72" s="117"/>
      <c r="E72" s="117"/>
      <c r="F72" s="117"/>
      <c r="G72" s="117"/>
      <c r="H72" s="117"/>
      <c r="I72" s="117"/>
      <c r="J72" s="141"/>
      <c r="K72" s="141"/>
    </row>
    <row r="73" spans="1:11" ht="12.95" customHeight="1">
      <c r="A73" s="115" t="s">
        <v>359</v>
      </c>
      <c r="B73" s="116" t="s">
        <v>1</v>
      </c>
      <c r="C73" s="140">
        <v>13224</v>
      </c>
      <c r="D73" s="117">
        <v>14007</v>
      </c>
      <c r="E73" s="117">
        <v>15088</v>
      </c>
      <c r="F73" s="117">
        <v>15523</v>
      </c>
      <c r="G73" s="117">
        <v>15854</v>
      </c>
      <c r="H73" s="117">
        <v>17338</v>
      </c>
      <c r="I73" s="117">
        <v>17936</v>
      </c>
      <c r="J73" s="141"/>
      <c r="K73" s="141"/>
    </row>
    <row r="74" spans="1:11" ht="12.95" customHeight="1">
      <c r="A74" s="115"/>
      <c r="B74" s="115"/>
      <c r="C74" s="140"/>
      <c r="D74" s="117"/>
      <c r="E74" s="117"/>
      <c r="F74" s="117"/>
      <c r="G74" s="117"/>
      <c r="H74" s="117"/>
      <c r="I74" s="117"/>
      <c r="J74" s="141"/>
      <c r="K74" s="141"/>
    </row>
    <row r="75" spans="1:11" ht="12.95" customHeight="1">
      <c r="A75" s="115" t="s">
        <v>360</v>
      </c>
      <c r="B75" s="116" t="s">
        <v>1</v>
      </c>
      <c r="C75" s="140">
        <v>12078</v>
      </c>
      <c r="D75" s="117">
        <v>12890</v>
      </c>
      <c r="E75" s="117">
        <v>13836</v>
      </c>
      <c r="F75" s="117">
        <v>14104</v>
      </c>
      <c r="G75" s="117">
        <v>14467</v>
      </c>
      <c r="H75" s="117">
        <v>15407</v>
      </c>
      <c r="I75" s="117">
        <v>15873</v>
      </c>
      <c r="J75" s="141"/>
      <c r="K75" s="141"/>
    </row>
    <row r="76" spans="1:11" ht="12.95" customHeight="1">
      <c r="A76" s="115" t="s">
        <v>361</v>
      </c>
      <c r="B76" s="116" t="s">
        <v>1</v>
      </c>
      <c r="C76" s="140">
        <v>967</v>
      </c>
      <c r="D76" s="117">
        <v>922</v>
      </c>
      <c r="E76" s="117">
        <v>1026</v>
      </c>
      <c r="F76" s="117">
        <v>1100</v>
      </c>
      <c r="G76" s="117">
        <v>1085</v>
      </c>
      <c r="H76" s="117">
        <v>1179</v>
      </c>
      <c r="I76" s="117">
        <v>1422</v>
      </c>
      <c r="J76" s="141"/>
      <c r="K76" s="141"/>
    </row>
    <row r="77" spans="1:11" ht="12.95" customHeight="1">
      <c r="A77" s="115" t="s">
        <v>362</v>
      </c>
      <c r="B77" s="116" t="s">
        <v>1</v>
      </c>
      <c r="C77" s="140">
        <v>168</v>
      </c>
      <c r="D77" s="117">
        <v>172</v>
      </c>
      <c r="E77" s="117">
        <v>210</v>
      </c>
      <c r="F77" s="117">
        <v>290</v>
      </c>
      <c r="G77" s="117">
        <v>258</v>
      </c>
      <c r="H77" s="117">
        <v>461</v>
      </c>
      <c r="I77" s="117">
        <v>432</v>
      </c>
      <c r="J77" s="141"/>
      <c r="K77" s="141"/>
    </row>
    <row r="78" spans="1:11" ht="12.95" customHeight="1">
      <c r="A78" s="115" t="s">
        <v>363</v>
      </c>
      <c r="B78" s="116" t="s">
        <v>1</v>
      </c>
      <c r="C78" s="140">
        <v>1304</v>
      </c>
      <c r="D78" s="117">
        <v>1104</v>
      </c>
      <c r="E78" s="117">
        <v>1490</v>
      </c>
      <c r="F78" s="117">
        <v>2631</v>
      </c>
      <c r="G78" s="117">
        <v>1874</v>
      </c>
      <c r="H78" s="117">
        <v>4037</v>
      </c>
      <c r="I78" s="117">
        <v>3419</v>
      </c>
      <c r="J78" s="141"/>
      <c r="K78" s="141"/>
    </row>
    <row r="79" spans="1:11" ht="12.95" customHeight="1">
      <c r="A79" s="115" t="s">
        <v>364</v>
      </c>
      <c r="B79" s="116" t="s">
        <v>1</v>
      </c>
      <c r="C79" s="140">
        <v>11</v>
      </c>
      <c r="D79" s="117">
        <v>23</v>
      </c>
      <c r="E79" s="117">
        <v>16</v>
      </c>
      <c r="F79" s="117">
        <v>29</v>
      </c>
      <c r="G79" s="117">
        <v>44</v>
      </c>
      <c r="H79" s="117">
        <v>291</v>
      </c>
      <c r="I79" s="117">
        <v>209</v>
      </c>
      <c r="J79" s="141"/>
      <c r="K79" s="141"/>
    </row>
    <row r="80" spans="1:11" ht="12.95" customHeight="1">
      <c r="A80" s="115" t="s">
        <v>365</v>
      </c>
      <c r="B80" s="116" t="s">
        <v>1</v>
      </c>
      <c r="C80" s="140">
        <v>443</v>
      </c>
      <c r="D80" s="117">
        <v>921</v>
      </c>
      <c r="E80" s="117">
        <v>1382</v>
      </c>
      <c r="F80" s="117">
        <v>915</v>
      </c>
      <c r="G80" s="117">
        <v>1209</v>
      </c>
      <c r="H80" s="117">
        <v>6183</v>
      </c>
      <c r="I80" s="117">
        <v>5834</v>
      </c>
      <c r="J80" s="141"/>
      <c r="K80" s="141"/>
    </row>
    <row r="81" spans="1:11" ht="12.95" customHeight="1">
      <c r="A81" s="115" t="s">
        <v>366</v>
      </c>
      <c r="B81" s="116" t="s">
        <v>355</v>
      </c>
      <c r="C81" s="140">
        <v>10663</v>
      </c>
      <c r="D81" s="117">
        <v>11224</v>
      </c>
      <c r="E81" s="117">
        <v>12088</v>
      </c>
      <c r="F81" s="117">
        <v>12897</v>
      </c>
      <c r="G81" s="117">
        <v>12944</v>
      </c>
      <c r="H81" s="117">
        <v>14948</v>
      </c>
      <c r="I81" s="117">
        <v>15741</v>
      </c>
      <c r="J81" s="141"/>
      <c r="K81" s="141"/>
    </row>
    <row r="82" spans="1:11" ht="12.95" customHeight="1">
      <c r="A82" s="115" t="s">
        <v>351</v>
      </c>
      <c r="B82" s="116" t="s">
        <v>1</v>
      </c>
      <c r="C82" s="140">
        <v>15759</v>
      </c>
      <c r="D82" s="117">
        <v>16759</v>
      </c>
      <c r="E82" s="117">
        <v>18760</v>
      </c>
      <c r="F82" s="117">
        <v>19850</v>
      </c>
      <c r="G82" s="117">
        <v>19720</v>
      </c>
      <c r="H82" s="117">
        <v>27985</v>
      </c>
      <c r="I82" s="117">
        <v>27970</v>
      </c>
      <c r="J82" s="141"/>
      <c r="K82" s="141"/>
    </row>
    <row r="83" spans="1:11" ht="12.95" customHeight="1">
      <c r="A83" s="115" t="s">
        <v>367</v>
      </c>
      <c r="B83" s="116" t="s">
        <v>1</v>
      </c>
      <c r="C83" s="140">
        <v>603</v>
      </c>
      <c r="D83" s="117">
        <v>611</v>
      </c>
      <c r="E83" s="117">
        <v>663</v>
      </c>
      <c r="F83" s="117">
        <v>1132</v>
      </c>
      <c r="G83" s="117">
        <v>1025</v>
      </c>
      <c r="H83" s="117">
        <v>1324</v>
      </c>
      <c r="I83" s="117">
        <v>1265</v>
      </c>
      <c r="J83" s="141"/>
      <c r="K83" s="141"/>
    </row>
    <row r="84" spans="1:11" ht="12.95" customHeight="1">
      <c r="A84" s="115"/>
      <c r="B84" s="116"/>
      <c r="C84" s="140"/>
      <c r="D84" s="117"/>
      <c r="E84" s="117"/>
      <c r="F84" s="117"/>
      <c r="G84" s="117"/>
      <c r="H84" s="117"/>
      <c r="I84" s="117"/>
      <c r="J84" s="141"/>
      <c r="K84" s="141"/>
    </row>
    <row r="85" spans="1:11" ht="12.95" customHeight="1">
      <c r="A85" s="115" t="s">
        <v>426</v>
      </c>
      <c r="B85" s="116" t="s">
        <v>2</v>
      </c>
      <c r="C85" s="140">
        <v>2004.52</v>
      </c>
      <c r="D85" s="117">
        <v>2111.2800000000002</v>
      </c>
      <c r="E85" s="117">
        <v>2288.98</v>
      </c>
      <c r="F85" s="117">
        <v>2442.6999999999998</v>
      </c>
      <c r="G85" s="117">
        <v>2462.5700000000002</v>
      </c>
      <c r="H85" s="117">
        <v>2902.04</v>
      </c>
      <c r="I85" s="117">
        <v>3015.44</v>
      </c>
      <c r="J85" s="141"/>
      <c r="K85" s="141"/>
    </row>
    <row r="86" spans="1:11" ht="12.95" customHeight="1">
      <c r="A86" s="115" t="s">
        <v>413</v>
      </c>
      <c r="B86" s="116" t="s">
        <v>369</v>
      </c>
      <c r="C86" s="140">
        <v>127.19842629608478</v>
      </c>
      <c r="D86" s="117">
        <v>125.97887702130201</v>
      </c>
      <c r="E86" s="117">
        <v>122.01385927505331</v>
      </c>
      <c r="F86" s="117">
        <v>123.0579345088161</v>
      </c>
      <c r="G86" s="117">
        <v>124.87677484787018</v>
      </c>
      <c r="H86" s="117">
        <v>103.6998391995712</v>
      </c>
      <c r="I86" s="117">
        <v>107.80979621022524</v>
      </c>
      <c r="J86" s="141"/>
      <c r="K86" s="141"/>
    </row>
    <row r="87" spans="1:11" ht="12.95" customHeight="1">
      <c r="A87" s="116" t="s">
        <v>150</v>
      </c>
      <c r="B87" s="116" t="s">
        <v>357</v>
      </c>
      <c r="C87" s="140">
        <v>2838.8380000000002</v>
      </c>
      <c r="D87" s="117">
        <v>3091.6690000000008</v>
      </c>
      <c r="E87" s="117">
        <v>3401.22</v>
      </c>
      <c r="F87" s="117">
        <v>3770.049</v>
      </c>
      <c r="G87" s="117">
        <v>3866.09</v>
      </c>
      <c r="H87" s="117">
        <v>4592.3140000000003</v>
      </c>
      <c r="I87" s="117">
        <v>5044.6459999999997</v>
      </c>
      <c r="J87" s="141"/>
      <c r="K87" s="141"/>
    </row>
    <row r="88" spans="1:11" ht="12.95" customHeight="1">
      <c r="A88" s="115" t="s">
        <v>370</v>
      </c>
      <c r="B88" s="116" t="s">
        <v>371</v>
      </c>
      <c r="C88" s="140">
        <v>266.23257994935761</v>
      </c>
      <c r="D88" s="117">
        <v>275.45162152530298</v>
      </c>
      <c r="E88" s="117">
        <v>281.37160820648575</v>
      </c>
      <c r="F88" s="117">
        <v>292.31984182367995</v>
      </c>
      <c r="G88" s="117">
        <v>298.67815203955502</v>
      </c>
      <c r="H88" s="117">
        <v>307.21929355097672</v>
      </c>
      <c r="I88" s="117">
        <v>320.47811447811449</v>
      </c>
      <c r="J88" s="141"/>
      <c r="K88" s="141"/>
    </row>
    <row r="89" spans="1:11" ht="12.95" customHeight="1">
      <c r="A89" s="115" t="s">
        <v>372</v>
      </c>
      <c r="B89" s="116" t="s">
        <v>371</v>
      </c>
      <c r="C89" s="15">
        <v>1416.2183465368271</v>
      </c>
      <c r="D89" s="15">
        <v>1464.3576408624156</v>
      </c>
      <c r="E89" s="15">
        <v>1485.9107550087811</v>
      </c>
      <c r="F89" s="15">
        <v>1543.394194948213</v>
      </c>
      <c r="G89" s="15">
        <v>1569.9411590330428</v>
      </c>
      <c r="H89" s="15">
        <v>1582.4433846535542</v>
      </c>
      <c r="I89" s="117">
        <v>1672.9386092908496</v>
      </c>
      <c r="J89" s="141"/>
      <c r="K89" s="141"/>
    </row>
    <row r="90" spans="1:11" ht="12.95" customHeight="1">
      <c r="A90" s="115"/>
      <c r="B90" s="115"/>
      <c r="C90" s="140"/>
      <c r="D90" s="117"/>
      <c r="E90" s="117"/>
      <c r="F90" s="117"/>
      <c r="G90" s="117"/>
      <c r="H90" s="117"/>
      <c r="I90" s="117"/>
      <c r="J90" s="141"/>
      <c r="K90" s="141"/>
    </row>
    <row r="91" spans="1:11" ht="12.95" customHeight="1">
      <c r="A91" s="115" t="s">
        <v>375</v>
      </c>
      <c r="B91" s="116" t="s">
        <v>1</v>
      </c>
      <c r="C91" s="140">
        <v>8872</v>
      </c>
      <c r="D91" s="117">
        <v>8735</v>
      </c>
      <c r="E91" s="117">
        <v>8691</v>
      </c>
      <c r="F91" s="117">
        <v>8596</v>
      </c>
      <c r="G91" s="117">
        <v>8192</v>
      </c>
      <c r="H91" s="117">
        <v>7981</v>
      </c>
      <c r="I91" s="117">
        <v>8318</v>
      </c>
      <c r="J91" s="141"/>
      <c r="K91" s="141"/>
    </row>
    <row r="92" spans="1:11" ht="12.95" customHeight="1">
      <c r="A92" s="115"/>
      <c r="B92" s="115"/>
      <c r="C92" s="140"/>
      <c r="D92" s="117"/>
      <c r="E92" s="117"/>
      <c r="F92" s="117"/>
      <c r="G92" s="117"/>
      <c r="H92" s="117"/>
      <c r="I92" s="117"/>
      <c r="J92" s="141"/>
      <c r="K92" s="141"/>
    </row>
    <row r="93" spans="1:11" ht="12.95" customHeight="1">
      <c r="A93" s="115" t="s">
        <v>366</v>
      </c>
      <c r="B93" s="116" t="s">
        <v>355</v>
      </c>
      <c r="C93" s="140">
        <v>76635</v>
      </c>
      <c r="D93" s="117">
        <v>87191</v>
      </c>
      <c r="E93" s="117">
        <v>89461</v>
      </c>
      <c r="F93" s="117">
        <v>84516</v>
      </c>
      <c r="G93" s="117">
        <v>86702</v>
      </c>
      <c r="H93" s="117">
        <v>86284</v>
      </c>
      <c r="I93" s="117">
        <v>99087</v>
      </c>
      <c r="J93" s="141"/>
      <c r="K93" s="141"/>
    </row>
    <row r="94" spans="1:11" ht="12.95" customHeight="1">
      <c r="A94" s="115" t="s">
        <v>353</v>
      </c>
      <c r="B94" s="116" t="s">
        <v>2</v>
      </c>
      <c r="C94" s="140">
        <v>10452.98</v>
      </c>
      <c r="D94" s="117">
        <v>10985.85</v>
      </c>
      <c r="E94" s="117">
        <v>11547.05</v>
      </c>
      <c r="F94" s="117">
        <v>10824.63</v>
      </c>
      <c r="G94" s="117">
        <v>10891.72</v>
      </c>
      <c r="H94" s="117">
        <v>11004.47</v>
      </c>
      <c r="I94" s="117">
        <v>11832.36</v>
      </c>
      <c r="J94" s="141"/>
      <c r="K94" s="141"/>
    </row>
    <row r="95" spans="1:11" ht="12.95" customHeight="1">
      <c r="A95" s="115" t="s">
        <v>351</v>
      </c>
      <c r="B95" s="116" t="s">
        <v>1</v>
      </c>
      <c r="C95" s="140">
        <v>277</v>
      </c>
      <c r="D95" s="117">
        <v>349</v>
      </c>
      <c r="E95" s="117">
        <v>474</v>
      </c>
      <c r="F95" s="117">
        <v>369</v>
      </c>
      <c r="G95" s="117">
        <v>371</v>
      </c>
      <c r="H95" s="117">
        <v>322</v>
      </c>
      <c r="I95" s="117">
        <v>344</v>
      </c>
      <c r="J95" s="141"/>
      <c r="K95" s="141"/>
    </row>
    <row r="96" spans="1:11" ht="12.95" customHeight="1">
      <c r="A96" s="115" t="s">
        <v>356</v>
      </c>
      <c r="B96" s="116" t="s">
        <v>357</v>
      </c>
      <c r="C96" s="140">
        <v>6152.3779999999997</v>
      </c>
      <c r="D96" s="117">
        <v>6187.8290000000006</v>
      </c>
      <c r="E96" s="117">
        <v>7328.6909999999998</v>
      </c>
      <c r="F96" s="117">
        <v>6842.9070000000002</v>
      </c>
      <c r="G96" s="117">
        <v>6920.4750000000004</v>
      </c>
      <c r="H96" s="117">
        <v>7005.3580000000002</v>
      </c>
      <c r="I96" s="117">
        <v>7801.6019999999999</v>
      </c>
      <c r="J96" s="141"/>
      <c r="K96" s="141"/>
    </row>
    <row r="97" spans="1:11" ht="12.95" customHeight="1">
      <c r="A97" s="111" t="s">
        <v>414</v>
      </c>
      <c r="B97" s="115"/>
      <c r="C97" s="115"/>
      <c r="D97" s="115"/>
      <c r="E97" s="115"/>
      <c r="F97" s="115"/>
      <c r="G97"/>
      <c r="I97" s="129"/>
    </row>
    <row r="98" spans="1:11" s="68" customFormat="1" ht="18" customHeight="1">
      <c r="A98" s="112" t="s">
        <v>415</v>
      </c>
      <c r="B98" s="115"/>
      <c r="C98" s="115"/>
      <c r="D98" s="115" t="s">
        <v>416</v>
      </c>
      <c r="E98" s="115"/>
      <c r="F98" s="115"/>
    </row>
    <row r="99" spans="1:11" s="68" customFormat="1" ht="17.25" customHeight="1">
      <c r="A99" s="112" t="s">
        <v>417</v>
      </c>
      <c r="B99" s="115"/>
      <c r="C99" s="115"/>
      <c r="D99" s="143" t="s">
        <v>418</v>
      </c>
      <c r="E99" s="115"/>
      <c r="F99" s="115"/>
    </row>
    <row r="100" spans="1:11" s="68" customFormat="1" ht="17.25" customHeight="1">
      <c r="A100" s="115" t="s">
        <v>419</v>
      </c>
      <c r="B100" s="115"/>
      <c r="C100" s="115"/>
      <c r="D100" s="143" t="s">
        <v>420</v>
      </c>
      <c r="E100" s="115"/>
      <c r="F100" s="115"/>
    </row>
    <row r="101" spans="1:11" s="68" customFormat="1" ht="17.25" customHeight="1">
      <c r="A101" s="115" t="s">
        <v>421</v>
      </c>
      <c r="B101" s="115"/>
      <c r="C101" s="115"/>
      <c r="E101" s="115"/>
      <c r="F101" s="115"/>
    </row>
    <row r="102" spans="1:11" ht="12.75" customHeight="1">
      <c r="A102" s="121"/>
      <c r="B102" s="115"/>
      <c r="C102" s="115"/>
      <c r="D102" s="115"/>
      <c r="E102" s="115"/>
      <c r="F102" s="115"/>
    </row>
    <row r="103" spans="1:11" ht="15" customHeight="1">
      <c r="A103" s="310" t="s">
        <v>42</v>
      </c>
      <c r="B103" s="310"/>
      <c r="C103" s="310"/>
      <c r="D103" s="310"/>
      <c r="E103" s="310"/>
      <c r="F103" s="310"/>
      <c r="G103" s="310"/>
      <c r="H103" s="56"/>
      <c r="I103" s="56"/>
      <c r="J103" s="56"/>
      <c r="K103" s="56"/>
    </row>
    <row r="110" spans="1:11">
      <c r="A110" s="145"/>
    </row>
  </sheetData>
  <mergeCells count="4">
    <mergeCell ref="A1:I1"/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110"/>
  <sheetViews>
    <sheetView zoomScaleNormal="100" zoomScaleSheetLayoutView="50" workbookViewId="0">
      <selection sqref="A1:I1"/>
    </sheetView>
  </sheetViews>
  <sheetFormatPr baseColWidth="10" defaultRowHeight="12.75"/>
  <cols>
    <col min="1" max="1" width="45.7109375" customWidth="1"/>
    <col min="2" max="2" width="13.7109375" customWidth="1"/>
    <col min="3" max="6" width="13.28515625" customWidth="1"/>
    <col min="7" max="7" width="13.28515625" style="129" customWidth="1"/>
    <col min="8" max="9" width="13.28515625" customWidth="1"/>
  </cols>
  <sheetData>
    <row r="1" spans="1:9" ht="15.75">
      <c r="A1" s="309" t="s">
        <v>340</v>
      </c>
      <c r="B1" s="309"/>
      <c r="C1" s="309"/>
      <c r="D1" s="309"/>
      <c r="E1" s="309"/>
      <c r="F1" s="309"/>
      <c r="G1" s="309"/>
      <c r="H1" s="309"/>
      <c r="I1" s="309"/>
    </row>
    <row r="2" spans="1:9" ht="15.75">
      <c r="A2" s="309" t="s">
        <v>422</v>
      </c>
      <c r="B2" s="309"/>
      <c r="C2" s="309"/>
      <c r="D2" s="309"/>
      <c r="E2" s="309"/>
      <c r="F2" s="309"/>
      <c r="G2" s="309"/>
      <c r="H2" s="309"/>
      <c r="I2" s="309"/>
    </row>
    <row r="3" spans="1:9" ht="24" customHeight="1">
      <c r="A3" s="310" t="s">
        <v>659</v>
      </c>
      <c r="B3" s="310"/>
      <c r="C3" s="310"/>
      <c r="D3" s="310"/>
      <c r="E3" s="310"/>
      <c r="F3" s="310"/>
      <c r="G3" s="310"/>
      <c r="H3" s="310"/>
      <c r="I3" s="310"/>
    </row>
    <row r="4" spans="1:9" ht="15.75">
      <c r="A4" s="123"/>
      <c r="B4" s="123"/>
      <c r="C4" s="123"/>
      <c r="D4" s="123"/>
      <c r="E4" s="123"/>
      <c r="F4" s="123"/>
    </row>
    <row r="5" spans="1:9" ht="15.75" customHeight="1">
      <c r="A5" s="115"/>
      <c r="B5" s="130"/>
      <c r="C5" s="131"/>
      <c r="D5" s="131"/>
      <c r="E5" s="131"/>
      <c r="F5" s="131"/>
      <c r="G5" s="131"/>
      <c r="H5" s="131"/>
      <c r="I5" s="131"/>
    </row>
    <row r="6" spans="1:9" ht="18">
      <c r="A6" s="116" t="s">
        <v>342</v>
      </c>
      <c r="B6" s="133" t="s">
        <v>343</v>
      </c>
      <c r="C6" s="146">
        <v>2011</v>
      </c>
      <c r="D6" s="146" t="s">
        <v>399</v>
      </c>
      <c r="E6" s="146" t="s">
        <v>400</v>
      </c>
      <c r="F6" s="146" t="s">
        <v>424</v>
      </c>
      <c r="G6" s="146" t="s">
        <v>425</v>
      </c>
      <c r="H6" s="146" t="s">
        <v>428</v>
      </c>
      <c r="I6" s="146" t="s">
        <v>403</v>
      </c>
    </row>
    <row r="7" spans="1:9" ht="15.75">
      <c r="A7" s="123"/>
      <c r="B7" s="136"/>
      <c r="C7" s="137"/>
      <c r="D7" s="137"/>
      <c r="E7" s="137"/>
      <c r="F7" s="137"/>
      <c r="G7" s="137"/>
      <c r="H7" s="137"/>
      <c r="I7" s="137"/>
    </row>
    <row r="8" spans="1:9" ht="12.75" customHeight="1">
      <c r="A8" s="111"/>
      <c r="B8" s="111"/>
      <c r="C8" s="139"/>
      <c r="D8" s="139"/>
      <c r="E8" s="139"/>
      <c r="F8" s="139"/>
      <c r="G8" s="139"/>
      <c r="H8" s="139"/>
      <c r="I8" s="139"/>
    </row>
    <row r="9" spans="1:9" ht="12.75" customHeight="1">
      <c r="A9" s="111"/>
      <c r="B9" s="111"/>
      <c r="C9" s="139"/>
      <c r="D9" s="139"/>
      <c r="E9" s="139"/>
      <c r="F9" s="139"/>
      <c r="G9" s="139"/>
      <c r="H9" s="139"/>
      <c r="I9" s="139"/>
    </row>
    <row r="10" spans="1:9" ht="16.5" customHeight="1">
      <c r="A10" s="115" t="s">
        <v>405</v>
      </c>
      <c r="B10" s="115"/>
      <c r="G10"/>
    </row>
    <row r="11" spans="1:9" ht="12.95" customHeight="1">
      <c r="A11" s="115"/>
      <c r="B11" s="115"/>
      <c r="G11"/>
    </row>
    <row r="12" spans="1:9" ht="12.95" customHeight="1">
      <c r="A12" s="115" t="s">
        <v>350</v>
      </c>
      <c r="B12" s="116" t="s">
        <v>1</v>
      </c>
      <c r="C12" s="117">
        <v>157643</v>
      </c>
      <c r="D12" s="117">
        <v>158454</v>
      </c>
      <c r="E12" s="117">
        <v>163219</v>
      </c>
      <c r="F12" s="117">
        <v>168540</v>
      </c>
      <c r="G12" s="117">
        <v>163686</v>
      </c>
      <c r="H12" s="117">
        <v>167462</v>
      </c>
      <c r="I12" s="117">
        <v>168090</v>
      </c>
    </row>
    <row r="13" spans="1:9" ht="12.95" customHeight="1">
      <c r="A13" s="115" t="s">
        <v>351</v>
      </c>
      <c r="B13" s="116" t="s">
        <v>1</v>
      </c>
      <c r="C13" s="117">
        <v>157579</v>
      </c>
      <c r="D13" s="117">
        <v>171170</v>
      </c>
      <c r="E13" s="117">
        <v>184036</v>
      </c>
      <c r="F13" s="117">
        <v>209091</v>
      </c>
      <c r="G13" s="117">
        <v>208364</v>
      </c>
      <c r="H13" s="117">
        <v>228159</v>
      </c>
      <c r="I13" s="117">
        <v>234956</v>
      </c>
    </row>
    <row r="14" spans="1:9" ht="12.95" customHeight="1">
      <c r="A14" s="115" t="s">
        <v>406</v>
      </c>
      <c r="B14" s="116" t="s">
        <v>1</v>
      </c>
      <c r="C14" s="117">
        <v>2460</v>
      </c>
      <c r="D14" s="117">
        <v>0</v>
      </c>
      <c r="E14" s="117">
        <v>0</v>
      </c>
      <c r="F14" s="117">
        <v>0</v>
      </c>
      <c r="G14" s="117">
        <v>0</v>
      </c>
      <c r="H14" s="117">
        <v>0</v>
      </c>
      <c r="I14" s="117">
        <v>0</v>
      </c>
    </row>
    <row r="15" spans="1:9" ht="12.95" customHeight="1">
      <c r="A15" s="115" t="s">
        <v>352</v>
      </c>
      <c r="B15" s="116" t="s">
        <v>2</v>
      </c>
      <c r="C15" s="117">
        <v>18796.14</v>
      </c>
      <c r="D15" s="117">
        <v>19871.810000000001</v>
      </c>
      <c r="E15" s="117">
        <v>20986.98</v>
      </c>
      <c r="F15" s="117">
        <v>23252.93</v>
      </c>
      <c r="G15" s="117">
        <v>23007.05</v>
      </c>
      <c r="H15" s="117">
        <v>24181.200000000001</v>
      </c>
      <c r="I15" s="117">
        <v>24985.19</v>
      </c>
    </row>
    <row r="16" spans="1:9" ht="12.95" customHeight="1">
      <c r="A16" s="115" t="s">
        <v>353</v>
      </c>
      <c r="B16" s="116" t="s">
        <v>2</v>
      </c>
      <c r="C16" s="117">
        <v>29466.720000000001</v>
      </c>
      <c r="D16" s="117">
        <v>29829.119999999999</v>
      </c>
      <c r="E16" s="117">
        <v>31159.14</v>
      </c>
      <c r="F16" s="117">
        <v>30548.54</v>
      </c>
      <c r="G16" s="117">
        <v>29697.48</v>
      </c>
      <c r="H16" s="117">
        <v>29556.29</v>
      </c>
      <c r="I16" s="117">
        <v>29423.43</v>
      </c>
    </row>
    <row r="17" spans="1:9" ht="15.75" customHeight="1">
      <c r="A17" s="115" t="s">
        <v>407</v>
      </c>
      <c r="B17" s="116" t="s">
        <v>355</v>
      </c>
      <c r="C17" s="117">
        <v>239541</v>
      </c>
      <c r="D17" s="117">
        <v>252056</v>
      </c>
      <c r="E17" s="117">
        <v>263426</v>
      </c>
      <c r="F17" s="117">
        <v>270763</v>
      </c>
      <c r="G17" s="117">
        <v>265385</v>
      </c>
      <c r="H17" s="117">
        <v>267897</v>
      </c>
      <c r="I17" s="117">
        <v>277674</v>
      </c>
    </row>
    <row r="18" spans="1:9" ht="12.95" customHeight="1">
      <c r="A18" s="115" t="s">
        <v>356</v>
      </c>
      <c r="B18" s="116" t="s">
        <v>357</v>
      </c>
      <c r="C18" s="117">
        <v>48776.351000000002</v>
      </c>
      <c r="D18" s="117">
        <v>50034.402999999998</v>
      </c>
      <c r="E18" s="117">
        <v>55296.099000000002</v>
      </c>
      <c r="F18" s="117">
        <v>58744.281000000003</v>
      </c>
      <c r="G18" s="117">
        <v>59908.324000000001</v>
      </c>
      <c r="H18" s="117">
        <v>63172.84</v>
      </c>
      <c r="I18" s="117">
        <v>67073.423999999999</v>
      </c>
    </row>
    <row r="19" spans="1:9" ht="11.25" customHeight="1">
      <c r="A19" s="115"/>
      <c r="B19" s="115"/>
      <c r="C19" s="117"/>
      <c r="D19" s="117"/>
      <c r="E19" s="117"/>
      <c r="F19" s="117"/>
      <c r="G19" s="117"/>
      <c r="H19" s="117"/>
      <c r="I19" s="117"/>
    </row>
    <row r="20" spans="1:9" ht="11.25" customHeight="1">
      <c r="A20" s="115"/>
      <c r="B20" s="115"/>
      <c r="C20" s="117"/>
      <c r="D20" s="117"/>
      <c r="E20" s="117"/>
      <c r="F20" s="117"/>
      <c r="G20" s="117"/>
      <c r="H20" s="117"/>
      <c r="I20" s="117"/>
    </row>
    <row r="21" spans="1:9" ht="17.25" customHeight="1">
      <c r="A21" s="115" t="s">
        <v>408</v>
      </c>
      <c r="B21" s="115"/>
      <c r="C21" s="117"/>
      <c r="D21" s="117"/>
      <c r="E21" s="117"/>
      <c r="F21" s="117"/>
      <c r="G21" s="117"/>
      <c r="H21" s="117"/>
      <c r="I21" s="117"/>
    </row>
    <row r="22" spans="1:9" ht="12.95" customHeight="1">
      <c r="A22" s="115"/>
      <c r="B22" s="115"/>
      <c r="C22" s="117"/>
      <c r="D22" s="117"/>
      <c r="E22" s="117"/>
      <c r="F22" s="117"/>
      <c r="G22" s="117"/>
      <c r="H22" s="117"/>
      <c r="I22" s="117"/>
    </row>
    <row r="23" spans="1:9" ht="12.95" customHeight="1">
      <c r="A23" s="115" t="s">
        <v>350</v>
      </c>
      <c r="B23" s="116" t="s">
        <v>1</v>
      </c>
      <c r="C23" s="117">
        <v>117898</v>
      </c>
      <c r="D23" s="117">
        <v>120034</v>
      </c>
      <c r="E23" s="117">
        <v>124459</v>
      </c>
      <c r="F23" s="117">
        <v>130672</v>
      </c>
      <c r="G23" s="117">
        <v>127904</v>
      </c>
      <c r="H23" s="117">
        <v>131854</v>
      </c>
      <c r="I23" s="117">
        <v>133539</v>
      </c>
    </row>
    <row r="24" spans="1:9" ht="12.95" customHeight="1">
      <c r="A24" s="115" t="s">
        <v>351</v>
      </c>
      <c r="B24" s="116" t="s">
        <v>1</v>
      </c>
      <c r="C24" s="117">
        <v>154900</v>
      </c>
      <c r="D24" s="117">
        <v>167224</v>
      </c>
      <c r="E24" s="117">
        <v>180578</v>
      </c>
      <c r="F24" s="117">
        <v>205220</v>
      </c>
      <c r="G24" s="117">
        <v>204217</v>
      </c>
      <c r="H24" s="117">
        <v>222758</v>
      </c>
      <c r="I24" s="117">
        <v>230375</v>
      </c>
    </row>
    <row r="25" spans="1:9" ht="12.95" customHeight="1">
      <c r="A25" s="115" t="s">
        <v>406</v>
      </c>
      <c r="B25" s="116" t="s">
        <v>1</v>
      </c>
      <c r="C25" s="117">
        <v>2637</v>
      </c>
      <c r="D25" s="117">
        <v>0</v>
      </c>
      <c r="E25" s="117">
        <v>0</v>
      </c>
      <c r="F25" s="117">
        <v>0</v>
      </c>
      <c r="G25" s="117">
        <v>0</v>
      </c>
      <c r="H25" s="117">
        <v>0</v>
      </c>
      <c r="I25" s="117">
        <v>0</v>
      </c>
    </row>
    <row r="26" spans="1:9" ht="12.95" customHeight="1">
      <c r="A26" s="115" t="s">
        <v>352</v>
      </c>
      <c r="B26" s="116" t="s">
        <v>2</v>
      </c>
      <c r="C26" s="117">
        <v>18567.099999999999</v>
      </c>
      <c r="D26" s="117">
        <v>19582.54</v>
      </c>
      <c r="E26" s="117">
        <v>20695.580000000002</v>
      </c>
      <c r="F26" s="117">
        <v>22920.89</v>
      </c>
      <c r="G26" s="117">
        <v>22692.87</v>
      </c>
      <c r="H26" s="117">
        <v>23784.42</v>
      </c>
      <c r="I26" s="117">
        <v>24615.39</v>
      </c>
    </row>
    <row r="27" spans="1:9" ht="12.95" customHeight="1">
      <c r="A27" s="115" t="s">
        <v>356</v>
      </c>
      <c r="B27" s="116" t="s">
        <v>357</v>
      </c>
      <c r="C27" s="117">
        <v>25842.942999999999</v>
      </c>
      <c r="D27" s="117">
        <v>27751.137999999999</v>
      </c>
      <c r="E27" s="117">
        <v>30221.098999999998</v>
      </c>
      <c r="F27" s="117">
        <v>34349.682999999997</v>
      </c>
      <c r="G27" s="117">
        <v>35126.993000000002</v>
      </c>
      <c r="H27" s="117">
        <v>37314.824000000001</v>
      </c>
      <c r="I27" s="117">
        <v>40236.305</v>
      </c>
    </row>
    <row r="28" spans="1:9" ht="12.95" customHeight="1">
      <c r="A28" s="115"/>
      <c r="B28" s="115"/>
      <c r="C28" s="117"/>
      <c r="D28" s="117"/>
      <c r="E28" s="117"/>
      <c r="F28" s="117"/>
      <c r="G28" s="117"/>
      <c r="H28" s="117"/>
      <c r="I28" s="117"/>
    </row>
    <row r="29" spans="1:9" ht="12.95" customHeight="1">
      <c r="A29" s="115" t="s">
        <v>322</v>
      </c>
      <c r="B29" s="115"/>
      <c r="C29" s="117"/>
      <c r="D29" s="117"/>
      <c r="E29" s="117"/>
      <c r="F29" s="117"/>
      <c r="G29" s="117"/>
      <c r="H29" s="117"/>
      <c r="I29" s="117"/>
    </row>
    <row r="30" spans="1:9" ht="12.95" customHeight="1">
      <c r="A30" s="115"/>
      <c r="B30" s="115"/>
      <c r="C30" s="117"/>
      <c r="D30" s="117"/>
      <c r="E30" s="117"/>
      <c r="F30" s="117"/>
      <c r="G30" s="117"/>
      <c r="H30" s="117"/>
      <c r="I30" s="117"/>
    </row>
    <row r="31" spans="1:9" ht="12.95" customHeight="1">
      <c r="A31" s="115" t="s">
        <v>359</v>
      </c>
      <c r="B31" s="116" t="s">
        <v>1</v>
      </c>
      <c r="C31" s="117">
        <v>82190</v>
      </c>
      <c r="D31" s="117">
        <v>84596</v>
      </c>
      <c r="E31" s="117">
        <v>87362</v>
      </c>
      <c r="F31" s="117">
        <v>91826</v>
      </c>
      <c r="G31" s="117">
        <v>88600</v>
      </c>
      <c r="H31" s="117">
        <v>90832</v>
      </c>
      <c r="I31" s="117">
        <v>92528</v>
      </c>
    </row>
    <row r="32" spans="1:9" ht="12.95" customHeight="1">
      <c r="A32" s="115"/>
      <c r="B32" s="115"/>
      <c r="C32" s="117"/>
      <c r="D32" s="117"/>
      <c r="E32" s="117"/>
      <c r="F32" s="117"/>
      <c r="G32" s="117"/>
      <c r="H32" s="117"/>
      <c r="I32" s="117"/>
    </row>
    <row r="33" spans="1:9" ht="12.95" customHeight="1">
      <c r="A33" s="115" t="s">
        <v>360</v>
      </c>
      <c r="B33" s="116" t="s">
        <v>1</v>
      </c>
      <c r="C33" s="117">
        <v>68057</v>
      </c>
      <c r="D33" s="117">
        <v>69718</v>
      </c>
      <c r="E33" s="117">
        <v>70964</v>
      </c>
      <c r="F33" s="117">
        <v>72745</v>
      </c>
      <c r="G33" s="117">
        <v>69779</v>
      </c>
      <c r="H33" s="117">
        <v>70969</v>
      </c>
      <c r="I33" s="117">
        <v>71352</v>
      </c>
    </row>
    <row r="34" spans="1:9" ht="12.95" customHeight="1">
      <c r="A34" s="115" t="s">
        <v>361</v>
      </c>
      <c r="B34" s="116" t="s">
        <v>1</v>
      </c>
      <c r="C34" s="117">
        <v>7259</v>
      </c>
      <c r="D34" s="117">
        <v>7187</v>
      </c>
      <c r="E34" s="117">
        <v>7707</v>
      </c>
      <c r="F34" s="117">
        <v>8707</v>
      </c>
      <c r="G34" s="117">
        <v>8259</v>
      </c>
      <c r="H34" s="117">
        <v>8480</v>
      </c>
      <c r="I34" s="117">
        <v>9037</v>
      </c>
    </row>
    <row r="35" spans="1:9" ht="12.95" customHeight="1">
      <c r="A35" s="115" t="s">
        <v>362</v>
      </c>
      <c r="B35" s="116" t="s">
        <v>1</v>
      </c>
      <c r="C35" s="117">
        <v>6725</v>
      </c>
      <c r="D35" s="117">
        <v>7572</v>
      </c>
      <c r="E35" s="117">
        <v>8555</v>
      </c>
      <c r="F35" s="117">
        <v>10204</v>
      </c>
      <c r="G35" s="117">
        <v>10370</v>
      </c>
      <c r="H35" s="117">
        <v>10904</v>
      </c>
      <c r="I35" s="117">
        <v>11682</v>
      </c>
    </row>
    <row r="36" spans="1:9" ht="12.95" customHeight="1">
      <c r="A36" s="115" t="s">
        <v>363</v>
      </c>
      <c r="B36" s="116" t="s">
        <v>1</v>
      </c>
      <c r="C36" s="117">
        <v>54579</v>
      </c>
      <c r="D36" s="117">
        <v>62970</v>
      </c>
      <c r="E36" s="117">
        <v>70968</v>
      </c>
      <c r="F36" s="117">
        <v>88172</v>
      </c>
      <c r="G36" s="117">
        <v>89674</v>
      </c>
      <c r="H36" s="117">
        <v>96552</v>
      </c>
      <c r="I36" s="117">
        <v>102538</v>
      </c>
    </row>
    <row r="37" spans="1:9" ht="12.95" customHeight="1">
      <c r="A37" s="115" t="s">
        <v>364</v>
      </c>
      <c r="B37" s="116" t="s">
        <v>1</v>
      </c>
      <c r="C37" s="117">
        <v>149</v>
      </c>
      <c r="D37" s="117">
        <v>119</v>
      </c>
      <c r="E37" s="117">
        <v>136</v>
      </c>
      <c r="F37" s="117">
        <v>170</v>
      </c>
      <c r="G37" s="117">
        <v>192</v>
      </c>
      <c r="H37" s="117">
        <v>479</v>
      </c>
      <c r="I37" s="117">
        <v>457</v>
      </c>
    </row>
    <row r="38" spans="1:9" ht="12.95" customHeight="1">
      <c r="A38" s="115" t="s">
        <v>365</v>
      </c>
      <c r="B38" s="116" t="s">
        <v>1</v>
      </c>
      <c r="C38" s="117">
        <v>2951</v>
      </c>
      <c r="D38" s="117">
        <v>4738</v>
      </c>
      <c r="E38" s="117">
        <v>6665</v>
      </c>
      <c r="F38" s="117">
        <v>7321</v>
      </c>
      <c r="G38" s="117">
        <v>7964</v>
      </c>
      <c r="H38" s="117">
        <v>11825</v>
      </c>
      <c r="I38" s="117">
        <v>12808</v>
      </c>
    </row>
    <row r="39" spans="1:9" ht="12.95" customHeight="1">
      <c r="A39" s="115" t="s">
        <v>366</v>
      </c>
      <c r="B39" s="116" t="s">
        <v>355</v>
      </c>
      <c r="C39" s="117">
        <v>88769</v>
      </c>
      <c r="D39" s="117">
        <v>94127</v>
      </c>
      <c r="E39" s="117">
        <v>99732</v>
      </c>
      <c r="F39" s="117">
        <v>110774</v>
      </c>
      <c r="G39" s="117">
        <v>109457</v>
      </c>
      <c r="H39" s="117">
        <v>112716</v>
      </c>
      <c r="I39" s="117">
        <v>118084</v>
      </c>
    </row>
    <row r="40" spans="1:9" ht="12.95" customHeight="1">
      <c r="A40" s="115" t="s">
        <v>351</v>
      </c>
      <c r="B40" s="116" t="s">
        <v>1</v>
      </c>
      <c r="C40" s="117">
        <v>140105</v>
      </c>
      <c r="D40" s="117">
        <v>151800</v>
      </c>
      <c r="E40" s="117">
        <v>164011</v>
      </c>
      <c r="F40" s="117">
        <v>185652</v>
      </c>
      <c r="G40" s="117">
        <v>183935</v>
      </c>
      <c r="H40" s="117">
        <v>196306</v>
      </c>
      <c r="I40" s="117">
        <v>204772</v>
      </c>
    </row>
    <row r="41" spans="1:9" ht="12.95" customHeight="1">
      <c r="A41" s="115" t="s">
        <v>367</v>
      </c>
      <c r="B41" s="116" t="s">
        <v>1</v>
      </c>
      <c r="C41" s="117">
        <v>30152</v>
      </c>
      <c r="D41" s="117">
        <v>36564</v>
      </c>
      <c r="E41" s="117">
        <v>41066</v>
      </c>
      <c r="F41" s="117">
        <v>49971</v>
      </c>
      <c r="G41" s="117">
        <v>52034</v>
      </c>
      <c r="H41" s="117">
        <v>53867</v>
      </c>
      <c r="I41" s="117">
        <v>56178</v>
      </c>
    </row>
    <row r="42" spans="1:9" ht="12.95" customHeight="1">
      <c r="A42" s="115"/>
      <c r="B42" s="115"/>
      <c r="C42" s="117"/>
      <c r="D42" s="117"/>
      <c r="E42" s="117"/>
      <c r="F42" s="117"/>
      <c r="G42" s="117"/>
      <c r="H42" s="117"/>
      <c r="I42" s="117"/>
    </row>
    <row r="43" spans="1:9" ht="12.95" customHeight="1">
      <c r="A43" s="115" t="s">
        <v>406</v>
      </c>
      <c r="B43" s="116" t="s">
        <v>1</v>
      </c>
      <c r="C43" s="117">
        <v>2552</v>
      </c>
      <c r="D43" s="117">
        <v>0</v>
      </c>
      <c r="E43" s="117">
        <v>0</v>
      </c>
      <c r="F43" s="117">
        <v>0</v>
      </c>
      <c r="G43" s="117">
        <v>0</v>
      </c>
      <c r="H43" s="117">
        <v>0</v>
      </c>
      <c r="I43" s="117">
        <v>0</v>
      </c>
    </row>
    <row r="44" spans="1:9" ht="12.95" customHeight="1">
      <c r="A44" s="115"/>
      <c r="B44" s="115"/>
      <c r="G44"/>
    </row>
    <row r="45" spans="1:9" ht="12.95" customHeight="1">
      <c r="A45" s="115" t="s">
        <v>379</v>
      </c>
      <c r="B45" s="116" t="s">
        <v>2</v>
      </c>
      <c r="C45" s="117">
        <v>16270.03</v>
      </c>
      <c r="D45" s="117">
        <v>17401.79</v>
      </c>
      <c r="E45" s="117">
        <v>18435.669999999998</v>
      </c>
      <c r="F45" s="117">
        <v>20439.14</v>
      </c>
      <c r="G45" s="117">
        <v>20151.59</v>
      </c>
      <c r="H45" s="117">
        <v>20888.43</v>
      </c>
      <c r="I45" s="117">
        <v>21736.38</v>
      </c>
    </row>
    <row r="46" spans="1:9" ht="12.95" customHeight="1">
      <c r="A46" s="115" t="s">
        <v>368</v>
      </c>
      <c r="B46" s="116" t="s">
        <v>369</v>
      </c>
      <c r="C46" s="140">
        <v>116.127404446665</v>
      </c>
      <c r="D46" s="140">
        <v>114.63629776021081</v>
      </c>
      <c r="E46" s="140">
        <v>112.40508258592411</v>
      </c>
      <c r="F46" s="140">
        <v>110.09383146963135</v>
      </c>
      <c r="G46" s="140">
        <v>109.558213499334</v>
      </c>
      <c r="H46" s="140">
        <v>106.40749645960898</v>
      </c>
      <c r="I46" s="140">
        <v>106.1491805520286</v>
      </c>
    </row>
    <row r="47" spans="1:9" ht="12.95" customHeight="1">
      <c r="A47" s="115" t="s">
        <v>356</v>
      </c>
      <c r="B47" s="116" t="s">
        <v>357</v>
      </c>
      <c r="C47" s="117">
        <v>22365.557000000001</v>
      </c>
      <c r="D47" s="117">
        <v>24307.851999999999</v>
      </c>
      <c r="E47" s="117">
        <v>26578.224999999999</v>
      </c>
      <c r="F47" s="117">
        <v>30340.170999999998</v>
      </c>
      <c r="G47" s="117">
        <v>30899.119999999999</v>
      </c>
      <c r="H47" s="117">
        <v>32843.898999999998</v>
      </c>
      <c r="I47" s="117">
        <v>35471.08</v>
      </c>
    </row>
    <row r="48" spans="1:9" ht="12.95" customHeight="1">
      <c r="A48" s="115" t="s">
        <v>370</v>
      </c>
      <c r="B48" s="116" t="s">
        <v>371</v>
      </c>
      <c r="C48" s="140">
        <v>251.95233696448082</v>
      </c>
      <c r="D48" s="140">
        <v>258.2452643768525</v>
      </c>
      <c r="E48" s="140">
        <v>266.49646051417795</v>
      </c>
      <c r="F48" s="140">
        <v>273.89252893278206</v>
      </c>
      <c r="G48" s="140">
        <v>282.29459970582053</v>
      </c>
      <c r="H48" s="140">
        <v>291.38630717910496</v>
      </c>
      <c r="I48" s="140">
        <v>300.38853697367978</v>
      </c>
    </row>
    <row r="49" spans="1:11" ht="12.95" customHeight="1">
      <c r="A49" s="115" t="s">
        <v>372</v>
      </c>
      <c r="B49" s="116" t="s">
        <v>371</v>
      </c>
      <c r="C49" s="15">
        <v>1374.6475575029672</v>
      </c>
      <c r="D49" s="15">
        <v>1396.8592886134127</v>
      </c>
      <c r="E49" s="15">
        <v>1441.6739397049307</v>
      </c>
      <c r="F49" s="15">
        <v>1484.4152444770179</v>
      </c>
      <c r="G49" s="15">
        <v>1533.3340942327627</v>
      </c>
      <c r="H49" s="15">
        <v>1572.3488553232578</v>
      </c>
      <c r="I49" s="15">
        <v>1631.8761449698616</v>
      </c>
    </row>
    <row r="50" spans="1:11" ht="11.25" customHeight="1">
      <c r="A50" s="115"/>
      <c r="B50" s="115"/>
      <c r="C50" s="117"/>
      <c r="D50" s="117"/>
      <c r="E50" s="117"/>
      <c r="F50" s="117"/>
      <c r="G50" s="117"/>
      <c r="H50" s="117"/>
      <c r="I50" s="117"/>
    </row>
    <row r="51" spans="1:11" ht="11.25" customHeight="1">
      <c r="A51" s="115"/>
      <c r="B51" s="115"/>
      <c r="C51" s="117"/>
      <c r="D51" s="117"/>
      <c r="E51" s="117"/>
      <c r="F51" s="117"/>
      <c r="G51" s="117"/>
      <c r="H51" s="117"/>
      <c r="I51" s="117"/>
    </row>
    <row r="52" spans="1:11" ht="17.25" customHeight="1">
      <c r="A52" s="115" t="s">
        <v>409</v>
      </c>
      <c r="B52" s="115"/>
      <c r="C52" s="117"/>
      <c r="D52" s="117"/>
      <c r="E52" s="117"/>
      <c r="F52" s="117"/>
      <c r="G52" s="117"/>
      <c r="H52" s="117"/>
      <c r="I52" s="117"/>
    </row>
    <row r="53" spans="1:11" ht="12.95" customHeight="1">
      <c r="A53" s="115"/>
      <c r="B53" s="115"/>
      <c r="C53" s="117"/>
      <c r="D53" s="117"/>
      <c r="E53" s="117"/>
      <c r="F53" s="117"/>
      <c r="G53" s="117"/>
      <c r="H53" s="117"/>
      <c r="I53" s="117"/>
    </row>
    <row r="54" spans="1:11" ht="12.95" customHeight="1">
      <c r="A54" s="115" t="s">
        <v>350</v>
      </c>
      <c r="B54" s="116" t="s">
        <v>1</v>
      </c>
      <c r="C54" s="117">
        <v>39745</v>
      </c>
      <c r="D54" s="117">
        <v>38420</v>
      </c>
      <c r="E54" s="117">
        <v>38760</v>
      </c>
      <c r="F54" s="117">
        <v>37868</v>
      </c>
      <c r="G54" s="117">
        <v>35782</v>
      </c>
      <c r="H54" s="117">
        <v>35608</v>
      </c>
      <c r="I54" s="117">
        <v>34551</v>
      </c>
    </row>
    <row r="55" spans="1:11" ht="12.95" customHeight="1">
      <c r="A55" s="115" t="s">
        <v>351</v>
      </c>
      <c r="B55" s="116" t="s">
        <v>1</v>
      </c>
      <c r="C55" s="117">
        <v>2679</v>
      </c>
      <c r="D55" s="117">
        <v>3946</v>
      </c>
      <c r="E55" s="117">
        <v>3458</v>
      </c>
      <c r="F55" s="117">
        <v>3871</v>
      </c>
      <c r="G55" s="117">
        <v>4147</v>
      </c>
      <c r="H55" s="117">
        <v>5401</v>
      </c>
      <c r="I55" s="117">
        <v>4581</v>
      </c>
    </row>
    <row r="56" spans="1:11" ht="12.95" customHeight="1">
      <c r="A56" s="115" t="s">
        <v>353</v>
      </c>
      <c r="B56" s="116" t="s">
        <v>2</v>
      </c>
      <c r="C56" s="117">
        <v>25723.16</v>
      </c>
      <c r="D56" s="117">
        <v>25889.599999999999</v>
      </c>
      <c r="E56" s="117">
        <v>26880.66</v>
      </c>
      <c r="F56" s="117">
        <v>25850.21</v>
      </c>
      <c r="G56" s="117">
        <v>24957.18</v>
      </c>
      <c r="H56" s="117">
        <v>25059.87</v>
      </c>
      <c r="I56" s="117">
        <v>24561.11</v>
      </c>
    </row>
    <row r="57" spans="1:11" ht="12.95" customHeight="1">
      <c r="A57" s="115" t="s">
        <v>356</v>
      </c>
      <c r="B57" s="116" t="s">
        <v>357</v>
      </c>
      <c r="C57" s="117">
        <v>22933.407999999999</v>
      </c>
      <c r="D57" s="117">
        <v>22283.264999999999</v>
      </c>
      <c r="E57" s="117">
        <v>25075</v>
      </c>
      <c r="F57" s="117">
        <v>24394.598000000002</v>
      </c>
      <c r="G57" s="117">
        <v>24781.330999999998</v>
      </c>
      <c r="H57" s="117">
        <v>25858.016</v>
      </c>
      <c r="I57" s="117">
        <v>26837.118999999999</v>
      </c>
    </row>
    <row r="58" spans="1:11" ht="12.95" customHeight="1">
      <c r="A58" s="115" t="s">
        <v>374</v>
      </c>
      <c r="B58" s="116"/>
      <c r="C58" s="117"/>
      <c r="D58" s="117"/>
      <c r="E58" s="117"/>
      <c r="F58" s="117"/>
      <c r="G58" s="117"/>
      <c r="H58" s="117"/>
      <c r="I58" s="117"/>
    </row>
    <row r="59" spans="1:11" ht="12.95" customHeight="1">
      <c r="A59" s="115" t="s">
        <v>322</v>
      </c>
      <c r="B59" s="116"/>
      <c r="C59" s="117"/>
      <c r="D59" s="117"/>
      <c r="E59" s="117"/>
      <c r="F59" s="117"/>
      <c r="G59" s="117"/>
      <c r="H59" s="117"/>
      <c r="I59" s="117"/>
    </row>
    <row r="60" spans="1:11" ht="12.95" customHeight="1">
      <c r="A60" s="115"/>
      <c r="B60" s="116"/>
      <c r="C60" s="117"/>
      <c r="D60" s="117"/>
      <c r="E60" s="117"/>
      <c r="F60" s="117"/>
      <c r="G60" s="117"/>
      <c r="H60" s="117"/>
      <c r="I60" s="117"/>
    </row>
    <row r="61" spans="1:11" ht="12.95" customHeight="1">
      <c r="A61" s="115" t="s">
        <v>375</v>
      </c>
      <c r="B61" s="116" t="s">
        <v>1</v>
      </c>
      <c r="C61" s="117">
        <v>24652</v>
      </c>
      <c r="D61" s="117">
        <v>23819</v>
      </c>
      <c r="E61" s="117">
        <v>23679</v>
      </c>
      <c r="F61" s="117">
        <v>22992</v>
      </c>
      <c r="G61" s="117">
        <v>21416</v>
      </c>
      <c r="H61" s="117">
        <v>20796</v>
      </c>
      <c r="I61" s="117">
        <v>20192</v>
      </c>
    </row>
    <row r="62" spans="1:11" ht="12.95" customHeight="1">
      <c r="A62" s="115"/>
      <c r="B62" s="116"/>
      <c r="C62" s="117"/>
      <c r="D62" s="117"/>
      <c r="E62" s="117"/>
      <c r="F62" s="117"/>
      <c r="G62" s="117"/>
      <c r="H62" s="117"/>
      <c r="I62" s="117"/>
    </row>
    <row r="63" spans="1:11" ht="12.95" customHeight="1">
      <c r="A63" s="115" t="s">
        <v>366</v>
      </c>
      <c r="B63" s="116" t="s">
        <v>355</v>
      </c>
      <c r="C63" s="117">
        <v>150772</v>
      </c>
      <c r="D63" s="117">
        <v>157928</v>
      </c>
      <c r="E63" s="117">
        <v>163694</v>
      </c>
      <c r="F63" s="117">
        <v>159990</v>
      </c>
      <c r="G63" s="117">
        <v>155928</v>
      </c>
      <c r="H63" s="117">
        <v>155181</v>
      </c>
      <c r="I63" s="117">
        <v>159589</v>
      </c>
    </row>
    <row r="64" spans="1:11" ht="12.95" customHeight="1">
      <c r="A64" s="115" t="s">
        <v>353</v>
      </c>
      <c r="B64" s="116" t="s">
        <v>2</v>
      </c>
      <c r="C64" s="117">
        <v>22477.65</v>
      </c>
      <c r="D64" s="117">
        <v>22639.5</v>
      </c>
      <c r="E64" s="117">
        <v>23614.13</v>
      </c>
      <c r="F64" s="117">
        <v>22701.95</v>
      </c>
      <c r="G64" s="117">
        <v>21969.65</v>
      </c>
      <c r="H64" s="117">
        <v>22116.47</v>
      </c>
      <c r="I64" s="117">
        <v>21912.19</v>
      </c>
      <c r="K64" s="141"/>
    </row>
    <row r="65" spans="1:10" ht="12.95" customHeight="1">
      <c r="A65" s="115" t="s">
        <v>351</v>
      </c>
      <c r="B65" s="116" t="s">
        <v>1</v>
      </c>
      <c r="C65" s="117">
        <v>2640</v>
      </c>
      <c r="D65" s="117">
        <v>3633</v>
      </c>
      <c r="E65" s="117">
        <v>3371</v>
      </c>
      <c r="F65" s="117">
        <v>3629</v>
      </c>
      <c r="G65" s="117">
        <v>3038</v>
      </c>
      <c r="H65" s="117">
        <v>3992</v>
      </c>
      <c r="I65" s="117">
        <v>3652</v>
      </c>
    </row>
    <row r="66" spans="1:10" ht="12.95" customHeight="1">
      <c r="A66" s="115" t="s">
        <v>356</v>
      </c>
      <c r="B66" s="116" t="s">
        <v>357</v>
      </c>
      <c r="C66" s="117">
        <v>17276.437999999998</v>
      </c>
      <c r="D66" s="117">
        <v>16759.492999999999</v>
      </c>
      <c r="E66" s="117">
        <v>19526.447</v>
      </c>
      <c r="F66" s="117">
        <v>18817.634999999998</v>
      </c>
      <c r="G66" s="117">
        <v>19185.944</v>
      </c>
      <c r="H66" s="117">
        <v>19769.737000000001</v>
      </c>
      <c r="I66" s="117">
        <v>20706.373</v>
      </c>
    </row>
    <row r="67" spans="1:10" ht="15.75" customHeight="1">
      <c r="A67" s="115" t="s">
        <v>410</v>
      </c>
      <c r="B67" s="116" t="s">
        <v>357</v>
      </c>
      <c r="C67" s="117">
        <v>4215.51</v>
      </c>
      <c r="D67" s="117">
        <v>3830.01</v>
      </c>
      <c r="E67" s="117">
        <v>4680.0940000000001</v>
      </c>
      <c r="F67" s="117">
        <v>4333.3959999999997</v>
      </c>
      <c r="G67" s="117">
        <v>3859.86</v>
      </c>
      <c r="H67" s="117">
        <v>3892.4930000000004</v>
      </c>
      <c r="I67" s="117">
        <v>4255.8149999999996</v>
      </c>
    </row>
    <row r="68" spans="1:10" ht="15.75" customHeight="1">
      <c r="A68" s="115" t="s">
        <v>411</v>
      </c>
      <c r="B68" s="116" t="s">
        <v>357</v>
      </c>
      <c r="C68" s="117">
        <v>13060.928</v>
      </c>
      <c r="D68" s="117">
        <v>12929.483</v>
      </c>
      <c r="E68" s="117">
        <v>14846.353000000001</v>
      </c>
      <c r="F68" s="117">
        <v>14484.239</v>
      </c>
      <c r="G68" s="117">
        <v>15326.083999999999</v>
      </c>
      <c r="H68" s="117">
        <v>15877.244000000001</v>
      </c>
      <c r="I68" s="117">
        <v>16450.558000000001</v>
      </c>
      <c r="J68" s="141"/>
    </row>
    <row r="69" spans="1:10" ht="11.25" customHeight="1">
      <c r="A69" s="115"/>
      <c r="B69" s="116"/>
      <c r="C69" s="117"/>
      <c r="D69" s="117"/>
      <c r="E69" s="117"/>
      <c r="F69" s="117"/>
      <c r="G69" s="117"/>
      <c r="H69" s="117"/>
      <c r="I69" s="117"/>
    </row>
    <row r="70" spans="1:10" ht="11.25" customHeight="1">
      <c r="A70" s="115"/>
      <c r="B70" s="115"/>
      <c r="C70" s="117"/>
      <c r="D70" s="117"/>
      <c r="E70" s="117"/>
      <c r="F70" s="117"/>
      <c r="G70" s="117"/>
      <c r="H70" s="117"/>
      <c r="I70" s="117"/>
    </row>
    <row r="71" spans="1:10" ht="17.25" customHeight="1">
      <c r="A71" s="115" t="s">
        <v>412</v>
      </c>
      <c r="B71" s="115"/>
      <c r="C71" s="117"/>
      <c r="D71" s="117"/>
      <c r="E71" s="117"/>
      <c r="F71" s="117"/>
      <c r="G71" s="117"/>
      <c r="H71" s="117"/>
      <c r="I71" s="117"/>
    </row>
    <row r="72" spans="1:10" ht="12.95" customHeight="1">
      <c r="A72" s="115"/>
      <c r="B72" s="115"/>
      <c r="C72" s="117"/>
      <c r="D72" s="117"/>
      <c r="E72" s="117"/>
      <c r="F72" s="117"/>
      <c r="G72" s="117"/>
      <c r="H72" s="117"/>
      <c r="I72" s="117"/>
    </row>
    <row r="73" spans="1:10" ht="12.95" customHeight="1">
      <c r="A73" s="115" t="s">
        <v>359</v>
      </c>
      <c r="B73" s="116" t="s">
        <v>1</v>
      </c>
      <c r="C73" s="117">
        <v>11411</v>
      </c>
      <c r="D73" s="117">
        <v>12110</v>
      </c>
      <c r="E73" s="117">
        <v>13195</v>
      </c>
      <c r="F73" s="117">
        <v>13608</v>
      </c>
      <c r="G73" s="117">
        <v>13936</v>
      </c>
      <c r="H73" s="117">
        <v>14995</v>
      </c>
      <c r="I73" s="117">
        <v>15608</v>
      </c>
    </row>
    <row r="74" spans="1:10" ht="12.95" customHeight="1">
      <c r="A74" s="115"/>
      <c r="B74" s="115"/>
      <c r="C74" s="117"/>
      <c r="D74" s="117"/>
      <c r="E74" s="117"/>
      <c r="F74" s="117"/>
      <c r="G74" s="117"/>
      <c r="H74" s="117"/>
      <c r="I74" s="117"/>
    </row>
    <row r="75" spans="1:10" ht="12.95" customHeight="1">
      <c r="A75" s="115" t="s">
        <v>360</v>
      </c>
      <c r="B75" s="116" t="s">
        <v>1</v>
      </c>
      <c r="C75" s="117">
        <v>10393</v>
      </c>
      <c r="D75" s="117">
        <v>11134</v>
      </c>
      <c r="E75" s="117">
        <v>12068</v>
      </c>
      <c r="F75" s="117">
        <v>12326</v>
      </c>
      <c r="G75" s="117">
        <v>12681</v>
      </c>
      <c r="H75" s="117">
        <v>13252</v>
      </c>
      <c r="I75" s="117">
        <v>13722</v>
      </c>
    </row>
    <row r="76" spans="1:10" ht="12.95" customHeight="1">
      <c r="A76" s="115" t="s">
        <v>361</v>
      </c>
      <c r="B76" s="116" t="s">
        <v>1</v>
      </c>
      <c r="C76" s="117">
        <v>878</v>
      </c>
      <c r="D76" s="117">
        <v>808</v>
      </c>
      <c r="E76" s="117">
        <v>934</v>
      </c>
      <c r="F76" s="117">
        <v>1013</v>
      </c>
      <c r="G76" s="117">
        <v>1000</v>
      </c>
      <c r="H76" s="117">
        <v>1086</v>
      </c>
      <c r="I76" s="117">
        <v>1320</v>
      </c>
    </row>
    <row r="77" spans="1:10" ht="12.95" customHeight="1">
      <c r="A77" s="115" t="s">
        <v>362</v>
      </c>
      <c r="B77" s="116" t="s">
        <v>1</v>
      </c>
      <c r="C77" s="117">
        <v>131</v>
      </c>
      <c r="D77" s="117">
        <v>148</v>
      </c>
      <c r="E77" s="117">
        <v>178</v>
      </c>
      <c r="F77" s="117">
        <v>244</v>
      </c>
      <c r="G77" s="117">
        <v>214</v>
      </c>
      <c r="H77" s="117">
        <v>387</v>
      </c>
      <c r="I77" s="117">
        <v>377</v>
      </c>
    </row>
    <row r="78" spans="1:10" ht="12.95" customHeight="1">
      <c r="A78" s="115" t="s">
        <v>363</v>
      </c>
      <c r="B78" s="116" t="s">
        <v>1</v>
      </c>
      <c r="C78" s="117">
        <v>995</v>
      </c>
      <c r="D78" s="117">
        <v>782</v>
      </c>
      <c r="E78" s="117">
        <v>1257</v>
      </c>
      <c r="F78" s="117">
        <v>2093</v>
      </c>
      <c r="G78" s="117">
        <v>1362</v>
      </c>
      <c r="H78" s="117">
        <v>3312</v>
      </c>
      <c r="I78" s="117">
        <v>2853</v>
      </c>
    </row>
    <row r="79" spans="1:10" ht="12.95" customHeight="1">
      <c r="A79" s="115" t="s">
        <v>364</v>
      </c>
      <c r="B79" s="116" t="s">
        <v>1</v>
      </c>
      <c r="C79" s="117">
        <v>9</v>
      </c>
      <c r="D79" s="117">
        <v>20</v>
      </c>
      <c r="E79" s="117">
        <v>15</v>
      </c>
      <c r="F79" s="117">
        <v>25</v>
      </c>
      <c r="G79" s="117">
        <v>41</v>
      </c>
      <c r="H79" s="117">
        <v>270</v>
      </c>
      <c r="I79" s="117">
        <v>189</v>
      </c>
    </row>
    <row r="80" spans="1:10" ht="12.95" customHeight="1">
      <c r="A80" s="115" t="s">
        <v>365</v>
      </c>
      <c r="B80" s="116" t="s">
        <v>1</v>
      </c>
      <c r="C80" s="117">
        <v>443</v>
      </c>
      <c r="D80" s="117">
        <v>918</v>
      </c>
      <c r="E80" s="117">
        <v>1342</v>
      </c>
      <c r="F80" s="117">
        <v>827</v>
      </c>
      <c r="G80" s="117">
        <v>1171</v>
      </c>
      <c r="H80" s="117">
        <v>5316</v>
      </c>
      <c r="I80" s="117">
        <v>4430</v>
      </c>
    </row>
    <row r="81" spans="1:9" ht="12.95" customHeight="1">
      <c r="A81" s="115" t="s">
        <v>366</v>
      </c>
      <c r="B81" s="116" t="s">
        <v>355</v>
      </c>
      <c r="C81" s="117">
        <v>9398</v>
      </c>
      <c r="D81" s="117">
        <v>9919</v>
      </c>
      <c r="E81" s="117">
        <v>10799</v>
      </c>
      <c r="F81" s="117">
        <v>11454</v>
      </c>
      <c r="G81" s="117">
        <v>11566</v>
      </c>
      <c r="H81" s="117">
        <v>13171</v>
      </c>
      <c r="I81" s="117">
        <v>13852</v>
      </c>
    </row>
    <row r="82" spans="1:9" ht="12.95" customHeight="1">
      <c r="A82" s="115" t="s">
        <v>351</v>
      </c>
      <c r="B82" s="116" t="s">
        <v>1</v>
      </c>
      <c r="C82" s="117">
        <v>13587</v>
      </c>
      <c r="D82" s="117">
        <v>14450</v>
      </c>
      <c r="E82" s="117">
        <v>16535</v>
      </c>
      <c r="F82" s="117">
        <v>17272</v>
      </c>
      <c r="G82" s="117">
        <v>17214</v>
      </c>
      <c r="H82" s="117">
        <v>24052</v>
      </c>
      <c r="I82" s="117">
        <v>23645</v>
      </c>
    </row>
    <row r="83" spans="1:9" ht="12.95" customHeight="1">
      <c r="A83" s="115" t="s">
        <v>367</v>
      </c>
      <c r="B83" s="116" t="s">
        <v>1</v>
      </c>
      <c r="C83" s="117">
        <v>505</v>
      </c>
      <c r="D83" s="117">
        <v>477</v>
      </c>
      <c r="E83" s="117">
        <v>586</v>
      </c>
      <c r="F83" s="117">
        <v>861</v>
      </c>
      <c r="G83" s="117">
        <v>807</v>
      </c>
      <c r="H83" s="117">
        <v>1189</v>
      </c>
      <c r="I83" s="117">
        <v>1174</v>
      </c>
    </row>
    <row r="84" spans="1:9" ht="12.95" customHeight="1">
      <c r="A84" s="115"/>
      <c r="B84" s="116"/>
      <c r="C84" s="117"/>
      <c r="D84" s="117"/>
      <c r="E84" s="117"/>
      <c r="F84" s="117"/>
      <c r="G84" s="117"/>
      <c r="H84" s="117"/>
      <c r="I84" s="117"/>
    </row>
    <row r="85" spans="1:9" ht="12.95" customHeight="1">
      <c r="A85" s="115" t="s">
        <v>426</v>
      </c>
      <c r="B85" s="116" t="s">
        <v>2</v>
      </c>
      <c r="C85" s="117">
        <v>1753.02</v>
      </c>
      <c r="D85" s="117">
        <v>1848.84</v>
      </c>
      <c r="E85" s="117">
        <v>2027.82</v>
      </c>
      <c r="F85" s="117">
        <v>2152.5700000000002</v>
      </c>
      <c r="G85" s="117">
        <v>2182.66</v>
      </c>
      <c r="H85" s="117">
        <v>2535.29</v>
      </c>
      <c r="I85" s="117">
        <v>2642.22</v>
      </c>
    </row>
    <row r="86" spans="1:9" ht="12.95" customHeight="1">
      <c r="A86" s="115" t="s">
        <v>413</v>
      </c>
      <c r="B86" s="116" t="s">
        <v>369</v>
      </c>
      <c r="C86" s="140">
        <v>129.02185913005079</v>
      </c>
      <c r="D86" s="140">
        <v>127.94740484429065</v>
      </c>
      <c r="E86" s="140">
        <v>122.63804052010886</v>
      </c>
      <c r="F86" s="140">
        <v>124.62772116720706</v>
      </c>
      <c r="G86" s="140">
        <v>126.79563146276284</v>
      </c>
      <c r="H86" s="140">
        <v>105.40869782138699</v>
      </c>
      <c r="I86" s="140">
        <v>111.74540071896806</v>
      </c>
    </row>
    <row r="87" spans="1:9" ht="12.95" customHeight="1">
      <c r="A87" s="116" t="s">
        <v>150</v>
      </c>
      <c r="B87" s="116" t="s">
        <v>357</v>
      </c>
      <c r="C87" s="117">
        <v>2526.1489999999999</v>
      </c>
      <c r="D87" s="117">
        <v>2761.1770000000001</v>
      </c>
      <c r="E87" s="117">
        <v>3060.759</v>
      </c>
      <c r="F87" s="117">
        <v>3373.8739999999998</v>
      </c>
      <c r="G87" s="117">
        <v>3470.0479999999998</v>
      </c>
      <c r="H87" s="117">
        <v>4094.33</v>
      </c>
      <c r="I87" s="117">
        <v>4444.03</v>
      </c>
    </row>
    <row r="88" spans="1:9" ht="12.95" customHeight="1">
      <c r="A88" s="115" t="s">
        <v>370</v>
      </c>
      <c r="B88" s="116" t="s">
        <v>371</v>
      </c>
      <c r="C88" s="140">
        <v>268.79644605235154</v>
      </c>
      <c r="D88" s="140">
        <v>278.37251739086605</v>
      </c>
      <c r="E88" s="140">
        <v>283.42985461616814</v>
      </c>
      <c r="F88" s="140">
        <v>294.55858215470579</v>
      </c>
      <c r="G88" s="140">
        <v>300.02144215804941</v>
      </c>
      <c r="H88" s="140">
        <v>310.85946397388204</v>
      </c>
      <c r="I88" s="140">
        <v>320.82226393300607</v>
      </c>
    </row>
    <row r="89" spans="1:9" ht="12.95" customHeight="1">
      <c r="A89" s="115" t="s">
        <v>372</v>
      </c>
      <c r="B89" s="116" t="s">
        <v>371</v>
      </c>
      <c r="C89" s="15">
        <v>1441.0269135548938</v>
      </c>
      <c r="D89" s="15">
        <v>1493.4645507453324</v>
      </c>
      <c r="E89" s="15">
        <v>1509.3839689913307</v>
      </c>
      <c r="F89" s="15">
        <v>1567.370166823843</v>
      </c>
      <c r="G89" s="15">
        <v>1589.8252590875354</v>
      </c>
      <c r="H89" s="15">
        <v>1614.9355695009249</v>
      </c>
      <c r="I89" s="117">
        <v>1681.9303464510904</v>
      </c>
    </row>
    <row r="90" spans="1:9" ht="12.95" customHeight="1">
      <c r="A90" s="115"/>
      <c r="B90" s="115"/>
      <c r="C90" s="117"/>
      <c r="D90" s="117"/>
      <c r="E90" s="117"/>
      <c r="F90" s="117"/>
      <c r="G90" s="117"/>
      <c r="H90" s="117"/>
      <c r="I90" s="117"/>
    </row>
    <row r="91" spans="1:9" ht="12.95" customHeight="1">
      <c r="A91" s="115" t="s">
        <v>375</v>
      </c>
      <c r="B91" s="116" t="s">
        <v>1</v>
      </c>
      <c r="C91" s="117">
        <v>7603</v>
      </c>
      <c r="D91" s="117">
        <v>7501</v>
      </c>
      <c r="E91" s="117">
        <v>7433</v>
      </c>
      <c r="F91" s="117">
        <v>7337</v>
      </c>
      <c r="G91" s="117">
        <v>7016</v>
      </c>
      <c r="H91" s="117">
        <v>6777</v>
      </c>
      <c r="I91" s="117">
        <v>6828</v>
      </c>
    </row>
    <row r="92" spans="1:9" ht="12.95" customHeight="1">
      <c r="A92" s="115"/>
      <c r="B92" s="115"/>
      <c r="C92" s="117"/>
      <c r="D92" s="117"/>
      <c r="E92" s="117"/>
      <c r="F92" s="117"/>
      <c r="G92" s="117"/>
      <c r="H92" s="117"/>
      <c r="I92" s="117"/>
    </row>
    <row r="93" spans="1:9" ht="12.95" customHeight="1">
      <c r="A93" s="115" t="s">
        <v>366</v>
      </c>
      <c r="B93" s="116" t="s">
        <v>355</v>
      </c>
      <c r="C93" s="117">
        <v>63542</v>
      </c>
      <c r="D93" s="117">
        <v>71411</v>
      </c>
      <c r="E93" s="117">
        <v>76098</v>
      </c>
      <c r="F93" s="117">
        <v>72118</v>
      </c>
      <c r="G93" s="117">
        <v>75091</v>
      </c>
      <c r="H93" s="117">
        <v>73250</v>
      </c>
      <c r="I93" s="117">
        <v>81892</v>
      </c>
    </row>
    <row r="94" spans="1:9" ht="12.95" customHeight="1">
      <c r="A94" s="115" t="s">
        <v>353</v>
      </c>
      <c r="B94" s="116" t="s">
        <v>2</v>
      </c>
      <c r="C94" s="117">
        <v>8776.23</v>
      </c>
      <c r="D94" s="117">
        <v>9157.09</v>
      </c>
      <c r="E94" s="117">
        <v>9906.6200000000008</v>
      </c>
      <c r="F94" s="117">
        <v>9242.26</v>
      </c>
      <c r="G94" s="117">
        <v>9537.69</v>
      </c>
      <c r="H94" s="117">
        <v>9435.31</v>
      </c>
      <c r="I94" s="117">
        <v>9864.19</v>
      </c>
    </row>
    <row r="95" spans="1:9" ht="12.95" customHeight="1">
      <c r="A95" s="115" t="s">
        <v>351</v>
      </c>
      <c r="B95" s="116" t="s">
        <v>1</v>
      </c>
      <c r="C95" s="117">
        <v>264</v>
      </c>
      <c r="D95" s="117">
        <v>332</v>
      </c>
      <c r="E95" s="117">
        <v>384</v>
      </c>
      <c r="F95" s="117">
        <v>344</v>
      </c>
      <c r="G95" s="117">
        <v>352</v>
      </c>
      <c r="H95" s="117">
        <v>288</v>
      </c>
      <c r="I95" s="117">
        <v>324</v>
      </c>
    </row>
    <row r="96" spans="1:9" ht="12.95" customHeight="1">
      <c r="A96" s="115" t="s">
        <v>356</v>
      </c>
      <c r="B96" s="116" t="s">
        <v>357</v>
      </c>
      <c r="C96" s="117">
        <v>5233.9960000000001</v>
      </c>
      <c r="D96" s="117">
        <v>5139.2380000000003</v>
      </c>
      <c r="E96" s="117">
        <v>6349.5630000000001</v>
      </c>
      <c r="F96" s="117">
        <v>5974.3329999999996</v>
      </c>
      <c r="G96" s="117">
        <v>6082.9750000000004</v>
      </c>
      <c r="H96" s="117">
        <v>6073.0020000000004</v>
      </c>
      <c r="I96" s="117">
        <v>6575.1540000000005</v>
      </c>
    </row>
    <row r="97" spans="1:11" ht="12.95" customHeight="1">
      <c r="A97" s="111" t="s">
        <v>414</v>
      </c>
      <c r="B97" s="115"/>
      <c r="C97" s="115"/>
      <c r="D97" s="115"/>
      <c r="E97" s="115"/>
      <c r="F97" s="115"/>
      <c r="G97"/>
    </row>
    <row r="98" spans="1:11" s="68" customFormat="1" ht="18" customHeight="1">
      <c r="A98" s="112" t="s">
        <v>415</v>
      </c>
      <c r="B98" s="115"/>
      <c r="C98" s="115"/>
      <c r="D98" s="115" t="s">
        <v>416</v>
      </c>
      <c r="E98" s="115"/>
      <c r="F98" s="115"/>
    </row>
    <row r="99" spans="1:11" s="68" customFormat="1" ht="17.25" customHeight="1">
      <c r="A99" s="112" t="s">
        <v>417</v>
      </c>
      <c r="B99" s="115"/>
      <c r="C99" s="115"/>
      <c r="D99" s="143" t="s">
        <v>418</v>
      </c>
      <c r="E99" s="115"/>
      <c r="F99" s="115"/>
    </row>
    <row r="100" spans="1:11" s="68" customFormat="1" ht="17.25" customHeight="1">
      <c r="A100" s="115" t="s">
        <v>419</v>
      </c>
      <c r="B100" s="115"/>
      <c r="C100" s="115"/>
      <c r="D100" s="143" t="s">
        <v>420</v>
      </c>
      <c r="E100" s="115"/>
      <c r="F100" s="115"/>
    </row>
    <row r="101" spans="1:11" s="68" customFormat="1" ht="17.25" customHeight="1">
      <c r="A101" s="115" t="s">
        <v>421</v>
      </c>
      <c r="B101" s="115"/>
      <c r="C101" s="115"/>
      <c r="E101" s="115"/>
      <c r="F101" s="115"/>
    </row>
    <row r="102" spans="1:11" ht="12.75" customHeight="1">
      <c r="A102" s="121"/>
      <c r="B102" s="115"/>
      <c r="C102" s="115"/>
      <c r="D102" s="115"/>
      <c r="E102" s="115"/>
      <c r="F102" s="115"/>
    </row>
    <row r="103" spans="1:11" ht="15" customHeight="1">
      <c r="A103" s="310" t="s">
        <v>42</v>
      </c>
      <c r="B103" s="310"/>
      <c r="C103" s="310"/>
      <c r="D103" s="310"/>
      <c r="E103" s="310"/>
      <c r="F103" s="310"/>
      <c r="G103" s="310"/>
      <c r="H103" s="310"/>
      <c r="I103" s="310"/>
      <c r="J103" s="150"/>
      <c r="K103" s="150"/>
    </row>
    <row r="110" spans="1:11">
      <c r="A110" s="145"/>
    </row>
  </sheetData>
  <mergeCells count="4">
    <mergeCell ref="A1:I1"/>
    <mergeCell ref="A2:I2"/>
    <mergeCell ref="A3:I3"/>
    <mergeCell ref="A103:I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0"/>
  <sheetViews>
    <sheetView zoomScaleNormal="100" zoomScaleSheetLayoutView="50" workbookViewId="0">
      <selection sqref="A1:I1"/>
    </sheetView>
  </sheetViews>
  <sheetFormatPr baseColWidth="10" defaultRowHeight="12.75"/>
  <cols>
    <col min="1" max="1" width="45.7109375" customWidth="1"/>
    <col min="2" max="2" width="13.7109375" customWidth="1"/>
    <col min="3" max="6" width="13.28515625" customWidth="1"/>
    <col min="7" max="7" width="13.28515625" style="129" customWidth="1"/>
    <col min="8" max="9" width="13.28515625" customWidth="1"/>
  </cols>
  <sheetData>
    <row r="1" spans="1:11" ht="15.75">
      <c r="A1" s="309" t="s">
        <v>340</v>
      </c>
      <c r="B1" s="309"/>
      <c r="C1" s="309"/>
      <c r="D1" s="309"/>
      <c r="E1" s="309"/>
      <c r="F1" s="309"/>
      <c r="G1" s="309"/>
      <c r="H1" s="309"/>
      <c r="I1" s="309"/>
    </row>
    <row r="2" spans="1:11" ht="15.75">
      <c r="A2" s="309" t="s">
        <v>422</v>
      </c>
      <c r="B2" s="309"/>
      <c r="C2" s="309"/>
      <c r="D2" s="309"/>
      <c r="E2" s="309"/>
      <c r="F2" s="309"/>
      <c r="G2" s="309"/>
      <c r="H2" s="309"/>
      <c r="I2" s="309"/>
    </row>
    <row r="3" spans="1:11" ht="24" customHeight="1">
      <c r="A3" s="310" t="s">
        <v>35</v>
      </c>
      <c r="B3" s="310"/>
      <c r="C3" s="310"/>
      <c r="D3" s="310"/>
      <c r="E3" s="310"/>
      <c r="F3" s="310"/>
      <c r="G3" s="310"/>
      <c r="H3" s="310"/>
      <c r="I3" s="310"/>
    </row>
    <row r="4" spans="1:11" ht="15.75">
      <c r="A4" s="123"/>
      <c r="B4" s="123"/>
      <c r="C4" s="123"/>
      <c r="D4" s="123"/>
      <c r="E4" s="123"/>
      <c r="F4" s="123"/>
    </row>
    <row r="5" spans="1:11" ht="15.75" customHeight="1">
      <c r="A5" s="115"/>
      <c r="B5" s="130"/>
      <c r="C5" s="131"/>
      <c r="D5" s="131"/>
      <c r="E5" s="131"/>
      <c r="F5" s="131"/>
      <c r="G5" s="131"/>
      <c r="H5" s="131"/>
      <c r="I5" s="131"/>
    </row>
    <row r="6" spans="1:11" ht="18">
      <c r="A6" s="116" t="s">
        <v>342</v>
      </c>
      <c r="B6" s="133" t="s">
        <v>343</v>
      </c>
      <c r="C6" s="146">
        <v>2011</v>
      </c>
      <c r="D6" s="146" t="s">
        <v>399</v>
      </c>
      <c r="E6" s="146" t="s">
        <v>400</v>
      </c>
      <c r="F6" s="146" t="s">
        <v>424</v>
      </c>
      <c r="G6" s="146" t="s">
        <v>425</v>
      </c>
      <c r="H6" s="146" t="s">
        <v>428</v>
      </c>
      <c r="I6" s="146" t="s">
        <v>430</v>
      </c>
    </row>
    <row r="7" spans="1:11" ht="15.75">
      <c r="A7" s="123"/>
      <c r="B7" s="136"/>
      <c r="C7" s="137"/>
      <c r="D7" s="137"/>
      <c r="E7" s="137"/>
      <c r="F7" s="137"/>
      <c r="G7" s="137"/>
      <c r="H7" s="137"/>
      <c r="I7" s="137"/>
    </row>
    <row r="8" spans="1:11" ht="12.75" customHeight="1">
      <c r="A8" s="111"/>
      <c r="B8" s="111"/>
      <c r="C8" s="139"/>
      <c r="D8" s="139"/>
      <c r="E8" s="139"/>
      <c r="F8" s="139"/>
      <c r="G8" s="139"/>
      <c r="H8" s="139"/>
      <c r="I8" s="139"/>
    </row>
    <row r="9" spans="1:11" ht="12.75" customHeight="1">
      <c r="A9" s="111"/>
      <c r="B9" s="111"/>
      <c r="C9" s="139"/>
      <c r="D9" s="139"/>
      <c r="E9" s="139"/>
      <c r="F9" s="139"/>
      <c r="G9" s="139"/>
      <c r="H9" s="139"/>
      <c r="I9" s="139"/>
    </row>
    <row r="10" spans="1:11" ht="16.5" customHeight="1">
      <c r="A10" s="115" t="s">
        <v>405</v>
      </c>
      <c r="B10" s="115"/>
      <c r="G10"/>
    </row>
    <row r="11" spans="1:11" ht="12.95" customHeight="1">
      <c r="A11" s="115"/>
      <c r="B11" s="115"/>
      <c r="G11"/>
    </row>
    <row r="12" spans="1:11" ht="12.95" customHeight="1">
      <c r="A12" s="115" t="s">
        <v>350</v>
      </c>
      <c r="B12" s="116" t="s">
        <v>1</v>
      </c>
      <c r="C12" s="117">
        <v>28689</v>
      </c>
      <c r="D12" s="117">
        <v>30689</v>
      </c>
      <c r="E12" s="117">
        <v>31058</v>
      </c>
      <c r="F12" s="117">
        <v>32301</v>
      </c>
      <c r="G12" s="117">
        <v>31714</v>
      </c>
      <c r="H12" s="117">
        <v>34616</v>
      </c>
      <c r="I12" s="117">
        <v>32020</v>
      </c>
      <c r="J12" s="141"/>
      <c r="K12" s="141"/>
    </row>
    <row r="13" spans="1:11" ht="12.95" customHeight="1">
      <c r="A13" s="115" t="s">
        <v>351</v>
      </c>
      <c r="B13" s="116" t="s">
        <v>1</v>
      </c>
      <c r="C13" s="117">
        <v>25531</v>
      </c>
      <c r="D13" s="117">
        <v>29296</v>
      </c>
      <c r="E13" s="117">
        <v>30781</v>
      </c>
      <c r="F13" s="117">
        <v>36234</v>
      </c>
      <c r="G13" s="117">
        <v>39358</v>
      </c>
      <c r="H13" s="117">
        <v>49532</v>
      </c>
      <c r="I13" s="117">
        <v>49860</v>
      </c>
      <c r="J13" s="141"/>
      <c r="K13" s="141"/>
    </row>
    <row r="14" spans="1:11" ht="12.95" customHeight="1">
      <c r="A14" s="115" t="s">
        <v>406</v>
      </c>
      <c r="B14" s="116" t="s">
        <v>1</v>
      </c>
      <c r="C14" s="117">
        <v>500</v>
      </c>
      <c r="D14" s="117">
        <v>0</v>
      </c>
      <c r="E14" s="117">
        <v>0</v>
      </c>
      <c r="F14" s="117">
        <v>0</v>
      </c>
      <c r="G14" s="117">
        <v>0</v>
      </c>
      <c r="H14" s="117">
        <v>0</v>
      </c>
      <c r="I14" s="117">
        <v>0</v>
      </c>
      <c r="J14" s="141"/>
      <c r="K14" s="141"/>
    </row>
    <row r="15" spans="1:11" ht="12.95" customHeight="1">
      <c r="A15" s="115" t="s">
        <v>352</v>
      </c>
      <c r="B15" s="116" t="s">
        <v>2</v>
      </c>
      <c r="C15" s="117">
        <v>2962.6</v>
      </c>
      <c r="D15" s="117">
        <v>3387.78</v>
      </c>
      <c r="E15" s="117">
        <v>3522.57</v>
      </c>
      <c r="F15" s="117">
        <v>4070.85</v>
      </c>
      <c r="G15" s="117">
        <v>4239.79</v>
      </c>
      <c r="H15" s="117">
        <v>4948.88</v>
      </c>
      <c r="I15" s="117">
        <v>4773.79</v>
      </c>
      <c r="J15" s="141"/>
      <c r="K15" s="141"/>
    </row>
    <row r="16" spans="1:11" ht="12.95" customHeight="1">
      <c r="A16" s="115" t="s">
        <v>353</v>
      </c>
      <c r="B16" s="116" t="s">
        <v>2</v>
      </c>
      <c r="C16" s="117">
        <v>4137.3</v>
      </c>
      <c r="D16" s="117">
        <v>4623.7700000000004</v>
      </c>
      <c r="E16" s="117">
        <v>4045.63</v>
      </c>
      <c r="F16" s="117">
        <v>4406.33</v>
      </c>
      <c r="G16" s="117">
        <v>3721.37</v>
      </c>
      <c r="H16" s="117">
        <v>4194.53</v>
      </c>
      <c r="I16" s="117">
        <v>4170.01</v>
      </c>
      <c r="J16" s="141"/>
      <c r="K16" s="141"/>
    </row>
    <row r="17" spans="1:11" ht="15.75" customHeight="1">
      <c r="A17" s="115" t="s">
        <v>407</v>
      </c>
      <c r="B17" s="116" t="s">
        <v>355</v>
      </c>
      <c r="C17" s="117">
        <v>36516</v>
      </c>
      <c r="D17" s="117">
        <v>43849</v>
      </c>
      <c r="E17" s="117">
        <v>40021</v>
      </c>
      <c r="F17" s="117">
        <v>42269</v>
      </c>
      <c r="G17" s="117">
        <v>40753</v>
      </c>
      <c r="H17" s="117">
        <v>44856</v>
      </c>
      <c r="I17" s="117">
        <v>47616</v>
      </c>
      <c r="J17" s="141"/>
      <c r="K17" s="141"/>
    </row>
    <row r="18" spans="1:11" ht="12.95" customHeight="1">
      <c r="A18" s="115" t="s">
        <v>356</v>
      </c>
      <c r="B18" s="116" t="s">
        <v>357</v>
      </c>
      <c r="C18" s="117">
        <v>7456.2290000000003</v>
      </c>
      <c r="D18" s="117">
        <v>8834.4480000000003</v>
      </c>
      <c r="E18" s="117">
        <v>8619.0679999999993</v>
      </c>
      <c r="F18" s="117">
        <v>9167.7209999999995</v>
      </c>
      <c r="G18" s="117">
        <v>9527.2919999999995</v>
      </c>
      <c r="H18" s="117">
        <v>11126.281999999999</v>
      </c>
      <c r="I18" s="117">
        <v>11154.915999999999</v>
      </c>
      <c r="J18" s="141"/>
      <c r="K18" s="141"/>
    </row>
    <row r="19" spans="1:11" ht="11.25" customHeight="1">
      <c r="A19" s="115"/>
      <c r="B19" s="115"/>
      <c r="C19" s="117"/>
      <c r="D19" s="117"/>
      <c r="E19" s="117"/>
      <c r="F19" s="117"/>
      <c r="G19" s="117"/>
      <c r="H19" s="117"/>
      <c r="I19" s="117"/>
      <c r="J19" s="141"/>
    </row>
    <row r="20" spans="1:11" ht="11.25" customHeight="1">
      <c r="A20" s="115"/>
      <c r="B20" s="115"/>
      <c r="C20" s="117"/>
      <c r="D20" s="117"/>
      <c r="E20" s="117"/>
      <c r="F20" s="117"/>
      <c r="G20" s="117"/>
      <c r="H20" s="117"/>
      <c r="I20" s="117"/>
      <c r="J20" s="141"/>
    </row>
    <row r="21" spans="1:11" ht="17.25" customHeight="1">
      <c r="A21" s="115" t="s">
        <v>408</v>
      </c>
      <c r="B21" s="115"/>
      <c r="C21" s="117"/>
      <c r="D21" s="117"/>
      <c r="E21" s="117"/>
      <c r="F21" s="117"/>
      <c r="G21" s="117"/>
      <c r="H21" s="117"/>
      <c r="I21" s="117"/>
      <c r="J21" s="141"/>
    </row>
    <row r="22" spans="1:11" ht="12.95" customHeight="1">
      <c r="A22" s="115"/>
      <c r="B22" s="115"/>
      <c r="C22" s="117"/>
      <c r="D22" s="117"/>
      <c r="E22" s="117"/>
      <c r="F22" s="117"/>
      <c r="G22" s="117"/>
      <c r="H22" s="117"/>
      <c r="I22" s="117"/>
      <c r="J22" s="141"/>
    </row>
    <row r="23" spans="1:11" ht="12.95" customHeight="1">
      <c r="A23" s="115" t="s">
        <v>350</v>
      </c>
      <c r="B23" s="116" t="s">
        <v>1</v>
      </c>
      <c r="C23" s="117">
        <v>22186</v>
      </c>
      <c r="D23" s="117">
        <v>24383</v>
      </c>
      <c r="E23" s="117">
        <v>24534</v>
      </c>
      <c r="F23" s="117">
        <v>25773</v>
      </c>
      <c r="G23" s="117">
        <v>25500</v>
      </c>
      <c r="H23" s="117">
        <v>28484</v>
      </c>
      <c r="I23" s="117">
        <v>26047</v>
      </c>
      <c r="J23" s="141"/>
      <c r="K23" s="141"/>
    </row>
    <row r="24" spans="1:11" ht="12.95" customHeight="1">
      <c r="A24" s="115" t="s">
        <v>351</v>
      </c>
      <c r="B24" s="116" t="s">
        <v>1</v>
      </c>
      <c r="C24" s="117">
        <v>25150</v>
      </c>
      <c r="D24" s="117">
        <v>29069</v>
      </c>
      <c r="E24" s="117">
        <v>29975</v>
      </c>
      <c r="F24" s="117">
        <v>35566</v>
      </c>
      <c r="G24" s="117">
        <v>38757</v>
      </c>
      <c r="H24" s="117">
        <v>48072</v>
      </c>
      <c r="I24" s="117">
        <v>48732</v>
      </c>
      <c r="J24" s="141"/>
      <c r="K24" s="141"/>
    </row>
    <row r="25" spans="1:11" ht="12.95" customHeight="1">
      <c r="A25" s="115" t="s">
        <v>406</v>
      </c>
      <c r="B25" s="116" t="s">
        <v>1</v>
      </c>
      <c r="C25" s="117">
        <v>212</v>
      </c>
      <c r="D25" s="117">
        <v>0</v>
      </c>
      <c r="E25" s="117">
        <v>0</v>
      </c>
      <c r="F25" s="117">
        <v>0</v>
      </c>
      <c r="G25" s="117">
        <v>0</v>
      </c>
      <c r="H25" s="117">
        <v>0</v>
      </c>
      <c r="I25" s="117">
        <v>0</v>
      </c>
      <c r="J25" s="141"/>
      <c r="K25" s="141"/>
    </row>
    <row r="26" spans="1:11" ht="12.95" customHeight="1">
      <c r="A26" s="115" t="s">
        <v>352</v>
      </c>
      <c r="B26" s="116" t="s">
        <v>2</v>
      </c>
      <c r="C26" s="117">
        <v>2931.04</v>
      </c>
      <c r="D26" s="117">
        <v>3368.79</v>
      </c>
      <c r="E26" s="117">
        <v>3476.84</v>
      </c>
      <c r="F26" s="117">
        <v>4021.98</v>
      </c>
      <c r="G26" s="117">
        <v>4201.59</v>
      </c>
      <c r="H26" s="117">
        <v>4878.2700000000004</v>
      </c>
      <c r="I26" s="117">
        <v>4719.01</v>
      </c>
      <c r="J26" s="141"/>
      <c r="K26" s="141"/>
    </row>
    <row r="27" spans="1:11" ht="12.95" customHeight="1">
      <c r="A27" s="115" t="s">
        <v>356</v>
      </c>
      <c r="B27" s="116" t="s">
        <v>357</v>
      </c>
      <c r="C27" s="117">
        <v>3631.7919999999999</v>
      </c>
      <c r="D27" s="117">
        <v>4280.4780000000001</v>
      </c>
      <c r="E27" s="117">
        <v>4489.3140000000003</v>
      </c>
      <c r="F27" s="117">
        <v>5416.6930000000002</v>
      </c>
      <c r="G27" s="117">
        <v>5796.3729999999996</v>
      </c>
      <c r="H27" s="117">
        <v>6847.3059999999996</v>
      </c>
      <c r="I27" s="117">
        <v>6919.652</v>
      </c>
      <c r="J27" s="141"/>
      <c r="K27" s="141"/>
    </row>
    <row r="28" spans="1:11" ht="12.95" customHeight="1">
      <c r="A28" s="115"/>
      <c r="B28" s="115"/>
      <c r="C28" s="117"/>
      <c r="D28" s="117"/>
      <c r="E28" s="117"/>
      <c r="F28" s="117"/>
      <c r="G28" s="117"/>
      <c r="H28" s="117"/>
      <c r="I28" s="117"/>
      <c r="J28" s="141"/>
    </row>
    <row r="29" spans="1:11" ht="12.95" customHeight="1">
      <c r="A29" s="115" t="s">
        <v>322</v>
      </c>
      <c r="B29" s="115"/>
      <c r="C29" s="117"/>
      <c r="D29" s="117"/>
      <c r="E29" s="117"/>
      <c r="F29" s="117"/>
      <c r="G29" s="117"/>
      <c r="H29" s="117"/>
      <c r="I29" s="117"/>
      <c r="J29" s="141"/>
    </row>
    <row r="30" spans="1:11" ht="12.95" customHeight="1">
      <c r="A30" s="115"/>
      <c r="B30" s="115"/>
      <c r="C30" s="117"/>
      <c r="D30" s="117"/>
      <c r="E30" s="117"/>
      <c r="F30" s="117"/>
      <c r="G30" s="117"/>
      <c r="H30" s="117"/>
      <c r="I30" s="117"/>
      <c r="J30" s="141"/>
    </row>
    <row r="31" spans="1:11" ht="12.95" customHeight="1">
      <c r="A31" s="115" t="s">
        <v>359</v>
      </c>
      <c r="B31" s="116" t="s">
        <v>1</v>
      </c>
      <c r="C31" s="117">
        <v>14359</v>
      </c>
      <c r="D31" s="117">
        <v>16220</v>
      </c>
      <c r="E31" s="117">
        <v>15969</v>
      </c>
      <c r="F31" s="117">
        <v>17082</v>
      </c>
      <c r="G31" s="117">
        <v>16968</v>
      </c>
      <c r="H31" s="117">
        <v>19158</v>
      </c>
      <c r="I31" s="117">
        <v>17523</v>
      </c>
      <c r="J31" s="141"/>
      <c r="K31" s="141"/>
    </row>
    <row r="32" spans="1:11" ht="12.95" customHeight="1">
      <c r="A32" s="115"/>
      <c r="B32" s="115"/>
      <c r="C32" s="117"/>
      <c r="D32" s="117"/>
      <c r="E32" s="117"/>
      <c r="F32" s="117"/>
      <c r="G32" s="117"/>
      <c r="H32" s="117"/>
      <c r="I32" s="117"/>
      <c r="J32" s="141"/>
    </row>
    <row r="33" spans="1:14" ht="12.95" customHeight="1">
      <c r="A33" s="115" t="s">
        <v>360</v>
      </c>
      <c r="B33" s="116" t="s">
        <v>1</v>
      </c>
      <c r="C33" s="117">
        <v>13044</v>
      </c>
      <c r="D33" s="117">
        <v>14606</v>
      </c>
      <c r="E33" s="117">
        <v>14368</v>
      </c>
      <c r="F33" s="117">
        <v>15123</v>
      </c>
      <c r="G33" s="117">
        <v>14824</v>
      </c>
      <c r="H33" s="117">
        <v>16774</v>
      </c>
      <c r="I33" s="117">
        <v>15088</v>
      </c>
      <c r="J33" s="141"/>
      <c r="K33" s="141"/>
    </row>
    <row r="34" spans="1:14" ht="12.95" customHeight="1">
      <c r="A34" s="115" t="s">
        <v>361</v>
      </c>
      <c r="B34" s="116" t="s">
        <v>1</v>
      </c>
      <c r="C34" s="117">
        <v>698</v>
      </c>
      <c r="D34" s="117">
        <v>798</v>
      </c>
      <c r="E34" s="117">
        <v>750</v>
      </c>
      <c r="F34" s="117">
        <v>782</v>
      </c>
      <c r="G34" s="117">
        <v>796</v>
      </c>
      <c r="H34" s="117">
        <v>799</v>
      </c>
      <c r="I34" s="117">
        <v>717</v>
      </c>
      <c r="J34" s="141"/>
      <c r="K34" s="141"/>
    </row>
    <row r="35" spans="1:14" ht="12.95" customHeight="1">
      <c r="A35" s="115" t="s">
        <v>362</v>
      </c>
      <c r="B35" s="116" t="s">
        <v>1</v>
      </c>
      <c r="C35" s="117">
        <v>605</v>
      </c>
      <c r="D35" s="117">
        <v>793</v>
      </c>
      <c r="E35" s="117">
        <v>837</v>
      </c>
      <c r="F35" s="117">
        <v>1154</v>
      </c>
      <c r="G35" s="117">
        <v>1320</v>
      </c>
      <c r="H35" s="117">
        <v>1533</v>
      </c>
      <c r="I35" s="117">
        <v>1666</v>
      </c>
      <c r="J35" s="141"/>
      <c r="K35" s="141"/>
    </row>
    <row r="36" spans="1:14" ht="12.95" customHeight="1">
      <c r="A36" s="115" t="s">
        <v>363</v>
      </c>
      <c r="B36" s="116" t="s">
        <v>1</v>
      </c>
      <c r="C36" s="117">
        <v>6638</v>
      </c>
      <c r="D36" s="117">
        <v>8071</v>
      </c>
      <c r="E36" s="117">
        <v>7942</v>
      </c>
      <c r="F36" s="117">
        <v>12849</v>
      </c>
      <c r="G36" s="117">
        <v>15421</v>
      </c>
      <c r="H36" s="117">
        <v>18598</v>
      </c>
      <c r="I36" s="117">
        <v>20303</v>
      </c>
      <c r="J36" s="141"/>
      <c r="K36" s="141"/>
    </row>
    <row r="37" spans="1:14" ht="12.95" customHeight="1">
      <c r="A37" s="115" t="s">
        <v>364</v>
      </c>
      <c r="B37" s="116" t="s">
        <v>1</v>
      </c>
      <c r="C37" s="117">
        <v>12</v>
      </c>
      <c r="D37" s="117">
        <v>23</v>
      </c>
      <c r="E37" s="117">
        <v>14</v>
      </c>
      <c r="F37" s="117">
        <v>23</v>
      </c>
      <c r="G37" s="117">
        <v>28</v>
      </c>
      <c r="H37" s="117">
        <v>52</v>
      </c>
      <c r="I37" s="117">
        <v>52</v>
      </c>
      <c r="J37" s="141"/>
      <c r="K37" s="141"/>
    </row>
    <row r="38" spans="1:14" ht="12.95" customHeight="1">
      <c r="A38" s="115" t="s">
        <v>365</v>
      </c>
      <c r="B38" s="116" t="s">
        <v>1</v>
      </c>
      <c r="C38" s="117">
        <v>3</v>
      </c>
      <c r="D38" s="117">
        <v>544</v>
      </c>
      <c r="E38" s="117">
        <v>576</v>
      </c>
      <c r="F38" s="117">
        <v>932</v>
      </c>
      <c r="G38" s="117">
        <v>955</v>
      </c>
      <c r="H38" s="117">
        <v>2382</v>
      </c>
      <c r="I38" s="117">
        <v>3707</v>
      </c>
      <c r="J38" s="141"/>
      <c r="K38" s="141"/>
    </row>
    <row r="39" spans="1:14" ht="12.95" customHeight="1">
      <c r="A39" s="115" t="s">
        <v>366</v>
      </c>
      <c r="B39" s="116" t="s">
        <v>355</v>
      </c>
      <c r="C39" s="117">
        <v>12190</v>
      </c>
      <c r="D39" s="117">
        <v>14292</v>
      </c>
      <c r="E39" s="117">
        <v>14054</v>
      </c>
      <c r="F39" s="117">
        <v>16908</v>
      </c>
      <c r="G39" s="117">
        <v>17848</v>
      </c>
      <c r="H39" s="117">
        <v>20592</v>
      </c>
      <c r="I39" s="117">
        <v>19777</v>
      </c>
      <c r="J39" s="141"/>
      <c r="K39" s="141"/>
    </row>
    <row r="40" spans="1:14" ht="12.95" customHeight="1">
      <c r="A40" s="115" t="s">
        <v>351</v>
      </c>
      <c r="B40" s="116" t="s">
        <v>1</v>
      </c>
      <c r="C40" s="117">
        <v>21081</v>
      </c>
      <c r="D40" s="117">
        <v>24817</v>
      </c>
      <c r="E40" s="117">
        <v>24386</v>
      </c>
      <c r="F40" s="117">
        <v>30468</v>
      </c>
      <c r="G40" s="117">
        <v>32792</v>
      </c>
      <c r="H40" s="117">
        <v>39352</v>
      </c>
      <c r="I40" s="117">
        <v>40532</v>
      </c>
      <c r="J40" s="141"/>
      <c r="K40" s="141"/>
    </row>
    <row r="41" spans="1:14" ht="12.95" customHeight="1">
      <c r="A41" s="115" t="s">
        <v>367</v>
      </c>
      <c r="B41" s="116" t="s">
        <v>1</v>
      </c>
      <c r="C41" s="117">
        <v>2546</v>
      </c>
      <c r="D41" s="117">
        <v>3757</v>
      </c>
      <c r="E41" s="117">
        <v>3345</v>
      </c>
      <c r="F41" s="117">
        <v>5983</v>
      </c>
      <c r="G41" s="117">
        <v>6928</v>
      </c>
      <c r="H41" s="117">
        <v>8043</v>
      </c>
      <c r="I41" s="117">
        <v>7631</v>
      </c>
      <c r="J41" s="141"/>
      <c r="K41" s="141"/>
    </row>
    <row r="42" spans="1:14" ht="12.95" customHeight="1">
      <c r="A42" s="115"/>
      <c r="B42" s="115"/>
      <c r="C42" s="117"/>
      <c r="D42" s="117"/>
      <c r="E42" s="117"/>
      <c r="F42" s="117"/>
      <c r="G42" s="117"/>
      <c r="H42" s="117"/>
      <c r="I42" s="117"/>
      <c r="J42" s="141"/>
    </row>
    <row r="43" spans="1:14" ht="12.95" customHeight="1">
      <c r="A43" s="115" t="s">
        <v>406</v>
      </c>
      <c r="B43" s="116" t="s">
        <v>1</v>
      </c>
      <c r="C43" s="117">
        <v>303</v>
      </c>
      <c r="D43" s="117">
        <v>0</v>
      </c>
      <c r="E43" s="117">
        <v>0</v>
      </c>
      <c r="F43" s="117">
        <v>0</v>
      </c>
      <c r="G43" s="117">
        <v>0</v>
      </c>
      <c r="H43" s="117">
        <v>0</v>
      </c>
      <c r="I43" s="117">
        <v>0</v>
      </c>
      <c r="J43" s="141"/>
      <c r="K43" s="141"/>
    </row>
    <row r="44" spans="1:14" ht="12.95" customHeight="1">
      <c r="A44" s="115"/>
      <c r="B44" s="115"/>
      <c r="C44" s="117"/>
      <c r="D44" s="117"/>
      <c r="E44" s="117"/>
      <c r="F44" s="117"/>
      <c r="G44" s="117"/>
      <c r="H44" s="117"/>
      <c r="I44" s="117"/>
      <c r="J44" s="141"/>
    </row>
    <row r="45" spans="1:14" ht="12.95" customHeight="1">
      <c r="A45" s="115" t="s">
        <v>379</v>
      </c>
      <c r="B45" s="116" t="s">
        <v>2</v>
      </c>
      <c r="C45" s="117">
        <v>2366.41</v>
      </c>
      <c r="D45" s="117">
        <v>2780.96</v>
      </c>
      <c r="E45" s="117">
        <v>2745.6</v>
      </c>
      <c r="F45" s="117">
        <v>3300.37</v>
      </c>
      <c r="G45" s="117">
        <v>3461.44</v>
      </c>
      <c r="H45" s="117">
        <v>3987.6</v>
      </c>
      <c r="I45" s="117">
        <v>3865.26</v>
      </c>
      <c r="J45" s="141"/>
      <c r="K45" s="141"/>
    </row>
    <row r="46" spans="1:14" ht="12.95" customHeight="1">
      <c r="A46" s="115" t="s">
        <v>368</v>
      </c>
      <c r="B46" s="116" t="s">
        <v>369</v>
      </c>
      <c r="C46" s="140">
        <v>112.25321379441203</v>
      </c>
      <c r="D46" s="140">
        <v>112.0586694604505</v>
      </c>
      <c r="E46" s="140">
        <v>112.58919051915032</v>
      </c>
      <c r="F46" s="140">
        <v>108.32250229749245</v>
      </c>
      <c r="G46" s="140">
        <v>105.55745303732618</v>
      </c>
      <c r="H46" s="140">
        <v>101.33157145761334</v>
      </c>
      <c r="I46" s="140">
        <v>95.363169841113205</v>
      </c>
      <c r="J46" s="141"/>
      <c r="K46" s="141"/>
      <c r="L46" s="151"/>
      <c r="M46" s="151"/>
      <c r="N46" s="151"/>
    </row>
    <row r="47" spans="1:14" ht="12.95" customHeight="1">
      <c r="A47" s="115" t="s">
        <v>356</v>
      </c>
      <c r="B47" s="116" t="s">
        <v>357</v>
      </c>
      <c r="C47" s="117">
        <v>2690.2429999999999</v>
      </c>
      <c r="D47" s="117">
        <v>3268.7849999999999</v>
      </c>
      <c r="E47" s="117">
        <v>3314.4789999999998</v>
      </c>
      <c r="F47" s="117">
        <v>4161.8069999999998</v>
      </c>
      <c r="G47" s="117">
        <v>4555.893</v>
      </c>
      <c r="H47" s="117">
        <v>5401.1890000000003</v>
      </c>
      <c r="I47" s="117">
        <v>5450.0360000000001</v>
      </c>
      <c r="J47" s="141"/>
      <c r="K47" s="141"/>
    </row>
    <row r="48" spans="1:14" ht="12.95" customHeight="1">
      <c r="A48" s="115" t="s">
        <v>370</v>
      </c>
      <c r="B48" s="116" t="s">
        <v>371</v>
      </c>
      <c r="C48" s="140">
        <v>220.6926168990976</v>
      </c>
      <c r="D48" s="140">
        <v>228.71431570109152</v>
      </c>
      <c r="E48" s="140">
        <v>235.83883591859967</v>
      </c>
      <c r="F48" s="140">
        <v>246.1442512420156</v>
      </c>
      <c r="G48" s="140">
        <v>255.26070147915729</v>
      </c>
      <c r="H48" s="140">
        <v>262.29550310800317</v>
      </c>
      <c r="I48" s="140">
        <v>275.57445517520352</v>
      </c>
      <c r="J48" s="141"/>
      <c r="K48" s="141"/>
    </row>
    <row r="49" spans="1:11" ht="12.95" customHeight="1">
      <c r="A49" s="115" t="s">
        <v>372</v>
      </c>
      <c r="B49" s="116" t="s">
        <v>371</v>
      </c>
      <c r="C49" s="15">
        <v>1136.8456860814481</v>
      </c>
      <c r="D49" s="15">
        <v>1175.4160433807031</v>
      </c>
      <c r="E49" s="15">
        <v>1207.1966054778554</v>
      </c>
      <c r="F49" s="15">
        <v>1261.0122501416508</v>
      </c>
      <c r="G49" s="15">
        <v>1316.184304798003</v>
      </c>
      <c r="H49" s="15">
        <v>1354.4961881833685</v>
      </c>
      <c r="I49" s="15">
        <v>1410.0050190672812</v>
      </c>
      <c r="J49" s="141"/>
      <c r="K49" s="141"/>
    </row>
    <row r="50" spans="1:11" ht="11.25" customHeight="1">
      <c r="A50" s="115"/>
      <c r="B50" s="115"/>
      <c r="C50" s="117"/>
      <c r="D50" s="117"/>
      <c r="E50" s="117"/>
      <c r="F50" s="117"/>
      <c r="G50" s="117"/>
      <c r="H50" s="117"/>
      <c r="I50" s="117"/>
      <c r="J50" s="141"/>
    </row>
    <row r="51" spans="1:11" ht="11.25" customHeight="1">
      <c r="A51" s="115"/>
      <c r="B51" s="115"/>
      <c r="C51" s="117"/>
      <c r="D51" s="117"/>
      <c r="E51" s="117"/>
      <c r="F51" s="117"/>
      <c r="G51" s="117"/>
      <c r="H51" s="117"/>
      <c r="I51" s="117"/>
      <c r="J51" s="141"/>
    </row>
    <row r="52" spans="1:11" ht="17.25" customHeight="1">
      <c r="A52" s="115" t="s">
        <v>409</v>
      </c>
      <c r="B52" s="115"/>
      <c r="C52" s="117"/>
      <c r="D52" s="117"/>
      <c r="E52" s="117"/>
      <c r="F52" s="117"/>
      <c r="G52" s="117"/>
      <c r="H52" s="117"/>
      <c r="I52" s="117"/>
      <c r="J52" s="141"/>
    </row>
    <row r="53" spans="1:11" ht="12.95" customHeight="1">
      <c r="A53" s="115"/>
      <c r="B53" s="115"/>
      <c r="C53" s="117"/>
      <c r="D53" s="117"/>
      <c r="E53" s="117"/>
      <c r="F53" s="117"/>
      <c r="G53" s="117"/>
      <c r="H53" s="117"/>
      <c r="I53" s="117"/>
      <c r="J53" s="141"/>
    </row>
    <row r="54" spans="1:11" ht="12.95" customHeight="1">
      <c r="A54" s="115" t="s">
        <v>350</v>
      </c>
      <c r="B54" s="116" t="s">
        <v>1</v>
      </c>
      <c r="C54" s="117">
        <v>6503</v>
      </c>
      <c r="D54" s="117">
        <v>6306</v>
      </c>
      <c r="E54" s="117">
        <v>6524</v>
      </c>
      <c r="F54" s="117">
        <v>6528</v>
      </c>
      <c r="G54" s="117">
        <v>6214</v>
      </c>
      <c r="H54" s="117">
        <v>6132</v>
      </c>
      <c r="I54" s="117">
        <v>5973</v>
      </c>
      <c r="J54" s="141"/>
      <c r="K54" s="141"/>
    </row>
    <row r="55" spans="1:11" ht="12.95" customHeight="1">
      <c r="A55" s="115" t="s">
        <v>351</v>
      </c>
      <c r="B55" s="116" t="s">
        <v>1</v>
      </c>
      <c r="C55" s="117">
        <v>381</v>
      </c>
      <c r="D55" s="117">
        <v>227</v>
      </c>
      <c r="E55" s="117">
        <v>806</v>
      </c>
      <c r="F55" s="117">
        <v>668</v>
      </c>
      <c r="G55" s="117">
        <v>601</v>
      </c>
      <c r="H55" s="117">
        <v>1460</v>
      </c>
      <c r="I55" s="117">
        <v>1128</v>
      </c>
      <c r="J55" s="141"/>
      <c r="K55" s="141"/>
    </row>
    <row r="56" spans="1:11" ht="12.95" customHeight="1">
      <c r="A56" s="115" t="s">
        <v>353</v>
      </c>
      <c r="B56" s="116" t="s">
        <v>2</v>
      </c>
      <c r="C56" s="117">
        <v>3933.99</v>
      </c>
      <c r="D56" s="117">
        <v>4399.8100000000004</v>
      </c>
      <c r="E56" s="117">
        <v>3994.34</v>
      </c>
      <c r="F56" s="117">
        <v>4154.55</v>
      </c>
      <c r="G56" s="117">
        <v>3465.69</v>
      </c>
      <c r="H56" s="117">
        <v>3923.77</v>
      </c>
      <c r="I56" s="117">
        <v>3956.88</v>
      </c>
      <c r="J56" s="141"/>
      <c r="K56" s="141"/>
    </row>
    <row r="57" spans="1:11" ht="12.95" customHeight="1">
      <c r="A57" s="115" t="s">
        <v>356</v>
      </c>
      <c r="B57" s="116" t="s">
        <v>357</v>
      </c>
      <c r="C57" s="117">
        <v>3824.4369999999999</v>
      </c>
      <c r="D57" s="117">
        <v>4553.97</v>
      </c>
      <c r="E57" s="117">
        <v>4129.7539999999999</v>
      </c>
      <c r="F57" s="117">
        <v>3751.0279999999998</v>
      </c>
      <c r="G57" s="117">
        <v>3730.9189999999999</v>
      </c>
      <c r="H57" s="117">
        <v>4278.9759999999997</v>
      </c>
      <c r="I57" s="117">
        <v>4235.2640000000001</v>
      </c>
      <c r="J57" s="141"/>
      <c r="K57" s="141"/>
    </row>
    <row r="58" spans="1:11" ht="12.95" customHeight="1">
      <c r="A58" s="115" t="s">
        <v>374</v>
      </c>
      <c r="B58" s="116"/>
      <c r="C58" s="117"/>
      <c r="D58" s="117"/>
      <c r="E58" s="117"/>
      <c r="F58" s="117"/>
      <c r="G58" s="117"/>
      <c r="H58" s="117"/>
      <c r="I58" s="117"/>
      <c r="J58" s="141"/>
    </row>
    <row r="59" spans="1:11" ht="12.95" customHeight="1">
      <c r="A59" s="115" t="s">
        <v>322</v>
      </c>
      <c r="B59" s="116"/>
      <c r="C59" s="117"/>
      <c r="D59" s="117"/>
      <c r="E59" s="117"/>
      <c r="F59" s="117"/>
      <c r="G59" s="117"/>
      <c r="H59" s="117"/>
      <c r="I59" s="117"/>
      <c r="J59" s="141"/>
    </row>
    <row r="60" spans="1:11" ht="12.95" customHeight="1">
      <c r="A60" s="115"/>
      <c r="B60" s="116"/>
      <c r="C60" s="117"/>
      <c r="D60" s="117"/>
      <c r="E60" s="117"/>
      <c r="F60" s="117"/>
      <c r="G60" s="117"/>
      <c r="H60" s="117"/>
      <c r="I60" s="117"/>
      <c r="J60" s="141"/>
    </row>
    <row r="61" spans="1:11" ht="12.95" customHeight="1">
      <c r="A61" s="115" t="s">
        <v>375</v>
      </c>
      <c r="B61" s="116" t="s">
        <v>1</v>
      </c>
      <c r="C61" s="117">
        <v>3821</v>
      </c>
      <c r="D61" s="117">
        <v>3823</v>
      </c>
      <c r="E61" s="117">
        <v>3904</v>
      </c>
      <c r="F61" s="117">
        <v>3833</v>
      </c>
      <c r="G61" s="117">
        <v>3707</v>
      </c>
      <c r="H61" s="117">
        <v>3606</v>
      </c>
      <c r="I61" s="117">
        <v>3764</v>
      </c>
      <c r="J61" s="141"/>
      <c r="K61" s="141"/>
    </row>
    <row r="62" spans="1:11" ht="12.95" customHeight="1">
      <c r="A62" s="115"/>
      <c r="B62" s="116"/>
      <c r="C62" s="117"/>
      <c r="D62" s="117"/>
      <c r="E62" s="117"/>
      <c r="F62" s="117"/>
      <c r="G62" s="117"/>
      <c r="H62" s="117"/>
      <c r="I62" s="117"/>
      <c r="J62" s="141"/>
      <c r="K62" s="141"/>
    </row>
    <row r="63" spans="1:11" ht="12.95" customHeight="1">
      <c r="A63" s="115" t="s">
        <v>366</v>
      </c>
      <c r="B63" s="116" t="s">
        <v>355</v>
      </c>
      <c r="C63" s="117">
        <v>24326</v>
      </c>
      <c r="D63" s="117">
        <v>29558</v>
      </c>
      <c r="E63" s="117">
        <v>25966</v>
      </c>
      <c r="F63" s="117">
        <v>25361</v>
      </c>
      <c r="G63" s="117">
        <v>22905</v>
      </c>
      <c r="H63" s="117">
        <v>24265</v>
      </c>
      <c r="I63" s="117">
        <v>27840</v>
      </c>
      <c r="J63" s="141"/>
      <c r="K63" s="141"/>
    </row>
    <row r="64" spans="1:11" ht="12.95" customHeight="1">
      <c r="A64" s="115" t="s">
        <v>353</v>
      </c>
      <c r="B64" s="116" t="s">
        <v>2</v>
      </c>
      <c r="C64" s="117">
        <v>3522.15</v>
      </c>
      <c r="D64" s="117">
        <v>3976.83</v>
      </c>
      <c r="E64" s="117">
        <v>3615.47</v>
      </c>
      <c r="F64" s="117">
        <v>3601.48</v>
      </c>
      <c r="G64" s="117">
        <v>3107.65</v>
      </c>
      <c r="H64" s="117">
        <v>3330.26</v>
      </c>
      <c r="I64" s="117">
        <v>3669.11</v>
      </c>
      <c r="J64" s="141"/>
      <c r="K64" s="141"/>
    </row>
    <row r="65" spans="1:11" ht="12.95" customHeight="1">
      <c r="A65" s="115" t="s">
        <v>351</v>
      </c>
      <c r="B65" s="116" t="s">
        <v>1</v>
      </c>
      <c r="C65" s="117">
        <v>352</v>
      </c>
      <c r="D65" s="117">
        <v>361</v>
      </c>
      <c r="E65" s="117">
        <v>508</v>
      </c>
      <c r="F65" s="117">
        <v>544</v>
      </c>
      <c r="G65" s="117">
        <v>432</v>
      </c>
      <c r="H65" s="117">
        <v>605</v>
      </c>
      <c r="I65" s="117">
        <v>482</v>
      </c>
      <c r="J65" s="141"/>
      <c r="K65" s="141"/>
    </row>
    <row r="66" spans="1:11" ht="12.95" customHeight="1">
      <c r="A66" s="115" t="s">
        <v>356</v>
      </c>
      <c r="B66" s="116" t="s">
        <v>357</v>
      </c>
      <c r="C66" s="117">
        <v>2763.1480000000001</v>
      </c>
      <c r="D66" s="117">
        <v>3336.806</v>
      </c>
      <c r="E66" s="117">
        <v>3071.8020000000001</v>
      </c>
      <c r="F66" s="117">
        <v>2757.7539999999999</v>
      </c>
      <c r="G66" s="117">
        <v>2690.4690000000001</v>
      </c>
      <c r="H66" s="117">
        <v>3373.0940000000001</v>
      </c>
      <c r="I66" s="117">
        <v>3322.8530000000001</v>
      </c>
      <c r="J66" s="141"/>
      <c r="K66" s="141"/>
    </row>
    <row r="67" spans="1:11" ht="15.75" customHeight="1">
      <c r="A67" s="115" t="s">
        <v>410</v>
      </c>
      <c r="B67" s="116" t="s">
        <v>357</v>
      </c>
      <c r="C67" s="117">
        <v>951.44299999999998</v>
      </c>
      <c r="D67" s="117">
        <v>850.32100000000003</v>
      </c>
      <c r="E67" s="117">
        <v>976.15800000000002</v>
      </c>
      <c r="F67" s="117">
        <v>815.96800000000007</v>
      </c>
      <c r="G67" s="117">
        <v>766.19299999999998</v>
      </c>
      <c r="H67" s="117">
        <v>1297.1660000000002</v>
      </c>
      <c r="I67" s="117">
        <v>922.63499999999999</v>
      </c>
      <c r="J67" s="141"/>
      <c r="K67" s="141"/>
    </row>
    <row r="68" spans="1:11" ht="15.75" customHeight="1">
      <c r="A68" s="115" t="s">
        <v>411</v>
      </c>
      <c r="B68" s="116" t="s">
        <v>357</v>
      </c>
      <c r="C68" s="117">
        <v>1811.7049999999999</v>
      </c>
      <c r="D68" s="117">
        <v>2486.4850000000001</v>
      </c>
      <c r="E68" s="117">
        <v>2095.6440000000002</v>
      </c>
      <c r="F68" s="117">
        <v>1941.7860000000001</v>
      </c>
      <c r="G68" s="117">
        <v>1924.2760000000001</v>
      </c>
      <c r="H68" s="117">
        <v>2075.9279999999999</v>
      </c>
      <c r="I68" s="117">
        <v>2400.2180000000003</v>
      </c>
      <c r="J68" s="141"/>
      <c r="K68" s="141"/>
    </row>
    <row r="69" spans="1:11" ht="11.25" customHeight="1">
      <c r="A69" s="115"/>
      <c r="B69" s="116"/>
      <c r="C69" s="117"/>
      <c r="D69" s="117"/>
      <c r="E69" s="117"/>
      <c r="F69" s="117"/>
      <c r="G69" s="117"/>
      <c r="H69" s="117"/>
      <c r="I69" s="117"/>
      <c r="J69" s="141"/>
    </row>
    <row r="70" spans="1:11" ht="11.25" customHeight="1">
      <c r="A70" s="115"/>
      <c r="B70" s="115"/>
      <c r="C70" s="117"/>
      <c r="D70" s="117"/>
      <c r="E70" s="117"/>
      <c r="F70" s="117"/>
      <c r="G70" s="117"/>
      <c r="H70" s="117"/>
      <c r="I70" s="117"/>
      <c r="J70" s="141"/>
    </row>
    <row r="71" spans="1:11" ht="17.25" customHeight="1">
      <c r="A71" s="115" t="s">
        <v>412</v>
      </c>
      <c r="B71" s="115"/>
      <c r="C71" s="117"/>
      <c r="D71" s="117"/>
      <c r="E71" s="117"/>
      <c r="F71" s="117"/>
      <c r="G71" s="117"/>
      <c r="H71" s="117"/>
      <c r="I71" s="117"/>
      <c r="J71" s="141"/>
    </row>
    <row r="72" spans="1:11" ht="12.95" customHeight="1">
      <c r="A72" s="115"/>
      <c r="B72" s="115"/>
      <c r="C72" s="117"/>
      <c r="D72" s="117"/>
      <c r="E72" s="117"/>
      <c r="F72" s="117"/>
      <c r="G72" s="117"/>
      <c r="H72" s="117"/>
      <c r="I72" s="117"/>
      <c r="J72" s="141"/>
    </row>
    <row r="73" spans="1:11" ht="12.95" customHeight="1">
      <c r="A73" s="115" t="s">
        <v>359</v>
      </c>
      <c r="B73" s="116" t="s">
        <v>1</v>
      </c>
      <c r="C73" s="117">
        <v>1813</v>
      </c>
      <c r="D73" s="117">
        <v>1897</v>
      </c>
      <c r="E73" s="117">
        <v>1893</v>
      </c>
      <c r="F73" s="117">
        <v>1915</v>
      </c>
      <c r="G73" s="117">
        <v>1918</v>
      </c>
      <c r="H73" s="117">
        <v>2343</v>
      </c>
      <c r="I73" s="117">
        <v>2328</v>
      </c>
      <c r="J73" s="141"/>
      <c r="K73" s="141"/>
    </row>
    <row r="74" spans="1:11" ht="12.95" customHeight="1">
      <c r="A74" s="115"/>
      <c r="B74" s="115"/>
      <c r="C74" s="117"/>
      <c r="D74" s="117"/>
      <c r="E74" s="117"/>
      <c r="F74" s="117"/>
      <c r="G74" s="117"/>
      <c r="H74" s="117"/>
      <c r="I74" s="117"/>
      <c r="J74" s="141"/>
    </row>
    <row r="75" spans="1:11" ht="12.95" customHeight="1">
      <c r="A75" s="115" t="s">
        <v>360</v>
      </c>
      <c r="B75" s="116" t="s">
        <v>1</v>
      </c>
      <c r="C75" s="117">
        <v>1685</v>
      </c>
      <c r="D75" s="117">
        <v>1756</v>
      </c>
      <c r="E75" s="117">
        <v>1768</v>
      </c>
      <c r="F75" s="117">
        <v>1778</v>
      </c>
      <c r="G75" s="117">
        <v>1786</v>
      </c>
      <c r="H75" s="117">
        <v>2155</v>
      </c>
      <c r="I75" s="117">
        <v>2151</v>
      </c>
      <c r="J75" s="141"/>
      <c r="K75" s="141"/>
    </row>
    <row r="76" spans="1:11" ht="12.95" customHeight="1">
      <c r="A76" s="115" t="s">
        <v>361</v>
      </c>
      <c r="B76" s="116" t="s">
        <v>1</v>
      </c>
      <c r="C76" s="117">
        <v>89</v>
      </c>
      <c r="D76" s="117">
        <v>114</v>
      </c>
      <c r="E76" s="117">
        <v>92</v>
      </c>
      <c r="F76" s="117">
        <v>87</v>
      </c>
      <c r="G76" s="117">
        <v>85</v>
      </c>
      <c r="H76" s="117">
        <v>93</v>
      </c>
      <c r="I76" s="117">
        <v>102</v>
      </c>
      <c r="J76" s="141"/>
      <c r="K76" s="141"/>
    </row>
    <row r="77" spans="1:11" ht="12.95" customHeight="1">
      <c r="A77" s="115" t="s">
        <v>362</v>
      </c>
      <c r="B77" s="116" t="s">
        <v>1</v>
      </c>
      <c r="C77" s="117">
        <v>37</v>
      </c>
      <c r="D77" s="117">
        <v>24</v>
      </c>
      <c r="E77" s="117">
        <v>32</v>
      </c>
      <c r="F77" s="117">
        <v>46</v>
      </c>
      <c r="G77" s="117">
        <v>44</v>
      </c>
      <c r="H77" s="117">
        <v>74</v>
      </c>
      <c r="I77" s="117">
        <v>55</v>
      </c>
      <c r="J77" s="141"/>
      <c r="K77" s="141"/>
    </row>
    <row r="78" spans="1:11" ht="12.95" customHeight="1">
      <c r="A78" s="115" t="s">
        <v>363</v>
      </c>
      <c r="B78" s="116" t="s">
        <v>1</v>
      </c>
      <c r="C78" s="117">
        <v>309</v>
      </c>
      <c r="D78" s="117">
        <v>322</v>
      </c>
      <c r="E78" s="117">
        <v>233</v>
      </c>
      <c r="F78" s="117">
        <v>538</v>
      </c>
      <c r="G78" s="117">
        <v>512</v>
      </c>
      <c r="H78" s="117">
        <v>725</v>
      </c>
      <c r="I78" s="117">
        <v>566</v>
      </c>
      <c r="J78" s="141"/>
      <c r="K78" s="141"/>
    </row>
    <row r="79" spans="1:11" ht="12.95" customHeight="1">
      <c r="A79" s="115" t="s">
        <v>364</v>
      </c>
      <c r="B79" s="116" t="s">
        <v>1</v>
      </c>
      <c r="C79" s="117">
        <v>2</v>
      </c>
      <c r="D79" s="117">
        <v>3</v>
      </c>
      <c r="E79" s="117">
        <v>1</v>
      </c>
      <c r="F79" s="117">
        <v>4</v>
      </c>
      <c r="G79" s="117">
        <v>3</v>
      </c>
      <c r="H79" s="117">
        <v>21</v>
      </c>
      <c r="I79" s="117">
        <v>20</v>
      </c>
      <c r="J79" s="141"/>
      <c r="K79" s="141"/>
    </row>
    <row r="80" spans="1:11" ht="12.95" customHeight="1">
      <c r="A80" s="115" t="s">
        <v>365</v>
      </c>
      <c r="B80" s="116" t="s">
        <v>1</v>
      </c>
      <c r="C80" s="117">
        <v>0</v>
      </c>
      <c r="D80" s="117">
        <v>3</v>
      </c>
      <c r="E80" s="117">
        <v>40</v>
      </c>
      <c r="F80" s="117">
        <v>88</v>
      </c>
      <c r="G80" s="117">
        <v>38</v>
      </c>
      <c r="H80" s="117">
        <v>867</v>
      </c>
      <c r="I80" s="117">
        <v>1404</v>
      </c>
      <c r="J80" s="141"/>
      <c r="K80" s="141"/>
    </row>
    <row r="81" spans="1:11" ht="12.95" customHeight="1">
      <c r="A81" s="115" t="s">
        <v>366</v>
      </c>
      <c r="B81" s="116" t="s">
        <v>355</v>
      </c>
      <c r="C81" s="117">
        <v>1265</v>
      </c>
      <c r="D81" s="117">
        <v>1306</v>
      </c>
      <c r="E81" s="117">
        <v>1288</v>
      </c>
      <c r="F81" s="117">
        <v>1443</v>
      </c>
      <c r="G81" s="117">
        <v>1377</v>
      </c>
      <c r="H81" s="117">
        <v>1777</v>
      </c>
      <c r="I81" s="117">
        <v>1889</v>
      </c>
      <c r="J81" s="141"/>
      <c r="K81" s="141"/>
    </row>
    <row r="82" spans="1:11" ht="12.95" customHeight="1">
      <c r="A82" s="115" t="s">
        <v>351</v>
      </c>
      <c r="B82" s="116" t="s">
        <v>1</v>
      </c>
      <c r="C82" s="117">
        <v>2172</v>
      </c>
      <c r="D82" s="117">
        <v>2309</v>
      </c>
      <c r="E82" s="117">
        <v>2225</v>
      </c>
      <c r="F82" s="117">
        <v>2578</v>
      </c>
      <c r="G82" s="117">
        <v>2506</v>
      </c>
      <c r="H82" s="117">
        <v>3933</v>
      </c>
      <c r="I82" s="117">
        <v>4325</v>
      </c>
      <c r="J82" s="141"/>
      <c r="K82" s="141"/>
    </row>
    <row r="83" spans="1:11" ht="12.95" customHeight="1">
      <c r="A83" s="115" t="s">
        <v>367</v>
      </c>
      <c r="B83" s="116" t="s">
        <v>1</v>
      </c>
      <c r="C83" s="117">
        <v>98</v>
      </c>
      <c r="D83" s="117">
        <v>134</v>
      </c>
      <c r="E83" s="117">
        <v>77</v>
      </c>
      <c r="F83" s="117">
        <v>271</v>
      </c>
      <c r="G83" s="117">
        <v>218</v>
      </c>
      <c r="H83" s="117">
        <v>135</v>
      </c>
      <c r="I83" s="117">
        <v>91</v>
      </c>
      <c r="J83" s="141"/>
      <c r="K83" s="141"/>
    </row>
    <row r="84" spans="1:11" ht="12.95" customHeight="1">
      <c r="A84" s="115"/>
      <c r="B84" s="116"/>
      <c r="C84" s="117"/>
      <c r="D84" s="117"/>
      <c r="E84" s="117"/>
      <c r="F84" s="117"/>
      <c r="G84" s="117"/>
      <c r="H84" s="117"/>
      <c r="I84" s="117"/>
      <c r="J84" s="141"/>
    </row>
    <row r="85" spans="1:11" ht="12.95" customHeight="1">
      <c r="A85" s="115" t="s">
        <v>426</v>
      </c>
      <c r="B85" s="116" t="s">
        <v>2</v>
      </c>
      <c r="C85" s="117">
        <v>251.5</v>
      </c>
      <c r="D85" s="117">
        <v>262.43</v>
      </c>
      <c r="E85" s="117">
        <v>261.16000000000003</v>
      </c>
      <c r="F85" s="117">
        <v>290.13</v>
      </c>
      <c r="G85" s="117">
        <v>279.91000000000003</v>
      </c>
      <c r="H85" s="117">
        <v>366.75</v>
      </c>
      <c r="I85" s="117">
        <v>373.23</v>
      </c>
      <c r="J85" s="141"/>
      <c r="K85" s="141"/>
    </row>
    <row r="86" spans="1:11" ht="12.95" customHeight="1">
      <c r="A86" s="115" t="s">
        <v>413</v>
      </c>
      <c r="B86" s="116" t="s">
        <v>369</v>
      </c>
      <c r="C86" s="140">
        <v>115.79189686924494</v>
      </c>
      <c r="D86" s="140">
        <v>113.65526201818969</v>
      </c>
      <c r="E86" s="140">
        <v>117.37528089887641</v>
      </c>
      <c r="F86" s="140">
        <v>112.54072924747867</v>
      </c>
      <c r="G86" s="140">
        <v>111.69592976855549</v>
      </c>
      <c r="H86" s="140">
        <v>93.249427917620139</v>
      </c>
      <c r="I86" s="140">
        <v>86.295953757225448</v>
      </c>
      <c r="J86" s="141"/>
      <c r="K86" s="141"/>
    </row>
    <row r="87" spans="1:11" ht="12.95" customHeight="1">
      <c r="A87" s="116" t="s">
        <v>150</v>
      </c>
      <c r="B87" s="116" t="s">
        <v>357</v>
      </c>
      <c r="C87" s="117">
        <v>312.68900000000002</v>
      </c>
      <c r="D87" s="117">
        <v>330.49200000000002</v>
      </c>
      <c r="E87" s="117">
        <v>340.46100000000001</v>
      </c>
      <c r="F87" s="117">
        <v>396.17500000000001</v>
      </c>
      <c r="G87" s="117">
        <v>396.04199999999997</v>
      </c>
      <c r="H87" s="117">
        <v>497.98399999999998</v>
      </c>
      <c r="I87" s="117">
        <v>600.61599999999999</v>
      </c>
      <c r="J87" s="141"/>
      <c r="K87" s="141"/>
    </row>
    <row r="88" spans="1:11" ht="12.95" customHeight="1">
      <c r="A88" s="115" t="s">
        <v>370</v>
      </c>
      <c r="B88" s="116" t="s">
        <v>371</v>
      </c>
      <c r="C88" s="140">
        <v>247.18498023715415</v>
      </c>
      <c r="D88" s="140">
        <v>253.05666156202145</v>
      </c>
      <c r="E88" s="140">
        <v>264.33307453416148</v>
      </c>
      <c r="F88" s="140">
        <v>274.54954954954957</v>
      </c>
      <c r="G88" s="140">
        <v>287.61220043572985</v>
      </c>
      <c r="H88" s="140">
        <v>280.2386043894204</v>
      </c>
      <c r="I88" s="140">
        <v>317.95447326627846</v>
      </c>
      <c r="J88" s="141"/>
      <c r="K88" s="141"/>
    </row>
    <row r="89" spans="1:11" ht="12.95" customHeight="1">
      <c r="A89" s="115" t="s">
        <v>372</v>
      </c>
      <c r="B89" s="116" t="s">
        <v>371</v>
      </c>
      <c r="C89" s="140">
        <v>1243.2962226640161</v>
      </c>
      <c r="D89" s="140">
        <v>1259.3529703158938</v>
      </c>
      <c r="E89" s="140">
        <v>1303.6491039975492</v>
      </c>
      <c r="F89" s="140">
        <v>1365.5085651259783</v>
      </c>
      <c r="G89" s="140">
        <v>1414.8905005180234</v>
      </c>
      <c r="H89" s="140">
        <v>1357.8295841854124</v>
      </c>
      <c r="I89" s="140">
        <v>1609.2382713072366</v>
      </c>
      <c r="J89" s="141"/>
      <c r="K89" s="141"/>
    </row>
    <row r="90" spans="1:11" ht="12.95" customHeight="1">
      <c r="A90" s="115"/>
      <c r="B90" s="115"/>
      <c r="C90" s="117"/>
      <c r="D90" s="117"/>
      <c r="E90" s="117"/>
      <c r="F90" s="117"/>
      <c r="G90" s="117"/>
      <c r="H90" s="117"/>
      <c r="I90" s="117"/>
      <c r="J90" s="141"/>
    </row>
    <row r="91" spans="1:11" ht="12.95" customHeight="1">
      <c r="A91" s="115" t="s">
        <v>375</v>
      </c>
      <c r="B91" s="116" t="s">
        <v>1</v>
      </c>
      <c r="C91" s="117">
        <v>1269</v>
      </c>
      <c r="D91" s="117">
        <v>1234</v>
      </c>
      <c r="E91" s="117">
        <v>1258</v>
      </c>
      <c r="F91" s="117">
        <v>1259</v>
      </c>
      <c r="G91" s="117">
        <v>1176</v>
      </c>
      <c r="H91" s="117">
        <v>1204</v>
      </c>
      <c r="I91" s="117">
        <v>1490</v>
      </c>
      <c r="J91" s="141"/>
      <c r="K91" s="141"/>
    </row>
    <row r="92" spans="1:11" ht="12.95" customHeight="1">
      <c r="A92" s="115"/>
      <c r="B92" s="115"/>
      <c r="C92" s="117"/>
      <c r="D92" s="117"/>
      <c r="E92" s="117"/>
      <c r="F92" s="117"/>
      <c r="G92" s="117"/>
      <c r="H92" s="117"/>
      <c r="I92" s="117"/>
      <c r="J92" s="141"/>
    </row>
    <row r="93" spans="1:11" ht="12.95" customHeight="1">
      <c r="A93" s="115" t="s">
        <v>366</v>
      </c>
      <c r="B93" s="116" t="s">
        <v>355</v>
      </c>
      <c r="C93" s="117">
        <v>13093</v>
      </c>
      <c r="D93" s="117">
        <v>15780</v>
      </c>
      <c r="E93" s="117">
        <v>13363</v>
      </c>
      <c r="F93" s="117">
        <v>12398</v>
      </c>
      <c r="G93" s="117">
        <v>11610</v>
      </c>
      <c r="H93" s="117">
        <v>13034</v>
      </c>
      <c r="I93" s="117">
        <v>17194</v>
      </c>
      <c r="J93" s="141"/>
      <c r="K93" s="141"/>
    </row>
    <row r="94" spans="1:11" ht="12.95" customHeight="1">
      <c r="A94" s="115" t="s">
        <v>353</v>
      </c>
      <c r="B94" s="116" t="s">
        <v>2</v>
      </c>
      <c r="C94" s="117">
        <v>1676.75</v>
      </c>
      <c r="D94" s="117">
        <v>1828.75</v>
      </c>
      <c r="E94" s="117">
        <v>1640.43</v>
      </c>
      <c r="F94" s="117">
        <v>1582.37</v>
      </c>
      <c r="G94" s="117">
        <v>1354.03</v>
      </c>
      <c r="H94" s="117">
        <v>1569.16</v>
      </c>
      <c r="I94" s="117">
        <v>1968.18</v>
      </c>
      <c r="J94" s="141"/>
      <c r="K94" s="141"/>
    </row>
    <row r="95" spans="1:11" ht="12.95" customHeight="1">
      <c r="A95" s="115" t="s">
        <v>351</v>
      </c>
      <c r="B95" s="116" t="s">
        <v>1</v>
      </c>
      <c r="C95" s="117">
        <v>13</v>
      </c>
      <c r="D95" s="117">
        <v>17</v>
      </c>
      <c r="E95" s="117">
        <v>90</v>
      </c>
      <c r="F95" s="117">
        <v>25</v>
      </c>
      <c r="G95" s="117">
        <v>19</v>
      </c>
      <c r="H95" s="117">
        <v>34</v>
      </c>
      <c r="I95" s="117">
        <v>20</v>
      </c>
      <c r="J95" s="141"/>
      <c r="K95" s="141"/>
    </row>
    <row r="96" spans="1:11" ht="12.95" customHeight="1">
      <c r="A96" s="115" t="s">
        <v>356</v>
      </c>
      <c r="B96" s="116" t="s">
        <v>357</v>
      </c>
      <c r="C96" s="117">
        <v>918.38199999999995</v>
      </c>
      <c r="D96" s="117">
        <v>1048.5909999999999</v>
      </c>
      <c r="E96" s="117">
        <v>979.12800000000004</v>
      </c>
      <c r="F96" s="117">
        <v>868.57399999999996</v>
      </c>
      <c r="G96" s="117">
        <v>837.5</v>
      </c>
      <c r="H96" s="117">
        <v>932.35599999999999</v>
      </c>
      <c r="I96" s="117">
        <v>1226.4480000000001</v>
      </c>
      <c r="J96" s="141"/>
      <c r="K96" s="141"/>
    </row>
    <row r="97" spans="1:11" ht="12.95" customHeight="1">
      <c r="A97" s="111" t="s">
        <v>414</v>
      </c>
      <c r="B97" s="115"/>
      <c r="C97" s="115"/>
      <c r="D97" s="115"/>
      <c r="E97" s="115"/>
      <c r="F97" s="115"/>
      <c r="G97"/>
    </row>
    <row r="98" spans="1:11" s="68" customFormat="1" ht="18" customHeight="1">
      <c r="A98" s="112" t="s">
        <v>415</v>
      </c>
      <c r="B98" s="115"/>
      <c r="C98" s="115"/>
      <c r="D98" s="115" t="s">
        <v>416</v>
      </c>
      <c r="E98" s="115"/>
      <c r="F98" s="115"/>
    </row>
    <row r="99" spans="1:11" s="68" customFormat="1" ht="17.25" customHeight="1">
      <c r="A99" s="112" t="s">
        <v>417</v>
      </c>
      <c r="B99" s="115"/>
      <c r="C99" s="115"/>
      <c r="D99" s="143" t="s">
        <v>418</v>
      </c>
      <c r="E99" s="115"/>
      <c r="F99" s="115"/>
    </row>
    <row r="100" spans="1:11" s="68" customFormat="1" ht="17.25" customHeight="1">
      <c r="A100" s="115" t="s">
        <v>419</v>
      </c>
      <c r="B100" s="115"/>
      <c r="C100" s="115"/>
      <c r="D100" s="143" t="s">
        <v>420</v>
      </c>
      <c r="E100" s="115"/>
      <c r="F100" s="115"/>
    </row>
    <row r="101" spans="1:11" s="68" customFormat="1" ht="17.25" customHeight="1">
      <c r="A101" s="115" t="s">
        <v>421</v>
      </c>
      <c r="B101" s="115"/>
      <c r="C101" s="115"/>
      <c r="E101" s="115"/>
      <c r="F101" s="115"/>
    </row>
    <row r="102" spans="1:11" ht="12.75" customHeight="1">
      <c r="A102" s="121"/>
      <c r="B102" s="115"/>
      <c r="C102" s="115"/>
      <c r="D102" s="115"/>
      <c r="E102" s="115"/>
      <c r="F102" s="115"/>
    </row>
    <row r="103" spans="1:11" ht="15" customHeight="1">
      <c r="A103" s="310" t="s">
        <v>42</v>
      </c>
      <c r="B103" s="310"/>
      <c r="C103" s="310"/>
      <c r="D103" s="310"/>
      <c r="E103" s="310"/>
      <c r="F103" s="310"/>
      <c r="G103" s="310"/>
      <c r="H103" s="56"/>
      <c r="I103" s="56"/>
      <c r="J103" s="56"/>
      <c r="K103" s="56"/>
    </row>
    <row r="110" spans="1:11">
      <c r="A110" s="145"/>
    </row>
  </sheetData>
  <mergeCells count="4">
    <mergeCell ref="A1:I1"/>
    <mergeCell ref="A2:I2"/>
    <mergeCell ref="A3:I3"/>
    <mergeCell ref="A103:G103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zoomScaleNormal="100" zoomScaleSheetLayoutView="50" workbookViewId="0">
      <selection sqref="A1:H1"/>
    </sheetView>
  </sheetViews>
  <sheetFormatPr baseColWidth="10" defaultRowHeight="12.75"/>
  <cols>
    <col min="1" max="1" width="45.7109375" style="78" customWidth="1"/>
    <col min="2" max="2" width="13.7109375" style="78" customWidth="1"/>
    <col min="3" max="6" width="16.7109375" style="78" customWidth="1"/>
    <col min="7" max="7" width="16.5703125" style="78" customWidth="1"/>
    <col min="8" max="8" width="16.7109375" style="78" customWidth="1"/>
    <col min="9" max="16384" width="11.42578125" style="78"/>
  </cols>
  <sheetData>
    <row r="1" spans="1:12" ht="15.75">
      <c r="A1" s="309" t="s">
        <v>340</v>
      </c>
      <c r="B1" s="309"/>
      <c r="C1" s="309"/>
      <c r="D1" s="309"/>
      <c r="E1" s="309"/>
      <c r="F1" s="309"/>
      <c r="G1" s="309"/>
      <c r="H1" s="309"/>
    </row>
    <row r="2" spans="1:12" ht="15.75">
      <c r="A2" s="109" t="s">
        <v>341</v>
      </c>
      <c r="B2" s="109"/>
      <c r="C2" s="109"/>
      <c r="D2" s="109"/>
      <c r="E2" s="109"/>
      <c r="F2" s="109"/>
      <c r="G2" s="109"/>
      <c r="H2" s="109"/>
    </row>
    <row r="3" spans="1:12" ht="14.1" customHeight="1">
      <c r="A3" s="110"/>
      <c r="B3" s="110"/>
      <c r="C3" s="110"/>
      <c r="D3" s="110"/>
      <c r="E3" s="110"/>
      <c r="F3" s="110"/>
      <c r="G3" s="110"/>
      <c r="H3" s="110"/>
    </row>
    <row r="4" spans="1:12" ht="12.95" customHeight="1">
      <c r="A4" s="317" t="s">
        <v>342</v>
      </c>
      <c r="B4" s="311" t="s">
        <v>343</v>
      </c>
      <c r="C4" s="320" t="s">
        <v>0</v>
      </c>
      <c r="D4" s="311" t="s">
        <v>344</v>
      </c>
      <c r="E4" s="311" t="s">
        <v>345</v>
      </c>
      <c r="F4" s="311" t="s">
        <v>346</v>
      </c>
      <c r="G4" s="311" t="s">
        <v>347</v>
      </c>
      <c r="H4" s="314" t="s">
        <v>348</v>
      </c>
    </row>
    <row r="5" spans="1:12">
      <c r="A5" s="318"/>
      <c r="B5" s="312"/>
      <c r="C5" s="321"/>
      <c r="D5" s="312"/>
      <c r="E5" s="312"/>
      <c r="F5" s="312"/>
      <c r="G5" s="312"/>
      <c r="H5" s="315"/>
    </row>
    <row r="6" spans="1:12" ht="12.95" customHeight="1">
      <c r="A6" s="319"/>
      <c r="B6" s="313"/>
      <c r="C6" s="322"/>
      <c r="D6" s="313"/>
      <c r="E6" s="313"/>
      <c r="F6" s="313"/>
      <c r="G6" s="313"/>
      <c r="H6" s="316"/>
    </row>
    <row r="7" spans="1:12" ht="12.95" customHeight="1">
      <c r="A7" s="111"/>
      <c r="B7" s="111"/>
      <c r="C7" s="112"/>
      <c r="D7" s="113"/>
      <c r="E7" s="112"/>
      <c r="F7" s="112"/>
      <c r="G7" s="112"/>
      <c r="H7" s="112"/>
    </row>
    <row r="8" spans="1:12" ht="15" customHeight="1">
      <c r="A8" s="114" t="s">
        <v>349</v>
      </c>
      <c r="B8" s="115"/>
      <c r="C8" s="114"/>
      <c r="D8" s="114"/>
      <c r="E8" s="114"/>
      <c r="F8" s="114"/>
      <c r="G8" s="114"/>
      <c r="H8" s="114"/>
    </row>
    <row r="9" spans="1:12" ht="12.95" customHeight="1">
      <c r="A9" s="115"/>
      <c r="B9" s="115"/>
      <c r="C9" s="114"/>
      <c r="D9" s="114"/>
      <c r="E9" s="114"/>
      <c r="F9" s="114"/>
      <c r="G9" s="114"/>
      <c r="H9" s="114"/>
    </row>
    <row r="10" spans="1:12" ht="15.95" customHeight="1">
      <c r="A10" s="114" t="s">
        <v>350</v>
      </c>
      <c r="B10" s="116" t="s">
        <v>1</v>
      </c>
      <c r="C10" s="117">
        <v>221871</v>
      </c>
      <c r="D10" s="117">
        <v>30907</v>
      </c>
      <c r="E10" s="117">
        <v>51822</v>
      </c>
      <c r="F10" s="117">
        <v>4419</v>
      </c>
      <c r="G10" s="117">
        <v>9840</v>
      </c>
      <c r="H10" s="117">
        <v>1239</v>
      </c>
      <c r="I10" s="118"/>
      <c r="J10" s="118"/>
    </row>
    <row r="11" spans="1:12" ht="15.95" customHeight="1">
      <c r="A11" s="114" t="s">
        <v>351</v>
      </c>
      <c r="B11" s="116" t="s">
        <v>1</v>
      </c>
      <c r="C11" s="117">
        <v>347882</v>
      </c>
      <c r="D11" s="117">
        <v>44212</v>
      </c>
      <c r="E11" s="117">
        <v>74990</v>
      </c>
      <c r="F11" s="117">
        <v>24743</v>
      </c>
      <c r="G11" s="117">
        <v>16302</v>
      </c>
      <c r="H11" s="117">
        <v>2946</v>
      </c>
      <c r="I11" s="118"/>
      <c r="J11" s="118"/>
    </row>
    <row r="12" spans="1:12" ht="15.95" customHeight="1">
      <c r="A12" s="114" t="s">
        <v>352</v>
      </c>
      <c r="B12" s="119" t="s">
        <v>2</v>
      </c>
      <c r="C12" s="117">
        <v>34933.620000000003</v>
      </c>
      <c r="D12" s="117">
        <v>4717.7700000000004</v>
      </c>
      <c r="E12" s="117">
        <v>7629.16</v>
      </c>
      <c r="F12" s="117">
        <v>1796.41</v>
      </c>
      <c r="G12" s="117">
        <v>1632.1</v>
      </c>
      <c r="H12" s="117">
        <v>199</v>
      </c>
      <c r="I12" s="118"/>
      <c r="J12" s="118"/>
    </row>
    <row r="13" spans="1:12" ht="15.95" customHeight="1">
      <c r="A13" s="114" t="s">
        <v>353</v>
      </c>
      <c r="B13" s="116" t="s">
        <v>2</v>
      </c>
      <c r="C13" s="117">
        <v>39588.1</v>
      </c>
      <c r="D13" s="117">
        <v>6769.03</v>
      </c>
      <c r="E13" s="117">
        <v>10225.41</v>
      </c>
      <c r="F13" s="117">
        <v>874.38</v>
      </c>
      <c r="G13" s="117">
        <v>992</v>
      </c>
      <c r="H13" s="117">
        <v>242.03</v>
      </c>
      <c r="I13" s="118"/>
      <c r="J13" s="118"/>
    </row>
    <row r="14" spans="1:12" ht="15.95" customHeight="1">
      <c r="A14" s="114" t="s">
        <v>354</v>
      </c>
      <c r="B14" s="116" t="s">
        <v>355</v>
      </c>
      <c r="C14" s="117">
        <v>378962</v>
      </c>
      <c r="D14" s="117">
        <v>54171</v>
      </c>
      <c r="E14" s="117">
        <v>91223</v>
      </c>
      <c r="F14" s="117">
        <v>12684</v>
      </c>
      <c r="G14" s="117">
        <v>13344</v>
      </c>
      <c r="H14" s="117">
        <v>2290</v>
      </c>
      <c r="I14" s="118"/>
      <c r="J14" s="118"/>
    </row>
    <row r="15" spans="1:12" ht="15.95" customHeight="1">
      <c r="A15" s="114" t="s">
        <v>356</v>
      </c>
      <c r="B15" s="116" t="s">
        <v>357</v>
      </c>
      <c r="C15" s="117">
        <v>99284.38</v>
      </c>
      <c r="D15" s="117">
        <v>15544.51</v>
      </c>
      <c r="E15" s="117">
        <v>26966.817999999999</v>
      </c>
      <c r="F15" s="117">
        <v>4494.1589999999997</v>
      </c>
      <c r="G15" s="117">
        <v>3204.3760000000002</v>
      </c>
      <c r="H15" s="117">
        <v>601.83100000000002</v>
      </c>
      <c r="I15" s="118"/>
      <c r="J15" s="118"/>
      <c r="L15" s="118"/>
    </row>
    <row r="16" spans="1:12" ht="9.9499999999999993" customHeight="1">
      <c r="A16" s="115"/>
      <c r="B16" s="115"/>
      <c r="C16" s="117"/>
      <c r="D16" s="117"/>
      <c r="E16" s="117"/>
      <c r="F16" s="117"/>
      <c r="G16" s="117"/>
      <c r="H16" s="117"/>
      <c r="I16" s="118"/>
      <c r="J16" s="118"/>
    </row>
    <row r="17" spans="1:10" ht="15" customHeight="1">
      <c r="A17" s="114" t="s">
        <v>358</v>
      </c>
      <c r="B17" s="115"/>
      <c r="C17" s="117"/>
      <c r="D17" s="117"/>
      <c r="E17" s="117"/>
      <c r="F17" s="117"/>
      <c r="G17" s="117"/>
      <c r="H17" s="117"/>
      <c r="I17" s="118"/>
      <c r="J17" s="118"/>
    </row>
    <row r="18" spans="1:10" ht="9.9499999999999993" customHeight="1">
      <c r="A18" s="115"/>
      <c r="B18" s="115"/>
      <c r="C18" s="117"/>
      <c r="D18" s="117"/>
      <c r="E18" s="117"/>
      <c r="F18" s="117"/>
      <c r="G18" s="117"/>
      <c r="H18" s="117"/>
      <c r="I18" s="118"/>
      <c r="J18" s="118"/>
    </row>
    <row r="19" spans="1:10" ht="15.95" customHeight="1">
      <c r="A19" s="115" t="s">
        <v>350</v>
      </c>
      <c r="B19" s="116" t="s">
        <v>1</v>
      </c>
      <c r="C19" s="117">
        <v>175707</v>
      </c>
      <c r="D19" s="117">
        <v>23885</v>
      </c>
      <c r="E19" s="117">
        <v>38850</v>
      </c>
      <c r="F19" s="117">
        <v>4014</v>
      </c>
      <c r="G19" s="117">
        <v>8642</v>
      </c>
      <c r="H19" s="117">
        <v>930</v>
      </c>
      <c r="I19" s="118"/>
      <c r="J19" s="118"/>
    </row>
    <row r="20" spans="1:10" ht="15.95" customHeight="1">
      <c r="A20" s="115" t="s">
        <v>351</v>
      </c>
      <c r="B20" s="116" t="s">
        <v>1</v>
      </c>
      <c r="C20" s="117">
        <v>339811</v>
      </c>
      <c r="D20" s="117">
        <v>42946</v>
      </c>
      <c r="E20" s="117">
        <v>72932</v>
      </c>
      <c r="F20" s="117">
        <v>24675</v>
      </c>
      <c r="G20" s="117">
        <v>15968</v>
      </c>
      <c r="H20" s="117">
        <v>2902</v>
      </c>
      <c r="I20" s="118"/>
      <c r="J20" s="118"/>
    </row>
    <row r="21" spans="1:10" ht="15.95" customHeight="1">
      <c r="A21" s="114" t="s">
        <v>352</v>
      </c>
      <c r="B21" s="119" t="s">
        <v>2</v>
      </c>
      <c r="C21" s="117">
        <v>34391.08</v>
      </c>
      <c r="D21" s="117">
        <v>4597.29</v>
      </c>
      <c r="E21" s="117">
        <v>7494.71</v>
      </c>
      <c r="F21" s="117">
        <v>1792.02</v>
      </c>
      <c r="G21" s="117">
        <v>1615.05</v>
      </c>
      <c r="H21" s="117">
        <v>197.18</v>
      </c>
      <c r="I21" s="118"/>
      <c r="J21" s="118"/>
    </row>
    <row r="22" spans="1:10" ht="15.95" customHeight="1">
      <c r="A22" s="115" t="s">
        <v>356</v>
      </c>
      <c r="B22" s="116" t="s">
        <v>357</v>
      </c>
      <c r="C22" s="117">
        <v>58630.271000000001</v>
      </c>
      <c r="D22" s="117">
        <v>8402.0889999999999</v>
      </c>
      <c r="E22" s="117">
        <v>15140.132</v>
      </c>
      <c r="F22" s="117">
        <v>3049.6819999999998</v>
      </c>
      <c r="G22" s="117">
        <v>2290.8690000000001</v>
      </c>
      <c r="H22" s="117">
        <v>306.69900000000001</v>
      </c>
      <c r="I22" s="118"/>
      <c r="J22" s="118"/>
    </row>
    <row r="23" spans="1:10" ht="12.95" customHeight="1">
      <c r="A23" s="115"/>
      <c r="B23" s="115"/>
      <c r="C23" s="117"/>
      <c r="D23" s="117"/>
      <c r="E23" s="117"/>
      <c r="F23" s="117"/>
      <c r="G23" s="117"/>
      <c r="H23" s="117"/>
      <c r="I23" s="118"/>
      <c r="J23" s="118"/>
    </row>
    <row r="24" spans="1:10" ht="15.95" customHeight="1">
      <c r="A24" s="115" t="s">
        <v>322</v>
      </c>
      <c r="B24" s="115"/>
      <c r="C24" s="117"/>
      <c r="D24" s="117"/>
      <c r="E24" s="117"/>
      <c r="F24" s="117"/>
      <c r="G24" s="117"/>
      <c r="H24" s="117"/>
      <c r="I24" s="118"/>
      <c r="J24" s="118"/>
    </row>
    <row r="25" spans="1:10" ht="9.9499999999999993" customHeight="1">
      <c r="A25" s="115"/>
      <c r="B25" s="115"/>
      <c r="C25" s="117"/>
      <c r="D25" s="117"/>
      <c r="E25" s="117"/>
      <c r="F25" s="117"/>
      <c r="G25" s="117"/>
      <c r="H25" s="117"/>
      <c r="I25" s="118"/>
      <c r="J25" s="118"/>
    </row>
    <row r="26" spans="1:10" ht="15.95" customHeight="1">
      <c r="A26" s="115" t="s">
        <v>359</v>
      </c>
      <c r="B26" s="116" t="s">
        <v>1</v>
      </c>
      <c r="C26" s="117">
        <v>119060</v>
      </c>
      <c r="D26" s="117">
        <v>15426</v>
      </c>
      <c r="E26" s="117">
        <v>27246</v>
      </c>
      <c r="F26" s="117">
        <v>2660</v>
      </c>
      <c r="G26" s="117">
        <v>6822</v>
      </c>
      <c r="H26" s="117">
        <v>522</v>
      </c>
      <c r="I26" s="118"/>
      <c r="J26" s="118"/>
    </row>
    <row r="27" spans="1:10" ht="9.9499999999999993" customHeight="1">
      <c r="A27" s="115"/>
      <c r="B27" s="115"/>
      <c r="D27" s="117"/>
      <c r="E27" s="117"/>
      <c r="F27" s="117"/>
      <c r="G27" s="117"/>
      <c r="H27" s="117"/>
      <c r="I27" s="118"/>
      <c r="J27" s="118"/>
    </row>
    <row r="28" spans="1:10" ht="15.95" customHeight="1">
      <c r="A28" s="115" t="s">
        <v>360</v>
      </c>
      <c r="B28" s="116" t="s">
        <v>1</v>
      </c>
      <c r="C28" s="117">
        <v>90773</v>
      </c>
      <c r="D28" s="117">
        <v>10659</v>
      </c>
      <c r="E28" s="117">
        <v>20693</v>
      </c>
      <c r="F28" s="117">
        <v>1633</v>
      </c>
      <c r="G28" s="117">
        <v>5942</v>
      </c>
      <c r="H28" s="117">
        <v>404</v>
      </c>
      <c r="I28" s="118"/>
      <c r="J28" s="118"/>
    </row>
    <row r="29" spans="1:10" ht="15.95" customHeight="1">
      <c r="A29" s="115" t="s">
        <v>361</v>
      </c>
      <c r="B29" s="116" t="s">
        <v>1</v>
      </c>
      <c r="C29" s="117">
        <v>11107</v>
      </c>
      <c r="D29" s="117">
        <v>2103</v>
      </c>
      <c r="E29" s="117">
        <v>2686</v>
      </c>
      <c r="F29" s="117">
        <v>93</v>
      </c>
      <c r="G29" s="117">
        <v>373</v>
      </c>
      <c r="H29" s="117">
        <v>28</v>
      </c>
      <c r="I29" s="118"/>
      <c r="J29" s="118"/>
    </row>
    <row r="30" spans="1:10" ht="15.95" customHeight="1">
      <c r="A30" s="115" t="s">
        <v>362</v>
      </c>
      <c r="B30" s="116" t="s">
        <v>1</v>
      </c>
      <c r="C30" s="117">
        <v>16771</v>
      </c>
      <c r="D30" s="117">
        <v>2567</v>
      </c>
      <c r="E30" s="117">
        <v>3785</v>
      </c>
      <c r="F30" s="117">
        <v>920</v>
      </c>
      <c r="G30" s="117">
        <v>499</v>
      </c>
      <c r="H30" s="117">
        <v>82</v>
      </c>
      <c r="I30" s="118"/>
      <c r="J30" s="118"/>
    </row>
    <row r="31" spans="1:10" ht="15.95" customHeight="1">
      <c r="A31" s="115" t="s">
        <v>363</v>
      </c>
      <c r="B31" s="116" t="s">
        <v>1</v>
      </c>
      <c r="C31" s="117">
        <v>172404</v>
      </c>
      <c r="D31" s="117">
        <v>20821</v>
      </c>
      <c r="E31" s="117">
        <v>34587</v>
      </c>
      <c r="F31" s="117">
        <v>18999</v>
      </c>
      <c r="G31" s="117">
        <v>6845</v>
      </c>
      <c r="H31" s="117">
        <v>1756</v>
      </c>
      <c r="I31" s="118"/>
      <c r="J31" s="118"/>
    </row>
    <row r="32" spans="1:10" ht="15.95" customHeight="1">
      <c r="A32" s="115" t="s">
        <v>364</v>
      </c>
      <c r="B32" s="116" t="s">
        <v>1</v>
      </c>
      <c r="C32" s="117">
        <v>409</v>
      </c>
      <c r="D32" s="117">
        <v>97</v>
      </c>
      <c r="E32" s="117">
        <v>82</v>
      </c>
      <c r="F32" s="117">
        <v>14</v>
      </c>
      <c r="G32" s="117">
        <v>8</v>
      </c>
      <c r="H32" s="117">
        <v>8</v>
      </c>
      <c r="I32" s="118"/>
      <c r="J32" s="118"/>
    </row>
    <row r="33" spans="1:10" ht="15.95" customHeight="1">
      <c r="A33" s="115" t="s">
        <v>365</v>
      </c>
      <c r="B33" s="116" t="s">
        <v>1</v>
      </c>
      <c r="C33" s="117">
        <v>14958</v>
      </c>
      <c r="D33" s="117">
        <v>2792</v>
      </c>
      <c r="E33" s="117">
        <v>3872</v>
      </c>
      <c r="F33" s="117">
        <v>654</v>
      </c>
      <c r="G33" s="117">
        <v>836</v>
      </c>
      <c r="H33" s="117">
        <v>467</v>
      </c>
      <c r="I33" s="118"/>
      <c r="J33" s="118"/>
    </row>
    <row r="34" spans="1:10" ht="15.95" customHeight="1">
      <c r="A34" s="115" t="s">
        <v>366</v>
      </c>
      <c r="B34" s="116" t="s">
        <v>355</v>
      </c>
      <c r="C34" s="117">
        <v>161490</v>
      </c>
      <c r="D34" s="117">
        <v>22243</v>
      </c>
      <c r="E34" s="117">
        <v>37905</v>
      </c>
      <c r="F34" s="117">
        <v>7716</v>
      </c>
      <c r="G34" s="117">
        <v>7083</v>
      </c>
      <c r="H34" s="117">
        <v>883</v>
      </c>
      <c r="I34" s="118"/>
      <c r="J34" s="118"/>
    </row>
    <row r="35" spans="1:10" ht="15.95" customHeight="1">
      <c r="A35" s="115" t="s">
        <v>351</v>
      </c>
      <c r="B35" s="116" t="s">
        <v>1</v>
      </c>
      <c r="C35" s="117">
        <v>300349</v>
      </c>
      <c r="D35" s="117">
        <v>38478</v>
      </c>
      <c r="E35" s="117">
        <v>64524</v>
      </c>
      <c r="F35" s="117">
        <v>21472</v>
      </c>
      <c r="G35" s="117">
        <v>14369</v>
      </c>
      <c r="H35" s="117">
        <v>2683</v>
      </c>
      <c r="I35" s="118"/>
      <c r="J35" s="118"/>
    </row>
    <row r="36" spans="1:10" ht="15.95" customHeight="1">
      <c r="A36" s="115" t="s">
        <v>367</v>
      </c>
      <c r="B36" s="116" t="s">
        <v>1</v>
      </c>
      <c r="C36" s="117">
        <v>78515</v>
      </c>
      <c r="D36" s="117">
        <v>13672</v>
      </c>
      <c r="E36" s="117">
        <v>20411</v>
      </c>
      <c r="F36" s="117">
        <v>6229</v>
      </c>
      <c r="G36" s="117">
        <v>1460</v>
      </c>
      <c r="H36" s="117">
        <v>523</v>
      </c>
      <c r="I36" s="118"/>
      <c r="J36" s="118"/>
    </row>
    <row r="37" spans="1:10" ht="9.9499999999999993" customHeight="1">
      <c r="A37" s="115"/>
      <c r="B37" s="115"/>
      <c r="C37" s="117"/>
      <c r="D37" s="117"/>
      <c r="E37" s="117"/>
      <c r="F37" s="117"/>
      <c r="G37" s="117"/>
      <c r="H37" s="117"/>
      <c r="I37" s="118"/>
      <c r="J37" s="118"/>
    </row>
    <row r="38" spans="1:10" ht="15.95" customHeight="1">
      <c r="A38" s="115" t="s">
        <v>352</v>
      </c>
      <c r="B38" s="116" t="s">
        <v>2</v>
      </c>
      <c r="C38" s="117">
        <v>29989.66</v>
      </c>
      <c r="D38" s="117">
        <v>4056.56</v>
      </c>
      <c r="E38" s="117">
        <v>6632.33</v>
      </c>
      <c r="F38" s="117">
        <v>1513.59</v>
      </c>
      <c r="G38" s="117">
        <v>1380.37</v>
      </c>
      <c r="H38" s="117">
        <v>180.57</v>
      </c>
      <c r="I38" s="118"/>
      <c r="J38" s="118"/>
    </row>
    <row r="39" spans="1:10" ht="15.95" customHeight="1">
      <c r="A39" s="115" t="s">
        <v>368</v>
      </c>
      <c r="B39" s="116" t="s">
        <v>369</v>
      </c>
      <c r="C39" s="117">
        <v>99.849375226819461</v>
      </c>
      <c r="D39" s="117">
        <v>105.42543791257341</v>
      </c>
      <c r="E39" s="117">
        <v>102.78857479387514</v>
      </c>
      <c r="F39" s="117">
        <v>70.49133755588673</v>
      </c>
      <c r="G39" s="117">
        <v>96.065836175099179</v>
      </c>
      <c r="H39" s="117">
        <v>67.301528140141627</v>
      </c>
      <c r="I39" s="118"/>
      <c r="J39" s="118"/>
    </row>
    <row r="40" spans="1:10" ht="15.95" customHeight="1">
      <c r="A40" s="115" t="s">
        <v>356</v>
      </c>
      <c r="B40" s="116" t="s">
        <v>357</v>
      </c>
      <c r="C40" s="117">
        <v>50827.832999999999</v>
      </c>
      <c r="D40" s="117">
        <v>7308.9610000000002</v>
      </c>
      <c r="E40" s="117">
        <v>13468.652</v>
      </c>
      <c r="F40" s="117">
        <v>2520.8000000000002</v>
      </c>
      <c r="G40" s="117">
        <v>1998.538</v>
      </c>
      <c r="H40" s="117">
        <v>269.30200000000002</v>
      </c>
      <c r="I40" s="118"/>
      <c r="J40" s="118"/>
    </row>
    <row r="41" spans="1:10" ht="15.95" customHeight="1">
      <c r="A41" s="115" t="s">
        <v>370</v>
      </c>
      <c r="B41" s="116" t="s">
        <v>371</v>
      </c>
      <c r="C41" s="117">
        <v>314.74291287386217</v>
      </c>
      <c r="D41" s="117">
        <v>328.59600773276986</v>
      </c>
      <c r="E41" s="117">
        <v>355.32652684342435</v>
      </c>
      <c r="F41" s="117">
        <v>326.69777086573356</v>
      </c>
      <c r="G41" s="117">
        <v>282.15981928561342</v>
      </c>
      <c r="H41" s="117">
        <v>304.98527746319365</v>
      </c>
      <c r="I41" s="118"/>
      <c r="J41" s="118"/>
    </row>
    <row r="42" spans="1:10" ht="15.95" customHeight="1">
      <c r="A42" s="115" t="s">
        <v>372</v>
      </c>
      <c r="B42" s="119" t="s">
        <v>371</v>
      </c>
      <c r="C42" s="117">
        <v>1694.8452566651306</v>
      </c>
      <c r="D42" s="117">
        <v>1801.7633167018362</v>
      </c>
      <c r="E42" s="117">
        <v>2030.7572150360431</v>
      </c>
      <c r="F42" s="117">
        <v>1665.4444070058603</v>
      </c>
      <c r="G42" s="117">
        <v>1447.8277563262025</v>
      </c>
      <c r="H42" s="117">
        <v>1491.3994572741874</v>
      </c>
      <c r="I42" s="118"/>
      <c r="J42" s="118"/>
    </row>
    <row r="43" spans="1:10" ht="12.95" customHeight="1">
      <c r="A43" s="115"/>
      <c r="B43" s="115"/>
      <c r="C43" s="117"/>
      <c r="D43" s="117"/>
      <c r="E43" s="117"/>
      <c r="F43" s="117"/>
      <c r="G43" s="117"/>
      <c r="H43" s="117"/>
      <c r="I43" s="118"/>
      <c r="J43" s="118"/>
    </row>
    <row r="44" spans="1:10" ht="15.95" customHeight="1">
      <c r="A44" s="114" t="s">
        <v>373</v>
      </c>
      <c r="B44" s="115"/>
      <c r="C44" s="117"/>
      <c r="D44" s="117"/>
      <c r="E44" s="117"/>
      <c r="F44" s="117"/>
      <c r="G44" s="117"/>
      <c r="H44" s="117"/>
      <c r="I44" s="118"/>
      <c r="J44" s="118"/>
    </row>
    <row r="45" spans="1:10" ht="9.9499999999999993" customHeight="1">
      <c r="A45" s="115"/>
      <c r="B45" s="115"/>
      <c r="C45" s="117"/>
      <c r="D45" s="117"/>
      <c r="E45" s="117"/>
      <c r="F45" s="117"/>
      <c r="G45" s="117"/>
      <c r="H45" s="117"/>
      <c r="I45" s="118"/>
      <c r="J45" s="118"/>
    </row>
    <row r="46" spans="1:10" ht="15.95" customHeight="1">
      <c r="A46" s="115" t="s">
        <v>350</v>
      </c>
      <c r="B46" s="116" t="s">
        <v>1</v>
      </c>
      <c r="C46" s="117">
        <v>46164</v>
      </c>
      <c r="D46" s="117">
        <v>7022</v>
      </c>
      <c r="E46" s="117">
        <v>12972</v>
      </c>
      <c r="F46" s="117">
        <v>405</v>
      </c>
      <c r="G46" s="117">
        <v>1198</v>
      </c>
      <c r="H46" s="117">
        <v>309</v>
      </c>
      <c r="I46" s="118"/>
      <c r="J46" s="118"/>
    </row>
    <row r="47" spans="1:10" ht="15.95" customHeight="1">
      <c r="A47" s="115" t="s">
        <v>351</v>
      </c>
      <c r="B47" s="116" t="s">
        <v>1</v>
      </c>
      <c r="C47" s="117">
        <v>8071</v>
      </c>
      <c r="D47" s="117">
        <v>1266</v>
      </c>
      <c r="E47" s="117">
        <v>2058</v>
      </c>
      <c r="F47" s="117">
        <v>68</v>
      </c>
      <c r="G47" s="117">
        <v>334</v>
      </c>
      <c r="H47" s="117">
        <v>44</v>
      </c>
      <c r="I47" s="118"/>
      <c r="J47" s="118"/>
    </row>
    <row r="48" spans="1:10" ht="15.95" customHeight="1">
      <c r="A48" s="115" t="s">
        <v>353</v>
      </c>
      <c r="B48" s="116" t="s">
        <v>2</v>
      </c>
      <c r="C48" s="117">
        <v>33767.74</v>
      </c>
      <c r="D48" s="117">
        <v>5392.58</v>
      </c>
      <c r="E48" s="117">
        <v>8666.85</v>
      </c>
      <c r="F48" s="117">
        <v>806.07</v>
      </c>
      <c r="G48" s="117">
        <v>858.97</v>
      </c>
      <c r="H48" s="117">
        <v>216.81</v>
      </c>
      <c r="I48" s="118"/>
      <c r="J48" s="118"/>
    </row>
    <row r="49" spans="1:10" ht="15.95" customHeight="1">
      <c r="A49" s="115" t="s">
        <v>356</v>
      </c>
      <c r="B49" s="116" t="s">
        <v>357</v>
      </c>
      <c r="C49" s="117">
        <v>40654.108999999997</v>
      </c>
      <c r="D49" s="117">
        <v>7142.4210000000003</v>
      </c>
      <c r="E49" s="117">
        <v>11826.686</v>
      </c>
      <c r="F49" s="117">
        <v>1444.4770000000001</v>
      </c>
      <c r="G49" s="117">
        <v>913.50699999999995</v>
      </c>
      <c r="H49" s="117">
        <v>295.13200000000001</v>
      </c>
      <c r="I49" s="118"/>
      <c r="J49" s="118"/>
    </row>
    <row r="50" spans="1:10" ht="12.95" customHeight="1">
      <c r="A50" s="115" t="s">
        <v>374</v>
      </c>
      <c r="B50" s="116"/>
      <c r="C50" s="117"/>
      <c r="D50" s="117"/>
      <c r="E50" s="117"/>
      <c r="F50" s="117"/>
      <c r="G50" s="117"/>
      <c r="H50" s="117"/>
      <c r="I50" s="118"/>
      <c r="J50" s="118"/>
    </row>
    <row r="51" spans="1:10" ht="15.95" customHeight="1">
      <c r="A51" s="115" t="s">
        <v>322</v>
      </c>
      <c r="B51" s="116"/>
      <c r="C51" s="117"/>
      <c r="D51" s="117"/>
      <c r="E51" s="117"/>
      <c r="F51" s="117"/>
      <c r="G51" s="117"/>
      <c r="H51" s="117"/>
      <c r="I51" s="118"/>
      <c r="J51" s="118"/>
    </row>
    <row r="52" spans="1:10" ht="12.95" customHeight="1">
      <c r="A52" s="115"/>
      <c r="B52" s="116"/>
      <c r="C52" s="117"/>
      <c r="D52" s="117"/>
      <c r="E52" s="117"/>
      <c r="F52" s="117"/>
      <c r="G52" s="117"/>
      <c r="H52" s="117"/>
      <c r="I52" s="118"/>
      <c r="J52" s="118"/>
    </row>
    <row r="53" spans="1:10" ht="15.95" customHeight="1">
      <c r="A53" s="115" t="s">
        <v>375</v>
      </c>
      <c r="B53" s="116" t="s">
        <v>1</v>
      </c>
      <c r="C53" s="117">
        <v>26952</v>
      </c>
      <c r="D53" s="117">
        <v>3480</v>
      </c>
      <c r="E53" s="117">
        <v>7929</v>
      </c>
      <c r="F53" s="117">
        <v>274</v>
      </c>
      <c r="G53" s="117">
        <v>796</v>
      </c>
      <c r="H53" s="117">
        <v>131</v>
      </c>
      <c r="I53" s="118"/>
      <c r="J53" s="118"/>
    </row>
    <row r="54" spans="1:10" ht="9.9499999999999993" customHeight="1">
      <c r="A54" s="115"/>
      <c r="B54" s="116"/>
      <c r="C54" s="117"/>
      <c r="D54" s="117"/>
      <c r="E54" s="117"/>
      <c r="F54" s="117"/>
      <c r="G54" s="117"/>
      <c r="H54" s="117"/>
      <c r="I54" s="118"/>
      <c r="J54" s="118"/>
    </row>
    <row r="55" spans="1:10" ht="15.95" customHeight="1">
      <c r="A55" s="115" t="s">
        <v>366</v>
      </c>
      <c r="B55" s="116" t="s">
        <v>355</v>
      </c>
      <c r="C55" s="117">
        <v>217472</v>
      </c>
      <c r="D55" s="117">
        <v>31928</v>
      </c>
      <c r="E55" s="117">
        <v>53317</v>
      </c>
      <c r="F55" s="117">
        <v>4968</v>
      </c>
      <c r="G55" s="117">
        <v>6261</v>
      </c>
      <c r="H55" s="117">
        <v>1407</v>
      </c>
      <c r="I55" s="118"/>
      <c r="J55" s="118"/>
    </row>
    <row r="56" spans="1:10" ht="15.95" customHeight="1">
      <c r="A56" s="115" t="s">
        <v>353</v>
      </c>
      <c r="B56" s="116" t="s">
        <v>2</v>
      </c>
      <c r="C56" s="117">
        <v>30240.959999999999</v>
      </c>
      <c r="D56" s="117">
        <v>4615.13</v>
      </c>
      <c r="E56" s="117">
        <v>7893.09</v>
      </c>
      <c r="F56" s="117">
        <v>759.94</v>
      </c>
      <c r="G56" s="117">
        <v>797.51</v>
      </c>
      <c r="H56" s="117">
        <v>202.81</v>
      </c>
      <c r="I56" s="118"/>
      <c r="J56" s="118"/>
    </row>
    <row r="57" spans="1:10" ht="15.95" customHeight="1">
      <c r="A57" s="115" t="s">
        <v>351</v>
      </c>
      <c r="B57" s="116" t="s">
        <v>1</v>
      </c>
      <c r="C57" s="117">
        <v>5310</v>
      </c>
      <c r="D57" s="117">
        <v>1035</v>
      </c>
      <c r="E57" s="117">
        <v>1447</v>
      </c>
      <c r="F57" s="117">
        <v>90</v>
      </c>
      <c r="G57" s="117">
        <v>67</v>
      </c>
      <c r="H57" s="117">
        <v>3</v>
      </c>
      <c r="I57" s="118"/>
      <c r="J57" s="118"/>
    </row>
    <row r="58" spans="1:10" ht="15.95" customHeight="1">
      <c r="A58" s="115" t="s">
        <v>356</v>
      </c>
      <c r="B58" s="116" t="s">
        <v>357</v>
      </c>
      <c r="C58" s="117">
        <v>31590.656999999999</v>
      </c>
      <c r="D58" s="117">
        <v>5491.4040000000005</v>
      </c>
      <c r="E58" s="117">
        <v>9146.2810000000009</v>
      </c>
      <c r="F58" s="117">
        <v>1210.213</v>
      </c>
      <c r="G58" s="117">
        <v>719.74800000000005</v>
      </c>
      <c r="H58" s="117">
        <v>216.071</v>
      </c>
      <c r="I58" s="118"/>
      <c r="J58" s="118"/>
    </row>
    <row r="59" spans="1:10" ht="15.95" customHeight="1">
      <c r="A59" s="115" t="s">
        <v>376</v>
      </c>
      <c r="B59" s="116" t="s">
        <v>357</v>
      </c>
      <c r="C59" s="117">
        <v>7219.7489999999998</v>
      </c>
      <c r="D59" s="117">
        <v>1377.3989999999999</v>
      </c>
      <c r="E59" s="117">
        <v>2087.366</v>
      </c>
      <c r="F59" s="117">
        <v>303.851</v>
      </c>
      <c r="G59" s="117">
        <v>184.46799999999999</v>
      </c>
      <c r="H59" s="117">
        <v>17.47</v>
      </c>
      <c r="I59" s="118"/>
      <c r="J59" s="118"/>
    </row>
    <row r="60" spans="1:10" ht="15.95" customHeight="1">
      <c r="A60" s="115" t="s">
        <v>377</v>
      </c>
      <c r="B60" s="116" t="s">
        <v>357</v>
      </c>
      <c r="C60" s="117">
        <v>24370.907999999999</v>
      </c>
      <c r="D60" s="117">
        <v>4114.0050000000001</v>
      </c>
      <c r="E60" s="117">
        <v>7058.915</v>
      </c>
      <c r="F60" s="117">
        <v>906.36199999999997</v>
      </c>
      <c r="G60" s="117">
        <v>535.28</v>
      </c>
      <c r="H60" s="117">
        <v>198.601</v>
      </c>
      <c r="I60" s="118"/>
      <c r="J60" s="118"/>
    </row>
    <row r="61" spans="1:10" ht="12.95" customHeight="1">
      <c r="A61" s="115"/>
      <c r="B61" s="116"/>
      <c r="C61" s="117"/>
      <c r="D61" s="117"/>
      <c r="E61" s="117"/>
      <c r="F61" s="117"/>
      <c r="G61" s="117"/>
      <c r="H61" s="117"/>
      <c r="I61" s="118"/>
      <c r="J61" s="118"/>
    </row>
    <row r="62" spans="1:10" ht="15.95" customHeight="1">
      <c r="A62" s="114" t="s">
        <v>378</v>
      </c>
      <c r="B62" s="115"/>
      <c r="C62" s="117"/>
      <c r="D62" s="117"/>
      <c r="E62" s="117"/>
      <c r="F62" s="117"/>
      <c r="G62" s="117"/>
      <c r="H62" s="117"/>
      <c r="I62" s="118"/>
      <c r="J62" s="118"/>
    </row>
    <row r="63" spans="1:10" ht="9.9499999999999993" customHeight="1">
      <c r="A63" s="114"/>
      <c r="B63" s="115"/>
      <c r="C63" s="117"/>
      <c r="D63" s="117"/>
      <c r="E63" s="117"/>
      <c r="F63" s="117"/>
      <c r="G63" s="117"/>
      <c r="H63" s="117"/>
      <c r="I63" s="118"/>
      <c r="J63" s="118"/>
    </row>
    <row r="64" spans="1:10" ht="15.95" customHeight="1">
      <c r="A64" s="115" t="s">
        <v>359</v>
      </c>
      <c r="B64" s="116" t="s">
        <v>1</v>
      </c>
      <c r="C64" s="117">
        <v>20962</v>
      </c>
      <c r="D64" s="117">
        <v>4397</v>
      </c>
      <c r="E64" s="117">
        <v>5294</v>
      </c>
      <c r="F64" s="117">
        <v>668</v>
      </c>
      <c r="G64" s="117">
        <v>1016</v>
      </c>
      <c r="H64" s="117">
        <v>88</v>
      </c>
      <c r="I64" s="118"/>
      <c r="J64" s="118"/>
    </row>
    <row r="65" spans="1:10" ht="12.95" customHeight="1">
      <c r="A65" s="115"/>
      <c r="B65" s="115"/>
      <c r="C65" s="117"/>
      <c r="D65" s="117"/>
      <c r="E65" s="117"/>
      <c r="F65" s="117"/>
      <c r="G65" s="117"/>
      <c r="H65" s="117"/>
      <c r="I65" s="118"/>
      <c r="J65" s="118"/>
    </row>
    <row r="66" spans="1:10" ht="15.95" customHeight="1">
      <c r="A66" s="115" t="s">
        <v>360</v>
      </c>
      <c r="B66" s="116" t="s">
        <v>1</v>
      </c>
      <c r="C66" s="117">
        <v>18322</v>
      </c>
      <c r="D66" s="117">
        <v>3679</v>
      </c>
      <c r="E66" s="117">
        <v>4597</v>
      </c>
      <c r="F66" s="117">
        <v>584</v>
      </c>
      <c r="G66" s="117">
        <v>929</v>
      </c>
      <c r="H66" s="117">
        <v>77</v>
      </c>
      <c r="I66" s="118"/>
      <c r="J66" s="118"/>
    </row>
    <row r="67" spans="1:10" ht="15.95" customHeight="1">
      <c r="A67" s="115" t="s">
        <v>361</v>
      </c>
      <c r="B67" s="116" t="s">
        <v>1</v>
      </c>
      <c r="C67" s="117">
        <v>1776</v>
      </c>
      <c r="D67" s="117">
        <v>537</v>
      </c>
      <c r="E67" s="117">
        <v>513</v>
      </c>
      <c r="F67" s="117">
        <v>10</v>
      </c>
      <c r="G67" s="117">
        <v>65</v>
      </c>
      <c r="H67" s="120">
        <v>0</v>
      </c>
      <c r="I67" s="118"/>
      <c r="J67" s="118"/>
    </row>
    <row r="68" spans="1:10" ht="15.95" customHeight="1">
      <c r="A68" s="115" t="s">
        <v>362</v>
      </c>
      <c r="B68" s="116" t="s">
        <v>1</v>
      </c>
      <c r="C68" s="117">
        <v>728</v>
      </c>
      <c r="D68" s="117">
        <v>131</v>
      </c>
      <c r="E68" s="117">
        <v>159</v>
      </c>
      <c r="F68" s="117">
        <v>65</v>
      </c>
      <c r="G68" s="117">
        <v>21</v>
      </c>
      <c r="H68" s="120">
        <v>6</v>
      </c>
      <c r="I68" s="118"/>
      <c r="J68" s="118"/>
    </row>
    <row r="69" spans="1:10" ht="15.95" customHeight="1">
      <c r="A69" s="115" t="s">
        <v>363</v>
      </c>
      <c r="B69" s="116" t="s">
        <v>1</v>
      </c>
      <c r="C69" s="117">
        <v>7928</v>
      </c>
      <c r="D69" s="117">
        <v>996</v>
      </c>
      <c r="E69" s="117">
        <v>1268</v>
      </c>
      <c r="F69" s="117">
        <v>1316</v>
      </c>
      <c r="G69" s="117">
        <v>451</v>
      </c>
      <c r="H69" s="120">
        <v>71</v>
      </c>
      <c r="I69" s="118"/>
      <c r="J69" s="118"/>
    </row>
    <row r="70" spans="1:10" ht="15.95" customHeight="1">
      <c r="A70" s="115" t="s">
        <v>364</v>
      </c>
      <c r="B70" s="116" t="s">
        <v>1</v>
      </c>
      <c r="C70" s="117">
        <v>136</v>
      </c>
      <c r="D70" s="117">
        <v>50</v>
      </c>
      <c r="E70" s="117">
        <v>25</v>
      </c>
      <c r="F70" s="117">
        <v>9</v>
      </c>
      <c r="G70" s="117">
        <v>1</v>
      </c>
      <c r="H70" s="120">
        <v>5</v>
      </c>
      <c r="I70" s="118"/>
      <c r="J70" s="118"/>
    </row>
    <row r="71" spans="1:10" ht="15.95" customHeight="1">
      <c r="A71" s="115" t="s">
        <v>365</v>
      </c>
      <c r="B71" s="116" t="s">
        <v>1</v>
      </c>
      <c r="C71" s="117">
        <v>4345</v>
      </c>
      <c r="D71" s="117">
        <v>1090</v>
      </c>
      <c r="E71" s="117">
        <v>712</v>
      </c>
      <c r="F71" s="117">
        <v>555</v>
      </c>
      <c r="G71" s="117">
        <v>263</v>
      </c>
      <c r="H71" s="120">
        <v>306</v>
      </c>
      <c r="I71" s="118"/>
      <c r="J71" s="118"/>
    </row>
    <row r="72" spans="1:10" ht="15.95" customHeight="1">
      <c r="A72" s="115" t="s">
        <v>366</v>
      </c>
      <c r="B72" s="116" t="s">
        <v>355</v>
      </c>
      <c r="C72" s="117">
        <v>19235</v>
      </c>
      <c r="D72" s="117">
        <v>4095</v>
      </c>
      <c r="E72" s="117">
        <v>4966</v>
      </c>
      <c r="F72" s="117">
        <v>897</v>
      </c>
      <c r="G72" s="117">
        <v>842</v>
      </c>
      <c r="H72" s="117">
        <v>88</v>
      </c>
      <c r="I72" s="118"/>
      <c r="J72" s="118"/>
    </row>
    <row r="73" spans="1:10" ht="15.95" customHeight="1">
      <c r="A73" s="115" t="s">
        <v>351</v>
      </c>
      <c r="B73" s="116" t="s">
        <v>1</v>
      </c>
      <c r="C73" s="117">
        <v>34147</v>
      </c>
      <c r="D73" s="117">
        <v>6839</v>
      </c>
      <c r="E73" s="117">
        <v>7603</v>
      </c>
      <c r="F73" s="117">
        <v>2475</v>
      </c>
      <c r="G73" s="117">
        <v>1773</v>
      </c>
      <c r="H73" s="117">
        <v>454</v>
      </c>
      <c r="I73" s="118"/>
      <c r="J73" s="118"/>
    </row>
    <row r="74" spans="1:10" ht="15.95" customHeight="1">
      <c r="A74" s="115" t="s">
        <v>367</v>
      </c>
      <c r="B74" s="116" t="s">
        <v>1</v>
      </c>
      <c r="C74" s="117">
        <v>2457</v>
      </c>
      <c r="D74" s="117">
        <v>388</v>
      </c>
      <c r="E74" s="117">
        <v>621</v>
      </c>
      <c r="F74" s="117">
        <v>206</v>
      </c>
      <c r="G74" s="117">
        <v>33</v>
      </c>
      <c r="H74" s="117">
        <v>0</v>
      </c>
      <c r="I74" s="118"/>
      <c r="J74" s="118"/>
    </row>
    <row r="75" spans="1:10" ht="12.95" customHeight="1">
      <c r="A75" s="115"/>
      <c r="B75" s="116"/>
      <c r="C75" s="117"/>
      <c r="D75" s="117"/>
      <c r="E75" s="117"/>
      <c r="F75" s="117"/>
      <c r="G75" s="117"/>
      <c r="H75" s="117"/>
      <c r="I75" s="118"/>
      <c r="J75" s="118"/>
    </row>
    <row r="76" spans="1:10" ht="15.95" customHeight="1">
      <c r="A76" s="115" t="s">
        <v>379</v>
      </c>
      <c r="B76" s="116" t="s">
        <v>2</v>
      </c>
      <c r="C76" s="117">
        <v>3721.03</v>
      </c>
      <c r="D76" s="117">
        <v>772.4</v>
      </c>
      <c r="E76" s="117">
        <v>900.67</v>
      </c>
      <c r="F76" s="117">
        <v>194.57</v>
      </c>
      <c r="G76" s="117">
        <v>172.2</v>
      </c>
      <c r="H76" s="117">
        <v>21.21</v>
      </c>
      <c r="I76" s="118"/>
      <c r="J76" s="118"/>
    </row>
    <row r="77" spans="1:10" ht="15.95" customHeight="1">
      <c r="A77" s="115" t="s">
        <v>368</v>
      </c>
      <c r="B77" s="116" t="s">
        <v>369</v>
      </c>
      <c r="C77" s="117">
        <v>108.97091984654581</v>
      </c>
      <c r="D77" s="117">
        <v>112.94048837549349</v>
      </c>
      <c r="E77" s="117">
        <v>118.46244903327634</v>
      </c>
      <c r="F77" s="117">
        <v>78.614141414141415</v>
      </c>
      <c r="G77" s="117">
        <v>97.123519458544834</v>
      </c>
      <c r="H77" s="117">
        <v>46.718061674008808</v>
      </c>
      <c r="I77" s="118"/>
      <c r="J77" s="118"/>
    </row>
    <row r="78" spans="1:10" ht="15.95" customHeight="1">
      <c r="A78" s="115" t="s">
        <v>356</v>
      </c>
      <c r="B78" s="116" t="s">
        <v>357</v>
      </c>
      <c r="C78" s="117">
        <v>6374.1149999999998</v>
      </c>
      <c r="D78" s="117">
        <v>1422.1759999999999</v>
      </c>
      <c r="E78" s="117">
        <v>1763.2139999999999</v>
      </c>
      <c r="F78" s="117">
        <v>313.08999999999997</v>
      </c>
      <c r="G78" s="117">
        <v>265.33100000000002</v>
      </c>
      <c r="H78" s="117">
        <v>29.893000000000001</v>
      </c>
      <c r="I78" s="118"/>
      <c r="J78" s="118"/>
    </row>
    <row r="79" spans="1:10" ht="15.95" customHeight="1">
      <c r="A79" s="115" t="s">
        <v>370</v>
      </c>
      <c r="B79" s="116" t="s">
        <v>371</v>
      </c>
      <c r="C79" s="117">
        <v>331.38107616324407</v>
      </c>
      <c r="D79" s="117">
        <v>347.29572649572651</v>
      </c>
      <c r="E79" s="117">
        <v>355.05718888441402</v>
      </c>
      <c r="F79" s="117">
        <v>349.04124860646601</v>
      </c>
      <c r="G79" s="117">
        <v>315.11995249406175</v>
      </c>
      <c r="H79" s="117">
        <v>339.69318181818181</v>
      </c>
      <c r="I79" s="118"/>
      <c r="J79" s="118"/>
    </row>
    <row r="80" spans="1:10" ht="15.95" customHeight="1">
      <c r="A80" s="115" t="s">
        <v>372</v>
      </c>
      <c r="B80" s="119" t="s">
        <v>371</v>
      </c>
      <c r="C80" s="117">
        <v>1712.9974765051611</v>
      </c>
      <c r="D80" s="117">
        <v>1841.2428793371312</v>
      </c>
      <c r="E80" s="117">
        <v>1957.6692906391909</v>
      </c>
      <c r="F80" s="117">
        <v>1609.1380993986741</v>
      </c>
      <c r="G80" s="117">
        <v>1540.8304297328689</v>
      </c>
      <c r="H80" s="117">
        <v>1409.3823668081093</v>
      </c>
      <c r="I80" s="118"/>
      <c r="J80" s="118"/>
    </row>
    <row r="81" spans="1:12" ht="9.9499999999999993" customHeight="1">
      <c r="A81" s="115"/>
      <c r="B81" s="115"/>
      <c r="C81" s="117"/>
      <c r="D81" s="117"/>
      <c r="E81" s="117"/>
      <c r="F81" s="117"/>
      <c r="G81" s="117"/>
      <c r="H81" s="117"/>
      <c r="I81" s="118"/>
      <c r="J81" s="118"/>
    </row>
    <row r="82" spans="1:12" ht="15.95" customHeight="1">
      <c r="A82" s="115" t="s">
        <v>375</v>
      </c>
      <c r="B82" s="116" t="s">
        <v>1</v>
      </c>
      <c r="C82" s="117">
        <v>9044</v>
      </c>
      <c r="D82" s="117">
        <v>1089</v>
      </c>
      <c r="E82" s="117">
        <v>2288</v>
      </c>
      <c r="F82" s="117">
        <v>85</v>
      </c>
      <c r="G82" s="117">
        <v>259</v>
      </c>
      <c r="H82" s="117">
        <v>44</v>
      </c>
      <c r="I82" s="118"/>
      <c r="J82" s="118"/>
    </row>
    <row r="83" spans="1:12" ht="9.9499999999999993" customHeight="1">
      <c r="A83" s="115"/>
      <c r="B83" s="115"/>
      <c r="C83" s="117"/>
      <c r="D83" s="117"/>
      <c r="E83" s="117"/>
      <c r="F83" s="117"/>
      <c r="G83" s="117"/>
      <c r="H83" s="117"/>
      <c r="I83" s="118"/>
      <c r="J83" s="118"/>
    </row>
    <row r="84" spans="1:12" ht="15.95" customHeight="1">
      <c r="A84" s="115" t="s">
        <v>366</v>
      </c>
      <c r="B84" s="116" t="s">
        <v>355</v>
      </c>
      <c r="C84" s="117">
        <v>108666</v>
      </c>
      <c r="D84" s="117">
        <v>12595</v>
      </c>
      <c r="E84" s="117">
        <v>23243</v>
      </c>
      <c r="F84" s="117">
        <v>1487</v>
      </c>
      <c r="G84" s="117">
        <v>3694</v>
      </c>
      <c r="H84" s="117">
        <v>698</v>
      </c>
      <c r="I84" s="118"/>
      <c r="J84" s="118"/>
    </row>
    <row r="85" spans="1:12" ht="15.95" customHeight="1">
      <c r="A85" s="115" t="s">
        <v>353</v>
      </c>
      <c r="B85" s="116" t="s">
        <v>2</v>
      </c>
      <c r="C85" s="117">
        <v>13209.61</v>
      </c>
      <c r="D85" s="117">
        <v>1635.56</v>
      </c>
      <c r="E85" s="117">
        <v>3021.69</v>
      </c>
      <c r="F85" s="117">
        <v>216.17</v>
      </c>
      <c r="G85" s="117">
        <v>388.41</v>
      </c>
      <c r="H85" s="117">
        <v>90.24</v>
      </c>
      <c r="I85" s="118"/>
      <c r="J85" s="118"/>
    </row>
    <row r="86" spans="1:12" ht="15.95" customHeight="1">
      <c r="A86" s="115" t="s">
        <v>351</v>
      </c>
      <c r="B86" s="116" t="s">
        <v>1</v>
      </c>
      <c r="C86" s="117">
        <v>513</v>
      </c>
      <c r="D86" s="117">
        <v>115</v>
      </c>
      <c r="E86" s="117">
        <v>176</v>
      </c>
      <c r="F86" s="117">
        <v>2</v>
      </c>
      <c r="G86" s="117">
        <v>5</v>
      </c>
      <c r="H86" s="117">
        <v>0</v>
      </c>
      <c r="I86" s="118"/>
      <c r="J86" s="118"/>
    </row>
    <row r="87" spans="1:12" ht="15.95" customHeight="1">
      <c r="A87" s="115" t="s">
        <v>356</v>
      </c>
      <c r="B87" s="116" t="s">
        <v>357</v>
      </c>
      <c r="C87" s="117">
        <v>9317.5990000000002</v>
      </c>
      <c r="D87" s="117">
        <v>1217.1969999999999</v>
      </c>
      <c r="E87" s="117">
        <v>2324.6320000000001</v>
      </c>
      <c r="F87" s="117">
        <v>210.62799999999999</v>
      </c>
      <c r="G87" s="117">
        <v>213.19300000000001</v>
      </c>
      <c r="H87" s="117">
        <v>71.908000000000001</v>
      </c>
      <c r="I87" s="118"/>
      <c r="J87" s="118"/>
    </row>
    <row r="88" spans="1:12" ht="9.9499999999999993" customHeight="1">
      <c r="A88" s="111" t="s">
        <v>380</v>
      </c>
      <c r="B88" s="115"/>
      <c r="C88" s="115"/>
      <c r="D88" s="115"/>
      <c r="E88" s="115"/>
      <c r="F88" s="115"/>
      <c r="G88" s="115"/>
      <c r="H88" s="115"/>
    </row>
    <row r="89" spans="1:12" s="68" customFormat="1" ht="15.95" customHeight="1">
      <c r="A89" s="115" t="s">
        <v>381</v>
      </c>
      <c r="B89" s="115"/>
      <c r="C89" s="115"/>
      <c r="D89" s="115" t="s">
        <v>382</v>
      </c>
      <c r="E89" s="115"/>
      <c r="F89" s="115"/>
      <c r="G89" s="115"/>
      <c r="H89" s="115"/>
    </row>
    <row r="90" spans="1:12" s="68" customFormat="1" ht="15.95" customHeight="1">
      <c r="A90" s="115" t="s">
        <v>383</v>
      </c>
      <c r="B90" s="115"/>
      <c r="C90" s="115"/>
      <c r="D90" s="115" t="s">
        <v>384</v>
      </c>
      <c r="E90" s="115"/>
      <c r="F90" s="115"/>
      <c r="G90" s="115"/>
      <c r="H90" s="115"/>
    </row>
    <row r="91" spans="1:12" s="68" customFormat="1" ht="15.95" customHeight="1">
      <c r="A91" s="115" t="s">
        <v>385</v>
      </c>
      <c r="B91" s="115"/>
      <c r="C91" s="115"/>
      <c r="D91" s="115"/>
      <c r="E91" s="115"/>
      <c r="F91" s="115"/>
      <c r="G91" s="115"/>
      <c r="H91" s="115"/>
    </row>
    <row r="92" spans="1:12" ht="15.95" customHeight="1">
      <c r="A92" s="121"/>
      <c r="B92" s="115"/>
      <c r="C92" s="115"/>
      <c r="D92" s="121"/>
      <c r="E92" s="115"/>
      <c r="F92" s="115"/>
      <c r="G92" s="115"/>
      <c r="H92" s="115"/>
    </row>
    <row r="93" spans="1:12" ht="15.95" customHeight="1"/>
    <row r="94" spans="1:12" ht="14.25" customHeight="1">
      <c r="A94" s="310" t="s">
        <v>42</v>
      </c>
      <c r="B94" s="310"/>
      <c r="C94" s="310"/>
      <c r="D94" s="310"/>
      <c r="E94" s="310"/>
      <c r="F94" s="310"/>
      <c r="G94" s="310"/>
      <c r="H94" s="310"/>
      <c r="I94" s="56"/>
      <c r="J94" s="56"/>
      <c r="K94" s="56"/>
      <c r="L94" s="56"/>
    </row>
    <row r="101" spans="1:1">
      <c r="A101" s="122"/>
    </row>
  </sheetData>
  <mergeCells count="10">
    <mergeCell ref="A1:H1"/>
    <mergeCell ref="G4:G6"/>
    <mergeCell ref="H4:H6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  <colBreaks count="1" manualBreakCount="1">
    <brk id="8" max="101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Normal="100" zoomScaleSheetLayoutView="25" workbookViewId="0">
      <selection sqref="A1:H1"/>
    </sheetView>
  </sheetViews>
  <sheetFormatPr baseColWidth="10" defaultRowHeight="12.75"/>
  <cols>
    <col min="1" max="1" width="45.7109375" style="78" customWidth="1"/>
    <col min="2" max="2" width="13.7109375" style="78" customWidth="1"/>
    <col min="3" max="3" width="16.7109375" style="78" customWidth="1"/>
    <col min="4" max="4" width="16.5703125" style="78" customWidth="1"/>
    <col min="5" max="5" width="16.7109375" style="78" customWidth="1"/>
    <col min="6" max="6" width="17" style="78" customWidth="1"/>
    <col min="7" max="7" width="16.7109375" style="78" customWidth="1"/>
    <col min="8" max="8" width="16.5703125" style="78" customWidth="1"/>
    <col min="9" max="16384" width="11.42578125" style="78"/>
  </cols>
  <sheetData>
    <row r="1" spans="1:10" ht="15.75">
      <c r="A1" s="309" t="s">
        <v>340</v>
      </c>
      <c r="B1" s="309"/>
      <c r="C1" s="309"/>
      <c r="D1" s="309"/>
      <c r="E1" s="309"/>
      <c r="F1" s="309"/>
      <c r="G1" s="309"/>
      <c r="H1" s="309"/>
    </row>
    <row r="2" spans="1:10" ht="15.75">
      <c r="A2" s="109" t="s">
        <v>341</v>
      </c>
      <c r="B2" s="109"/>
      <c r="C2" s="109"/>
      <c r="D2" s="109"/>
      <c r="E2" s="109"/>
      <c r="F2" s="109"/>
      <c r="G2" s="109"/>
      <c r="H2" s="109"/>
    </row>
    <row r="3" spans="1:10" ht="14.1" customHeight="1">
      <c r="A3" s="110"/>
      <c r="B3" s="123"/>
      <c r="C3" s="123"/>
      <c r="D3" s="123"/>
      <c r="E3" s="123"/>
      <c r="F3" s="123"/>
      <c r="G3" s="123"/>
      <c r="H3" s="123"/>
    </row>
    <row r="4" spans="1:10" ht="12.95" customHeight="1">
      <c r="A4" s="317" t="s">
        <v>342</v>
      </c>
      <c r="B4" s="311" t="s">
        <v>343</v>
      </c>
      <c r="C4" s="311" t="s">
        <v>386</v>
      </c>
      <c r="D4" s="311" t="s">
        <v>387</v>
      </c>
      <c r="E4" s="311" t="s">
        <v>388</v>
      </c>
      <c r="F4" s="311" t="s">
        <v>389</v>
      </c>
      <c r="G4" s="311" t="s">
        <v>390</v>
      </c>
      <c r="H4" s="314" t="s">
        <v>391</v>
      </c>
    </row>
    <row r="5" spans="1:10">
      <c r="A5" s="318"/>
      <c r="B5" s="312"/>
      <c r="C5" s="312"/>
      <c r="D5" s="312"/>
      <c r="E5" s="312"/>
      <c r="F5" s="312"/>
      <c r="G5" s="312"/>
      <c r="H5" s="315"/>
    </row>
    <row r="6" spans="1:10" ht="12.95" customHeight="1">
      <c r="A6" s="319"/>
      <c r="B6" s="313"/>
      <c r="C6" s="313"/>
      <c r="D6" s="313"/>
      <c r="E6" s="313"/>
      <c r="F6" s="313"/>
      <c r="G6" s="313"/>
      <c r="H6" s="316"/>
    </row>
    <row r="7" spans="1:10" ht="12.95" customHeight="1">
      <c r="A7" s="111"/>
      <c r="B7" s="111"/>
      <c r="C7" s="112"/>
      <c r="D7" s="124"/>
      <c r="E7" s="113"/>
      <c r="F7" s="113"/>
      <c r="G7" s="113"/>
      <c r="H7" s="113"/>
    </row>
    <row r="8" spans="1:10" ht="15" customHeight="1">
      <c r="A8" s="114" t="s">
        <v>349</v>
      </c>
      <c r="B8" s="115"/>
      <c r="C8" s="114"/>
      <c r="D8" s="114"/>
      <c r="E8" s="114"/>
      <c r="F8" s="114"/>
      <c r="G8" s="114"/>
      <c r="H8" s="114"/>
    </row>
    <row r="9" spans="1:10" ht="12.95" customHeight="1">
      <c r="A9" s="115"/>
      <c r="B9" s="115"/>
      <c r="C9" s="114"/>
      <c r="D9" s="114"/>
      <c r="E9" s="114"/>
      <c r="F9" s="114"/>
      <c r="G9" s="114"/>
      <c r="H9" s="114"/>
    </row>
    <row r="10" spans="1:10" ht="15.95" customHeight="1">
      <c r="A10" s="114" t="s">
        <v>350</v>
      </c>
      <c r="B10" s="116" t="s">
        <v>1</v>
      </c>
      <c r="C10" s="117">
        <v>2916</v>
      </c>
      <c r="D10" s="117">
        <v>15001</v>
      </c>
      <c r="E10" s="117">
        <v>4271</v>
      </c>
      <c r="F10" s="117">
        <v>23167</v>
      </c>
      <c r="G10" s="117">
        <v>33173</v>
      </c>
      <c r="H10" s="117">
        <v>12841</v>
      </c>
      <c r="I10" s="118"/>
    </row>
    <row r="11" spans="1:10" ht="15.95" customHeight="1">
      <c r="A11" s="114" t="s">
        <v>351</v>
      </c>
      <c r="B11" s="116" t="s">
        <v>1</v>
      </c>
      <c r="C11" s="117">
        <v>12465</v>
      </c>
      <c r="D11" s="117">
        <v>26801</v>
      </c>
      <c r="E11" s="117">
        <v>6645</v>
      </c>
      <c r="F11" s="117">
        <v>29511</v>
      </c>
      <c r="G11" s="117">
        <v>52481</v>
      </c>
      <c r="H11" s="117">
        <v>15661</v>
      </c>
    </row>
    <row r="12" spans="1:10" ht="15.95" customHeight="1">
      <c r="A12" s="114" t="s">
        <v>352</v>
      </c>
      <c r="B12" s="119" t="s">
        <v>2</v>
      </c>
      <c r="C12" s="117">
        <v>951.99</v>
      </c>
      <c r="D12" s="117">
        <v>2696.52</v>
      </c>
      <c r="E12" s="117">
        <v>657.11</v>
      </c>
      <c r="F12" s="117">
        <v>3323.85</v>
      </c>
      <c r="G12" s="117">
        <v>5336.71</v>
      </c>
      <c r="H12" s="117">
        <v>1807.95</v>
      </c>
      <c r="J12" s="118"/>
    </row>
    <row r="13" spans="1:10" ht="15.95" customHeight="1">
      <c r="A13" s="114" t="s">
        <v>353</v>
      </c>
      <c r="B13" s="116" t="s">
        <v>2</v>
      </c>
      <c r="C13" s="117">
        <v>549.88</v>
      </c>
      <c r="D13" s="117">
        <v>3017.86</v>
      </c>
      <c r="E13" s="117">
        <v>510.25</v>
      </c>
      <c r="F13" s="117">
        <v>3682.8</v>
      </c>
      <c r="G13" s="117">
        <v>6526.26</v>
      </c>
      <c r="H13" s="117">
        <v>1752.58</v>
      </c>
    </row>
    <row r="14" spans="1:10" ht="15.95" customHeight="1">
      <c r="A14" s="114" t="s">
        <v>354</v>
      </c>
      <c r="B14" s="116" t="s">
        <v>355</v>
      </c>
      <c r="C14" s="117">
        <v>7281</v>
      </c>
      <c r="D14" s="117">
        <v>30661</v>
      </c>
      <c r="E14" s="117">
        <v>6809</v>
      </c>
      <c r="F14" s="117">
        <v>34618</v>
      </c>
      <c r="G14" s="117">
        <v>62689</v>
      </c>
      <c r="H14" s="117">
        <v>16910</v>
      </c>
    </row>
    <row r="15" spans="1:10" ht="15.95" customHeight="1">
      <c r="A15" s="114" t="s">
        <v>356</v>
      </c>
      <c r="B15" s="116" t="s">
        <v>357</v>
      </c>
      <c r="C15" s="117">
        <v>2310.0259999999998</v>
      </c>
      <c r="D15" s="117">
        <v>8361.0820000000003</v>
      </c>
      <c r="E15" s="117">
        <v>1502.403</v>
      </c>
      <c r="F15" s="117">
        <v>6861.6989999999996</v>
      </c>
      <c r="G15" s="117">
        <v>14022.351000000001</v>
      </c>
      <c r="H15" s="117">
        <v>4616.2939999999999</v>
      </c>
    </row>
    <row r="16" spans="1:10" ht="9.9499999999999993" customHeight="1">
      <c r="A16" s="115"/>
      <c r="B16" s="115"/>
      <c r="C16" s="117"/>
      <c r="D16" s="117"/>
      <c r="E16" s="117"/>
      <c r="F16" s="117"/>
      <c r="G16" s="117"/>
      <c r="H16" s="117"/>
    </row>
    <row r="17" spans="1:8" ht="15" customHeight="1">
      <c r="A17" s="114" t="s">
        <v>358</v>
      </c>
      <c r="B17" s="115"/>
      <c r="C17" s="117"/>
      <c r="D17" s="117"/>
      <c r="E17" s="117"/>
      <c r="F17" s="117"/>
      <c r="G17" s="117"/>
      <c r="H17" s="117"/>
    </row>
    <row r="18" spans="1:8" ht="9.9499999999999993" customHeight="1">
      <c r="A18" s="115"/>
      <c r="B18" s="115"/>
      <c r="C18" s="117"/>
      <c r="D18" s="117"/>
      <c r="E18" s="117"/>
      <c r="F18" s="117"/>
      <c r="G18" s="117"/>
      <c r="H18" s="117"/>
    </row>
    <row r="19" spans="1:8" ht="15.95" customHeight="1">
      <c r="A19" s="115" t="s">
        <v>350</v>
      </c>
      <c r="B19" s="116" t="s">
        <v>1</v>
      </c>
      <c r="C19" s="117">
        <v>2724</v>
      </c>
      <c r="D19" s="117">
        <v>11598</v>
      </c>
      <c r="E19" s="117">
        <v>3515</v>
      </c>
      <c r="F19" s="117">
        <v>18728</v>
      </c>
      <c r="G19" s="117">
        <v>27771</v>
      </c>
      <c r="H19" s="117">
        <v>9978</v>
      </c>
    </row>
    <row r="20" spans="1:8" ht="15.95" customHeight="1">
      <c r="A20" s="115" t="s">
        <v>351</v>
      </c>
      <c r="B20" s="116" t="s">
        <v>1</v>
      </c>
      <c r="C20" s="117">
        <v>12251</v>
      </c>
      <c r="D20" s="117">
        <v>25971</v>
      </c>
      <c r="E20" s="117">
        <v>6605</v>
      </c>
      <c r="F20" s="117">
        <v>28950</v>
      </c>
      <c r="G20" s="117">
        <v>50920</v>
      </c>
      <c r="H20" s="117">
        <v>15468</v>
      </c>
    </row>
    <row r="21" spans="1:8" ht="15.95" customHeight="1">
      <c r="A21" s="114" t="s">
        <v>352</v>
      </c>
      <c r="B21" s="119" t="s">
        <v>2</v>
      </c>
      <c r="C21" s="117">
        <v>936.93</v>
      </c>
      <c r="D21" s="117">
        <v>2651.84</v>
      </c>
      <c r="E21" s="117">
        <v>654.78</v>
      </c>
      <c r="F21" s="117">
        <v>3287.78</v>
      </c>
      <c r="G21" s="117">
        <v>5244.34</v>
      </c>
      <c r="H21" s="117">
        <v>1793</v>
      </c>
    </row>
    <row r="22" spans="1:8" ht="15.95" customHeight="1">
      <c r="A22" s="115" t="s">
        <v>356</v>
      </c>
      <c r="B22" s="116" t="s">
        <v>357</v>
      </c>
      <c r="C22" s="117">
        <v>1780.722</v>
      </c>
      <c r="D22" s="117">
        <v>4486.7910000000002</v>
      </c>
      <c r="E22" s="117">
        <v>1009.369</v>
      </c>
      <c r="F22" s="117">
        <v>4499.7430000000004</v>
      </c>
      <c r="G22" s="117">
        <v>8186.1660000000002</v>
      </c>
      <c r="H22" s="117">
        <v>3140.2190000000001</v>
      </c>
    </row>
    <row r="23" spans="1:8" ht="12.95" customHeight="1">
      <c r="A23" s="115"/>
      <c r="B23" s="115"/>
      <c r="C23" s="117"/>
      <c r="D23" s="117"/>
      <c r="E23" s="117"/>
      <c r="F23" s="117"/>
      <c r="G23" s="117"/>
      <c r="H23" s="117"/>
    </row>
    <row r="24" spans="1:8" ht="15.95" customHeight="1">
      <c r="A24" s="115" t="s">
        <v>322</v>
      </c>
      <c r="B24" s="115"/>
      <c r="C24" s="117"/>
      <c r="D24" s="117"/>
      <c r="E24" s="117"/>
      <c r="F24" s="117"/>
      <c r="G24" s="117"/>
      <c r="H24" s="117"/>
    </row>
    <row r="25" spans="1:8" ht="9.9499999999999993" customHeight="1">
      <c r="A25" s="115"/>
      <c r="B25" s="115"/>
      <c r="C25" s="117"/>
      <c r="D25" s="117"/>
      <c r="E25" s="117"/>
      <c r="F25" s="117"/>
      <c r="G25" s="117"/>
      <c r="H25" s="117"/>
    </row>
    <row r="26" spans="1:8" ht="15.95" customHeight="1">
      <c r="A26" s="115" t="s">
        <v>359</v>
      </c>
      <c r="B26" s="116" t="s">
        <v>1</v>
      </c>
      <c r="C26" s="117">
        <v>2024</v>
      </c>
      <c r="D26" s="117">
        <v>7307</v>
      </c>
      <c r="E26" s="117">
        <v>2795</v>
      </c>
      <c r="F26" s="117">
        <v>14358</v>
      </c>
      <c r="G26" s="117">
        <v>17624</v>
      </c>
      <c r="H26" s="117">
        <v>6552</v>
      </c>
    </row>
    <row r="27" spans="1:8" ht="9.9499999999999993" customHeight="1">
      <c r="A27" s="115"/>
      <c r="B27" s="115"/>
      <c r="C27" s="117"/>
      <c r="D27" s="117"/>
      <c r="E27" s="117"/>
      <c r="F27" s="117"/>
      <c r="G27" s="117"/>
      <c r="H27" s="117"/>
    </row>
    <row r="28" spans="1:8" ht="15.95" customHeight="1">
      <c r="A28" s="115" t="s">
        <v>360</v>
      </c>
      <c r="B28" s="116" t="s">
        <v>1</v>
      </c>
      <c r="C28" s="117">
        <v>1241</v>
      </c>
      <c r="D28" s="117">
        <v>5300</v>
      </c>
      <c r="E28" s="117">
        <v>2334</v>
      </c>
      <c r="F28" s="117">
        <v>11471</v>
      </c>
      <c r="G28" s="117">
        <v>12838</v>
      </c>
      <c r="H28" s="117">
        <v>5124</v>
      </c>
    </row>
    <row r="29" spans="1:8" ht="15.95" customHeight="1">
      <c r="A29" s="115" t="s">
        <v>361</v>
      </c>
      <c r="B29" s="116" t="s">
        <v>1</v>
      </c>
      <c r="C29" s="117">
        <v>152</v>
      </c>
      <c r="D29" s="117">
        <v>742</v>
      </c>
      <c r="E29" s="117">
        <v>175</v>
      </c>
      <c r="F29" s="117">
        <v>1335</v>
      </c>
      <c r="G29" s="117">
        <v>1774</v>
      </c>
      <c r="H29" s="117">
        <v>703</v>
      </c>
    </row>
    <row r="30" spans="1:8" ht="15.95" customHeight="1">
      <c r="A30" s="115" t="s">
        <v>362</v>
      </c>
      <c r="B30" s="116" t="s">
        <v>1</v>
      </c>
      <c r="C30" s="117">
        <v>629</v>
      </c>
      <c r="D30" s="117">
        <v>1240</v>
      </c>
      <c r="E30" s="117">
        <v>283</v>
      </c>
      <c r="F30" s="117">
        <v>1535</v>
      </c>
      <c r="G30" s="117">
        <v>2917</v>
      </c>
      <c r="H30" s="117">
        <v>721</v>
      </c>
    </row>
    <row r="31" spans="1:8" ht="15.95" customHeight="1">
      <c r="A31" s="115" t="s">
        <v>363</v>
      </c>
      <c r="B31" s="116" t="s">
        <v>1</v>
      </c>
      <c r="C31" s="117">
        <v>9618</v>
      </c>
      <c r="D31" s="117">
        <v>13812</v>
      </c>
      <c r="E31" s="117">
        <v>3415</v>
      </c>
      <c r="F31" s="117">
        <v>12005</v>
      </c>
      <c r="G31" s="117">
        <v>26696</v>
      </c>
      <c r="H31" s="117">
        <v>6654</v>
      </c>
    </row>
    <row r="32" spans="1:8" ht="15.95" customHeight="1">
      <c r="A32" s="115" t="s">
        <v>364</v>
      </c>
      <c r="B32" s="116" t="s">
        <v>1</v>
      </c>
      <c r="C32" s="117">
        <v>2</v>
      </c>
      <c r="D32" s="117">
        <v>25</v>
      </c>
      <c r="E32" s="120">
        <v>3</v>
      </c>
      <c r="F32" s="117">
        <v>17</v>
      </c>
      <c r="G32" s="117">
        <v>95</v>
      </c>
      <c r="H32" s="117">
        <v>4</v>
      </c>
    </row>
    <row r="33" spans="1:12" ht="15.95" customHeight="1">
      <c r="A33" s="115" t="s">
        <v>365</v>
      </c>
      <c r="B33" s="116" t="s">
        <v>1</v>
      </c>
      <c r="C33" s="117">
        <v>172</v>
      </c>
      <c r="D33" s="117">
        <v>1004</v>
      </c>
      <c r="E33" s="117">
        <v>34</v>
      </c>
      <c r="F33" s="117">
        <v>275</v>
      </c>
      <c r="G33" s="117">
        <v>2637</v>
      </c>
      <c r="H33" s="117">
        <v>172</v>
      </c>
    </row>
    <row r="34" spans="1:12" ht="15.95" customHeight="1">
      <c r="A34" s="115" t="s">
        <v>366</v>
      </c>
      <c r="B34" s="116" t="s">
        <v>355</v>
      </c>
      <c r="C34" s="117">
        <v>4705</v>
      </c>
      <c r="D34" s="117">
        <v>11633</v>
      </c>
      <c r="E34" s="117">
        <v>3044</v>
      </c>
      <c r="F34" s="117">
        <v>15275</v>
      </c>
      <c r="G34" s="117">
        <v>24748</v>
      </c>
      <c r="H34" s="117">
        <v>8355</v>
      </c>
    </row>
    <row r="35" spans="1:12" ht="15.95" customHeight="1">
      <c r="A35" s="115" t="s">
        <v>351</v>
      </c>
      <c r="B35" s="116" t="s">
        <v>1</v>
      </c>
      <c r="C35" s="117">
        <v>11335</v>
      </c>
      <c r="D35" s="117">
        <v>21600</v>
      </c>
      <c r="E35" s="117">
        <v>6133</v>
      </c>
      <c r="F35" s="117">
        <v>26421</v>
      </c>
      <c r="G35" s="117">
        <v>45719</v>
      </c>
      <c r="H35" s="117">
        <v>13356</v>
      </c>
    </row>
    <row r="36" spans="1:12" ht="15.95" customHeight="1">
      <c r="A36" s="115" t="s">
        <v>367</v>
      </c>
      <c r="B36" s="116" t="s">
        <v>1</v>
      </c>
      <c r="C36" s="117">
        <v>2508</v>
      </c>
      <c r="D36" s="117">
        <v>7016</v>
      </c>
      <c r="E36" s="117">
        <v>1061</v>
      </c>
      <c r="F36" s="117">
        <v>5457</v>
      </c>
      <c r="G36" s="117">
        <v>9445</v>
      </c>
      <c r="H36" s="117">
        <v>3807</v>
      </c>
    </row>
    <row r="37" spans="1:12" ht="9.9499999999999993" customHeight="1">
      <c r="A37" s="115"/>
      <c r="B37" s="115"/>
      <c r="C37" s="117"/>
      <c r="D37" s="117"/>
      <c r="E37" s="117"/>
      <c r="F37" s="117"/>
      <c r="G37" s="117"/>
      <c r="H37" s="117"/>
    </row>
    <row r="38" spans="1:12" ht="15.95" customHeight="1">
      <c r="A38" s="115" t="s">
        <v>352</v>
      </c>
      <c r="B38" s="116" t="s">
        <v>2</v>
      </c>
      <c r="C38" s="117">
        <v>870.95</v>
      </c>
      <c r="D38" s="117">
        <v>2231.0700000000002</v>
      </c>
      <c r="E38" s="117">
        <v>586.48</v>
      </c>
      <c r="F38" s="117">
        <v>2988.36</v>
      </c>
      <c r="G38" s="117">
        <v>4590.33</v>
      </c>
      <c r="H38" s="117">
        <v>1543.07</v>
      </c>
    </row>
    <row r="39" spans="1:12" ht="15.95" customHeight="1">
      <c r="A39" s="115" t="s">
        <v>368</v>
      </c>
      <c r="B39" s="116" t="s">
        <v>369</v>
      </c>
      <c r="C39" s="117">
        <v>76.837229819144241</v>
      </c>
      <c r="D39" s="117">
        <v>103.29027777777777</v>
      </c>
      <c r="E39" s="117">
        <v>95.626936246535138</v>
      </c>
      <c r="F39" s="117">
        <v>113.10548427387306</v>
      </c>
      <c r="G39" s="117">
        <v>100.40311467879874</v>
      </c>
      <c r="H39" s="117">
        <v>115.53384246780473</v>
      </c>
      <c r="I39" s="117"/>
      <c r="J39" s="117"/>
      <c r="K39" s="117"/>
      <c r="L39" s="117"/>
    </row>
    <row r="40" spans="1:12" ht="15.95" customHeight="1">
      <c r="A40" s="115" t="s">
        <v>356</v>
      </c>
      <c r="B40" s="116" t="s">
        <v>357</v>
      </c>
      <c r="C40" s="117">
        <v>1617.3030000000001</v>
      </c>
      <c r="D40" s="117">
        <v>3657.395</v>
      </c>
      <c r="E40" s="117">
        <v>895.8</v>
      </c>
      <c r="F40" s="117">
        <v>4117.5879999999997</v>
      </c>
      <c r="G40" s="117">
        <v>7251.527</v>
      </c>
      <c r="H40" s="117">
        <v>2657.5619999999999</v>
      </c>
      <c r="I40" s="125"/>
      <c r="J40" s="125"/>
      <c r="K40" s="125"/>
      <c r="L40" s="125"/>
    </row>
    <row r="41" spans="1:12" ht="15.95" customHeight="1">
      <c r="A41" s="115" t="s">
        <v>370</v>
      </c>
      <c r="B41" s="116" t="s">
        <v>371</v>
      </c>
      <c r="C41" s="117">
        <v>343.74133900106273</v>
      </c>
      <c r="D41" s="117">
        <v>314.39826356056045</v>
      </c>
      <c r="E41" s="117">
        <v>294.28383705650458</v>
      </c>
      <c r="F41" s="117">
        <v>269.56386252045826</v>
      </c>
      <c r="G41" s="117">
        <v>293.01466785194765</v>
      </c>
      <c r="H41" s="117">
        <v>318.08043087971276</v>
      </c>
    </row>
    <row r="42" spans="1:12" ht="15.95" customHeight="1">
      <c r="A42" s="115" t="s">
        <v>372</v>
      </c>
      <c r="B42" s="119" t="s">
        <v>371</v>
      </c>
      <c r="C42" s="117">
        <v>1856.9412710258912</v>
      </c>
      <c r="D42" s="117">
        <v>1639.3008735718734</v>
      </c>
      <c r="E42" s="117">
        <v>1527.4178147592415</v>
      </c>
      <c r="F42" s="117">
        <v>1377.8754902354467</v>
      </c>
      <c r="G42" s="117">
        <v>1579.7398008422053</v>
      </c>
      <c r="H42" s="117">
        <v>1722.256281309338</v>
      </c>
    </row>
    <row r="43" spans="1:12" ht="12.95" customHeight="1">
      <c r="A43" s="115"/>
      <c r="B43" s="115"/>
      <c r="C43" s="117"/>
      <c r="D43" s="117"/>
      <c r="E43" s="117"/>
      <c r="F43" s="117"/>
      <c r="G43" s="117"/>
      <c r="H43" s="117"/>
    </row>
    <row r="44" spans="1:12" ht="15.95" customHeight="1">
      <c r="A44" s="114" t="s">
        <v>373</v>
      </c>
      <c r="B44" s="115"/>
      <c r="C44" s="117"/>
      <c r="D44" s="117"/>
      <c r="E44" s="117"/>
      <c r="F44" s="117"/>
      <c r="G44" s="117"/>
      <c r="H44" s="117"/>
    </row>
    <row r="45" spans="1:12" ht="9.9499999999999993" customHeight="1">
      <c r="A45" s="115"/>
      <c r="B45" s="115"/>
      <c r="C45" s="117"/>
      <c r="D45" s="117"/>
      <c r="E45" s="117"/>
      <c r="F45" s="117"/>
      <c r="G45" s="117"/>
      <c r="H45" s="117"/>
    </row>
    <row r="46" spans="1:12" ht="15.95" customHeight="1">
      <c r="A46" s="115" t="s">
        <v>350</v>
      </c>
      <c r="B46" s="116" t="s">
        <v>1</v>
      </c>
      <c r="C46" s="117">
        <v>192</v>
      </c>
      <c r="D46" s="117">
        <v>3403</v>
      </c>
      <c r="E46" s="117">
        <v>756</v>
      </c>
      <c r="F46" s="117">
        <v>4439</v>
      </c>
      <c r="G46" s="117">
        <v>5402</v>
      </c>
      <c r="H46" s="117">
        <v>2863</v>
      </c>
    </row>
    <row r="47" spans="1:12" ht="15.95" customHeight="1">
      <c r="A47" s="115" t="s">
        <v>351</v>
      </c>
      <c r="B47" s="116" t="s">
        <v>1</v>
      </c>
      <c r="C47" s="117">
        <v>214</v>
      </c>
      <c r="D47" s="117">
        <v>830</v>
      </c>
      <c r="E47" s="117">
        <v>40</v>
      </c>
      <c r="F47" s="117">
        <v>561</v>
      </c>
      <c r="G47" s="117">
        <v>1561</v>
      </c>
      <c r="H47" s="117">
        <v>193</v>
      </c>
    </row>
    <row r="48" spans="1:12" ht="15.95" customHeight="1">
      <c r="A48" s="115" t="s">
        <v>353</v>
      </c>
      <c r="B48" s="116" t="s">
        <v>2</v>
      </c>
      <c r="C48" s="117">
        <v>389.48</v>
      </c>
      <c r="D48" s="117">
        <v>2518.13</v>
      </c>
      <c r="E48" s="117">
        <v>442.96</v>
      </c>
      <c r="F48" s="117">
        <v>3110.45</v>
      </c>
      <c r="G48" s="117">
        <v>5771.21</v>
      </c>
      <c r="H48" s="117">
        <v>1415.06</v>
      </c>
    </row>
    <row r="49" spans="1:9" ht="15.95" customHeight="1">
      <c r="A49" s="115" t="s">
        <v>356</v>
      </c>
      <c r="B49" s="116" t="s">
        <v>357</v>
      </c>
      <c r="C49" s="117">
        <v>529.30399999999997</v>
      </c>
      <c r="D49" s="117">
        <v>3874.2910000000002</v>
      </c>
      <c r="E49" s="117">
        <v>493.03399999999999</v>
      </c>
      <c r="F49" s="117">
        <v>2361.9560000000001</v>
      </c>
      <c r="G49" s="117">
        <v>5836.1850000000004</v>
      </c>
      <c r="H49" s="117">
        <v>1476.075</v>
      </c>
    </row>
    <row r="50" spans="1:9" ht="12.95" customHeight="1">
      <c r="A50" s="115" t="s">
        <v>374</v>
      </c>
      <c r="B50" s="116"/>
      <c r="C50" s="117"/>
      <c r="D50" s="117"/>
      <c r="E50" s="117"/>
      <c r="F50" s="117"/>
      <c r="G50" s="117"/>
      <c r="H50" s="117"/>
    </row>
    <row r="51" spans="1:9" ht="15.95" customHeight="1">
      <c r="A51" s="115" t="s">
        <v>322</v>
      </c>
      <c r="B51" s="116"/>
      <c r="C51" s="117"/>
      <c r="D51" s="117"/>
      <c r="E51" s="117"/>
      <c r="F51" s="117"/>
      <c r="G51" s="117"/>
      <c r="H51" s="117"/>
    </row>
    <row r="52" spans="1:9" ht="12.95" customHeight="1">
      <c r="A52" s="115"/>
      <c r="B52" s="116"/>
      <c r="C52" s="117"/>
      <c r="D52" s="117"/>
      <c r="E52" s="117"/>
      <c r="F52" s="117"/>
      <c r="G52" s="117"/>
      <c r="H52" s="117"/>
    </row>
    <row r="53" spans="1:9" ht="15.95" customHeight="1">
      <c r="A53" s="115" t="s">
        <v>375</v>
      </c>
      <c r="B53" s="116" t="s">
        <v>1</v>
      </c>
      <c r="C53" s="117">
        <v>126</v>
      </c>
      <c r="D53" s="117">
        <v>1581</v>
      </c>
      <c r="E53" s="117">
        <v>582</v>
      </c>
      <c r="F53" s="117">
        <v>3008</v>
      </c>
      <c r="G53" s="117">
        <v>3132</v>
      </c>
      <c r="H53" s="117">
        <v>1605</v>
      </c>
    </row>
    <row r="54" spans="1:9" ht="9.9499999999999993" customHeight="1">
      <c r="A54" s="115"/>
      <c r="B54" s="116"/>
      <c r="C54" s="117"/>
      <c r="D54" s="117"/>
      <c r="F54" s="117"/>
      <c r="G54" s="117"/>
      <c r="H54" s="117"/>
    </row>
    <row r="55" spans="1:9" ht="15.95" customHeight="1">
      <c r="A55" s="115" t="s">
        <v>366</v>
      </c>
      <c r="B55" s="116" t="s">
        <v>355</v>
      </c>
      <c r="C55" s="117">
        <v>2576</v>
      </c>
      <c r="D55" s="117">
        <v>19028</v>
      </c>
      <c r="E55" s="117">
        <v>3765</v>
      </c>
      <c r="F55" s="117">
        <v>19343</v>
      </c>
      <c r="G55" s="117">
        <v>37941</v>
      </c>
      <c r="H55" s="117">
        <v>8555</v>
      </c>
    </row>
    <row r="56" spans="1:9" ht="15.95" customHeight="1">
      <c r="A56" s="115" t="s">
        <v>353</v>
      </c>
      <c r="B56" s="116" t="s">
        <v>2</v>
      </c>
      <c r="C56" s="117">
        <v>363.79</v>
      </c>
      <c r="D56" s="117">
        <v>2326.63</v>
      </c>
      <c r="E56" s="117">
        <v>412.27</v>
      </c>
      <c r="F56" s="117">
        <v>2778.34</v>
      </c>
      <c r="G56" s="117">
        <v>5056.71</v>
      </c>
      <c r="H56" s="117">
        <v>1240.6400000000001</v>
      </c>
    </row>
    <row r="57" spans="1:9" ht="15.95" customHeight="1">
      <c r="A57" s="115" t="s">
        <v>351</v>
      </c>
      <c r="B57" s="116" t="s">
        <v>1</v>
      </c>
      <c r="C57" s="117">
        <v>203</v>
      </c>
      <c r="D57" s="117">
        <v>373</v>
      </c>
      <c r="E57" s="117">
        <v>41</v>
      </c>
      <c r="F57" s="117">
        <v>454</v>
      </c>
      <c r="G57" s="117">
        <v>828</v>
      </c>
      <c r="H57" s="117">
        <v>125</v>
      </c>
    </row>
    <row r="58" spans="1:9" ht="15.95" customHeight="1">
      <c r="A58" s="115" t="s">
        <v>356</v>
      </c>
      <c r="B58" s="116" t="s">
        <v>357</v>
      </c>
      <c r="C58" s="117">
        <v>486.52600000000001</v>
      </c>
      <c r="D58" s="117">
        <v>2767.8420000000001</v>
      </c>
      <c r="E58" s="117">
        <v>420.59100000000001</v>
      </c>
      <c r="F58" s="117">
        <v>1994.9380000000001</v>
      </c>
      <c r="G58" s="117">
        <v>4791.8069999999998</v>
      </c>
      <c r="H58" s="117">
        <v>1059.5989999999999</v>
      </c>
    </row>
    <row r="59" spans="1:9" ht="15.95" customHeight="1">
      <c r="A59" s="115" t="s">
        <v>376</v>
      </c>
      <c r="B59" s="116" t="s">
        <v>357</v>
      </c>
      <c r="C59" s="117">
        <v>72.736999999999995</v>
      </c>
      <c r="D59" s="117">
        <v>606.18200000000002</v>
      </c>
      <c r="E59" s="117">
        <v>134.566</v>
      </c>
      <c r="F59" s="117">
        <v>473.77099999999996</v>
      </c>
      <c r="G59" s="117">
        <v>724.47499999999991</v>
      </c>
      <c r="H59" s="117">
        <v>227.821</v>
      </c>
      <c r="I59" s="118"/>
    </row>
    <row r="60" spans="1:9" ht="15.95" customHeight="1">
      <c r="A60" s="115" t="s">
        <v>377</v>
      </c>
      <c r="B60" s="116" t="s">
        <v>357</v>
      </c>
      <c r="C60" s="117">
        <v>413.78899999999999</v>
      </c>
      <c r="D60" s="117">
        <v>2161.6600000000003</v>
      </c>
      <c r="E60" s="117">
        <v>286.02499999999998</v>
      </c>
      <c r="F60" s="117">
        <v>1521.1669999999999</v>
      </c>
      <c r="G60" s="117">
        <v>4067.3319999999999</v>
      </c>
      <c r="H60" s="117">
        <v>831.77799999999991</v>
      </c>
    </row>
    <row r="61" spans="1:9" ht="12.95" customHeight="1">
      <c r="A61" s="115"/>
      <c r="B61" s="115"/>
      <c r="C61" s="117"/>
      <c r="D61" s="117"/>
      <c r="E61" s="117"/>
      <c r="F61" s="117"/>
      <c r="G61" s="117"/>
      <c r="H61" s="117"/>
    </row>
    <row r="62" spans="1:9" ht="15.95" customHeight="1">
      <c r="A62" s="114" t="s">
        <v>378</v>
      </c>
      <c r="B62" s="115"/>
      <c r="C62" s="117"/>
      <c r="D62" s="117"/>
      <c r="E62" s="117"/>
      <c r="F62" s="117"/>
      <c r="G62" s="117"/>
      <c r="H62" s="117"/>
    </row>
    <row r="63" spans="1:9" ht="9.9499999999999993" customHeight="1">
      <c r="A63" s="114"/>
      <c r="B63" s="115"/>
      <c r="C63" s="117"/>
      <c r="D63" s="117"/>
      <c r="E63" s="117"/>
      <c r="F63" s="117"/>
      <c r="G63" s="117"/>
      <c r="H63" s="117"/>
    </row>
    <row r="64" spans="1:9" ht="15.95" customHeight="1">
      <c r="A64" s="115" t="s">
        <v>359</v>
      </c>
      <c r="B64" s="116" t="s">
        <v>1</v>
      </c>
      <c r="C64" s="117">
        <v>143</v>
      </c>
      <c r="D64" s="117">
        <v>1897</v>
      </c>
      <c r="E64" s="117">
        <v>359</v>
      </c>
      <c r="F64" s="117">
        <v>1043</v>
      </c>
      <c r="G64" s="117">
        <v>2151</v>
      </c>
      <c r="H64" s="117">
        <v>1560</v>
      </c>
    </row>
    <row r="65" spans="1:8" ht="12.95" customHeight="1">
      <c r="A65" s="115"/>
      <c r="B65" s="115"/>
      <c r="C65" s="117"/>
      <c r="D65" s="117"/>
      <c r="E65" s="117"/>
      <c r="F65" s="117"/>
      <c r="G65" s="117"/>
      <c r="H65" s="117"/>
    </row>
    <row r="66" spans="1:8" ht="15.95" customHeight="1">
      <c r="A66" s="115" t="s">
        <v>360</v>
      </c>
      <c r="B66" s="116" t="s">
        <v>1</v>
      </c>
      <c r="C66" s="117">
        <v>127</v>
      </c>
      <c r="D66" s="117">
        <v>1631</v>
      </c>
      <c r="E66" s="117">
        <v>328</v>
      </c>
      <c r="F66" s="117">
        <v>969</v>
      </c>
      <c r="G66" s="117">
        <v>1889</v>
      </c>
      <c r="H66" s="117">
        <v>1419</v>
      </c>
    </row>
    <row r="67" spans="1:8" ht="15.95" customHeight="1">
      <c r="A67" s="115" t="s">
        <v>361</v>
      </c>
      <c r="B67" s="116" t="s">
        <v>1</v>
      </c>
      <c r="C67" s="117">
        <v>8</v>
      </c>
      <c r="D67" s="117">
        <v>136</v>
      </c>
      <c r="E67" s="117">
        <v>24</v>
      </c>
      <c r="F67" s="117">
        <v>50</v>
      </c>
      <c r="G67" s="117">
        <v>173</v>
      </c>
      <c r="H67" s="117">
        <v>113</v>
      </c>
    </row>
    <row r="68" spans="1:8" ht="15.95" customHeight="1">
      <c r="A68" s="115" t="s">
        <v>362</v>
      </c>
      <c r="B68" s="116" t="s">
        <v>1</v>
      </c>
      <c r="C68" s="120">
        <v>8</v>
      </c>
      <c r="D68" s="117">
        <v>125</v>
      </c>
      <c r="E68" s="117">
        <v>7</v>
      </c>
      <c r="F68" s="117">
        <v>20</v>
      </c>
      <c r="G68" s="117">
        <v>60</v>
      </c>
      <c r="H68" s="117">
        <v>28</v>
      </c>
    </row>
    <row r="69" spans="1:8" ht="15.95" customHeight="1">
      <c r="A69" s="115" t="s">
        <v>363</v>
      </c>
      <c r="B69" s="116" t="s">
        <v>1</v>
      </c>
      <c r="C69" s="120">
        <v>110</v>
      </c>
      <c r="D69" s="117">
        <v>1761</v>
      </c>
      <c r="E69" s="117">
        <v>47</v>
      </c>
      <c r="F69" s="117">
        <v>98</v>
      </c>
      <c r="G69" s="117">
        <v>718</v>
      </c>
      <c r="H69" s="117">
        <v>162</v>
      </c>
    </row>
    <row r="70" spans="1:8" ht="15.95" customHeight="1">
      <c r="A70" s="115" t="s">
        <v>364</v>
      </c>
      <c r="B70" s="116" t="s">
        <v>1</v>
      </c>
      <c r="C70" s="117">
        <v>0</v>
      </c>
      <c r="D70" s="120">
        <v>5</v>
      </c>
      <c r="E70" s="120">
        <v>0</v>
      </c>
      <c r="F70" s="120">
        <v>4</v>
      </c>
      <c r="G70" s="117">
        <v>29</v>
      </c>
      <c r="H70" s="120">
        <v>0</v>
      </c>
    </row>
    <row r="71" spans="1:8" ht="15.95" customHeight="1">
      <c r="A71" s="115" t="s">
        <v>365</v>
      </c>
      <c r="B71" s="116" t="s">
        <v>1</v>
      </c>
      <c r="C71" s="117">
        <v>0</v>
      </c>
      <c r="D71" s="120">
        <v>191</v>
      </c>
      <c r="E71" s="117">
        <v>0</v>
      </c>
      <c r="F71" s="120">
        <v>60</v>
      </c>
      <c r="G71" s="117">
        <v>1078</v>
      </c>
      <c r="H71" s="120">
        <v>0</v>
      </c>
    </row>
    <row r="72" spans="1:8" ht="15.95" customHeight="1">
      <c r="A72" s="115" t="s">
        <v>366</v>
      </c>
      <c r="B72" s="116" t="s">
        <v>355</v>
      </c>
      <c r="C72" s="117">
        <v>124</v>
      </c>
      <c r="D72" s="117">
        <v>2165</v>
      </c>
      <c r="E72" s="117">
        <v>222</v>
      </c>
      <c r="F72" s="117">
        <v>770</v>
      </c>
      <c r="G72" s="117">
        <v>2020</v>
      </c>
      <c r="H72" s="117">
        <v>1213</v>
      </c>
    </row>
    <row r="73" spans="1:8" ht="15.95" customHeight="1">
      <c r="A73" s="115" t="s">
        <v>351</v>
      </c>
      <c r="B73" s="116" t="s">
        <v>1</v>
      </c>
      <c r="C73" s="117">
        <v>253</v>
      </c>
      <c r="D73" s="117">
        <v>3855</v>
      </c>
      <c r="E73" s="117">
        <v>423</v>
      </c>
      <c r="F73" s="117">
        <v>1227</v>
      </c>
      <c r="G73" s="117">
        <v>4031</v>
      </c>
      <c r="H73" s="117">
        <v>1807</v>
      </c>
    </row>
    <row r="74" spans="1:8" ht="15.95" customHeight="1">
      <c r="A74" s="115" t="s">
        <v>367</v>
      </c>
      <c r="B74" s="116" t="s">
        <v>1</v>
      </c>
      <c r="C74" s="117">
        <v>31</v>
      </c>
      <c r="D74" s="117">
        <v>570</v>
      </c>
      <c r="E74" s="117">
        <v>18</v>
      </c>
      <c r="F74" s="117">
        <v>20</v>
      </c>
      <c r="G74" s="117">
        <v>222</v>
      </c>
      <c r="H74" s="117">
        <v>28</v>
      </c>
    </row>
    <row r="75" spans="1:8" ht="9.9499999999999993" customHeight="1">
      <c r="A75" s="115"/>
      <c r="B75" s="116"/>
      <c r="C75" s="117"/>
      <c r="D75" s="117"/>
      <c r="E75" s="117"/>
      <c r="F75" s="117"/>
      <c r="G75" s="117"/>
      <c r="H75" s="117"/>
    </row>
    <row r="76" spans="1:8" ht="15.95" customHeight="1">
      <c r="A76" s="115" t="s">
        <v>379</v>
      </c>
      <c r="B76" s="116" t="s">
        <v>2</v>
      </c>
      <c r="C76" s="117">
        <v>26.95</v>
      </c>
      <c r="D76" s="117">
        <v>430.03</v>
      </c>
      <c r="E76" s="117">
        <v>46.2</v>
      </c>
      <c r="F76" s="117">
        <v>156.9</v>
      </c>
      <c r="G76" s="117">
        <v>396.83</v>
      </c>
      <c r="H76" s="117">
        <v>242.04</v>
      </c>
    </row>
    <row r="77" spans="1:8" ht="15.95" customHeight="1">
      <c r="A77" s="115" t="s">
        <v>368</v>
      </c>
      <c r="B77" s="116" t="s">
        <v>369</v>
      </c>
      <c r="C77" s="117">
        <v>106.52173913043478</v>
      </c>
      <c r="D77" s="117">
        <v>111.55123216601815</v>
      </c>
      <c r="E77" s="117">
        <v>109.21985815602837</v>
      </c>
      <c r="F77" s="117">
        <v>127.87286063569682</v>
      </c>
      <c r="G77" s="117">
        <v>98.444554701066735</v>
      </c>
      <c r="H77" s="117">
        <v>133.94576646375208</v>
      </c>
    </row>
    <row r="78" spans="1:8" ht="15.95" customHeight="1">
      <c r="A78" s="115" t="s">
        <v>356</v>
      </c>
      <c r="B78" s="116" t="s">
        <v>357</v>
      </c>
      <c r="C78" s="117">
        <v>42.307000000000002</v>
      </c>
      <c r="D78" s="117">
        <v>693.23099999999999</v>
      </c>
      <c r="E78" s="117">
        <v>70.835999999999999</v>
      </c>
      <c r="F78" s="117">
        <v>213.02199999999999</v>
      </c>
      <c r="G78" s="117">
        <v>609.50599999999997</v>
      </c>
      <c r="H78" s="117">
        <v>395.827</v>
      </c>
    </row>
    <row r="79" spans="1:8" ht="15.95" customHeight="1">
      <c r="A79" s="115" t="s">
        <v>370</v>
      </c>
      <c r="B79" s="116" t="s">
        <v>371</v>
      </c>
      <c r="C79" s="117">
        <v>341.18548387096774</v>
      </c>
      <c r="D79" s="117">
        <v>320.19907621247114</v>
      </c>
      <c r="E79" s="117">
        <v>319.08108108108109</v>
      </c>
      <c r="F79" s="117">
        <v>276.65194805194807</v>
      </c>
      <c r="G79" s="117">
        <v>301.73564356435645</v>
      </c>
      <c r="H79" s="117">
        <v>326.32069249793898</v>
      </c>
    </row>
    <row r="80" spans="1:8" ht="15.95" customHeight="1">
      <c r="A80" s="115" t="s">
        <v>372</v>
      </c>
      <c r="B80" s="119" t="s">
        <v>371</v>
      </c>
      <c r="C80" s="117">
        <v>1569.8330241187384</v>
      </c>
      <c r="D80" s="117">
        <v>1612.0526474897101</v>
      </c>
      <c r="E80" s="117">
        <v>1533.2467532467531</v>
      </c>
      <c r="F80" s="117">
        <v>1357.6927979604843</v>
      </c>
      <c r="G80" s="117">
        <v>1535.9373031272837</v>
      </c>
      <c r="H80" s="117">
        <v>1635.3784498430011</v>
      </c>
    </row>
    <row r="81" spans="1:12" ht="9.9499999999999993" customHeight="1">
      <c r="A81" s="115"/>
      <c r="B81" s="115"/>
      <c r="C81" s="117"/>
      <c r="D81" s="117"/>
      <c r="E81" s="117"/>
      <c r="F81" s="117"/>
      <c r="G81" s="117"/>
      <c r="H81" s="117"/>
    </row>
    <row r="82" spans="1:12" ht="15.95" customHeight="1">
      <c r="A82" s="115" t="s">
        <v>375</v>
      </c>
      <c r="B82" s="116" t="s">
        <v>1</v>
      </c>
      <c r="C82" s="117">
        <v>36</v>
      </c>
      <c r="D82" s="117">
        <v>764</v>
      </c>
      <c r="E82" s="117">
        <v>128</v>
      </c>
      <c r="F82" s="117">
        <v>655</v>
      </c>
      <c r="G82" s="117">
        <v>1260</v>
      </c>
      <c r="H82" s="117">
        <v>702</v>
      </c>
    </row>
    <row r="83" spans="1:12" ht="9.9499999999999993" customHeight="1">
      <c r="A83" s="115"/>
      <c r="B83" s="115"/>
      <c r="C83" s="117"/>
      <c r="D83" s="117"/>
      <c r="E83" s="117"/>
      <c r="F83" s="117"/>
      <c r="G83" s="117"/>
      <c r="H83" s="117"/>
    </row>
    <row r="84" spans="1:12" ht="15.95" customHeight="1">
      <c r="A84" s="115" t="s">
        <v>366</v>
      </c>
      <c r="B84" s="116" t="s">
        <v>355</v>
      </c>
      <c r="C84" s="117">
        <v>937</v>
      </c>
      <c r="D84" s="117">
        <v>13895</v>
      </c>
      <c r="E84" s="117">
        <v>774</v>
      </c>
      <c r="F84" s="117">
        <v>8219</v>
      </c>
      <c r="G84" s="117">
        <v>22347</v>
      </c>
      <c r="H84" s="117">
        <v>4897</v>
      </c>
    </row>
    <row r="85" spans="1:12" ht="15.95" customHeight="1">
      <c r="A85" s="115" t="s">
        <v>353</v>
      </c>
      <c r="B85" s="116" t="s">
        <v>2</v>
      </c>
      <c r="C85" s="117">
        <v>125.28</v>
      </c>
      <c r="D85" s="117">
        <v>1506.75</v>
      </c>
      <c r="E85" s="117">
        <v>106.77</v>
      </c>
      <c r="F85" s="117">
        <v>1023.53</v>
      </c>
      <c r="G85" s="117">
        <v>2589.15</v>
      </c>
      <c r="H85" s="117">
        <v>659.81</v>
      </c>
    </row>
    <row r="86" spans="1:12" ht="15.95" customHeight="1">
      <c r="A86" s="115" t="s">
        <v>351</v>
      </c>
      <c r="B86" s="116" t="s">
        <v>1</v>
      </c>
      <c r="C86" s="120">
        <v>14</v>
      </c>
      <c r="D86" s="117">
        <v>53</v>
      </c>
      <c r="E86" s="120">
        <v>2</v>
      </c>
      <c r="F86" s="117">
        <v>3</v>
      </c>
      <c r="G86" s="117">
        <v>85</v>
      </c>
      <c r="H86" s="117">
        <v>12</v>
      </c>
    </row>
    <row r="87" spans="1:12" ht="15.95" customHeight="1">
      <c r="A87" s="115" t="s">
        <v>356</v>
      </c>
      <c r="B87" s="116" t="s">
        <v>357</v>
      </c>
      <c r="C87" s="117">
        <v>86.823999999999998</v>
      </c>
      <c r="D87" s="117">
        <v>1415.125</v>
      </c>
      <c r="E87" s="117">
        <v>74.948999999999998</v>
      </c>
      <c r="F87" s="117">
        <v>538.93399999999997</v>
      </c>
      <c r="G87" s="117">
        <v>1696.768</v>
      </c>
      <c r="H87" s="117">
        <v>438.95400000000001</v>
      </c>
    </row>
    <row r="88" spans="1:12" ht="9.9499999999999993" customHeight="1">
      <c r="A88" s="111" t="s">
        <v>380</v>
      </c>
      <c r="B88" s="115"/>
      <c r="C88" s="115"/>
      <c r="D88" s="115"/>
      <c r="E88" s="115"/>
      <c r="F88" s="115"/>
      <c r="G88" s="115"/>
      <c r="H88" s="115"/>
    </row>
    <row r="89" spans="1:12" s="68" customFormat="1" ht="15.95" customHeight="1">
      <c r="A89" s="115" t="s">
        <v>381</v>
      </c>
      <c r="B89" s="115"/>
      <c r="C89" s="115"/>
      <c r="D89" s="115" t="s">
        <v>382</v>
      </c>
      <c r="E89" s="115"/>
      <c r="F89" s="115"/>
      <c r="G89" s="115"/>
      <c r="H89" s="115"/>
    </row>
    <row r="90" spans="1:12" s="68" customFormat="1" ht="15.95" customHeight="1">
      <c r="A90" s="115" t="s">
        <v>383</v>
      </c>
      <c r="B90" s="115"/>
      <c r="C90" s="115"/>
      <c r="D90" s="115" t="s">
        <v>384</v>
      </c>
      <c r="E90" s="115"/>
      <c r="F90" s="115"/>
      <c r="G90" s="115"/>
      <c r="H90" s="115"/>
    </row>
    <row r="91" spans="1:12" s="68" customFormat="1" ht="15.95" customHeight="1">
      <c r="A91" s="115" t="s">
        <v>385</v>
      </c>
      <c r="B91" s="115"/>
      <c r="C91" s="115"/>
      <c r="D91" s="115"/>
      <c r="E91" s="115"/>
      <c r="F91" s="115"/>
      <c r="G91" s="115"/>
      <c r="H91" s="115"/>
    </row>
    <row r="92" spans="1:12" ht="14.1" customHeight="1">
      <c r="A92" s="121"/>
    </row>
    <row r="93" spans="1:12" ht="15.95" customHeight="1">
      <c r="A93" s="310"/>
      <c r="B93" s="310"/>
      <c r="C93" s="310"/>
      <c r="D93" s="310"/>
      <c r="E93" s="310"/>
      <c r="F93" s="310"/>
      <c r="G93" s="310"/>
      <c r="H93" s="310"/>
      <c r="I93" s="56"/>
      <c r="J93" s="56"/>
      <c r="K93" s="56"/>
      <c r="L93" s="56"/>
    </row>
    <row r="94" spans="1:12" ht="15">
      <c r="A94" s="310" t="s">
        <v>42</v>
      </c>
      <c r="B94" s="310"/>
      <c r="C94" s="310"/>
      <c r="D94" s="310"/>
      <c r="E94" s="310"/>
      <c r="F94" s="310"/>
      <c r="G94" s="310"/>
      <c r="H94" s="310"/>
    </row>
    <row r="101" spans="1:1">
      <c r="A101" s="122"/>
    </row>
  </sheetData>
  <mergeCells count="11">
    <mergeCell ref="A1:H1"/>
    <mergeCell ref="G4:G6"/>
    <mergeCell ref="H4:H6"/>
    <mergeCell ref="A93:H93"/>
    <mergeCell ref="A94:H94"/>
    <mergeCell ref="A4:A6"/>
    <mergeCell ref="B4:B6"/>
    <mergeCell ref="C4:C6"/>
    <mergeCell ref="D4:D6"/>
    <mergeCell ref="E4:E6"/>
    <mergeCell ref="F4:F6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1"/>
  <sheetViews>
    <sheetView zoomScaleNormal="100" zoomScaleSheetLayoutView="65" workbookViewId="0">
      <selection sqref="A1:G1"/>
    </sheetView>
  </sheetViews>
  <sheetFormatPr baseColWidth="10" defaultRowHeight="12.75"/>
  <cols>
    <col min="1" max="1" width="45.7109375" style="78" customWidth="1"/>
    <col min="2" max="2" width="13.7109375" style="78" customWidth="1"/>
    <col min="3" max="4" width="16.7109375" style="78" customWidth="1"/>
    <col min="5" max="6" width="16.5703125" style="78" customWidth="1"/>
    <col min="7" max="7" width="16.7109375" style="78" customWidth="1"/>
    <col min="8" max="8" width="15.7109375" style="78" customWidth="1"/>
    <col min="9" max="16384" width="11.42578125" style="78"/>
  </cols>
  <sheetData>
    <row r="1" spans="1:10" ht="15.75">
      <c r="A1" s="309" t="s">
        <v>340</v>
      </c>
      <c r="B1" s="309"/>
      <c r="C1" s="309"/>
      <c r="D1" s="309"/>
      <c r="E1" s="309"/>
      <c r="F1" s="309"/>
      <c r="G1" s="309"/>
      <c r="H1" s="109"/>
    </row>
    <row r="2" spans="1:10" ht="15.75">
      <c r="A2" s="309" t="s">
        <v>341</v>
      </c>
      <c r="B2" s="309"/>
      <c r="C2" s="309"/>
      <c r="D2" s="309"/>
      <c r="E2" s="309"/>
      <c r="F2" s="309"/>
      <c r="G2" s="309"/>
      <c r="H2" s="309"/>
    </row>
    <row r="3" spans="1:10" ht="14.1" customHeight="1">
      <c r="A3" s="110"/>
      <c r="B3" s="110"/>
      <c r="C3" s="110"/>
      <c r="D3" s="110"/>
      <c r="E3" s="110"/>
      <c r="F3" s="110"/>
      <c r="G3" s="110"/>
      <c r="H3" s="126"/>
    </row>
    <row r="4" spans="1:10" ht="12.95" customHeight="1">
      <c r="A4" s="317" t="s">
        <v>342</v>
      </c>
      <c r="B4" s="311" t="s">
        <v>343</v>
      </c>
      <c r="C4" s="311" t="s">
        <v>392</v>
      </c>
      <c r="D4" s="311" t="s">
        <v>393</v>
      </c>
      <c r="E4" s="311" t="s">
        <v>394</v>
      </c>
      <c r="F4" s="311" t="s">
        <v>395</v>
      </c>
      <c r="G4" s="314" t="s">
        <v>396</v>
      </c>
      <c r="H4" s="111"/>
    </row>
    <row r="5" spans="1:10" ht="15.75">
      <c r="A5" s="318"/>
      <c r="B5" s="312"/>
      <c r="C5" s="312"/>
      <c r="D5" s="312"/>
      <c r="E5" s="312"/>
      <c r="F5" s="312"/>
      <c r="G5" s="315"/>
      <c r="H5" s="127"/>
    </row>
    <row r="6" spans="1:10" ht="12.95" customHeight="1">
      <c r="A6" s="319"/>
      <c r="B6" s="313"/>
      <c r="C6" s="313"/>
      <c r="D6" s="313"/>
      <c r="E6" s="313"/>
      <c r="F6" s="313"/>
      <c r="G6" s="316"/>
      <c r="H6" s="127"/>
    </row>
    <row r="7" spans="1:10" ht="12.95" customHeight="1">
      <c r="A7" s="111"/>
      <c r="B7" s="111"/>
      <c r="C7" s="112"/>
      <c r="D7" s="124"/>
      <c r="E7" s="113"/>
      <c r="F7" s="113"/>
      <c r="G7" s="124"/>
      <c r="H7" s="127"/>
    </row>
    <row r="8" spans="1:10" ht="15" customHeight="1">
      <c r="A8" s="114" t="s">
        <v>349</v>
      </c>
      <c r="B8" s="115"/>
      <c r="C8" s="114"/>
      <c r="D8" s="114"/>
      <c r="E8" s="114"/>
      <c r="F8" s="114"/>
      <c r="G8" s="114"/>
      <c r="H8" s="115"/>
    </row>
    <row r="9" spans="1:10" ht="12.95" customHeight="1">
      <c r="A9" s="115"/>
      <c r="B9" s="115"/>
      <c r="C9" s="114"/>
      <c r="D9" s="114"/>
      <c r="E9" s="114"/>
      <c r="F9" s="114"/>
      <c r="G9" s="114"/>
      <c r="H9" s="115"/>
    </row>
    <row r="10" spans="1:10" ht="15.95" customHeight="1">
      <c r="A10" s="114" t="s">
        <v>350</v>
      </c>
      <c r="B10" s="116" t="s">
        <v>1</v>
      </c>
      <c r="C10" s="117">
        <v>2312</v>
      </c>
      <c r="D10" s="117">
        <v>10172</v>
      </c>
      <c r="E10" s="117">
        <v>4604</v>
      </c>
      <c r="F10" s="117">
        <v>10097</v>
      </c>
      <c r="G10" s="117">
        <v>5090</v>
      </c>
      <c r="H10" s="117"/>
      <c r="I10" s="118"/>
      <c r="J10" s="118"/>
    </row>
    <row r="11" spans="1:10" ht="15.95" customHeight="1">
      <c r="A11" s="114" t="s">
        <v>351</v>
      </c>
      <c r="B11" s="116" t="s">
        <v>1</v>
      </c>
      <c r="C11" s="117">
        <v>2123</v>
      </c>
      <c r="D11" s="117">
        <v>14191</v>
      </c>
      <c r="E11" s="117">
        <v>5241</v>
      </c>
      <c r="F11" s="117">
        <v>14168</v>
      </c>
      <c r="G11" s="117">
        <v>5402</v>
      </c>
      <c r="H11" s="117"/>
      <c r="I11" s="118"/>
    </row>
    <row r="12" spans="1:10" ht="15.95" customHeight="1">
      <c r="A12" s="114" t="s">
        <v>352</v>
      </c>
      <c r="B12" s="119" t="s">
        <v>2</v>
      </c>
      <c r="C12" s="117">
        <v>247.2</v>
      </c>
      <c r="D12" s="117">
        <v>1439.62</v>
      </c>
      <c r="E12" s="117">
        <v>545.94000000000005</v>
      </c>
      <c r="F12" s="117">
        <v>1375.7</v>
      </c>
      <c r="G12" s="117">
        <v>576.6</v>
      </c>
      <c r="H12" s="117"/>
      <c r="I12" s="118"/>
    </row>
    <row r="13" spans="1:10" ht="15.95" customHeight="1">
      <c r="A13" s="114" t="s">
        <v>353</v>
      </c>
      <c r="B13" s="116" t="s">
        <v>2</v>
      </c>
      <c r="C13" s="117">
        <v>260.04000000000002</v>
      </c>
      <c r="D13" s="117">
        <v>1394.93</v>
      </c>
      <c r="E13" s="117">
        <v>709.38</v>
      </c>
      <c r="F13" s="117">
        <v>1297.25</v>
      </c>
      <c r="G13" s="117">
        <v>784.02</v>
      </c>
      <c r="H13" s="117"/>
      <c r="I13" s="118"/>
    </row>
    <row r="14" spans="1:10" ht="15.95" customHeight="1">
      <c r="A14" s="114" t="s">
        <v>354</v>
      </c>
      <c r="B14" s="116" t="s">
        <v>355</v>
      </c>
      <c r="C14" s="117">
        <v>2481</v>
      </c>
      <c r="D14" s="117">
        <v>14923</v>
      </c>
      <c r="E14" s="117">
        <v>8209</v>
      </c>
      <c r="F14" s="117">
        <v>12723</v>
      </c>
      <c r="G14" s="117">
        <v>7945</v>
      </c>
      <c r="H14" s="117"/>
      <c r="I14" s="118"/>
    </row>
    <row r="15" spans="1:10" ht="15.95" customHeight="1">
      <c r="A15" s="114" t="s">
        <v>356</v>
      </c>
      <c r="B15" s="116" t="s">
        <v>357</v>
      </c>
      <c r="C15" s="117">
        <v>700.26400000000001</v>
      </c>
      <c r="D15" s="117">
        <v>3983.7849999999999</v>
      </c>
      <c r="E15" s="117">
        <v>1329.777</v>
      </c>
      <c r="F15" s="117">
        <v>3240.2289999999998</v>
      </c>
      <c r="G15" s="117">
        <v>1544.7760000000001</v>
      </c>
      <c r="H15" s="117"/>
      <c r="I15" s="118"/>
    </row>
    <row r="16" spans="1:10" ht="9.9499999999999993" customHeight="1">
      <c r="A16" s="115"/>
      <c r="B16" s="115"/>
      <c r="C16" s="117"/>
      <c r="D16" s="117"/>
      <c r="E16" s="117"/>
      <c r="F16" s="117"/>
      <c r="G16" s="117"/>
      <c r="H16" s="117"/>
      <c r="I16" s="118"/>
    </row>
    <row r="17" spans="1:9" ht="15" customHeight="1">
      <c r="A17" s="114" t="s">
        <v>358</v>
      </c>
      <c r="B17" s="115"/>
      <c r="C17" s="117"/>
      <c r="D17" s="117"/>
      <c r="E17" s="117"/>
      <c r="F17" s="117"/>
      <c r="G17" s="117"/>
      <c r="H17" s="117"/>
      <c r="I17" s="118"/>
    </row>
    <row r="18" spans="1:9" ht="9.9499999999999993" customHeight="1">
      <c r="A18" s="115"/>
      <c r="B18" s="115"/>
      <c r="C18" s="117"/>
      <c r="D18" s="117"/>
      <c r="E18" s="117"/>
      <c r="F18" s="117"/>
      <c r="G18" s="117"/>
      <c r="H18" s="117"/>
      <c r="I18" s="118"/>
    </row>
    <row r="19" spans="1:9" ht="15.95" customHeight="1">
      <c r="A19" s="115" t="s">
        <v>350</v>
      </c>
      <c r="B19" s="116" t="s">
        <v>1</v>
      </c>
      <c r="C19" s="117">
        <v>1606</v>
      </c>
      <c r="D19" s="117">
        <v>7577</v>
      </c>
      <c r="E19" s="117">
        <v>3648</v>
      </c>
      <c r="F19" s="117">
        <v>8505</v>
      </c>
      <c r="G19" s="117">
        <v>3736</v>
      </c>
      <c r="H19" s="117"/>
      <c r="I19" s="118"/>
    </row>
    <row r="20" spans="1:9" ht="15.95" customHeight="1">
      <c r="A20" s="115" t="s">
        <v>351</v>
      </c>
      <c r="B20" s="116" t="s">
        <v>1</v>
      </c>
      <c r="C20" s="117">
        <v>2009</v>
      </c>
      <c r="D20" s="117">
        <v>14046</v>
      </c>
      <c r="E20" s="117">
        <v>5196</v>
      </c>
      <c r="F20" s="117">
        <v>13845</v>
      </c>
      <c r="G20" s="117">
        <v>5127</v>
      </c>
      <c r="H20" s="117"/>
      <c r="I20" s="118"/>
    </row>
    <row r="21" spans="1:9" ht="15.95" customHeight="1">
      <c r="A21" s="114" t="s">
        <v>352</v>
      </c>
      <c r="B21" s="119" t="s">
        <v>2</v>
      </c>
      <c r="C21" s="117">
        <v>239.08</v>
      </c>
      <c r="D21" s="117">
        <v>1430.54</v>
      </c>
      <c r="E21" s="117">
        <v>541.88</v>
      </c>
      <c r="F21" s="117">
        <v>1354.47</v>
      </c>
      <c r="G21" s="117">
        <v>560.19000000000005</v>
      </c>
      <c r="H21" s="117"/>
      <c r="I21" s="118"/>
    </row>
    <row r="22" spans="1:9" ht="15.95" customHeight="1">
      <c r="A22" s="115" t="s">
        <v>356</v>
      </c>
      <c r="B22" s="116" t="s">
        <v>357</v>
      </c>
      <c r="C22" s="117">
        <v>405.80200000000002</v>
      </c>
      <c r="D22" s="117">
        <v>2207.39</v>
      </c>
      <c r="E22" s="117">
        <v>753.59100000000001</v>
      </c>
      <c r="F22" s="117">
        <v>2106.299</v>
      </c>
      <c r="G22" s="117">
        <v>864.70799999999997</v>
      </c>
      <c r="H22" s="117"/>
      <c r="I22" s="118"/>
    </row>
    <row r="23" spans="1:9" ht="12.95" customHeight="1">
      <c r="A23" s="115"/>
      <c r="B23" s="115"/>
      <c r="C23" s="117"/>
      <c r="D23" s="117"/>
      <c r="E23" s="117"/>
      <c r="F23" s="117"/>
      <c r="G23" s="117"/>
      <c r="H23" s="117"/>
      <c r="I23" s="118"/>
    </row>
    <row r="24" spans="1:9" ht="15.95" customHeight="1">
      <c r="A24" s="115" t="s">
        <v>322</v>
      </c>
      <c r="B24" s="115"/>
      <c r="C24" s="117"/>
      <c r="D24" s="117"/>
      <c r="E24" s="117"/>
      <c r="F24" s="117"/>
      <c r="G24" s="117"/>
      <c r="H24" s="117"/>
      <c r="I24" s="118"/>
    </row>
    <row r="25" spans="1:9" ht="9.9499999999999993" customHeight="1">
      <c r="A25" s="115"/>
      <c r="B25" s="115"/>
      <c r="C25" s="117"/>
      <c r="D25" s="117"/>
      <c r="E25" s="117"/>
      <c r="F25" s="117"/>
      <c r="G25" s="117"/>
      <c r="H25" s="117"/>
      <c r="I25" s="118"/>
    </row>
    <row r="26" spans="1:9" ht="15.95" customHeight="1">
      <c r="A26" s="115" t="s">
        <v>359</v>
      </c>
      <c r="B26" s="116" t="s">
        <v>1</v>
      </c>
      <c r="C26" s="117">
        <v>848</v>
      </c>
      <c r="D26" s="117">
        <v>4257</v>
      </c>
      <c r="E26" s="117">
        <v>2405</v>
      </c>
      <c r="F26" s="117">
        <v>6094</v>
      </c>
      <c r="G26" s="117">
        <v>2120</v>
      </c>
      <c r="H26" s="117"/>
      <c r="I26" s="118"/>
    </row>
    <row r="27" spans="1:9" ht="9.9499999999999993" customHeight="1">
      <c r="A27" s="115"/>
      <c r="B27" s="115"/>
      <c r="C27" s="117"/>
      <c r="D27" s="117"/>
      <c r="E27" s="117"/>
      <c r="F27" s="117"/>
      <c r="G27" s="117"/>
      <c r="H27" s="117"/>
      <c r="I27" s="118"/>
    </row>
    <row r="28" spans="1:9" ht="15.95" customHeight="1">
      <c r="A28" s="115" t="s">
        <v>360</v>
      </c>
      <c r="B28" s="116" t="s">
        <v>1</v>
      </c>
      <c r="C28" s="117">
        <v>659</v>
      </c>
      <c r="D28" s="117">
        <v>3632</v>
      </c>
      <c r="E28" s="117">
        <v>2179</v>
      </c>
      <c r="F28" s="117">
        <v>4789</v>
      </c>
      <c r="G28" s="117">
        <v>1875</v>
      </c>
      <c r="H28" s="117"/>
      <c r="I28" s="118"/>
    </row>
    <row r="29" spans="1:9" ht="15.95" customHeight="1">
      <c r="A29" s="115" t="s">
        <v>361</v>
      </c>
      <c r="B29" s="116" t="s">
        <v>1</v>
      </c>
      <c r="C29" s="117">
        <v>85</v>
      </c>
      <c r="D29" s="117">
        <v>180</v>
      </c>
      <c r="E29" s="117">
        <v>65</v>
      </c>
      <c r="F29" s="117">
        <v>509</v>
      </c>
      <c r="G29" s="117">
        <v>104</v>
      </c>
      <c r="H29" s="117"/>
      <c r="I29" s="118"/>
    </row>
    <row r="30" spans="1:9" ht="15.95" customHeight="1">
      <c r="A30" s="115" t="s">
        <v>362</v>
      </c>
      <c r="B30" s="116" t="s">
        <v>1</v>
      </c>
      <c r="C30" s="117">
        <v>103</v>
      </c>
      <c r="D30" s="117">
        <v>420</v>
      </c>
      <c r="E30" s="117">
        <v>159</v>
      </c>
      <c r="F30" s="117">
        <v>777</v>
      </c>
      <c r="G30" s="117">
        <v>134</v>
      </c>
      <c r="H30" s="117"/>
      <c r="I30" s="118"/>
    </row>
    <row r="31" spans="1:9" ht="15.95" customHeight="1">
      <c r="A31" s="115" t="s">
        <v>363</v>
      </c>
      <c r="B31" s="116" t="s">
        <v>1</v>
      </c>
      <c r="C31" s="117">
        <v>831</v>
      </c>
      <c r="D31" s="117">
        <v>6467</v>
      </c>
      <c r="E31" s="117">
        <v>1644</v>
      </c>
      <c r="F31" s="117">
        <v>6817</v>
      </c>
      <c r="G31" s="117">
        <v>1437</v>
      </c>
      <c r="H31" s="117"/>
      <c r="I31" s="118"/>
    </row>
    <row r="32" spans="1:9" ht="15.95" customHeight="1">
      <c r="A32" s="115" t="s">
        <v>364</v>
      </c>
      <c r="B32" s="116" t="s">
        <v>1</v>
      </c>
      <c r="C32" s="117">
        <v>1</v>
      </c>
      <c r="D32" s="117">
        <v>25</v>
      </c>
      <c r="E32" s="120">
        <v>2</v>
      </c>
      <c r="F32" s="117">
        <v>19</v>
      </c>
      <c r="G32" s="120">
        <v>7</v>
      </c>
      <c r="H32" s="117"/>
      <c r="I32" s="118"/>
    </row>
    <row r="33" spans="1:9" ht="15.95" customHeight="1">
      <c r="A33" s="115" t="s">
        <v>365</v>
      </c>
      <c r="B33" s="116" t="s">
        <v>1</v>
      </c>
      <c r="C33" s="117">
        <v>32</v>
      </c>
      <c r="D33" s="117">
        <v>1485</v>
      </c>
      <c r="E33" s="117">
        <v>66</v>
      </c>
      <c r="F33" s="117">
        <v>230</v>
      </c>
      <c r="G33" s="117">
        <v>230</v>
      </c>
      <c r="H33" s="117"/>
      <c r="I33" s="118"/>
    </row>
    <row r="34" spans="1:9" ht="15.95" customHeight="1">
      <c r="A34" s="115" t="s">
        <v>366</v>
      </c>
      <c r="B34" s="116" t="s">
        <v>355</v>
      </c>
      <c r="C34" s="117">
        <v>1075</v>
      </c>
      <c r="D34" s="117">
        <v>6018</v>
      </c>
      <c r="E34" s="117">
        <v>2278</v>
      </c>
      <c r="F34" s="117">
        <v>6358</v>
      </c>
      <c r="G34" s="117">
        <v>2172</v>
      </c>
      <c r="H34" s="117"/>
      <c r="I34" s="118"/>
    </row>
    <row r="35" spans="1:9" ht="15.95" customHeight="1">
      <c r="A35" s="115" t="s">
        <v>351</v>
      </c>
      <c r="B35" s="116" t="s">
        <v>1</v>
      </c>
      <c r="C35" s="117">
        <v>1692</v>
      </c>
      <c r="D35" s="117">
        <v>11944</v>
      </c>
      <c r="E35" s="117">
        <v>4019</v>
      </c>
      <c r="F35" s="117">
        <v>12854</v>
      </c>
      <c r="G35" s="117">
        <v>3750</v>
      </c>
      <c r="H35" s="117"/>
      <c r="I35" s="118"/>
    </row>
    <row r="36" spans="1:9" ht="15.95" customHeight="1">
      <c r="A36" s="115" t="s">
        <v>367</v>
      </c>
      <c r="B36" s="116" t="s">
        <v>1</v>
      </c>
      <c r="C36" s="117">
        <v>601</v>
      </c>
      <c r="D36" s="117">
        <v>2591</v>
      </c>
      <c r="E36" s="117">
        <v>327</v>
      </c>
      <c r="F36" s="117">
        <v>2927</v>
      </c>
      <c r="G36" s="117">
        <v>480</v>
      </c>
      <c r="H36" s="117"/>
      <c r="I36" s="118"/>
    </row>
    <row r="37" spans="1:9" ht="9.9499999999999993" customHeight="1">
      <c r="A37" s="115"/>
      <c r="B37" s="115"/>
      <c r="C37" s="117"/>
      <c r="D37" s="117"/>
      <c r="E37" s="117"/>
      <c r="F37" s="117"/>
      <c r="G37" s="117"/>
      <c r="H37" s="117"/>
      <c r="I37" s="118"/>
    </row>
    <row r="38" spans="1:9" ht="15.95" customHeight="1">
      <c r="A38" s="115" t="s">
        <v>352</v>
      </c>
      <c r="B38" s="116" t="s">
        <v>2</v>
      </c>
      <c r="C38" s="117">
        <v>199.69</v>
      </c>
      <c r="D38" s="117">
        <v>1135.28</v>
      </c>
      <c r="E38" s="117">
        <v>437.54</v>
      </c>
      <c r="F38" s="117">
        <v>1223.95</v>
      </c>
      <c r="G38" s="117">
        <v>419.53</v>
      </c>
      <c r="H38" s="117"/>
      <c r="I38" s="118"/>
    </row>
    <row r="39" spans="1:9" ht="15.95" customHeight="1">
      <c r="A39" s="115" t="s">
        <v>368</v>
      </c>
      <c r="B39" s="116" t="s">
        <v>369</v>
      </c>
      <c r="C39" s="117">
        <v>118.02009456264776</v>
      </c>
      <c r="D39" s="117">
        <v>95.050234427327524</v>
      </c>
      <c r="E39" s="117">
        <v>108.86787758148793</v>
      </c>
      <c r="F39" s="117">
        <v>95.2193869612572</v>
      </c>
      <c r="G39" s="117">
        <v>111.87466666666667</v>
      </c>
      <c r="H39" s="117"/>
      <c r="I39" s="118"/>
    </row>
    <row r="40" spans="1:9" ht="15.95" customHeight="1">
      <c r="A40" s="115" t="s">
        <v>356</v>
      </c>
      <c r="B40" s="116" t="s">
        <v>357</v>
      </c>
      <c r="C40" s="117">
        <v>329.54700000000003</v>
      </c>
      <c r="D40" s="117">
        <v>1625.058</v>
      </c>
      <c r="E40" s="117">
        <v>583.22500000000002</v>
      </c>
      <c r="F40" s="117">
        <v>1908.1659999999999</v>
      </c>
      <c r="G40" s="117">
        <v>618.40899999999999</v>
      </c>
      <c r="H40" s="117"/>
      <c r="I40" s="118"/>
    </row>
    <row r="41" spans="1:9" ht="15.95" customHeight="1">
      <c r="A41" s="115" t="s">
        <v>370</v>
      </c>
      <c r="B41" s="116" t="s">
        <v>371</v>
      </c>
      <c r="C41" s="117">
        <v>306.55534883720929</v>
      </c>
      <c r="D41" s="117">
        <v>270.03290129611167</v>
      </c>
      <c r="E41" s="117">
        <v>256.02502194907817</v>
      </c>
      <c r="F41" s="117">
        <v>300.12047813777917</v>
      </c>
      <c r="G41" s="117">
        <v>284.71869244935544</v>
      </c>
      <c r="H41" s="117"/>
      <c r="I41" s="118"/>
    </row>
    <row r="42" spans="1:9" ht="15.95" customHeight="1">
      <c r="A42" s="115" t="s">
        <v>372</v>
      </c>
      <c r="B42" s="119" t="s">
        <v>371</v>
      </c>
      <c r="C42" s="117">
        <v>1650.2929540788223</v>
      </c>
      <c r="D42" s="117">
        <v>1431.4160383341555</v>
      </c>
      <c r="E42" s="117">
        <v>1332.9638433057548</v>
      </c>
      <c r="F42" s="117">
        <v>1559.0228359001592</v>
      </c>
      <c r="G42" s="117">
        <v>1474.0519152384813</v>
      </c>
      <c r="H42" s="117"/>
      <c r="I42" s="118"/>
    </row>
    <row r="43" spans="1:9" ht="12.95" customHeight="1">
      <c r="A43" s="115"/>
      <c r="B43" s="115"/>
      <c r="C43" s="117"/>
      <c r="D43" s="117"/>
      <c r="E43" s="117"/>
      <c r="F43" s="117"/>
      <c r="G43" s="117"/>
      <c r="H43" s="117"/>
      <c r="I43" s="118"/>
    </row>
    <row r="44" spans="1:9" ht="15.95" customHeight="1">
      <c r="A44" s="114" t="s">
        <v>373</v>
      </c>
      <c r="B44" s="115"/>
      <c r="C44" s="117"/>
      <c r="D44" s="117"/>
      <c r="E44" s="117"/>
      <c r="F44" s="117"/>
      <c r="G44" s="117"/>
      <c r="H44" s="117"/>
      <c r="I44" s="118"/>
    </row>
    <row r="45" spans="1:9" ht="9.9499999999999993" customHeight="1">
      <c r="A45" s="115"/>
      <c r="B45" s="115"/>
      <c r="C45" s="117"/>
      <c r="D45" s="117"/>
      <c r="E45" s="117"/>
      <c r="F45" s="117"/>
      <c r="G45" s="117"/>
      <c r="H45" s="117"/>
      <c r="I45" s="118"/>
    </row>
    <row r="46" spans="1:9" ht="15.95" customHeight="1">
      <c r="A46" s="115" t="s">
        <v>350</v>
      </c>
      <c r="B46" s="116" t="s">
        <v>1</v>
      </c>
      <c r="C46" s="117">
        <v>706</v>
      </c>
      <c r="D46" s="117">
        <v>2595</v>
      </c>
      <c r="E46" s="117">
        <v>956</v>
      </c>
      <c r="F46" s="117">
        <v>1592</v>
      </c>
      <c r="G46" s="117">
        <v>1354</v>
      </c>
      <c r="H46" s="117"/>
      <c r="I46" s="118"/>
    </row>
    <row r="47" spans="1:9" ht="15.95" customHeight="1">
      <c r="A47" s="115" t="s">
        <v>351</v>
      </c>
      <c r="B47" s="116" t="s">
        <v>1</v>
      </c>
      <c r="C47" s="117">
        <v>114</v>
      </c>
      <c r="D47" s="117">
        <v>145</v>
      </c>
      <c r="E47" s="117">
        <v>45</v>
      </c>
      <c r="F47" s="117">
        <v>323</v>
      </c>
      <c r="G47" s="117">
        <v>275</v>
      </c>
      <c r="H47" s="117"/>
      <c r="I47" s="118"/>
    </row>
    <row r="48" spans="1:9" ht="15.95" customHeight="1">
      <c r="A48" s="115" t="s">
        <v>353</v>
      </c>
      <c r="B48" s="116" t="s">
        <v>2</v>
      </c>
      <c r="C48" s="117">
        <v>230.39</v>
      </c>
      <c r="D48" s="117">
        <v>1332.43</v>
      </c>
      <c r="E48" s="117">
        <v>753.65</v>
      </c>
      <c r="F48" s="117">
        <v>1096.98</v>
      </c>
      <c r="G48" s="117">
        <v>765.72</v>
      </c>
      <c r="H48" s="117"/>
      <c r="I48" s="118"/>
    </row>
    <row r="49" spans="1:9" ht="15.95" customHeight="1">
      <c r="A49" s="115" t="s">
        <v>356</v>
      </c>
      <c r="B49" s="116" t="s">
        <v>357</v>
      </c>
      <c r="C49" s="117">
        <v>294.46199999999999</v>
      </c>
      <c r="D49" s="117">
        <v>1776.395</v>
      </c>
      <c r="E49" s="117">
        <v>576.18600000000004</v>
      </c>
      <c r="F49" s="117">
        <v>1133.93</v>
      </c>
      <c r="G49" s="117">
        <v>680.06799999999998</v>
      </c>
      <c r="H49" s="117"/>
      <c r="I49" s="118"/>
    </row>
    <row r="50" spans="1:9" ht="12.95" customHeight="1">
      <c r="A50" s="115" t="s">
        <v>374</v>
      </c>
      <c r="B50" s="116"/>
      <c r="C50" s="117"/>
      <c r="D50" s="117"/>
      <c r="E50" s="117"/>
      <c r="F50" s="117"/>
      <c r="G50" s="117"/>
      <c r="H50" s="117"/>
      <c r="I50" s="118"/>
    </row>
    <row r="51" spans="1:9" ht="15.95" customHeight="1">
      <c r="A51" s="115" t="s">
        <v>322</v>
      </c>
      <c r="B51" s="116"/>
      <c r="C51" s="117"/>
      <c r="D51" s="117"/>
      <c r="E51" s="117"/>
      <c r="F51" s="117"/>
      <c r="G51" s="117"/>
      <c r="H51" s="117"/>
      <c r="I51" s="118"/>
    </row>
    <row r="52" spans="1:9" ht="12.95" customHeight="1">
      <c r="A52" s="115"/>
      <c r="B52" s="116"/>
      <c r="C52" s="117"/>
      <c r="D52" s="117"/>
      <c r="E52" s="117"/>
      <c r="F52" s="117"/>
      <c r="G52" s="117"/>
      <c r="H52" s="117"/>
      <c r="I52" s="118"/>
    </row>
    <row r="53" spans="1:9" ht="15.95" customHeight="1">
      <c r="A53" s="115" t="s">
        <v>375</v>
      </c>
      <c r="B53" s="116" t="s">
        <v>1</v>
      </c>
      <c r="C53" s="117">
        <v>401</v>
      </c>
      <c r="D53" s="117">
        <v>1428</v>
      </c>
      <c r="E53" s="117">
        <v>641</v>
      </c>
      <c r="F53" s="117">
        <v>1021</v>
      </c>
      <c r="G53" s="117">
        <v>817</v>
      </c>
      <c r="H53" s="117"/>
      <c r="I53" s="118"/>
    </row>
    <row r="54" spans="1:9" ht="9.9499999999999993" customHeight="1">
      <c r="A54" s="115"/>
      <c r="B54" s="116"/>
      <c r="C54" s="117"/>
      <c r="D54" s="117"/>
      <c r="E54" s="117"/>
      <c r="F54" s="117"/>
      <c r="G54" s="117"/>
      <c r="H54" s="117"/>
      <c r="I54" s="118"/>
    </row>
    <row r="55" spans="1:9" ht="15.95" customHeight="1">
      <c r="A55" s="115" t="s">
        <v>366</v>
      </c>
      <c r="B55" s="116" t="s">
        <v>355</v>
      </c>
      <c r="C55" s="117">
        <v>1406</v>
      </c>
      <c r="D55" s="117">
        <v>8906</v>
      </c>
      <c r="E55" s="117">
        <v>5932</v>
      </c>
      <c r="F55" s="117">
        <v>6365</v>
      </c>
      <c r="G55" s="117">
        <v>5774</v>
      </c>
      <c r="H55" s="117"/>
      <c r="I55" s="118"/>
    </row>
    <row r="56" spans="1:9" ht="15.95" customHeight="1">
      <c r="A56" s="115" t="s">
        <v>353</v>
      </c>
      <c r="B56" s="116" t="s">
        <v>2</v>
      </c>
      <c r="C56" s="117">
        <v>209.58</v>
      </c>
      <c r="D56" s="117">
        <v>1243.24</v>
      </c>
      <c r="E56" s="117">
        <v>715.31</v>
      </c>
      <c r="F56" s="117">
        <v>954.79</v>
      </c>
      <c r="G56" s="117">
        <v>670.69</v>
      </c>
      <c r="H56" s="117"/>
      <c r="I56" s="118"/>
    </row>
    <row r="57" spans="1:9" ht="15.95" customHeight="1">
      <c r="A57" s="115" t="s">
        <v>351</v>
      </c>
      <c r="B57" s="116" t="s">
        <v>1</v>
      </c>
      <c r="C57" s="117">
        <v>72</v>
      </c>
      <c r="D57" s="117">
        <v>144</v>
      </c>
      <c r="E57" s="117">
        <v>24</v>
      </c>
      <c r="F57" s="117">
        <v>298</v>
      </c>
      <c r="G57" s="117">
        <v>106</v>
      </c>
      <c r="H57" s="117"/>
      <c r="I57" s="118"/>
    </row>
    <row r="58" spans="1:9" ht="15.95" customHeight="1">
      <c r="A58" s="115" t="s">
        <v>356</v>
      </c>
      <c r="B58" s="116" t="s">
        <v>357</v>
      </c>
      <c r="C58" s="117">
        <v>210.13399999999999</v>
      </c>
      <c r="D58" s="117">
        <v>1267.4849999999999</v>
      </c>
      <c r="E58" s="117">
        <v>477.77600000000001</v>
      </c>
      <c r="F58" s="117">
        <v>880.952</v>
      </c>
      <c r="G58" s="117">
        <v>449.29</v>
      </c>
      <c r="H58" s="117"/>
      <c r="I58" s="118"/>
    </row>
    <row r="59" spans="1:9" ht="15.95" customHeight="1">
      <c r="A59" s="115" t="s">
        <v>376</v>
      </c>
      <c r="B59" s="116" t="s">
        <v>357</v>
      </c>
      <c r="C59" s="117">
        <v>72.367999999999995</v>
      </c>
      <c r="D59" s="117">
        <v>436.17399999999998</v>
      </c>
      <c r="E59" s="117">
        <v>139.977</v>
      </c>
      <c r="F59" s="117">
        <v>297.72300000000001</v>
      </c>
      <c r="G59" s="117">
        <v>63.400999999999996</v>
      </c>
      <c r="H59" s="117"/>
      <c r="I59" s="118"/>
    </row>
    <row r="60" spans="1:9" ht="15.95" customHeight="1">
      <c r="A60" s="115" t="s">
        <v>377</v>
      </c>
      <c r="B60" s="116" t="s">
        <v>357</v>
      </c>
      <c r="C60" s="117">
        <v>137.76599999999999</v>
      </c>
      <c r="D60" s="117">
        <v>831.31100000000004</v>
      </c>
      <c r="E60" s="117">
        <v>337.79900000000004</v>
      </c>
      <c r="F60" s="117">
        <v>583.22900000000004</v>
      </c>
      <c r="G60" s="117">
        <v>385.88900000000001</v>
      </c>
      <c r="H60" s="117"/>
      <c r="I60" s="118"/>
    </row>
    <row r="61" spans="1:9" ht="12.95" customHeight="1">
      <c r="A61" s="115"/>
      <c r="B61" s="115"/>
      <c r="C61" s="117"/>
      <c r="D61" s="117"/>
      <c r="E61" s="117"/>
      <c r="F61" s="117"/>
      <c r="G61" s="117"/>
      <c r="H61" s="117"/>
      <c r="I61" s="118"/>
    </row>
    <row r="62" spans="1:9" ht="15.95" customHeight="1">
      <c r="A62" s="114" t="s">
        <v>378</v>
      </c>
      <c r="B62" s="115"/>
      <c r="C62" s="117"/>
      <c r="D62" s="117"/>
      <c r="E62" s="117"/>
      <c r="F62" s="117"/>
      <c r="G62" s="117"/>
      <c r="H62" s="117"/>
      <c r="I62" s="118"/>
    </row>
    <row r="63" spans="1:9" ht="9.9499999999999993" customHeight="1">
      <c r="A63" s="114"/>
      <c r="B63" s="115"/>
      <c r="C63" s="117"/>
      <c r="D63" s="117"/>
      <c r="E63" s="117"/>
      <c r="F63" s="117"/>
      <c r="G63" s="117"/>
      <c r="H63" s="117"/>
      <c r="I63" s="118"/>
    </row>
    <row r="64" spans="1:9" ht="15.95" customHeight="1">
      <c r="A64" s="115" t="s">
        <v>359</v>
      </c>
      <c r="B64" s="116" t="s">
        <v>1</v>
      </c>
      <c r="C64" s="117">
        <v>143</v>
      </c>
      <c r="D64" s="117">
        <v>587</v>
      </c>
      <c r="E64" s="117">
        <v>223</v>
      </c>
      <c r="F64" s="117">
        <v>1011</v>
      </c>
      <c r="G64" s="117">
        <v>382</v>
      </c>
      <c r="H64" s="117"/>
      <c r="I64" s="118"/>
    </row>
    <row r="65" spans="1:9" ht="12.95" customHeight="1">
      <c r="A65" s="115"/>
      <c r="B65" s="115"/>
      <c r="C65" s="117"/>
      <c r="D65" s="117"/>
      <c r="E65" s="117"/>
      <c r="F65" s="117"/>
      <c r="G65" s="117"/>
      <c r="H65" s="117"/>
      <c r="I65" s="118"/>
    </row>
    <row r="66" spans="1:9" ht="15.95" customHeight="1">
      <c r="A66" s="115" t="s">
        <v>360</v>
      </c>
      <c r="B66" s="116" t="s">
        <v>1</v>
      </c>
      <c r="C66" s="117">
        <v>132</v>
      </c>
      <c r="D66" s="117">
        <v>553</v>
      </c>
      <c r="E66" s="117">
        <v>202</v>
      </c>
      <c r="F66" s="117">
        <v>855</v>
      </c>
      <c r="G66" s="117">
        <v>351</v>
      </c>
      <c r="H66" s="117"/>
      <c r="I66" s="118"/>
    </row>
    <row r="67" spans="1:9" ht="15.95" customHeight="1">
      <c r="A67" s="115" t="s">
        <v>361</v>
      </c>
      <c r="B67" s="116" t="s">
        <v>1</v>
      </c>
      <c r="C67" s="117">
        <v>8</v>
      </c>
      <c r="D67" s="117">
        <v>23</v>
      </c>
      <c r="E67" s="117">
        <v>5</v>
      </c>
      <c r="F67" s="117">
        <v>95</v>
      </c>
      <c r="G67" s="117">
        <v>16</v>
      </c>
      <c r="H67" s="117"/>
      <c r="I67" s="118"/>
    </row>
    <row r="68" spans="1:9" ht="15.95" customHeight="1">
      <c r="A68" s="115" t="s">
        <v>362</v>
      </c>
      <c r="B68" s="116" t="s">
        <v>1</v>
      </c>
      <c r="C68" s="120">
        <v>3</v>
      </c>
      <c r="D68" s="117">
        <v>10</v>
      </c>
      <c r="E68" s="117">
        <v>16</v>
      </c>
      <c r="F68" s="117">
        <v>56</v>
      </c>
      <c r="G68" s="117">
        <v>13</v>
      </c>
      <c r="H68" s="117"/>
      <c r="I68" s="118"/>
    </row>
    <row r="69" spans="1:9" ht="15.95" customHeight="1">
      <c r="A69" s="115" t="s">
        <v>363</v>
      </c>
      <c r="B69" s="116" t="s">
        <v>1</v>
      </c>
      <c r="C69" s="120">
        <v>12</v>
      </c>
      <c r="D69" s="117">
        <v>96</v>
      </c>
      <c r="E69" s="117">
        <v>208</v>
      </c>
      <c r="F69" s="117">
        <v>365</v>
      </c>
      <c r="G69" s="117">
        <v>249</v>
      </c>
      <c r="H69" s="117"/>
      <c r="I69" s="118"/>
    </row>
    <row r="70" spans="1:9" ht="15.95" customHeight="1">
      <c r="A70" s="115" t="s">
        <v>364</v>
      </c>
      <c r="B70" s="116" t="s">
        <v>1</v>
      </c>
      <c r="C70" s="120">
        <v>0</v>
      </c>
      <c r="D70" s="120">
        <v>1</v>
      </c>
      <c r="E70" s="117">
        <v>0</v>
      </c>
      <c r="F70" s="117">
        <v>5</v>
      </c>
      <c r="G70" s="117">
        <v>2</v>
      </c>
      <c r="H70" s="117"/>
      <c r="I70" s="118"/>
    </row>
    <row r="71" spans="1:9" ht="15.95" customHeight="1">
      <c r="A71" s="115" t="s">
        <v>365</v>
      </c>
      <c r="B71" s="116" t="s">
        <v>1</v>
      </c>
      <c r="C71" s="120">
        <v>0</v>
      </c>
      <c r="D71" s="120">
        <v>1</v>
      </c>
      <c r="E71" s="117">
        <v>0</v>
      </c>
      <c r="F71" s="117">
        <v>19</v>
      </c>
      <c r="G71" s="117">
        <v>70</v>
      </c>
      <c r="H71" s="117"/>
      <c r="I71" s="118"/>
    </row>
    <row r="72" spans="1:9" ht="15.95" customHeight="1">
      <c r="A72" s="115" t="s">
        <v>366</v>
      </c>
      <c r="B72" s="116" t="s">
        <v>355</v>
      </c>
      <c r="C72" s="117">
        <v>113</v>
      </c>
      <c r="D72" s="117">
        <v>429</v>
      </c>
      <c r="E72" s="117">
        <v>208</v>
      </c>
      <c r="F72" s="117">
        <v>721</v>
      </c>
      <c r="G72" s="117">
        <v>363</v>
      </c>
      <c r="H72" s="117"/>
      <c r="I72" s="118"/>
    </row>
    <row r="73" spans="1:9" ht="15.95" customHeight="1">
      <c r="A73" s="115" t="s">
        <v>351</v>
      </c>
      <c r="B73" s="116" t="s">
        <v>1</v>
      </c>
      <c r="C73" s="117">
        <v>160</v>
      </c>
      <c r="D73" s="117">
        <v>696</v>
      </c>
      <c r="E73" s="117">
        <v>420</v>
      </c>
      <c r="F73" s="117">
        <v>1429</v>
      </c>
      <c r="G73" s="117">
        <v>702</v>
      </c>
      <c r="H73" s="117"/>
      <c r="I73" s="118"/>
    </row>
    <row r="74" spans="1:9" ht="15.95" customHeight="1">
      <c r="A74" s="115" t="s">
        <v>367</v>
      </c>
      <c r="B74" s="116" t="s">
        <v>1</v>
      </c>
      <c r="C74" s="117">
        <v>9</v>
      </c>
      <c r="D74" s="117">
        <v>51</v>
      </c>
      <c r="E74" s="117">
        <v>28</v>
      </c>
      <c r="F74" s="117">
        <v>133</v>
      </c>
      <c r="G74" s="117">
        <v>99</v>
      </c>
      <c r="H74" s="117"/>
      <c r="I74" s="118"/>
    </row>
    <row r="75" spans="1:9" ht="9.9499999999999993" customHeight="1">
      <c r="A75" s="115"/>
      <c r="B75" s="116"/>
      <c r="C75" s="117"/>
      <c r="D75" s="117"/>
      <c r="E75" s="117"/>
      <c r="F75" s="117"/>
      <c r="G75" s="117"/>
      <c r="H75" s="117"/>
      <c r="I75" s="118"/>
    </row>
    <row r="76" spans="1:9" ht="15.95" customHeight="1">
      <c r="A76" s="115" t="s">
        <v>379</v>
      </c>
      <c r="B76" s="116" t="s">
        <v>2</v>
      </c>
      <c r="C76" s="117">
        <v>22.18</v>
      </c>
      <c r="D76" s="117">
        <v>84.94</v>
      </c>
      <c r="E76" s="117">
        <v>38.42</v>
      </c>
      <c r="F76" s="117">
        <v>146.21</v>
      </c>
      <c r="G76" s="117">
        <v>69.290000000000006</v>
      </c>
      <c r="H76" s="117"/>
      <c r="I76" s="118"/>
    </row>
    <row r="77" spans="1:9" ht="15.95" customHeight="1">
      <c r="A77" s="115" t="s">
        <v>368</v>
      </c>
      <c r="B77" s="116" t="s">
        <v>369</v>
      </c>
      <c r="C77" s="117">
        <v>138.625</v>
      </c>
      <c r="D77" s="117">
        <v>122.04022988505747</v>
      </c>
      <c r="E77" s="117">
        <v>91.476190476190482</v>
      </c>
      <c r="F77" s="117">
        <v>102.31630510846746</v>
      </c>
      <c r="G77" s="117">
        <v>98.703703703703709</v>
      </c>
      <c r="H77" s="117"/>
      <c r="I77" s="118"/>
    </row>
    <row r="78" spans="1:9" ht="15.95" customHeight="1">
      <c r="A78" s="115" t="s">
        <v>356</v>
      </c>
      <c r="B78" s="116" t="s">
        <v>357</v>
      </c>
      <c r="C78" s="117">
        <v>37.74</v>
      </c>
      <c r="D78" s="117">
        <v>136.03700000000001</v>
      </c>
      <c r="E78" s="117">
        <v>58.122999999999998</v>
      </c>
      <c r="F78" s="117">
        <v>217.16800000000001</v>
      </c>
      <c r="G78" s="117">
        <v>106.614</v>
      </c>
      <c r="H78" s="117"/>
      <c r="I78" s="118"/>
    </row>
    <row r="79" spans="1:9" ht="15.95" customHeight="1">
      <c r="A79" s="115" t="s">
        <v>370</v>
      </c>
      <c r="B79" s="116" t="s">
        <v>371</v>
      </c>
      <c r="C79" s="117">
        <v>333.98230088495575</v>
      </c>
      <c r="D79" s="117">
        <v>317.10256410256409</v>
      </c>
      <c r="E79" s="117">
        <v>279.4375</v>
      </c>
      <c r="F79" s="117">
        <v>301.20388349514565</v>
      </c>
      <c r="G79" s="117">
        <v>293.70247933884298</v>
      </c>
      <c r="H79" s="117"/>
      <c r="I79" s="118"/>
    </row>
    <row r="80" spans="1:9" ht="15.95" customHeight="1">
      <c r="A80" s="115" t="s">
        <v>372</v>
      </c>
      <c r="B80" s="119" t="s">
        <v>371</v>
      </c>
      <c r="C80" s="117">
        <v>1701.5329125338142</v>
      </c>
      <c r="D80" s="117">
        <v>1601.5658111608195</v>
      </c>
      <c r="E80" s="117">
        <v>1512.8318584070796</v>
      </c>
      <c r="F80" s="117">
        <v>1485.3156418849599</v>
      </c>
      <c r="G80" s="117">
        <v>1538.6635878193099</v>
      </c>
      <c r="H80" s="117"/>
      <c r="I80" s="118"/>
    </row>
    <row r="81" spans="1:9" ht="9.9499999999999993" customHeight="1">
      <c r="A81" s="115"/>
      <c r="B81" s="115"/>
      <c r="C81" s="117"/>
      <c r="D81" s="117"/>
      <c r="E81" s="117"/>
      <c r="F81" s="117"/>
      <c r="G81" s="117"/>
      <c r="H81" s="117"/>
      <c r="I81" s="118"/>
    </row>
    <row r="82" spans="1:9" ht="15.95" customHeight="1">
      <c r="A82" s="115" t="s">
        <v>375</v>
      </c>
      <c r="B82" s="116" t="s">
        <v>1</v>
      </c>
      <c r="C82" s="117">
        <v>148</v>
      </c>
      <c r="D82" s="117">
        <v>459</v>
      </c>
      <c r="E82" s="117">
        <v>289</v>
      </c>
      <c r="F82" s="117">
        <v>478</v>
      </c>
      <c r="G82" s="117">
        <v>360</v>
      </c>
      <c r="H82" s="117"/>
      <c r="I82" s="118"/>
    </row>
    <row r="83" spans="1:9" ht="9.9499999999999993" customHeight="1">
      <c r="A83" s="115"/>
      <c r="B83" s="115"/>
      <c r="C83" s="117"/>
      <c r="D83" s="117"/>
      <c r="E83" s="117"/>
      <c r="F83" s="117"/>
      <c r="H83" s="117"/>
      <c r="I83" s="118"/>
    </row>
    <row r="84" spans="1:9" ht="15.95" customHeight="1">
      <c r="A84" s="115" t="s">
        <v>366</v>
      </c>
      <c r="B84" s="116" t="s">
        <v>355</v>
      </c>
      <c r="C84" s="117">
        <v>603</v>
      </c>
      <c r="D84" s="117">
        <v>3728</v>
      </c>
      <c r="E84" s="117">
        <v>3908</v>
      </c>
      <c r="F84" s="117">
        <v>2710</v>
      </c>
      <c r="G84" s="117">
        <v>4930</v>
      </c>
      <c r="H84" s="117"/>
      <c r="I84" s="118"/>
    </row>
    <row r="85" spans="1:9" ht="15.95" customHeight="1">
      <c r="A85" s="115" t="s">
        <v>353</v>
      </c>
      <c r="B85" s="116" t="s">
        <v>2</v>
      </c>
      <c r="C85" s="117">
        <v>87.3</v>
      </c>
      <c r="D85" s="117">
        <v>451.9</v>
      </c>
      <c r="E85" s="117">
        <v>400.64</v>
      </c>
      <c r="F85" s="117">
        <v>377.48</v>
      </c>
      <c r="G85" s="117">
        <v>528.92999999999995</v>
      </c>
      <c r="H85" s="117"/>
      <c r="I85" s="118"/>
    </row>
    <row r="86" spans="1:9" ht="15.95" customHeight="1">
      <c r="A86" s="115" t="s">
        <v>351</v>
      </c>
      <c r="B86" s="116" t="s">
        <v>1</v>
      </c>
      <c r="C86" s="120">
        <v>8</v>
      </c>
      <c r="D86" s="120">
        <v>3</v>
      </c>
      <c r="E86" s="120">
        <v>1</v>
      </c>
      <c r="F86" s="117">
        <v>23</v>
      </c>
      <c r="G86" s="117">
        <v>11</v>
      </c>
      <c r="H86" s="117"/>
      <c r="I86" s="118"/>
    </row>
    <row r="87" spans="1:9" ht="15.95" customHeight="1">
      <c r="A87" s="115" t="s">
        <v>356</v>
      </c>
      <c r="B87" s="116" t="s">
        <v>357</v>
      </c>
      <c r="C87" s="117">
        <v>54.726999999999997</v>
      </c>
      <c r="D87" s="117">
        <v>268.553</v>
      </c>
      <c r="E87" s="117">
        <v>191.54</v>
      </c>
      <c r="F87" s="117">
        <v>208.37</v>
      </c>
      <c r="G87" s="117">
        <v>305.65699999999998</v>
      </c>
      <c r="H87" s="117"/>
      <c r="I87" s="118"/>
    </row>
    <row r="88" spans="1:9" ht="15" customHeight="1">
      <c r="A88" s="111" t="s">
        <v>380</v>
      </c>
      <c r="B88" s="115"/>
      <c r="C88" s="15"/>
      <c r="D88" s="15"/>
      <c r="E88" s="15"/>
      <c r="F88" s="15"/>
      <c r="G88" s="15"/>
      <c r="H88" s="115"/>
    </row>
    <row r="89" spans="1:9" s="68" customFormat="1" ht="15.95" customHeight="1">
      <c r="A89" s="115" t="s">
        <v>381</v>
      </c>
      <c r="B89" s="115"/>
      <c r="C89" s="115"/>
      <c r="D89" s="115" t="s">
        <v>382</v>
      </c>
      <c r="E89" s="115"/>
      <c r="F89" s="115"/>
      <c r="G89" s="115"/>
      <c r="H89" s="115"/>
    </row>
    <row r="90" spans="1:9" s="68" customFormat="1" ht="15.95" customHeight="1">
      <c r="A90" s="115" t="s">
        <v>383</v>
      </c>
      <c r="B90" s="115"/>
      <c r="C90" s="115"/>
      <c r="D90" s="115" t="s">
        <v>384</v>
      </c>
      <c r="E90" s="115"/>
      <c r="F90" s="115"/>
      <c r="G90" s="115"/>
      <c r="H90" s="115"/>
    </row>
    <row r="91" spans="1:9" s="68" customFormat="1" ht="15.95" customHeight="1">
      <c r="A91" s="115" t="s">
        <v>385</v>
      </c>
      <c r="B91" s="115"/>
      <c r="C91" s="115"/>
      <c r="D91" s="115"/>
      <c r="E91" s="115"/>
      <c r="F91" s="115"/>
      <c r="G91" s="115"/>
      <c r="H91" s="115"/>
    </row>
    <row r="92" spans="1:9" ht="14.1" customHeight="1">
      <c r="A92" s="121"/>
    </row>
    <row r="93" spans="1:9" ht="15">
      <c r="A93" s="310" t="s">
        <v>42</v>
      </c>
      <c r="B93" s="310"/>
      <c r="C93" s="310"/>
      <c r="D93" s="310"/>
      <c r="E93" s="310"/>
      <c r="F93" s="310"/>
      <c r="G93" s="310"/>
      <c r="H93" s="128"/>
    </row>
    <row r="101" spans="1:1">
      <c r="A101" s="122"/>
    </row>
  </sheetData>
  <mergeCells count="10">
    <mergeCell ref="A1:G1"/>
    <mergeCell ref="A93:G93"/>
    <mergeCell ref="A2:H2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zoomScaleSheetLayoutView="50" workbookViewId="0">
      <selection sqref="A1:H1"/>
    </sheetView>
  </sheetViews>
  <sheetFormatPr baseColWidth="10" defaultRowHeight="12.75"/>
  <cols>
    <col min="1" max="1" width="45.7109375" style="78" customWidth="1"/>
    <col min="2" max="2" width="13.7109375" style="78" customWidth="1"/>
    <col min="3" max="6" width="16.7109375" style="78" customWidth="1"/>
    <col min="7" max="7" width="16.5703125" style="78" customWidth="1"/>
    <col min="8" max="8" width="16.7109375" style="78" customWidth="1"/>
    <col min="9" max="16384" width="11.42578125" style="78"/>
  </cols>
  <sheetData>
    <row r="1" spans="1:12" ht="15.75">
      <c r="A1" s="309" t="s">
        <v>340</v>
      </c>
      <c r="B1" s="309"/>
      <c r="C1" s="309"/>
      <c r="D1" s="309"/>
      <c r="E1" s="309"/>
      <c r="F1" s="309"/>
      <c r="G1" s="309"/>
      <c r="H1" s="309"/>
    </row>
    <row r="2" spans="1:12" ht="15.75">
      <c r="A2" s="309" t="s">
        <v>397</v>
      </c>
      <c r="B2" s="309"/>
      <c r="C2" s="309"/>
      <c r="D2" s="309"/>
      <c r="E2" s="309"/>
      <c r="F2" s="309"/>
      <c r="G2" s="309"/>
      <c r="H2" s="309"/>
    </row>
    <row r="3" spans="1:12" ht="14.1" customHeight="1">
      <c r="A3" s="110"/>
      <c r="B3" s="110"/>
      <c r="C3" s="110"/>
      <c r="D3" s="110"/>
      <c r="E3" s="110"/>
      <c r="F3" s="110"/>
      <c r="G3" s="110"/>
      <c r="H3" s="110"/>
    </row>
    <row r="4" spans="1:12" ht="12.95" customHeight="1">
      <c r="A4" s="317" t="s">
        <v>342</v>
      </c>
      <c r="B4" s="311" t="s">
        <v>343</v>
      </c>
      <c r="C4" s="320" t="s">
        <v>0</v>
      </c>
      <c r="D4" s="311" t="s">
        <v>344</v>
      </c>
      <c r="E4" s="311" t="s">
        <v>345</v>
      </c>
      <c r="F4" s="311" t="s">
        <v>346</v>
      </c>
      <c r="G4" s="311" t="s">
        <v>347</v>
      </c>
      <c r="H4" s="314" t="s">
        <v>348</v>
      </c>
    </row>
    <row r="5" spans="1:12" ht="15.75" customHeight="1">
      <c r="A5" s="318"/>
      <c r="B5" s="312"/>
      <c r="C5" s="321"/>
      <c r="D5" s="312"/>
      <c r="E5" s="312"/>
      <c r="F5" s="312"/>
      <c r="G5" s="312"/>
      <c r="H5" s="315"/>
    </row>
    <row r="6" spans="1:12" ht="12.95" customHeight="1">
      <c r="A6" s="319"/>
      <c r="B6" s="313"/>
      <c r="C6" s="322"/>
      <c r="D6" s="313"/>
      <c r="E6" s="313"/>
      <c r="F6" s="313"/>
      <c r="G6" s="313"/>
      <c r="H6" s="316"/>
    </row>
    <row r="7" spans="1:12" ht="12.95" customHeight="1">
      <c r="A7" s="111"/>
      <c r="B7" s="111"/>
      <c r="C7" s="112"/>
      <c r="D7" s="113"/>
      <c r="E7" s="112"/>
      <c r="F7" s="112"/>
      <c r="G7" s="112"/>
      <c r="H7" s="112"/>
    </row>
    <row r="8" spans="1:12" ht="15" customHeight="1">
      <c r="A8" s="114" t="s">
        <v>349</v>
      </c>
      <c r="B8" s="115"/>
      <c r="C8" s="114"/>
      <c r="D8" s="114"/>
      <c r="E8" s="114"/>
      <c r="F8" s="114"/>
      <c r="G8" s="114"/>
      <c r="H8" s="114"/>
    </row>
    <row r="9" spans="1:12" ht="12.95" customHeight="1">
      <c r="A9" s="115"/>
      <c r="B9" s="115"/>
      <c r="C9" s="114"/>
      <c r="D9" s="114"/>
      <c r="E9" s="114"/>
      <c r="F9" s="114"/>
      <c r="G9" s="114"/>
      <c r="H9" s="114"/>
    </row>
    <row r="10" spans="1:12" ht="15.95" customHeight="1">
      <c r="A10" s="114" t="s">
        <v>350</v>
      </c>
      <c r="B10" s="116" t="s">
        <v>1</v>
      </c>
      <c r="C10" s="117">
        <v>200110</v>
      </c>
      <c r="D10" s="117">
        <v>27866</v>
      </c>
      <c r="E10" s="117">
        <v>46916</v>
      </c>
      <c r="F10" s="117">
        <v>3228</v>
      </c>
      <c r="G10" s="117">
        <v>8226</v>
      </c>
      <c r="H10" s="117">
        <v>1289</v>
      </c>
      <c r="I10" s="118"/>
      <c r="J10" s="118"/>
    </row>
    <row r="11" spans="1:12" ht="15.95" customHeight="1">
      <c r="A11" s="114" t="s">
        <v>351</v>
      </c>
      <c r="B11" s="116" t="s">
        <v>1</v>
      </c>
      <c r="C11" s="117">
        <v>284816</v>
      </c>
      <c r="D11" s="117">
        <v>38024</v>
      </c>
      <c r="E11" s="117">
        <v>61056</v>
      </c>
      <c r="F11" s="117">
        <v>15669</v>
      </c>
      <c r="G11" s="117">
        <v>10914</v>
      </c>
      <c r="H11" s="117">
        <v>1846</v>
      </c>
      <c r="I11" s="118"/>
      <c r="J11" s="118"/>
    </row>
    <row r="12" spans="1:12" ht="15.95" customHeight="1">
      <c r="A12" s="114" t="s">
        <v>352</v>
      </c>
      <c r="B12" s="119" t="s">
        <v>2</v>
      </c>
      <c r="C12" s="117">
        <v>29758.98</v>
      </c>
      <c r="D12" s="117">
        <v>4133.37</v>
      </c>
      <c r="E12" s="117">
        <v>6565.54</v>
      </c>
      <c r="F12" s="117">
        <v>1162.1099999999999</v>
      </c>
      <c r="G12" s="117">
        <v>1131.3900000000001</v>
      </c>
      <c r="H12" s="117">
        <v>182.35</v>
      </c>
      <c r="I12" s="118"/>
      <c r="J12" s="118"/>
    </row>
    <row r="13" spans="1:12" ht="15.95" customHeight="1">
      <c r="A13" s="114" t="s">
        <v>353</v>
      </c>
      <c r="B13" s="116" t="s">
        <v>2</v>
      </c>
      <c r="C13" s="117">
        <v>33593.440000000002</v>
      </c>
      <c r="D13" s="117">
        <v>5775.36</v>
      </c>
      <c r="E13" s="117">
        <v>8271.6</v>
      </c>
      <c r="F13" s="117">
        <v>633.99</v>
      </c>
      <c r="G13" s="117">
        <v>829.05</v>
      </c>
      <c r="H13" s="117">
        <v>173.68</v>
      </c>
      <c r="I13" s="118"/>
      <c r="J13" s="118"/>
    </row>
    <row r="14" spans="1:12" ht="15.95" customHeight="1">
      <c r="A14" s="114" t="s">
        <v>354</v>
      </c>
      <c r="B14" s="116" t="s">
        <v>355</v>
      </c>
      <c r="C14" s="117">
        <v>325290</v>
      </c>
      <c r="D14" s="117">
        <v>49524</v>
      </c>
      <c r="E14" s="117">
        <v>74791</v>
      </c>
      <c r="F14" s="117">
        <v>8323</v>
      </c>
      <c r="G14" s="117">
        <v>11081</v>
      </c>
      <c r="H14" s="117">
        <v>1928</v>
      </c>
      <c r="I14" s="118"/>
      <c r="J14" s="118"/>
    </row>
    <row r="15" spans="1:12" ht="15.95" customHeight="1">
      <c r="A15" s="114" t="s">
        <v>356</v>
      </c>
      <c r="B15" s="116" t="s">
        <v>357</v>
      </c>
      <c r="C15" s="117">
        <v>78228.34</v>
      </c>
      <c r="D15" s="117">
        <v>12683.538</v>
      </c>
      <c r="E15" s="117">
        <v>20629.471000000001</v>
      </c>
      <c r="F15" s="117">
        <v>2734.6610000000001</v>
      </c>
      <c r="G15" s="117">
        <v>2288.0340000000001</v>
      </c>
      <c r="H15" s="117">
        <v>475.85500000000002</v>
      </c>
      <c r="I15" s="118"/>
      <c r="J15" s="118"/>
      <c r="L15" s="118"/>
    </row>
    <row r="16" spans="1:12" ht="9.9499999999999993" customHeight="1">
      <c r="A16" s="115"/>
      <c r="B16" s="115"/>
      <c r="C16" s="117"/>
      <c r="D16" s="117"/>
      <c r="E16" s="117"/>
      <c r="F16" s="117"/>
      <c r="G16" s="117"/>
      <c r="H16" s="117"/>
      <c r="I16" s="118"/>
      <c r="J16" s="118"/>
    </row>
    <row r="17" spans="1:10" ht="15" customHeight="1">
      <c r="A17" s="114" t="s">
        <v>358</v>
      </c>
      <c r="B17" s="115"/>
      <c r="C17" s="117"/>
      <c r="D17" s="117"/>
      <c r="E17" s="117"/>
      <c r="F17" s="117"/>
      <c r="G17" s="117"/>
      <c r="H17" s="117"/>
      <c r="I17" s="118"/>
      <c r="J17" s="118"/>
    </row>
    <row r="18" spans="1:10" ht="9.9499999999999993" customHeight="1">
      <c r="A18" s="115"/>
      <c r="B18" s="115"/>
      <c r="C18" s="117"/>
      <c r="D18" s="117"/>
      <c r="E18" s="117"/>
      <c r="F18" s="117"/>
      <c r="G18" s="117"/>
      <c r="H18" s="117"/>
      <c r="I18" s="118"/>
      <c r="J18" s="118"/>
    </row>
    <row r="19" spans="1:10" ht="15.95" customHeight="1">
      <c r="A19" s="115" t="s">
        <v>350</v>
      </c>
      <c r="B19" s="116" t="s">
        <v>1</v>
      </c>
      <c r="C19" s="117">
        <v>159586</v>
      </c>
      <c r="D19" s="117">
        <v>21728</v>
      </c>
      <c r="E19" s="117">
        <v>35310</v>
      </c>
      <c r="F19" s="117">
        <v>2903</v>
      </c>
      <c r="G19" s="117">
        <v>7250</v>
      </c>
      <c r="H19" s="117">
        <v>1032</v>
      </c>
      <c r="I19" s="118"/>
      <c r="J19" s="118"/>
    </row>
    <row r="20" spans="1:10" ht="15.95" customHeight="1">
      <c r="A20" s="115" t="s">
        <v>351</v>
      </c>
      <c r="B20" s="116" t="s">
        <v>1</v>
      </c>
      <c r="C20" s="117">
        <v>279107</v>
      </c>
      <c r="D20" s="117">
        <v>37241</v>
      </c>
      <c r="E20" s="117">
        <v>60092</v>
      </c>
      <c r="F20" s="117">
        <v>15535</v>
      </c>
      <c r="G20" s="117">
        <v>10791</v>
      </c>
      <c r="H20" s="117">
        <v>1806</v>
      </c>
      <c r="I20" s="118"/>
      <c r="J20" s="118"/>
    </row>
    <row r="21" spans="1:10" ht="15.95" customHeight="1">
      <c r="A21" s="114" t="s">
        <v>352</v>
      </c>
      <c r="B21" s="119" t="s">
        <v>2</v>
      </c>
      <c r="C21" s="117">
        <v>29334.400000000001</v>
      </c>
      <c r="D21" s="117">
        <v>4040.66</v>
      </c>
      <c r="E21" s="117">
        <v>6460.68</v>
      </c>
      <c r="F21" s="117">
        <v>1154.28</v>
      </c>
      <c r="G21" s="117">
        <v>1125.57</v>
      </c>
      <c r="H21" s="117">
        <v>178.29</v>
      </c>
      <c r="I21" s="118"/>
      <c r="J21" s="118"/>
    </row>
    <row r="22" spans="1:10" ht="15.95" customHeight="1">
      <c r="A22" s="115" t="s">
        <v>356</v>
      </c>
      <c r="B22" s="116" t="s">
        <v>357</v>
      </c>
      <c r="C22" s="117">
        <v>47155.957000000002</v>
      </c>
      <c r="D22" s="117">
        <v>7035.7209999999995</v>
      </c>
      <c r="E22" s="117">
        <v>12081.612999999999</v>
      </c>
      <c r="F22" s="117">
        <v>1799.8140000000001</v>
      </c>
      <c r="G22" s="117">
        <v>1599.123</v>
      </c>
      <c r="H22" s="117">
        <v>258.39499999999998</v>
      </c>
      <c r="I22" s="118"/>
      <c r="J22" s="118"/>
    </row>
    <row r="23" spans="1:10" ht="12.95" customHeight="1">
      <c r="A23" s="115"/>
      <c r="B23" s="115"/>
      <c r="C23" s="117"/>
      <c r="D23" s="117"/>
      <c r="E23" s="117"/>
      <c r="F23" s="117"/>
      <c r="G23" s="117"/>
      <c r="H23" s="117"/>
      <c r="I23" s="118"/>
      <c r="J23" s="118"/>
    </row>
    <row r="24" spans="1:10" ht="15.95" customHeight="1">
      <c r="A24" s="115" t="s">
        <v>322</v>
      </c>
      <c r="B24" s="115"/>
      <c r="C24" s="117"/>
      <c r="D24" s="117"/>
      <c r="E24" s="117"/>
      <c r="F24" s="117"/>
      <c r="G24" s="117"/>
      <c r="H24" s="117"/>
      <c r="I24" s="118"/>
      <c r="J24" s="118"/>
    </row>
    <row r="25" spans="1:10" ht="9.9499999999999993" customHeight="1">
      <c r="A25" s="115"/>
      <c r="B25" s="115"/>
      <c r="C25" s="117"/>
      <c r="D25" s="117"/>
      <c r="E25" s="117"/>
      <c r="F25" s="117"/>
      <c r="G25" s="117"/>
      <c r="H25" s="117"/>
      <c r="I25" s="118"/>
      <c r="J25" s="118"/>
    </row>
    <row r="26" spans="1:10" ht="15.95" customHeight="1">
      <c r="A26" s="115" t="s">
        <v>359</v>
      </c>
      <c r="B26" s="116" t="s">
        <v>1</v>
      </c>
      <c r="C26" s="117">
        <v>110051</v>
      </c>
      <c r="D26" s="117">
        <v>14173</v>
      </c>
      <c r="E26" s="117">
        <v>25166</v>
      </c>
      <c r="F26" s="117">
        <v>1943</v>
      </c>
      <c r="G26" s="117">
        <v>5643</v>
      </c>
      <c r="H26" s="117">
        <v>655</v>
      </c>
      <c r="I26" s="118"/>
      <c r="J26" s="118"/>
    </row>
    <row r="27" spans="1:10" ht="9.9499999999999993" customHeight="1">
      <c r="A27" s="115"/>
      <c r="B27" s="115"/>
      <c r="C27" s="117"/>
      <c r="D27" s="117"/>
      <c r="E27" s="117"/>
      <c r="F27" s="117"/>
      <c r="G27" s="117"/>
      <c r="H27" s="117"/>
      <c r="I27" s="118"/>
      <c r="J27" s="118"/>
    </row>
    <row r="28" spans="1:10" ht="15.95" customHeight="1">
      <c r="A28" s="115" t="s">
        <v>360</v>
      </c>
      <c r="B28" s="116" t="s">
        <v>1</v>
      </c>
      <c r="C28" s="117">
        <v>86440</v>
      </c>
      <c r="D28" s="117">
        <v>10134</v>
      </c>
      <c r="E28" s="117">
        <v>19732</v>
      </c>
      <c r="F28" s="117">
        <v>1271</v>
      </c>
      <c r="G28" s="117">
        <v>5036</v>
      </c>
      <c r="H28" s="117">
        <v>563</v>
      </c>
      <c r="I28" s="118"/>
      <c r="J28" s="118"/>
    </row>
    <row r="29" spans="1:10" ht="15.95" customHeight="1">
      <c r="A29" s="115" t="s">
        <v>361</v>
      </c>
      <c r="B29" s="116" t="s">
        <v>1</v>
      </c>
      <c r="C29" s="117">
        <v>9754</v>
      </c>
      <c r="D29" s="117">
        <v>1888</v>
      </c>
      <c r="E29" s="117">
        <v>2345</v>
      </c>
      <c r="F29" s="117">
        <v>53</v>
      </c>
      <c r="G29" s="117">
        <v>266</v>
      </c>
      <c r="H29" s="117">
        <v>20</v>
      </c>
      <c r="I29" s="118"/>
      <c r="J29" s="118"/>
    </row>
    <row r="30" spans="1:10" ht="15.95" customHeight="1">
      <c r="A30" s="115" t="s">
        <v>362</v>
      </c>
      <c r="B30" s="116" t="s">
        <v>1</v>
      </c>
      <c r="C30" s="117">
        <v>13348</v>
      </c>
      <c r="D30" s="117">
        <v>2055</v>
      </c>
      <c r="E30" s="117">
        <v>2998</v>
      </c>
      <c r="F30" s="117">
        <v>600</v>
      </c>
      <c r="G30" s="117">
        <v>335</v>
      </c>
      <c r="H30" s="117">
        <v>66</v>
      </c>
      <c r="I30" s="118"/>
      <c r="J30" s="118"/>
    </row>
    <row r="31" spans="1:10" ht="15.95" customHeight="1">
      <c r="A31" s="115" t="s">
        <v>363</v>
      </c>
      <c r="B31" s="116" t="s">
        <v>1</v>
      </c>
      <c r="C31" s="117">
        <v>122841</v>
      </c>
      <c r="D31" s="117">
        <v>17078</v>
      </c>
      <c r="E31" s="117">
        <v>24836</v>
      </c>
      <c r="F31" s="117">
        <v>8966</v>
      </c>
      <c r="G31" s="117">
        <v>3434</v>
      </c>
      <c r="H31" s="117">
        <v>782</v>
      </c>
      <c r="I31" s="118"/>
      <c r="J31" s="118"/>
    </row>
    <row r="32" spans="1:10" ht="15.95" customHeight="1">
      <c r="A32" s="115" t="s">
        <v>364</v>
      </c>
      <c r="B32" s="116" t="s">
        <v>1</v>
      </c>
      <c r="C32" s="117">
        <v>509</v>
      </c>
      <c r="D32" s="117">
        <v>96</v>
      </c>
      <c r="E32" s="117">
        <v>91</v>
      </c>
      <c r="F32" s="117">
        <v>19</v>
      </c>
      <c r="G32" s="117">
        <v>6</v>
      </c>
      <c r="H32" s="117">
        <v>6</v>
      </c>
      <c r="I32" s="118"/>
      <c r="J32" s="118"/>
    </row>
    <row r="33" spans="1:10" ht="15.95" customHeight="1">
      <c r="A33" s="115" t="s">
        <v>365</v>
      </c>
      <c r="B33" s="116" t="s">
        <v>1</v>
      </c>
      <c r="C33" s="117">
        <v>16515</v>
      </c>
      <c r="D33" s="117">
        <v>2535</v>
      </c>
      <c r="E33" s="117">
        <v>4200</v>
      </c>
      <c r="F33" s="117">
        <v>2442</v>
      </c>
      <c r="G33" s="117">
        <v>196</v>
      </c>
      <c r="H33" s="117">
        <v>329</v>
      </c>
      <c r="I33" s="118"/>
      <c r="J33" s="118"/>
    </row>
    <row r="34" spans="1:10" ht="15.95" customHeight="1">
      <c r="A34" s="115" t="s">
        <v>366</v>
      </c>
      <c r="B34" s="116" t="s">
        <v>355</v>
      </c>
      <c r="C34" s="117">
        <v>137861</v>
      </c>
      <c r="D34" s="117">
        <v>19673</v>
      </c>
      <c r="E34" s="117">
        <v>32913</v>
      </c>
      <c r="F34" s="117">
        <v>4692</v>
      </c>
      <c r="G34" s="117">
        <v>4961</v>
      </c>
      <c r="H34" s="117">
        <v>750</v>
      </c>
      <c r="I34" s="118"/>
      <c r="J34" s="118"/>
    </row>
    <row r="35" spans="1:10" ht="15.95" customHeight="1">
      <c r="A35" s="115" t="s">
        <v>351</v>
      </c>
      <c r="B35" s="116" t="s">
        <v>1</v>
      </c>
      <c r="C35" s="117">
        <v>245304</v>
      </c>
      <c r="D35" s="117">
        <v>33523</v>
      </c>
      <c r="E35" s="117">
        <v>53458</v>
      </c>
      <c r="F35" s="117">
        <v>12785</v>
      </c>
      <c r="G35" s="117">
        <v>9198</v>
      </c>
      <c r="H35" s="117">
        <v>1714</v>
      </c>
      <c r="I35" s="118"/>
      <c r="J35" s="118"/>
    </row>
    <row r="36" spans="1:10" ht="15.95" customHeight="1">
      <c r="A36" s="115" t="s">
        <v>367</v>
      </c>
      <c r="B36" s="116" t="s">
        <v>1</v>
      </c>
      <c r="C36" s="117">
        <v>63809</v>
      </c>
      <c r="D36" s="117">
        <v>11275</v>
      </c>
      <c r="E36" s="117">
        <v>16181</v>
      </c>
      <c r="F36" s="117">
        <v>3825</v>
      </c>
      <c r="G36" s="117">
        <v>668</v>
      </c>
      <c r="H36" s="117">
        <v>302</v>
      </c>
      <c r="I36" s="118"/>
      <c r="J36" s="118"/>
    </row>
    <row r="37" spans="1:10" ht="9.9499999999999993" customHeight="1">
      <c r="A37" s="115"/>
      <c r="B37" s="115"/>
      <c r="C37" s="117"/>
      <c r="D37" s="117"/>
      <c r="E37" s="117"/>
      <c r="F37" s="117"/>
      <c r="G37" s="117"/>
      <c r="H37" s="117"/>
      <c r="I37" s="118"/>
      <c r="J37" s="118"/>
    </row>
    <row r="38" spans="1:10" ht="15.95" customHeight="1">
      <c r="A38" s="115" t="s">
        <v>352</v>
      </c>
      <c r="B38" s="116" t="s">
        <v>2</v>
      </c>
      <c r="C38" s="117">
        <v>25601.64</v>
      </c>
      <c r="D38" s="117">
        <v>3580.98</v>
      </c>
      <c r="E38" s="117">
        <v>5720.89</v>
      </c>
      <c r="F38" s="117">
        <v>934.45</v>
      </c>
      <c r="G38" s="117">
        <v>960.16</v>
      </c>
      <c r="H38" s="117">
        <v>164.78</v>
      </c>
      <c r="I38" s="118"/>
      <c r="J38" s="118"/>
    </row>
    <row r="39" spans="1:10" ht="15.95" customHeight="1">
      <c r="A39" s="115" t="s">
        <v>368</v>
      </c>
      <c r="B39" s="116" t="s">
        <v>369</v>
      </c>
      <c r="C39" s="117">
        <v>104.36698953135701</v>
      </c>
      <c r="D39" s="117">
        <v>106.82158518032395</v>
      </c>
      <c r="E39" s="117">
        <v>107.01653634629055</v>
      </c>
      <c r="F39" s="117">
        <v>73.089558075870158</v>
      </c>
      <c r="G39" s="117">
        <v>104.38791041530767</v>
      </c>
      <c r="H39" s="117">
        <v>96.137689614935823</v>
      </c>
      <c r="I39" s="118"/>
      <c r="J39" s="118"/>
    </row>
    <row r="40" spans="1:10" ht="15.95" customHeight="1">
      <c r="A40" s="115" t="s">
        <v>356</v>
      </c>
      <c r="B40" s="116" t="s">
        <v>357</v>
      </c>
      <c r="C40" s="117">
        <v>40921.116000000002</v>
      </c>
      <c r="D40" s="117">
        <v>6119.567</v>
      </c>
      <c r="E40" s="117">
        <v>10752.894</v>
      </c>
      <c r="F40" s="117">
        <v>1442.56</v>
      </c>
      <c r="G40" s="117">
        <v>1341.326</v>
      </c>
      <c r="H40" s="117">
        <v>227.75</v>
      </c>
      <c r="I40" s="118"/>
      <c r="J40" s="118"/>
    </row>
    <row r="41" spans="1:10" ht="15.95" customHeight="1">
      <c r="A41" s="115" t="s">
        <v>370</v>
      </c>
      <c r="B41" s="116" t="s">
        <v>371</v>
      </c>
      <c r="C41" s="117">
        <v>296.82880582615826</v>
      </c>
      <c r="D41" s="117">
        <v>311.06425049560312</v>
      </c>
      <c r="E41" s="117">
        <v>326.70659010117583</v>
      </c>
      <c r="F41" s="117">
        <v>307.45098039215685</v>
      </c>
      <c r="G41" s="117">
        <v>270.3741181213465</v>
      </c>
      <c r="H41" s="117">
        <v>303.66666666666669</v>
      </c>
      <c r="I41" s="118"/>
      <c r="J41" s="118"/>
    </row>
    <row r="42" spans="1:10" ht="15.95" customHeight="1">
      <c r="A42" s="115" t="s">
        <v>372</v>
      </c>
      <c r="B42" s="119" t="s">
        <v>371</v>
      </c>
      <c r="C42" s="117">
        <v>1598.3786976146841</v>
      </c>
      <c r="D42" s="117">
        <v>1708.90845522734</v>
      </c>
      <c r="E42" s="117">
        <v>1879.5841206525556</v>
      </c>
      <c r="F42" s="117">
        <v>1543.7530097918561</v>
      </c>
      <c r="G42" s="117">
        <v>1396.9817530411599</v>
      </c>
      <c r="H42" s="117">
        <v>1382.1458914916859</v>
      </c>
      <c r="I42" s="118"/>
      <c r="J42" s="118"/>
    </row>
    <row r="43" spans="1:10" ht="12.95" customHeight="1">
      <c r="A43" s="115"/>
      <c r="B43" s="115"/>
      <c r="C43" s="117"/>
      <c r="D43" s="117"/>
      <c r="E43" s="117"/>
      <c r="F43" s="117"/>
      <c r="G43" s="117"/>
      <c r="H43" s="117"/>
      <c r="I43" s="118"/>
      <c r="J43" s="118"/>
    </row>
    <row r="44" spans="1:10" ht="15.95" customHeight="1">
      <c r="A44" s="114" t="s">
        <v>373</v>
      </c>
      <c r="B44" s="115"/>
      <c r="C44" s="117"/>
      <c r="D44" s="117"/>
      <c r="E44" s="117"/>
      <c r="F44" s="117"/>
      <c r="G44" s="117"/>
      <c r="H44" s="117"/>
      <c r="I44" s="118"/>
      <c r="J44" s="118"/>
    </row>
    <row r="45" spans="1:10" ht="9.9499999999999993" customHeight="1">
      <c r="A45" s="115"/>
      <c r="B45" s="115"/>
      <c r="C45" s="117"/>
      <c r="D45" s="117"/>
      <c r="E45" s="117"/>
      <c r="F45" s="117"/>
      <c r="G45" s="117"/>
      <c r="H45" s="117"/>
      <c r="I45" s="118"/>
      <c r="J45" s="118"/>
    </row>
    <row r="46" spans="1:10" ht="15.95" customHeight="1">
      <c r="A46" s="115" t="s">
        <v>350</v>
      </c>
      <c r="B46" s="116" t="s">
        <v>1</v>
      </c>
      <c r="C46" s="117">
        <v>40524</v>
      </c>
      <c r="D46" s="117">
        <v>6138</v>
      </c>
      <c r="E46" s="117">
        <v>11606</v>
      </c>
      <c r="F46" s="117">
        <v>325</v>
      </c>
      <c r="G46" s="117">
        <v>976</v>
      </c>
      <c r="H46" s="117">
        <v>257</v>
      </c>
      <c r="I46" s="118"/>
      <c r="J46" s="118"/>
    </row>
    <row r="47" spans="1:10" ht="15.95" customHeight="1">
      <c r="A47" s="115" t="s">
        <v>351</v>
      </c>
      <c r="B47" s="116" t="s">
        <v>1</v>
      </c>
      <c r="C47" s="117">
        <v>5709</v>
      </c>
      <c r="D47" s="117">
        <v>783</v>
      </c>
      <c r="E47" s="117">
        <v>964</v>
      </c>
      <c r="F47" s="117">
        <v>134</v>
      </c>
      <c r="G47" s="117">
        <v>123</v>
      </c>
      <c r="H47" s="117">
        <v>40</v>
      </c>
      <c r="I47" s="118"/>
      <c r="J47" s="118"/>
    </row>
    <row r="48" spans="1:10" ht="15.95" customHeight="1">
      <c r="A48" s="115" t="s">
        <v>353</v>
      </c>
      <c r="B48" s="116" t="s">
        <v>2</v>
      </c>
      <c r="C48" s="117">
        <v>28517.99</v>
      </c>
      <c r="D48" s="117">
        <v>4615.13</v>
      </c>
      <c r="E48" s="117">
        <v>6885.98</v>
      </c>
      <c r="F48" s="117">
        <v>605.34</v>
      </c>
      <c r="G48" s="117">
        <v>744.69</v>
      </c>
      <c r="H48" s="117">
        <v>155.47</v>
      </c>
      <c r="I48" s="118"/>
      <c r="J48" s="118"/>
    </row>
    <row r="49" spans="1:15" ht="15.95" customHeight="1">
      <c r="A49" s="115" t="s">
        <v>356</v>
      </c>
      <c r="B49" s="116" t="s">
        <v>357</v>
      </c>
      <c r="C49" s="117">
        <v>31072.383000000002</v>
      </c>
      <c r="D49" s="117">
        <v>5647.817</v>
      </c>
      <c r="E49" s="117">
        <v>8547.8580000000002</v>
      </c>
      <c r="F49" s="117">
        <v>934.84699999999998</v>
      </c>
      <c r="G49" s="117">
        <v>688.91099999999994</v>
      </c>
      <c r="H49" s="117">
        <v>217.46</v>
      </c>
      <c r="I49" s="118"/>
      <c r="J49" s="118"/>
    </row>
    <row r="50" spans="1:15" ht="12.95" customHeight="1">
      <c r="A50" s="115" t="s">
        <v>374</v>
      </c>
      <c r="B50" s="116"/>
      <c r="C50" s="117"/>
      <c r="D50" s="117"/>
      <c r="E50" s="117"/>
      <c r="F50" s="117"/>
      <c r="G50" s="117"/>
      <c r="H50" s="117"/>
      <c r="I50" s="118"/>
      <c r="J50" s="118"/>
    </row>
    <row r="51" spans="1:15" ht="15.95" customHeight="1">
      <c r="A51" s="115" t="s">
        <v>322</v>
      </c>
      <c r="B51" s="116"/>
      <c r="C51" s="117"/>
      <c r="D51" s="117"/>
      <c r="E51" s="117"/>
      <c r="F51" s="117"/>
      <c r="G51" s="117"/>
      <c r="H51" s="117"/>
      <c r="I51" s="118"/>
      <c r="J51" s="118"/>
    </row>
    <row r="52" spans="1:15" ht="12.95" customHeight="1">
      <c r="A52" s="115"/>
      <c r="B52" s="116"/>
      <c r="C52" s="117"/>
      <c r="D52" s="117"/>
      <c r="E52" s="117"/>
      <c r="F52" s="117"/>
      <c r="G52" s="117"/>
      <c r="H52" s="117"/>
      <c r="I52" s="118"/>
      <c r="J52" s="118"/>
    </row>
    <row r="53" spans="1:15" ht="15.95" customHeight="1">
      <c r="A53" s="115" t="s">
        <v>375</v>
      </c>
      <c r="B53" s="116" t="s">
        <v>1</v>
      </c>
      <c r="C53" s="117">
        <v>23956</v>
      </c>
      <c r="D53" s="117">
        <v>3093</v>
      </c>
      <c r="E53" s="117">
        <v>7240</v>
      </c>
      <c r="F53" s="117">
        <v>203</v>
      </c>
      <c r="G53" s="117">
        <v>671</v>
      </c>
      <c r="H53" s="117">
        <v>115</v>
      </c>
      <c r="I53" s="118"/>
      <c r="J53" s="118"/>
    </row>
    <row r="54" spans="1:15" ht="9.9499999999999993" customHeight="1">
      <c r="A54" s="115"/>
      <c r="B54" s="116"/>
      <c r="C54" s="117"/>
      <c r="D54" s="117"/>
      <c r="E54" s="117"/>
      <c r="F54" s="117"/>
      <c r="G54" s="125"/>
      <c r="I54" s="118"/>
      <c r="J54" s="118"/>
    </row>
    <row r="55" spans="1:15" ht="15.95" customHeight="1">
      <c r="A55" s="115" t="s">
        <v>366</v>
      </c>
      <c r="B55" s="116" t="s">
        <v>355</v>
      </c>
      <c r="C55" s="117">
        <v>187429</v>
      </c>
      <c r="D55" s="117">
        <v>29851</v>
      </c>
      <c r="E55" s="117">
        <v>41878</v>
      </c>
      <c r="F55" s="117">
        <v>3631</v>
      </c>
      <c r="G55" s="117">
        <v>6120</v>
      </c>
      <c r="H55" s="117">
        <v>1178</v>
      </c>
      <c r="I55" s="118"/>
      <c r="J55" s="118"/>
    </row>
    <row r="56" spans="1:15" ht="15.95" customHeight="1">
      <c r="A56" s="115" t="s">
        <v>353</v>
      </c>
      <c r="B56" s="116" t="s">
        <v>2</v>
      </c>
      <c r="C56" s="117">
        <v>25581.29</v>
      </c>
      <c r="D56" s="117">
        <v>4080.71</v>
      </c>
      <c r="E56" s="117">
        <v>6200.39</v>
      </c>
      <c r="F56" s="117">
        <v>585.57000000000005</v>
      </c>
      <c r="G56" s="117">
        <v>688.39</v>
      </c>
      <c r="H56" s="117">
        <v>148.57</v>
      </c>
      <c r="I56" s="118"/>
      <c r="J56" s="118"/>
    </row>
    <row r="57" spans="1:15" ht="15.95" customHeight="1">
      <c r="A57" s="115" t="s">
        <v>351</v>
      </c>
      <c r="B57" s="116" t="s">
        <v>1</v>
      </c>
      <c r="C57" s="117">
        <v>4134</v>
      </c>
      <c r="D57" s="117">
        <v>764</v>
      </c>
      <c r="E57" s="117">
        <v>860</v>
      </c>
      <c r="F57" s="117">
        <v>29</v>
      </c>
      <c r="G57" s="117">
        <v>31</v>
      </c>
      <c r="H57" s="117">
        <v>28</v>
      </c>
      <c r="I57" s="118"/>
      <c r="J57" s="118"/>
    </row>
    <row r="58" spans="1:15" ht="15.95" customHeight="1">
      <c r="A58" s="115" t="s">
        <v>356</v>
      </c>
      <c r="B58" s="116" t="s">
        <v>357</v>
      </c>
      <c r="C58" s="117">
        <v>24029.225999999999</v>
      </c>
      <c r="D58" s="117">
        <v>4284.692</v>
      </c>
      <c r="E58" s="117">
        <v>6592.3440000000001</v>
      </c>
      <c r="F58" s="117">
        <v>785.02099999999996</v>
      </c>
      <c r="G58" s="117">
        <v>565.64</v>
      </c>
      <c r="H58" s="117">
        <v>164.37700000000001</v>
      </c>
      <c r="I58" s="118"/>
      <c r="J58" s="118"/>
      <c r="K58" s="118"/>
      <c r="L58" s="118"/>
      <c r="M58" s="118"/>
      <c r="N58" s="118"/>
      <c r="O58" s="118"/>
    </row>
    <row r="59" spans="1:15" ht="15.95" customHeight="1">
      <c r="A59" s="115" t="s">
        <v>376</v>
      </c>
      <c r="B59" s="116" t="s">
        <v>357</v>
      </c>
      <c r="C59" s="117">
        <v>5178.45</v>
      </c>
      <c r="D59" s="117">
        <v>950.38200000000006</v>
      </c>
      <c r="E59" s="117">
        <v>1525.4569999999999</v>
      </c>
      <c r="F59" s="117">
        <v>282.79599999999999</v>
      </c>
      <c r="G59" s="117">
        <v>122.488</v>
      </c>
      <c r="H59" s="117">
        <v>18.263999999999999</v>
      </c>
      <c r="I59" s="118"/>
      <c r="J59" s="118"/>
    </row>
    <row r="60" spans="1:15" ht="15.95" customHeight="1">
      <c r="A60" s="115" t="s">
        <v>377</v>
      </c>
      <c r="B60" s="116" t="s">
        <v>357</v>
      </c>
      <c r="C60" s="117">
        <v>18850.776000000002</v>
      </c>
      <c r="D60" s="117">
        <v>3334.3100000000004</v>
      </c>
      <c r="E60" s="117">
        <v>5066.8870000000006</v>
      </c>
      <c r="F60" s="117">
        <v>502.22500000000002</v>
      </c>
      <c r="G60" s="117">
        <v>443.15199999999999</v>
      </c>
      <c r="H60" s="117">
        <v>146.113</v>
      </c>
      <c r="I60" s="118"/>
      <c r="J60" s="118"/>
    </row>
    <row r="61" spans="1:15" ht="12.95" customHeight="1">
      <c r="A61" s="115"/>
      <c r="B61" s="116"/>
      <c r="C61" s="117"/>
      <c r="D61" s="117"/>
      <c r="E61" s="117"/>
      <c r="F61" s="117"/>
      <c r="G61" s="117"/>
      <c r="H61" s="117"/>
      <c r="I61" s="118"/>
      <c r="J61" s="118"/>
    </row>
    <row r="62" spans="1:15" ht="15.95" customHeight="1">
      <c r="A62" s="114" t="s">
        <v>378</v>
      </c>
      <c r="B62" s="115"/>
      <c r="C62" s="117"/>
      <c r="D62" s="117"/>
      <c r="E62" s="117"/>
      <c r="F62" s="117"/>
      <c r="G62" s="117"/>
      <c r="H62" s="117"/>
      <c r="I62" s="118"/>
      <c r="J62" s="118"/>
    </row>
    <row r="63" spans="1:15" ht="9.9499999999999993" customHeight="1">
      <c r="A63" s="114"/>
      <c r="B63" s="115"/>
      <c r="C63" s="117"/>
      <c r="D63" s="117"/>
      <c r="E63" s="117"/>
      <c r="F63" s="117"/>
      <c r="G63" s="117"/>
      <c r="H63" s="117"/>
      <c r="I63" s="118"/>
      <c r="J63" s="118"/>
    </row>
    <row r="64" spans="1:15" ht="15.95" customHeight="1">
      <c r="A64" s="115" t="s">
        <v>359</v>
      </c>
      <c r="B64" s="116" t="s">
        <v>1</v>
      </c>
      <c r="C64" s="117">
        <v>17936</v>
      </c>
      <c r="D64" s="117">
        <v>3931</v>
      </c>
      <c r="E64" s="117">
        <v>4526</v>
      </c>
      <c r="F64" s="117">
        <v>201</v>
      </c>
      <c r="G64" s="117">
        <v>773</v>
      </c>
      <c r="H64" s="117">
        <v>76</v>
      </c>
      <c r="I64" s="118"/>
      <c r="J64" s="118"/>
    </row>
    <row r="65" spans="1:10" ht="12.95" customHeight="1">
      <c r="A65" s="115"/>
      <c r="B65" s="115"/>
      <c r="C65" s="117"/>
      <c r="D65" s="117"/>
      <c r="E65" s="117"/>
      <c r="F65" s="117"/>
      <c r="G65" s="117"/>
      <c r="H65" s="117"/>
      <c r="I65" s="118"/>
      <c r="J65" s="118"/>
    </row>
    <row r="66" spans="1:10" ht="15.95" customHeight="1">
      <c r="A66" s="115" t="s">
        <v>360</v>
      </c>
      <c r="B66" s="116" t="s">
        <v>1</v>
      </c>
      <c r="C66" s="117">
        <v>15873</v>
      </c>
      <c r="D66" s="117">
        <v>3359</v>
      </c>
      <c r="E66" s="117">
        <v>3973</v>
      </c>
      <c r="F66" s="117">
        <v>165</v>
      </c>
      <c r="G66" s="117">
        <v>727</v>
      </c>
      <c r="H66" s="117">
        <v>70</v>
      </c>
      <c r="I66" s="118"/>
      <c r="J66" s="118"/>
    </row>
    <row r="67" spans="1:10" ht="15.95" customHeight="1">
      <c r="A67" s="115" t="s">
        <v>361</v>
      </c>
      <c r="B67" s="116" t="s">
        <v>1</v>
      </c>
      <c r="C67" s="117">
        <v>1422</v>
      </c>
      <c r="D67" s="117">
        <v>439</v>
      </c>
      <c r="E67" s="117">
        <v>433</v>
      </c>
      <c r="F67" s="117">
        <v>7</v>
      </c>
      <c r="G67" s="117">
        <v>33</v>
      </c>
      <c r="H67" s="117">
        <v>4</v>
      </c>
      <c r="I67" s="118"/>
      <c r="J67" s="118"/>
    </row>
    <row r="68" spans="1:10" ht="15.95" customHeight="1">
      <c r="A68" s="115" t="s">
        <v>362</v>
      </c>
      <c r="B68" s="116" t="s">
        <v>1</v>
      </c>
      <c r="C68" s="117">
        <v>432</v>
      </c>
      <c r="D68" s="117">
        <v>85</v>
      </c>
      <c r="E68" s="117">
        <v>88</v>
      </c>
      <c r="F68" s="117">
        <v>17</v>
      </c>
      <c r="G68" s="117">
        <v>11</v>
      </c>
      <c r="H68" s="117">
        <v>1</v>
      </c>
      <c r="I68" s="118"/>
      <c r="J68" s="118"/>
    </row>
    <row r="69" spans="1:10" ht="15.95" customHeight="1">
      <c r="A69" s="115" t="s">
        <v>363</v>
      </c>
      <c r="B69" s="116" t="s">
        <v>1</v>
      </c>
      <c r="C69" s="117">
        <v>3419</v>
      </c>
      <c r="D69" s="117">
        <v>494</v>
      </c>
      <c r="E69" s="117">
        <v>653</v>
      </c>
      <c r="F69" s="117">
        <v>141</v>
      </c>
      <c r="G69" s="117">
        <v>83</v>
      </c>
      <c r="H69" s="117">
        <v>8</v>
      </c>
      <c r="I69" s="118"/>
      <c r="J69" s="118"/>
    </row>
    <row r="70" spans="1:10" ht="15.95" customHeight="1">
      <c r="A70" s="115" t="s">
        <v>364</v>
      </c>
      <c r="B70" s="116" t="s">
        <v>1</v>
      </c>
      <c r="C70" s="117">
        <v>209</v>
      </c>
      <c r="D70" s="117">
        <v>48</v>
      </c>
      <c r="E70" s="117">
        <v>32</v>
      </c>
      <c r="F70" s="117">
        <v>12</v>
      </c>
      <c r="G70" s="117">
        <v>2</v>
      </c>
      <c r="H70" s="117">
        <v>1</v>
      </c>
      <c r="I70" s="118"/>
      <c r="J70" s="118"/>
    </row>
    <row r="71" spans="1:10" ht="15.95" customHeight="1">
      <c r="A71" s="115" t="s">
        <v>365</v>
      </c>
      <c r="B71" s="116" t="s">
        <v>1</v>
      </c>
      <c r="C71" s="117">
        <v>5834</v>
      </c>
      <c r="D71" s="117">
        <v>1140</v>
      </c>
      <c r="E71" s="117">
        <v>1173</v>
      </c>
      <c r="F71" s="117">
        <v>1179</v>
      </c>
      <c r="G71" s="117">
        <v>89</v>
      </c>
      <c r="H71" s="117">
        <v>12</v>
      </c>
      <c r="I71" s="118"/>
      <c r="J71" s="118"/>
    </row>
    <row r="72" spans="1:10" ht="15.95" customHeight="1">
      <c r="A72" s="115" t="s">
        <v>366</v>
      </c>
      <c r="B72" s="116" t="s">
        <v>355</v>
      </c>
      <c r="C72" s="117">
        <v>15741</v>
      </c>
      <c r="D72" s="117">
        <v>3516</v>
      </c>
      <c r="E72" s="117">
        <v>4261</v>
      </c>
      <c r="F72" s="117">
        <v>354</v>
      </c>
      <c r="G72" s="117">
        <v>519</v>
      </c>
      <c r="H72" s="117">
        <v>42</v>
      </c>
      <c r="I72" s="118"/>
      <c r="J72" s="118"/>
    </row>
    <row r="73" spans="1:10" ht="15.95" customHeight="1">
      <c r="A73" s="115" t="s">
        <v>351</v>
      </c>
      <c r="B73" s="116" t="s">
        <v>1</v>
      </c>
      <c r="C73" s="117">
        <v>27970</v>
      </c>
      <c r="D73" s="117">
        <v>5871</v>
      </c>
      <c r="E73" s="117">
        <v>6665</v>
      </c>
      <c r="F73" s="117">
        <v>1499</v>
      </c>
      <c r="G73" s="117">
        <v>965</v>
      </c>
      <c r="H73" s="117">
        <v>98</v>
      </c>
      <c r="I73" s="118"/>
      <c r="J73" s="118"/>
    </row>
    <row r="74" spans="1:10" ht="15.95" customHeight="1">
      <c r="A74" s="115" t="s">
        <v>367</v>
      </c>
      <c r="B74" s="116" t="s">
        <v>1</v>
      </c>
      <c r="C74" s="117">
        <v>1265</v>
      </c>
      <c r="D74" s="117">
        <v>289</v>
      </c>
      <c r="E74" s="117">
        <v>302</v>
      </c>
      <c r="F74" s="117">
        <v>35</v>
      </c>
      <c r="G74" s="117">
        <v>10</v>
      </c>
      <c r="H74" s="117">
        <v>0</v>
      </c>
      <c r="I74" s="118"/>
      <c r="J74" s="118"/>
    </row>
    <row r="75" spans="1:10" ht="12.95" customHeight="1">
      <c r="A75" s="115"/>
      <c r="B75" s="116"/>
      <c r="C75" s="117"/>
      <c r="D75" s="117"/>
      <c r="E75" s="117"/>
      <c r="F75" s="117"/>
      <c r="G75" s="117"/>
      <c r="H75" s="117"/>
      <c r="I75" s="118"/>
      <c r="J75" s="118"/>
    </row>
    <row r="76" spans="1:10" ht="15.95" customHeight="1">
      <c r="A76" s="115" t="s">
        <v>379</v>
      </c>
      <c r="B76" s="116" t="s">
        <v>2</v>
      </c>
      <c r="C76" s="117">
        <v>3015.44</v>
      </c>
      <c r="D76" s="117">
        <v>661.48</v>
      </c>
      <c r="E76" s="117">
        <v>765.02</v>
      </c>
      <c r="F76" s="117">
        <v>66.08</v>
      </c>
      <c r="G76" s="117">
        <v>106</v>
      </c>
      <c r="H76" s="117">
        <v>10.59</v>
      </c>
      <c r="I76" s="118"/>
      <c r="J76" s="118"/>
    </row>
    <row r="77" spans="1:10" ht="15.95" customHeight="1">
      <c r="A77" s="115" t="s">
        <v>368</v>
      </c>
      <c r="B77" s="116" t="s">
        <v>369</v>
      </c>
      <c r="C77" s="117">
        <v>107.80979621022524</v>
      </c>
      <c r="D77" s="117">
        <v>112.66905126894908</v>
      </c>
      <c r="E77" s="117">
        <v>114.78169542385596</v>
      </c>
      <c r="F77" s="117">
        <v>44.082721814543028</v>
      </c>
      <c r="G77" s="117">
        <v>109.84455958549223</v>
      </c>
      <c r="H77" s="117">
        <v>108.06122448979592</v>
      </c>
      <c r="I77" s="118"/>
      <c r="J77" s="118"/>
    </row>
    <row r="78" spans="1:10" ht="15.95" customHeight="1">
      <c r="A78" s="115" t="s">
        <v>356</v>
      </c>
      <c r="B78" s="116" t="s">
        <v>357</v>
      </c>
      <c r="C78" s="117">
        <v>5044.6459999999997</v>
      </c>
      <c r="D78" s="117">
        <v>1181.972</v>
      </c>
      <c r="E78" s="117">
        <v>1457.943</v>
      </c>
      <c r="F78" s="117">
        <v>137.25899999999999</v>
      </c>
      <c r="G78" s="117">
        <v>157.15</v>
      </c>
      <c r="H78" s="117">
        <v>9.1820000000000004</v>
      </c>
      <c r="I78" s="118"/>
      <c r="J78" s="118"/>
    </row>
    <row r="79" spans="1:10" ht="15.95" customHeight="1">
      <c r="A79" s="115" t="s">
        <v>370</v>
      </c>
      <c r="B79" s="116" t="s">
        <v>371</v>
      </c>
      <c r="C79" s="117">
        <v>320.47811447811449</v>
      </c>
      <c r="D79" s="117">
        <v>336.16951080773606</v>
      </c>
      <c r="E79" s="117">
        <v>342.1598216381131</v>
      </c>
      <c r="F79" s="117">
        <v>387.73728813559325</v>
      </c>
      <c r="G79" s="117">
        <v>302.79383429672447</v>
      </c>
      <c r="H79" s="117">
        <v>218.61904761904762</v>
      </c>
      <c r="I79" s="118"/>
      <c r="J79" s="118"/>
    </row>
    <row r="80" spans="1:10" ht="15.95" customHeight="1">
      <c r="A80" s="115" t="s">
        <v>372</v>
      </c>
      <c r="B80" s="119" t="s">
        <v>371</v>
      </c>
      <c r="C80" s="117">
        <v>1672.9386092908496</v>
      </c>
      <c r="D80" s="117">
        <v>1786.8597690028421</v>
      </c>
      <c r="E80" s="117">
        <v>1905.7580193981858</v>
      </c>
      <c r="F80" s="117">
        <v>2077.1640435835352</v>
      </c>
      <c r="G80" s="117">
        <v>1482.5471698113208</v>
      </c>
      <c r="H80" s="117">
        <v>867.04438149197358</v>
      </c>
      <c r="I80" s="118"/>
      <c r="J80" s="118"/>
    </row>
    <row r="81" spans="1:12" ht="9.9499999999999993" customHeight="1">
      <c r="A81" s="115"/>
      <c r="B81" s="115"/>
      <c r="C81" s="117"/>
      <c r="D81" s="117"/>
      <c r="E81" s="117"/>
      <c r="F81" s="117"/>
      <c r="G81" s="117"/>
      <c r="H81" s="117"/>
      <c r="I81" s="118"/>
      <c r="J81" s="118"/>
    </row>
    <row r="82" spans="1:12" ht="15.95" customHeight="1">
      <c r="A82" s="115" t="s">
        <v>375</v>
      </c>
      <c r="B82" s="116" t="s">
        <v>1</v>
      </c>
      <c r="C82" s="117">
        <v>8318</v>
      </c>
      <c r="D82" s="117">
        <v>985</v>
      </c>
      <c r="E82" s="117">
        <v>2078</v>
      </c>
      <c r="F82" s="117">
        <v>69</v>
      </c>
      <c r="G82" s="117">
        <v>250</v>
      </c>
      <c r="H82" s="117">
        <v>35</v>
      </c>
      <c r="I82" s="118"/>
      <c r="J82" s="118"/>
    </row>
    <row r="83" spans="1:12" ht="9.9499999999999993" customHeight="1">
      <c r="A83" s="115"/>
      <c r="B83" s="115"/>
      <c r="C83" s="117"/>
      <c r="D83" s="117"/>
      <c r="E83" s="117"/>
      <c r="F83" s="117"/>
      <c r="G83" s="117"/>
      <c r="H83" s="117"/>
      <c r="I83" s="118"/>
      <c r="J83" s="118"/>
    </row>
    <row r="84" spans="1:12" ht="15.95" customHeight="1">
      <c r="A84" s="115" t="s">
        <v>366</v>
      </c>
      <c r="B84" s="116" t="s">
        <v>355</v>
      </c>
      <c r="C84" s="117">
        <v>99087</v>
      </c>
      <c r="D84" s="117">
        <v>12694</v>
      </c>
      <c r="E84" s="117">
        <v>18432</v>
      </c>
      <c r="F84" s="117">
        <v>1174</v>
      </c>
      <c r="G84" s="117">
        <v>4361</v>
      </c>
      <c r="H84" s="117">
        <v>534</v>
      </c>
      <c r="I84" s="118"/>
      <c r="J84" s="118"/>
    </row>
    <row r="85" spans="1:12" ht="15.95" customHeight="1">
      <c r="A85" s="115" t="s">
        <v>353</v>
      </c>
      <c r="B85" s="116" t="s">
        <v>2</v>
      </c>
      <c r="C85" s="117">
        <v>11832.36</v>
      </c>
      <c r="D85" s="117">
        <v>1598.49</v>
      </c>
      <c r="E85" s="117">
        <v>2374.37</v>
      </c>
      <c r="F85" s="117">
        <v>180.31</v>
      </c>
      <c r="G85" s="117">
        <v>414.96</v>
      </c>
      <c r="H85" s="117">
        <v>65.17</v>
      </c>
      <c r="I85" s="118"/>
      <c r="J85" s="118"/>
    </row>
    <row r="86" spans="1:12" ht="15.95" customHeight="1">
      <c r="A86" s="115" t="s">
        <v>351</v>
      </c>
      <c r="B86" s="116" t="s">
        <v>1</v>
      </c>
      <c r="C86" s="117">
        <v>344</v>
      </c>
      <c r="D86" s="117">
        <v>64</v>
      </c>
      <c r="E86" s="117">
        <v>111</v>
      </c>
      <c r="F86" s="117">
        <v>2</v>
      </c>
      <c r="G86" s="117">
        <v>4</v>
      </c>
      <c r="H86" s="117">
        <v>0</v>
      </c>
      <c r="I86" s="118"/>
      <c r="J86" s="118"/>
    </row>
    <row r="87" spans="1:12" ht="15.95" customHeight="1">
      <c r="A87" s="115" t="s">
        <v>356</v>
      </c>
      <c r="B87" s="116" t="s">
        <v>357</v>
      </c>
      <c r="C87" s="117">
        <v>7801.6019999999999</v>
      </c>
      <c r="D87" s="117">
        <v>1039.252</v>
      </c>
      <c r="E87" s="117">
        <v>1859.258</v>
      </c>
      <c r="F87" s="117">
        <v>181.75399999999999</v>
      </c>
      <c r="G87" s="117">
        <v>213.85300000000001</v>
      </c>
      <c r="H87" s="117">
        <v>30.956</v>
      </c>
      <c r="I87" s="118"/>
      <c r="J87" s="118"/>
    </row>
    <row r="88" spans="1:12" ht="9.9499999999999993" customHeight="1">
      <c r="A88" s="111" t="s">
        <v>380</v>
      </c>
      <c r="B88" s="115"/>
      <c r="C88" s="115"/>
      <c r="D88" s="115"/>
      <c r="E88" s="115"/>
      <c r="F88" s="115"/>
      <c r="G88" s="115"/>
      <c r="H88" s="115"/>
    </row>
    <row r="89" spans="1:12" s="68" customFormat="1" ht="15.95" customHeight="1">
      <c r="A89" s="115" t="s">
        <v>381</v>
      </c>
      <c r="B89" s="115"/>
      <c r="C89" s="115"/>
      <c r="D89" s="115" t="s">
        <v>382</v>
      </c>
      <c r="E89" s="115"/>
      <c r="F89" s="115"/>
      <c r="G89" s="115"/>
      <c r="H89" s="115"/>
    </row>
    <row r="90" spans="1:12" s="68" customFormat="1" ht="15.95" customHeight="1">
      <c r="A90" s="115" t="s">
        <v>383</v>
      </c>
      <c r="B90" s="115"/>
      <c r="C90" s="115"/>
      <c r="D90" s="115" t="s">
        <v>384</v>
      </c>
      <c r="E90" s="115"/>
      <c r="F90" s="115"/>
      <c r="G90" s="115"/>
      <c r="H90" s="115"/>
    </row>
    <row r="91" spans="1:12" s="68" customFormat="1" ht="15.95" customHeight="1">
      <c r="A91" s="115" t="s">
        <v>385</v>
      </c>
      <c r="B91" s="115"/>
      <c r="C91" s="115"/>
      <c r="D91" s="115"/>
      <c r="E91" s="115"/>
      <c r="F91" s="115"/>
      <c r="G91" s="115"/>
      <c r="H91" s="115"/>
    </row>
    <row r="92" spans="1:12" ht="15.95" customHeight="1">
      <c r="A92" s="121"/>
    </row>
    <row r="93" spans="1:12" ht="15.95" customHeight="1"/>
    <row r="94" spans="1:12" ht="14.25" customHeight="1">
      <c r="A94" s="309" t="s">
        <v>42</v>
      </c>
      <c r="B94" s="309"/>
      <c r="C94" s="309"/>
      <c r="D94" s="309"/>
      <c r="E94" s="309"/>
      <c r="F94" s="309"/>
      <c r="G94" s="309"/>
      <c r="H94" s="309"/>
      <c r="I94" s="56"/>
      <c r="J94" s="56"/>
      <c r="K94" s="56"/>
      <c r="L94" s="56"/>
    </row>
    <row r="101" spans="1:1">
      <c r="A101" s="122"/>
    </row>
  </sheetData>
  <mergeCells count="11">
    <mergeCell ref="A94:H94"/>
    <mergeCell ref="A1:H1"/>
    <mergeCell ref="A2:H2"/>
    <mergeCell ref="A4:A6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  <colBreaks count="1" manualBreakCount="1">
    <brk id="8" max="101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101"/>
  <sheetViews>
    <sheetView zoomScaleNormal="100" zoomScaleSheetLayoutView="25" workbookViewId="0">
      <selection activeCell="A2" sqref="A2"/>
    </sheetView>
  </sheetViews>
  <sheetFormatPr baseColWidth="10" defaultRowHeight="12.75"/>
  <cols>
    <col min="1" max="1" width="45.7109375" style="78" customWidth="1"/>
    <col min="2" max="2" width="13.7109375" style="78" customWidth="1"/>
    <col min="3" max="3" width="16.7109375" style="78" customWidth="1"/>
    <col min="4" max="4" width="16.5703125" style="78" customWidth="1"/>
    <col min="5" max="5" width="16.7109375" style="78" customWidth="1"/>
    <col min="6" max="6" width="17" style="78" customWidth="1"/>
    <col min="7" max="7" width="16.7109375" style="78" customWidth="1"/>
    <col min="8" max="8" width="16.5703125" style="78" customWidth="1"/>
    <col min="9" max="16384" width="11.42578125" style="78"/>
  </cols>
  <sheetData>
    <row r="1" spans="1:10" ht="15.75">
      <c r="A1" s="309" t="s">
        <v>340</v>
      </c>
      <c r="B1" s="309"/>
      <c r="C1" s="309"/>
      <c r="D1" s="309"/>
      <c r="E1" s="309"/>
      <c r="F1" s="309"/>
      <c r="G1" s="309"/>
      <c r="H1" s="309"/>
    </row>
    <row r="2" spans="1:10" ht="15.75">
      <c r="A2" s="109" t="s">
        <v>397</v>
      </c>
      <c r="B2" s="109"/>
      <c r="C2" s="109"/>
      <c r="D2" s="109"/>
      <c r="E2" s="109"/>
      <c r="F2" s="109"/>
      <c r="G2" s="109"/>
      <c r="H2" s="109"/>
    </row>
    <row r="3" spans="1:10" ht="14.1" customHeight="1">
      <c r="A3" s="110"/>
      <c r="B3" s="123"/>
      <c r="C3" s="123"/>
      <c r="D3" s="123"/>
      <c r="E3" s="123"/>
      <c r="F3" s="123"/>
      <c r="G3" s="123"/>
      <c r="H3" s="123"/>
    </row>
    <row r="4" spans="1:10" ht="12.95" customHeight="1">
      <c r="A4" s="317" t="s">
        <v>342</v>
      </c>
      <c r="B4" s="311" t="s">
        <v>343</v>
      </c>
      <c r="C4" s="311" t="s">
        <v>386</v>
      </c>
      <c r="D4" s="311" t="s">
        <v>387</v>
      </c>
      <c r="E4" s="311" t="s">
        <v>388</v>
      </c>
      <c r="F4" s="311" t="s">
        <v>389</v>
      </c>
      <c r="G4" s="311" t="s">
        <v>390</v>
      </c>
      <c r="H4" s="314" t="s">
        <v>391</v>
      </c>
    </row>
    <row r="5" spans="1:10">
      <c r="A5" s="318"/>
      <c r="B5" s="312"/>
      <c r="C5" s="312"/>
      <c r="D5" s="312"/>
      <c r="E5" s="312"/>
      <c r="F5" s="312"/>
      <c r="G5" s="312"/>
      <c r="H5" s="315"/>
    </row>
    <row r="6" spans="1:10" ht="12.95" customHeight="1">
      <c r="A6" s="319"/>
      <c r="B6" s="313"/>
      <c r="C6" s="313"/>
      <c r="D6" s="313"/>
      <c r="E6" s="313"/>
      <c r="F6" s="313"/>
      <c r="G6" s="313"/>
      <c r="H6" s="316"/>
    </row>
    <row r="7" spans="1:10" ht="12.95" customHeight="1">
      <c r="A7" s="111"/>
      <c r="B7" s="111"/>
      <c r="C7" s="112"/>
      <c r="D7" s="124"/>
      <c r="E7" s="113"/>
      <c r="F7" s="113"/>
      <c r="G7" s="113"/>
      <c r="H7" s="113"/>
    </row>
    <row r="8" spans="1:10" ht="15" customHeight="1">
      <c r="A8" s="114" t="s">
        <v>349</v>
      </c>
      <c r="B8" s="115"/>
      <c r="C8" s="114"/>
      <c r="D8" s="114"/>
      <c r="E8" s="114"/>
      <c r="F8" s="114"/>
      <c r="G8" s="114"/>
      <c r="H8" s="114"/>
    </row>
    <row r="9" spans="1:10" ht="12.95" customHeight="1">
      <c r="A9" s="115"/>
      <c r="B9" s="115"/>
      <c r="C9" s="114"/>
      <c r="D9" s="114"/>
      <c r="E9" s="114"/>
      <c r="F9" s="114"/>
      <c r="G9" s="114"/>
      <c r="H9" s="114"/>
    </row>
    <row r="10" spans="1:10" ht="15.95" customHeight="1">
      <c r="A10" s="114" t="s">
        <v>350</v>
      </c>
      <c r="B10" s="116" t="s">
        <v>1</v>
      </c>
      <c r="C10" s="117">
        <v>2429</v>
      </c>
      <c r="D10" s="117">
        <v>13398</v>
      </c>
      <c r="E10" s="117">
        <v>3603</v>
      </c>
      <c r="F10" s="117">
        <v>22129</v>
      </c>
      <c r="G10" s="117">
        <v>30736</v>
      </c>
      <c r="H10" s="117">
        <v>11054</v>
      </c>
      <c r="I10" s="118"/>
    </row>
    <row r="11" spans="1:10" ht="15.95" customHeight="1">
      <c r="A11" s="114" t="s">
        <v>351</v>
      </c>
      <c r="B11" s="116" t="s">
        <v>1</v>
      </c>
      <c r="C11" s="117">
        <v>7920</v>
      </c>
      <c r="D11" s="117">
        <v>22681</v>
      </c>
      <c r="E11" s="117">
        <v>5152</v>
      </c>
      <c r="F11" s="117">
        <v>28512</v>
      </c>
      <c r="G11" s="117">
        <v>48307</v>
      </c>
      <c r="H11" s="117">
        <v>12707</v>
      </c>
    </row>
    <row r="12" spans="1:10" ht="15.95" customHeight="1">
      <c r="A12" s="114" t="s">
        <v>352</v>
      </c>
      <c r="B12" s="119" t="s">
        <v>2</v>
      </c>
      <c r="C12" s="117">
        <v>671.96</v>
      </c>
      <c r="D12" s="117">
        <v>2313.7600000000002</v>
      </c>
      <c r="E12" s="117">
        <v>514.9</v>
      </c>
      <c r="F12" s="117">
        <v>3149.34</v>
      </c>
      <c r="G12" s="117">
        <v>5005.59</v>
      </c>
      <c r="H12" s="117">
        <v>1501.31</v>
      </c>
      <c r="J12" s="118"/>
    </row>
    <row r="13" spans="1:10" ht="15.95" customHeight="1">
      <c r="A13" s="114" t="s">
        <v>353</v>
      </c>
      <c r="B13" s="116" t="s">
        <v>2</v>
      </c>
      <c r="C13" s="117">
        <v>515.69000000000005</v>
      </c>
      <c r="D13" s="117">
        <v>2642.53</v>
      </c>
      <c r="E13" s="117">
        <v>388.02</v>
      </c>
      <c r="F13" s="117">
        <v>3689.68</v>
      </c>
      <c r="G13" s="117">
        <v>5453.62</v>
      </c>
      <c r="H13" s="117">
        <v>1545.75</v>
      </c>
    </row>
    <row r="14" spans="1:10" ht="15.95" customHeight="1">
      <c r="A14" s="114" t="s">
        <v>354</v>
      </c>
      <c r="B14" s="116" t="s">
        <v>355</v>
      </c>
      <c r="C14" s="117">
        <v>6098</v>
      </c>
      <c r="D14" s="117">
        <v>26001</v>
      </c>
      <c r="E14" s="117">
        <v>4722</v>
      </c>
      <c r="F14" s="117">
        <v>34206</v>
      </c>
      <c r="G14" s="117">
        <v>55525</v>
      </c>
      <c r="H14" s="117">
        <v>15732</v>
      </c>
    </row>
    <row r="15" spans="1:10" ht="15.95" customHeight="1">
      <c r="A15" s="114" t="s">
        <v>356</v>
      </c>
      <c r="B15" s="116" t="s">
        <v>357</v>
      </c>
      <c r="C15" s="117">
        <v>1743.133</v>
      </c>
      <c r="D15" s="117">
        <v>6419.2240000000002</v>
      </c>
      <c r="E15" s="117">
        <v>1040.318</v>
      </c>
      <c r="F15" s="117">
        <v>6624.1909999999998</v>
      </c>
      <c r="G15" s="117">
        <v>11661.895</v>
      </c>
      <c r="H15" s="117">
        <v>3662.2939999999999</v>
      </c>
    </row>
    <row r="16" spans="1:10" ht="9.9499999999999993" customHeight="1">
      <c r="A16" s="115"/>
      <c r="B16" s="115"/>
      <c r="C16" s="117"/>
      <c r="D16" s="117"/>
      <c r="E16" s="117"/>
      <c r="F16" s="117"/>
      <c r="G16" s="117"/>
      <c r="H16" s="117"/>
    </row>
    <row r="17" spans="1:8" ht="15" customHeight="1">
      <c r="A17" s="114" t="s">
        <v>358</v>
      </c>
      <c r="B17" s="115"/>
      <c r="C17" s="117"/>
      <c r="D17" s="117"/>
      <c r="E17" s="117"/>
      <c r="F17" s="117"/>
      <c r="G17" s="117"/>
      <c r="H17" s="117"/>
    </row>
    <row r="18" spans="1:8" ht="9.9499999999999993" customHeight="1">
      <c r="A18" s="115"/>
      <c r="B18" s="115"/>
      <c r="C18" s="117"/>
      <c r="D18" s="117"/>
      <c r="E18" s="117"/>
      <c r="F18" s="117"/>
      <c r="G18" s="117"/>
      <c r="H18" s="117"/>
    </row>
    <row r="19" spans="1:8" ht="15.95" customHeight="1">
      <c r="A19" s="115" t="s">
        <v>350</v>
      </c>
      <c r="B19" s="116" t="s">
        <v>1</v>
      </c>
      <c r="C19" s="117">
        <v>2230</v>
      </c>
      <c r="D19" s="117">
        <v>10504</v>
      </c>
      <c r="E19" s="117">
        <v>2938</v>
      </c>
      <c r="F19" s="117">
        <v>18072</v>
      </c>
      <c r="G19" s="117">
        <v>25956</v>
      </c>
      <c r="H19" s="117">
        <v>8696</v>
      </c>
    </row>
    <row r="20" spans="1:8" ht="15.95" customHeight="1">
      <c r="A20" s="115" t="s">
        <v>351</v>
      </c>
      <c r="B20" s="116" t="s">
        <v>1</v>
      </c>
      <c r="C20" s="117">
        <v>7829</v>
      </c>
      <c r="D20" s="117">
        <v>21799</v>
      </c>
      <c r="E20" s="117">
        <v>5107</v>
      </c>
      <c r="F20" s="117">
        <v>28165</v>
      </c>
      <c r="G20" s="117">
        <v>47335</v>
      </c>
      <c r="H20" s="117">
        <v>12401</v>
      </c>
    </row>
    <row r="21" spans="1:8" ht="15.95" customHeight="1">
      <c r="A21" s="114" t="s">
        <v>352</v>
      </c>
      <c r="B21" s="119" t="s">
        <v>2</v>
      </c>
      <c r="C21" s="117">
        <v>668</v>
      </c>
      <c r="D21" s="117">
        <v>2268.6799999999998</v>
      </c>
      <c r="E21" s="117">
        <v>512.14</v>
      </c>
      <c r="F21" s="117">
        <v>3124.43</v>
      </c>
      <c r="G21" s="117">
        <v>4939.8900000000003</v>
      </c>
      <c r="H21" s="117">
        <v>1487.29</v>
      </c>
    </row>
    <row r="22" spans="1:8" ht="15.95" customHeight="1">
      <c r="A22" s="115" t="s">
        <v>356</v>
      </c>
      <c r="B22" s="116" t="s">
        <v>357</v>
      </c>
      <c r="C22" s="117">
        <v>1086.424</v>
      </c>
      <c r="D22" s="117">
        <v>3729.8510000000001</v>
      </c>
      <c r="E22" s="117">
        <v>728.30899999999997</v>
      </c>
      <c r="F22" s="117">
        <v>4109.2169999999996</v>
      </c>
      <c r="G22" s="117">
        <v>7285.0659999999998</v>
      </c>
      <c r="H22" s="117">
        <v>2440.71</v>
      </c>
    </row>
    <row r="23" spans="1:8" ht="12.95" customHeight="1">
      <c r="A23" s="115"/>
      <c r="B23" s="115"/>
      <c r="C23" s="117"/>
      <c r="D23" s="117"/>
      <c r="E23" s="117"/>
      <c r="F23" s="117"/>
      <c r="G23" s="117"/>
      <c r="H23" s="117"/>
    </row>
    <row r="24" spans="1:8" ht="15.95" customHeight="1">
      <c r="A24" s="115" t="s">
        <v>322</v>
      </c>
      <c r="B24" s="115"/>
      <c r="C24" s="117"/>
      <c r="D24" s="117"/>
      <c r="E24" s="117"/>
      <c r="F24" s="117"/>
      <c r="G24" s="117"/>
      <c r="H24" s="117"/>
    </row>
    <row r="25" spans="1:8" ht="9.9499999999999993" customHeight="1">
      <c r="A25" s="115"/>
      <c r="B25" s="115"/>
      <c r="C25" s="117"/>
      <c r="D25" s="117"/>
      <c r="E25" s="117"/>
      <c r="F25" s="117"/>
      <c r="G25" s="117"/>
      <c r="H25" s="117"/>
    </row>
    <row r="26" spans="1:8" ht="15.95" customHeight="1">
      <c r="A26" s="115" t="s">
        <v>359</v>
      </c>
      <c r="B26" s="116" t="s">
        <v>1</v>
      </c>
      <c r="C26" s="117">
        <v>1700</v>
      </c>
      <c r="D26" s="117">
        <v>6838</v>
      </c>
      <c r="E26" s="117">
        <v>2305</v>
      </c>
      <c r="F26" s="117">
        <v>13937</v>
      </c>
      <c r="G26" s="117">
        <v>17266</v>
      </c>
      <c r="H26" s="117">
        <v>5894</v>
      </c>
    </row>
    <row r="27" spans="1:8" ht="9.9499999999999993" customHeight="1">
      <c r="A27" s="115"/>
      <c r="B27" s="115"/>
      <c r="C27" s="117"/>
      <c r="D27" s="117"/>
      <c r="E27" s="117"/>
      <c r="F27" s="117"/>
      <c r="G27" s="117"/>
      <c r="H27" s="117"/>
    </row>
    <row r="28" spans="1:8" ht="15.95" customHeight="1">
      <c r="A28" s="115" t="s">
        <v>360</v>
      </c>
      <c r="B28" s="116" t="s">
        <v>1</v>
      </c>
      <c r="C28" s="117">
        <v>1144</v>
      </c>
      <c r="D28" s="117">
        <v>5057</v>
      </c>
      <c r="E28" s="117">
        <v>1962</v>
      </c>
      <c r="F28" s="117">
        <v>11388</v>
      </c>
      <c r="G28" s="117">
        <v>12993</v>
      </c>
      <c r="H28" s="117">
        <v>4720</v>
      </c>
    </row>
    <row r="29" spans="1:8" ht="15.95" customHeight="1">
      <c r="A29" s="115" t="s">
        <v>361</v>
      </c>
      <c r="B29" s="116" t="s">
        <v>1</v>
      </c>
      <c r="C29" s="117">
        <v>115</v>
      </c>
      <c r="D29" s="117">
        <v>651</v>
      </c>
      <c r="E29" s="117">
        <v>124</v>
      </c>
      <c r="F29" s="117">
        <v>1181</v>
      </c>
      <c r="G29" s="117">
        <v>1641</v>
      </c>
      <c r="H29" s="117">
        <v>610</v>
      </c>
    </row>
    <row r="30" spans="1:8" ht="15.95" customHeight="1">
      <c r="A30" s="115" t="s">
        <v>362</v>
      </c>
      <c r="B30" s="116" t="s">
        <v>1</v>
      </c>
      <c r="C30" s="117">
        <v>437</v>
      </c>
      <c r="D30" s="117">
        <v>1087</v>
      </c>
      <c r="E30" s="117">
        <v>215</v>
      </c>
      <c r="F30" s="117">
        <v>1281</v>
      </c>
      <c r="G30" s="117">
        <v>2534</v>
      </c>
      <c r="H30" s="117">
        <v>549</v>
      </c>
    </row>
    <row r="31" spans="1:8" ht="15.95" customHeight="1">
      <c r="A31" s="115" t="s">
        <v>363</v>
      </c>
      <c r="B31" s="116" t="s">
        <v>1</v>
      </c>
      <c r="C31" s="117">
        <v>5299</v>
      </c>
      <c r="D31" s="117">
        <v>11313</v>
      </c>
      <c r="E31" s="117">
        <v>2131</v>
      </c>
      <c r="F31" s="117">
        <v>10244</v>
      </c>
      <c r="G31" s="117">
        <v>23324</v>
      </c>
      <c r="H31" s="117">
        <v>4220</v>
      </c>
    </row>
    <row r="32" spans="1:8" ht="15.95" customHeight="1">
      <c r="A32" s="115" t="s">
        <v>364</v>
      </c>
      <c r="B32" s="116" t="s">
        <v>1</v>
      </c>
      <c r="C32" s="117">
        <v>4</v>
      </c>
      <c r="D32" s="117">
        <v>43</v>
      </c>
      <c r="E32" s="117">
        <v>4</v>
      </c>
      <c r="F32" s="117">
        <v>87</v>
      </c>
      <c r="G32" s="117">
        <v>98</v>
      </c>
      <c r="H32" s="117">
        <v>15</v>
      </c>
    </row>
    <row r="33" spans="1:8" ht="15.95" customHeight="1">
      <c r="A33" s="115" t="s">
        <v>365</v>
      </c>
      <c r="B33" s="116" t="s">
        <v>1</v>
      </c>
      <c r="C33" s="117">
        <v>155</v>
      </c>
      <c r="D33" s="117">
        <v>1092</v>
      </c>
      <c r="E33" s="117">
        <v>270</v>
      </c>
      <c r="F33" s="117">
        <v>1483</v>
      </c>
      <c r="G33" s="117">
        <v>2429</v>
      </c>
      <c r="H33" s="117">
        <v>496</v>
      </c>
    </row>
    <row r="34" spans="1:8" ht="15.95" customHeight="1">
      <c r="A34" s="115" t="s">
        <v>366</v>
      </c>
      <c r="B34" s="116" t="s">
        <v>355</v>
      </c>
      <c r="C34" s="117">
        <v>3123</v>
      </c>
      <c r="D34" s="117">
        <v>10470</v>
      </c>
      <c r="E34" s="117">
        <v>2247</v>
      </c>
      <c r="F34" s="117">
        <v>14440</v>
      </c>
      <c r="G34" s="117">
        <v>23132</v>
      </c>
      <c r="H34" s="117">
        <v>6851</v>
      </c>
    </row>
    <row r="35" spans="1:8" ht="15.95" customHeight="1">
      <c r="A35" s="115" t="s">
        <v>351</v>
      </c>
      <c r="B35" s="116" t="s">
        <v>1</v>
      </c>
      <c r="C35" s="117">
        <v>6828</v>
      </c>
      <c r="D35" s="117">
        <v>18764</v>
      </c>
      <c r="E35" s="117">
        <v>4611</v>
      </c>
      <c r="F35" s="117">
        <v>25477</v>
      </c>
      <c r="G35" s="117">
        <v>42028</v>
      </c>
      <c r="H35" s="117">
        <v>10656</v>
      </c>
    </row>
    <row r="36" spans="1:8" ht="15.95" customHeight="1">
      <c r="A36" s="115" t="s">
        <v>367</v>
      </c>
      <c r="B36" s="116" t="s">
        <v>1</v>
      </c>
      <c r="C36" s="117">
        <v>2060</v>
      </c>
      <c r="D36" s="117">
        <v>6358</v>
      </c>
      <c r="E36" s="117">
        <v>818</v>
      </c>
      <c r="F36" s="117">
        <v>5101</v>
      </c>
      <c r="G36" s="117">
        <v>9770</v>
      </c>
      <c r="H36" s="117">
        <v>2635</v>
      </c>
    </row>
    <row r="37" spans="1:8" ht="9.9499999999999993" customHeight="1">
      <c r="A37" s="115"/>
      <c r="B37" s="115"/>
      <c r="C37" s="117"/>
      <c r="D37" s="117"/>
      <c r="E37" s="117"/>
      <c r="F37" s="117"/>
      <c r="G37" s="117"/>
      <c r="H37" s="117"/>
    </row>
    <row r="38" spans="1:8" ht="15.95" customHeight="1">
      <c r="A38" s="115" t="s">
        <v>352</v>
      </c>
      <c r="B38" s="116" t="s">
        <v>2</v>
      </c>
      <c r="C38" s="117">
        <v>590.58000000000004</v>
      </c>
      <c r="D38" s="117">
        <v>1955.05</v>
      </c>
      <c r="E38" s="117">
        <v>450.37</v>
      </c>
      <c r="F38" s="117">
        <v>2825.81</v>
      </c>
      <c r="G38" s="117">
        <v>4336.3100000000004</v>
      </c>
      <c r="H38" s="117">
        <v>1281.05</v>
      </c>
    </row>
    <row r="39" spans="1:8" ht="15.95" customHeight="1">
      <c r="A39" s="115" t="s">
        <v>368</v>
      </c>
      <c r="B39" s="116" t="s">
        <v>369</v>
      </c>
      <c r="C39" s="117">
        <v>86.493848857644991</v>
      </c>
      <c r="D39" s="117">
        <v>104.19153698571733</v>
      </c>
      <c r="E39" s="117">
        <v>97.672955974842765</v>
      </c>
      <c r="F39" s="117">
        <v>110.91612042234172</v>
      </c>
      <c r="G39" s="117">
        <v>103.17669172932331</v>
      </c>
      <c r="H39" s="117">
        <v>120.21865615615616</v>
      </c>
    </row>
    <row r="40" spans="1:8" ht="15.95" customHeight="1">
      <c r="A40" s="115" t="s">
        <v>356</v>
      </c>
      <c r="B40" s="116" t="s">
        <v>357</v>
      </c>
      <c r="C40" s="117">
        <v>947.90700000000004</v>
      </c>
      <c r="D40" s="117">
        <v>3185.3209999999999</v>
      </c>
      <c r="E40" s="117">
        <v>609.64700000000005</v>
      </c>
      <c r="F40" s="117">
        <v>3754.364</v>
      </c>
      <c r="G40" s="117">
        <v>6479.8620000000001</v>
      </c>
      <c r="H40" s="117">
        <v>2063.7600000000002</v>
      </c>
    </row>
    <row r="41" spans="1:8" ht="15.95" customHeight="1">
      <c r="A41" s="115" t="s">
        <v>370</v>
      </c>
      <c r="B41" s="116" t="s">
        <v>371</v>
      </c>
      <c r="C41" s="117">
        <v>303.5244956772334</v>
      </c>
      <c r="D41" s="117">
        <v>304.23314231136578</v>
      </c>
      <c r="E41" s="117">
        <v>271.31597685803291</v>
      </c>
      <c r="F41" s="117">
        <v>259.99750692520774</v>
      </c>
      <c r="G41" s="117">
        <v>280.12545391665225</v>
      </c>
      <c r="H41" s="117">
        <v>301.23485622536862</v>
      </c>
    </row>
    <row r="42" spans="1:8" ht="15.95" customHeight="1">
      <c r="A42" s="115" t="s">
        <v>372</v>
      </c>
      <c r="B42" s="119" t="s">
        <v>371</v>
      </c>
      <c r="C42" s="117">
        <v>1605.0441938433403</v>
      </c>
      <c r="D42" s="117">
        <v>1629.2785350758293</v>
      </c>
      <c r="E42" s="117">
        <v>1353.6581033372561</v>
      </c>
      <c r="F42" s="117">
        <v>1328.5974640899424</v>
      </c>
      <c r="G42" s="117">
        <v>1494.3262820231946</v>
      </c>
      <c r="H42" s="117">
        <v>1610.9909839584718</v>
      </c>
    </row>
    <row r="43" spans="1:8" ht="12.95" customHeight="1">
      <c r="A43" s="115"/>
      <c r="B43" s="115"/>
      <c r="C43" s="117"/>
      <c r="D43" s="117"/>
      <c r="E43" s="117"/>
      <c r="F43" s="117"/>
      <c r="G43" s="117"/>
      <c r="H43" s="117"/>
    </row>
    <row r="44" spans="1:8" ht="15.95" customHeight="1">
      <c r="A44" s="114" t="s">
        <v>373</v>
      </c>
      <c r="B44" s="115"/>
      <c r="C44" s="117"/>
      <c r="D44" s="117"/>
      <c r="E44" s="117"/>
      <c r="F44" s="117"/>
      <c r="G44" s="117"/>
      <c r="H44" s="117"/>
    </row>
    <row r="45" spans="1:8" ht="9.9499999999999993" customHeight="1">
      <c r="A45" s="115"/>
      <c r="B45" s="115"/>
      <c r="C45" s="117"/>
      <c r="D45" s="117"/>
      <c r="E45" s="117"/>
      <c r="F45" s="117"/>
      <c r="G45" s="117"/>
      <c r="H45" s="117"/>
    </row>
    <row r="46" spans="1:8" ht="15.95" customHeight="1">
      <c r="A46" s="115" t="s">
        <v>350</v>
      </c>
      <c r="B46" s="116" t="s">
        <v>1</v>
      </c>
      <c r="C46" s="117">
        <v>199</v>
      </c>
      <c r="D46" s="117">
        <v>2894</v>
      </c>
      <c r="E46" s="117">
        <v>665</v>
      </c>
      <c r="F46" s="117">
        <v>4057</v>
      </c>
      <c r="G46" s="117">
        <v>4780</v>
      </c>
      <c r="H46" s="117">
        <v>2358</v>
      </c>
    </row>
    <row r="47" spans="1:8" ht="15.95" customHeight="1">
      <c r="A47" s="115" t="s">
        <v>351</v>
      </c>
      <c r="B47" s="116" t="s">
        <v>1</v>
      </c>
      <c r="C47" s="117">
        <v>91</v>
      </c>
      <c r="D47" s="117">
        <v>882</v>
      </c>
      <c r="E47" s="117">
        <v>45</v>
      </c>
      <c r="F47" s="117">
        <v>347</v>
      </c>
      <c r="G47" s="117">
        <v>972</v>
      </c>
      <c r="H47" s="117">
        <v>306</v>
      </c>
    </row>
    <row r="48" spans="1:8" ht="15.95" customHeight="1">
      <c r="A48" s="115" t="s">
        <v>353</v>
      </c>
      <c r="B48" s="116" t="s">
        <v>2</v>
      </c>
      <c r="C48" s="117">
        <v>428</v>
      </c>
      <c r="D48" s="117">
        <v>2091.3200000000002</v>
      </c>
      <c r="E48" s="117">
        <v>358.8</v>
      </c>
      <c r="F48" s="117">
        <v>3124.38</v>
      </c>
      <c r="G48" s="117">
        <v>4810.49</v>
      </c>
      <c r="H48" s="117">
        <v>1276.1500000000001</v>
      </c>
    </row>
    <row r="49" spans="1:14" ht="15.95" customHeight="1">
      <c r="A49" s="115" t="s">
        <v>356</v>
      </c>
      <c r="B49" s="116" t="s">
        <v>357</v>
      </c>
      <c r="C49" s="117">
        <v>656.70899999999995</v>
      </c>
      <c r="D49" s="117">
        <v>2689.373</v>
      </c>
      <c r="E49" s="117">
        <v>312.00900000000001</v>
      </c>
      <c r="F49" s="117">
        <v>2514.9740000000002</v>
      </c>
      <c r="G49" s="117">
        <v>4376.8289999999997</v>
      </c>
      <c r="H49" s="117">
        <v>1221.5840000000001</v>
      </c>
    </row>
    <row r="50" spans="1:14" ht="12.95" customHeight="1">
      <c r="A50" s="115" t="s">
        <v>374</v>
      </c>
      <c r="B50" s="116"/>
      <c r="C50" s="117"/>
      <c r="D50" s="117"/>
      <c r="E50" s="117"/>
      <c r="F50" s="117"/>
      <c r="G50" s="117"/>
      <c r="H50" s="117"/>
    </row>
    <row r="51" spans="1:14" ht="15.95" customHeight="1">
      <c r="A51" s="115" t="s">
        <v>322</v>
      </c>
      <c r="B51" s="116"/>
      <c r="C51" s="117"/>
      <c r="D51" s="117"/>
      <c r="E51" s="117"/>
      <c r="F51" s="117"/>
      <c r="G51" s="117"/>
      <c r="H51" s="117"/>
    </row>
    <row r="52" spans="1:14" ht="12.95" customHeight="1">
      <c r="A52" s="115"/>
      <c r="B52" s="116"/>
      <c r="C52" s="117"/>
      <c r="D52" s="117"/>
      <c r="E52" s="117"/>
      <c r="F52" s="117"/>
      <c r="G52" s="117"/>
      <c r="H52" s="117"/>
    </row>
    <row r="53" spans="1:14" ht="15.95" customHeight="1">
      <c r="A53" s="115" t="s">
        <v>375</v>
      </c>
      <c r="B53" s="116" t="s">
        <v>1</v>
      </c>
      <c r="C53" s="117">
        <v>130</v>
      </c>
      <c r="D53" s="117">
        <v>1310</v>
      </c>
      <c r="E53" s="117">
        <v>482</v>
      </c>
      <c r="F53" s="117">
        <v>2763</v>
      </c>
      <c r="G53" s="117">
        <v>2863</v>
      </c>
      <c r="H53" s="117">
        <v>1283</v>
      </c>
    </row>
    <row r="54" spans="1:14" ht="9.9499999999999993" customHeight="1">
      <c r="A54" s="115"/>
      <c r="B54" s="116"/>
      <c r="C54" s="117"/>
      <c r="D54" s="117"/>
      <c r="G54" s="117"/>
      <c r="H54" s="117"/>
    </row>
    <row r="55" spans="1:14" ht="15.95" customHeight="1">
      <c r="A55" s="115" t="s">
        <v>366</v>
      </c>
      <c r="B55" s="116" t="s">
        <v>355</v>
      </c>
      <c r="C55" s="117">
        <v>2974</v>
      </c>
      <c r="D55" s="117">
        <v>15532</v>
      </c>
      <c r="E55" s="117">
        <v>2475</v>
      </c>
      <c r="F55" s="117">
        <v>19766</v>
      </c>
      <c r="G55" s="117">
        <v>32394</v>
      </c>
      <c r="H55" s="117">
        <v>8881</v>
      </c>
    </row>
    <row r="56" spans="1:14" ht="15.95" customHeight="1">
      <c r="A56" s="115" t="s">
        <v>353</v>
      </c>
      <c r="B56" s="116" t="s">
        <v>2</v>
      </c>
      <c r="C56" s="117">
        <v>410.3</v>
      </c>
      <c r="D56" s="117">
        <v>1930.98</v>
      </c>
      <c r="E56" s="117">
        <v>336.46</v>
      </c>
      <c r="F56" s="117">
        <v>2779.34</v>
      </c>
      <c r="G56" s="117">
        <v>4189.74</v>
      </c>
      <c r="H56" s="117">
        <v>1117.47</v>
      </c>
    </row>
    <row r="57" spans="1:14" ht="15.95" customHeight="1">
      <c r="A57" s="115" t="s">
        <v>351</v>
      </c>
      <c r="B57" s="116" t="s">
        <v>1</v>
      </c>
      <c r="C57" s="117">
        <v>65</v>
      </c>
      <c r="D57" s="117">
        <v>788</v>
      </c>
      <c r="E57" s="117">
        <v>23</v>
      </c>
      <c r="F57" s="117">
        <v>286</v>
      </c>
      <c r="G57" s="117">
        <v>476</v>
      </c>
      <c r="H57" s="117">
        <v>236</v>
      </c>
    </row>
    <row r="58" spans="1:14" ht="15.95" customHeight="1">
      <c r="A58" s="115" t="s">
        <v>356</v>
      </c>
      <c r="B58" s="116" t="s">
        <v>357</v>
      </c>
      <c r="C58" s="117">
        <v>624.173</v>
      </c>
      <c r="D58" s="117">
        <v>2051.9780000000001</v>
      </c>
      <c r="E58" s="117">
        <v>237.054</v>
      </c>
      <c r="F58" s="117">
        <v>1870.027</v>
      </c>
      <c r="G58" s="117">
        <v>3566.6370000000002</v>
      </c>
      <c r="H58" s="117">
        <v>829.88199999999995</v>
      </c>
      <c r="I58" s="118"/>
      <c r="J58" s="118"/>
      <c r="K58" s="118"/>
      <c r="L58" s="118"/>
      <c r="M58" s="118"/>
      <c r="N58" s="118"/>
    </row>
    <row r="59" spans="1:14" ht="15.95" customHeight="1">
      <c r="A59" s="115" t="s">
        <v>376</v>
      </c>
      <c r="B59" s="116" t="s">
        <v>357</v>
      </c>
      <c r="C59" s="117">
        <v>166.75399999999999</v>
      </c>
      <c r="D59" s="117">
        <v>322.94099999999997</v>
      </c>
      <c r="E59" s="117">
        <v>73.662999999999997</v>
      </c>
      <c r="F59" s="117">
        <v>315.93</v>
      </c>
      <c r="G59" s="117">
        <v>656.56500000000005</v>
      </c>
      <c r="H59" s="117">
        <v>124.21</v>
      </c>
      <c r="I59" s="118"/>
    </row>
    <row r="60" spans="1:14" ht="15.95" customHeight="1">
      <c r="A60" s="115" t="s">
        <v>377</v>
      </c>
      <c r="B60" s="116" t="s">
        <v>357</v>
      </c>
      <c r="C60" s="117">
        <v>457.41899999999998</v>
      </c>
      <c r="D60" s="117">
        <v>1729.0369999999998</v>
      </c>
      <c r="E60" s="117">
        <v>163.38499999999999</v>
      </c>
      <c r="F60" s="117">
        <v>1554.097</v>
      </c>
      <c r="G60" s="117">
        <v>2910.0720000000001</v>
      </c>
      <c r="H60" s="117">
        <v>705.67200000000003</v>
      </c>
    </row>
    <row r="61" spans="1:14" ht="12.95" customHeight="1">
      <c r="A61" s="115"/>
      <c r="B61" s="115"/>
      <c r="C61" s="117"/>
      <c r="D61" s="117"/>
      <c r="E61" s="117"/>
      <c r="F61" s="117"/>
      <c r="G61" s="117"/>
      <c r="H61" s="117"/>
    </row>
    <row r="62" spans="1:14" ht="15.95" customHeight="1">
      <c r="A62" s="114" t="s">
        <v>378</v>
      </c>
      <c r="B62" s="115"/>
      <c r="C62" s="117"/>
      <c r="D62" s="117"/>
      <c r="E62" s="117"/>
      <c r="F62" s="117"/>
      <c r="G62" s="117"/>
      <c r="H62" s="117"/>
    </row>
    <row r="63" spans="1:14" ht="9.9499999999999993" customHeight="1">
      <c r="A63" s="114"/>
      <c r="B63" s="115"/>
      <c r="C63" s="117"/>
      <c r="D63" s="117"/>
      <c r="E63" s="117"/>
      <c r="F63" s="117"/>
      <c r="G63" s="117"/>
      <c r="H63" s="117"/>
    </row>
    <row r="64" spans="1:14" ht="15.95" customHeight="1">
      <c r="A64" s="115" t="s">
        <v>359</v>
      </c>
      <c r="B64" s="116" t="s">
        <v>1</v>
      </c>
      <c r="C64" s="117">
        <v>82</v>
      </c>
      <c r="D64" s="117">
        <v>1633</v>
      </c>
      <c r="E64" s="117">
        <v>323</v>
      </c>
      <c r="F64" s="117">
        <v>1033</v>
      </c>
      <c r="G64" s="117">
        <v>2027</v>
      </c>
      <c r="H64" s="117">
        <v>1205</v>
      </c>
    </row>
    <row r="65" spans="1:8" ht="12.95" customHeight="1">
      <c r="A65" s="115"/>
      <c r="B65" s="115"/>
      <c r="C65" s="117"/>
      <c r="D65" s="117"/>
      <c r="E65" s="117"/>
      <c r="F65" s="117"/>
      <c r="G65" s="117"/>
      <c r="H65" s="117"/>
    </row>
    <row r="66" spans="1:8" ht="15.95" customHeight="1">
      <c r="A66" s="115" t="s">
        <v>360</v>
      </c>
      <c r="B66" s="116" t="s">
        <v>1</v>
      </c>
      <c r="C66" s="117">
        <v>76</v>
      </c>
      <c r="D66" s="117">
        <v>1479</v>
      </c>
      <c r="E66" s="117">
        <v>290</v>
      </c>
      <c r="F66" s="117">
        <v>909</v>
      </c>
      <c r="G66" s="117">
        <v>1789</v>
      </c>
      <c r="H66" s="117">
        <v>1124</v>
      </c>
    </row>
    <row r="67" spans="1:8" ht="15.95" customHeight="1">
      <c r="A67" s="115" t="s">
        <v>361</v>
      </c>
      <c r="B67" s="116" t="s">
        <v>1</v>
      </c>
      <c r="C67" s="117">
        <v>2</v>
      </c>
      <c r="D67" s="117">
        <v>98</v>
      </c>
      <c r="E67" s="117">
        <v>30</v>
      </c>
      <c r="F67" s="117">
        <v>60</v>
      </c>
      <c r="G67" s="117">
        <v>141</v>
      </c>
      <c r="H67" s="117">
        <v>60</v>
      </c>
    </row>
    <row r="68" spans="1:8" ht="15.95" customHeight="1">
      <c r="A68" s="115" t="s">
        <v>362</v>
      </c>
      <c r="B68" s="116" t="s">
        <v>1</v>
      </c>
      <c r="C68" s="117">
        <v>4</v>
      </c>
      <c r="D68" s="117">
        <v>41</v>
      </c>
      <c r="E68" s="117">
        <v>3</v>
      </c>
      <c r="F68" s="117">
        <v>22</v>
      </c>
      <c r="G68" s="117">
        <v>60</v>
      </c>
      <c r="H68" s="117">
        <v>16</v>
      </c>
    </row>
    <row r="69" spans="1:8" ht="15.95" customHeight="1">
      <c r="A69" s="115" t="s">
        <v>363</v>
      </c>
      <c r="B69" s="116" t="s">
        <v>1</v>
      </c>
      <c r="C69" s="117">
        <v>33</v>
      </c>
      <c r="D69" s="117">
        <v>419</v>
      </c>
      <c r="E69" s="117">
        <v>9</v>
      </c>
      <c r="F69" s="117">
        <v>131</v>
      </c>
      <c r="G69" s="117">
        <v>629</v>
      </c>
      <c r="H69" s="117">
        <v>139</v>
      </c>
    </row>
    <row r="70" spans="1:8" ht="15.95" customHeight="1">
      <c r="A70" s="115" t="s">
        <v>364</v>
      </c>
      <c r="B70" s="116" t="s">
        <v>1</v>
      </c>
      <c r="C70" s="117">
        <v>0</v>
      </c>
      <c r="D70" s="117">
        <v>15</v>
      </c>
      <c r="E70" s="117">
        <v>0</v>
      </c>
      <c r="F70" s="117">
        <v>42</v>
      </c>
      <c r="G70" s="117">
        <v>37</v>
      </c>
      <c r="H70" s="117">
        <v>5</v>
      </c>
    </row>
    <row r="71" spans="1:8" ht="15.95" customHeight="1">
      <c r="A71" s="115" t="s">
        <v>365</v>
      </c>
      <c r="B71" s="116" t="s">
        <v>1</v>
      </c>
      <c r="C71" s="117">
        <v>0</v>
      </c>
      <c r="D71" s="117">
        <v>266</v>
      </c>
      <c r="E71" s="117">
        <v>0</v>
      </c>
      <c r="F71" s="117">
        <v>652</v>
      </c>
      <c r="G71" s="117">
        <v>1082</v>
      </c>
      <c r="H71" s="117">
        <v>54</v>
      </c>
    </row>
    <row r="72" spans="1:8" ht="15.95" customHeight="1">
      <c r="A72" s="115" t="s">
        <v>366</v>
      </c>
      <c r="B72" s="116" t="s">
        <v>355</v>
      </c>
      <c r="C72" s="117">
        <v>64</v>
      </c>
      <c r="D72" s="117">
        <v>1491</v>
      </c>
      <c r="E72" s="117">
        <v>187</v>
      </c>
      <c r="F72" s="117">
        <v>899</v>
      </c>
      <c r="G72" s="117">
        <v>1800</v>
      </c>
      <c r="H72" s="117">
        <v>962</v>
      </c>
    </row>
    <row r="73" spans="1:8" ht="15.95" customHeight="1">
      <c r="A73" s="115" t="s">
        <v>351</v>
      </c>
      <c r="B73" s="116" t="s">
        <v>1</v>
      </c>
      <c r="C73" s="117">
        <v>113</v>
      </c>
      <c r="D73" s="117">
        <v>2360</v>
      </c>
      <c r="E73" s="117">
        <v>359</v>
      </c>
      <c r="F73" s="117">
        <v>1812</v>
      </c>
      <c r="G73" s="117">
        <v>3782</v>
      </c>
      <c r="H73" s="117">
        <v>1437</v>
      </c>
    </row>
    <row r="74" spans="1:8" ht="15.95" customHeight="1">
      <c r="A74" s="115" t="s">
        <v>367</v>
      </c>
      <c r="B74" s="116" t="s">
        <v>1</v>
      </c>
      <c r="C74" s="117">
        <v>0</v>
      </c>
      <c r="D74" s="117">
        <v>261</v>
      </c>
      <c r="E74" s="117">
        <v>3</v>
      </c>
      <c r="F74" s="117">
        <v>29</v>
      </c>
      <c r="G74" s="117">
        <v>122</v>
      </c>
      <c r="H74" s="117">
        <v>18</v>
      </c>
    </row>
    <row r="75" spans="1:8" ht="9.9499999999999993" customHeight="1">
      <c r="A75" s="115"/>
      <c r="B75" s="116"/>
      <c r="C75" s="117"/>
      <c r="D75" s="117"/>
      <c r="E75" s="117"/>
      <c r="F75" s="117"/>
      <c r="G75" s="117"/>
      <c r="H75" s="117"/>
    </row>
    <row r="76" spans="1:8" ht="15.95" customHeight="1">
      <c r="A76" s="115" t="s">
        <v>379</v>
      </c>
      <c r="B76" s="116" t="s">
        <v>2</v>
      </c>
      <c r="C76" s="117">
        <v>13.47</v>
      </c>
      <c r="D76" s="117">
        <v>288.73</v>
      </c>
      <c r="E76" s="117">
        <v>39.71</v>
      </c>
      <c r="F76" s="117">
        <v>182.64</v>
      </c>
      <c r="G76" s="117">
        <v>367.87</v>
      </c>
      <c r="H76" s="117">
        <v>188.16</v>
      </c>
    </row>
    <row r="77" spans="1:8" ht="15.95" customHeight="1">
      <c r="A77" s="115" t="s">
        <v>368</v>
      </c>
      <c r="B77" s="116" t="s">
        <v>369</v>
      </c>
      <c r="C77" s="117">
        <v>119.20353982300885</v>
      </c>
      <c r="D77" s="117">
        <v>122.34322033898304</v>
      </c>
      <c r="E77" s="117">
        <v>110.61281337047353</v>
      </c>
      <c r="F77" s="117">
        <v>100.79470198675497</v>
      </c>
      <c r="G77" s="117">
        <v>97.268640930724487</v>
      </c>
      <c r="H77" s="117">
        <v>130.93945720250522</v>
      </c>
    </row>
    <row r="78" spans="1:8" ht="15.95" customHeight="1">
      <c r="A78" s="115" t="s">
        <v>356</v>
      </c>
      <c r="B78" s="116" t="s">
        <v>357</v>
      </c>
      <c r="C78" s="117">
        <v>19.872</v>
      </c>
      <c r="D78" s="117">
        <v>456.29399999999998</v>
      </c>
      <c r="E78" s="117">
        <v>54.96</v>
      </c>
      <c r="F78" s="117">
        <v>248.48</v>
      </c>
      <c r="G78" s="117">
        <v>524.41700000000003</v>
      </c>
      <c r="H78" s="117">
        <v>305.79599999999999</v>
      </c>
    </row>
    <row r="79" spans="1:8" ht="15.95" customHeight="1">
      <c r="A79" s="115" t="s">
        <v>370</v>
      </c>
      <c r="B79" s="116" t="s">
        <v>371</v>
      </c>
      <c r="C79" s="117">
        <v>310.5</v>
      </c>
      <c r="D79" s="117">
        <v>306.0321931589537</v>
      </c>
      <c r="E79" s="117">
        <v>293.903743315508</v>
      </c>
      <c r="F79" s="117">
        <v>276.39599555061181</v>
      </c>
      <c r="G79" s="117">
        <v>291.34277777777777</v>
      </c>
      <c r="H79" s="117">
        <v>317.87525987525987</v>
      </c>
    </row>
    <row r="80" spans="1:8" ht="15.95" customHeight="1">
      <c r="A80" s="115" t="s">
        <v>372</v>
      </c>
      <c r="B80" s="119" t="s">
        <v>371</v>
      </c>
      <c r="C80" s="117">
        <v>1475.2783964365256</v>
      </c>
      <c r="D80" s="117">
        <v>1580.3484224015515</v>
      </c>
      <c r="E80" s="117">
        <v>1384.0342483001762</v>
      </c>
      <c r="F80" s="117">
        <v>1360.4905825667981</v>
      </c>
      <c r="G80" s="117">
        <v>1425.5497866094001</v>
      </c>
      <c r="H80" s="117">
        <v>1625.1913265306123</v>
      </c>
    </row>
    <row r="81" spans="1:12" ht="9.9499999999999993" customHeight="1">
      <c r="A81" s="115"/>
      <c r="B81" s="115"/>
      <c r="C81" s="117"/>
      <c r="D81" s="117"/>
      <c r="E81" s="117"/>
      <c r="F81" s="117"/>
      <c r="G81" s="117"/>
      <c r="H81" s="117"/>
    </row>
    <row r="82" spans="1:12" ht="15.95" customHeight="1">
      <c r="A82" s="115" t="s">
        <v>375</v>
      </c>
      <c r="B82" s="116" t="s">
        <v>1</v>
      </c>
      <c r="C82" s="117">
        <v>48</v>
      </c>
      <c r="D82" s="117">
        <v>615</v>
      </c>
      <c r="E82" s="117">
        <v>130</v>
      </c>
      <c r="F82" s="117">
        <v>626</v>
      </c>
      <c r="G82" s="117">
        <v>1240</v>
      </c>
      <c r="H82" s="117">
        <v>574</v>
      </c>
    </row>
    <row r="83" spans="1:12" ht="9.9499999999999993" customHeight="1">
      <c r="A83" s="115"/>
      <c r="B83" s="115"/>
      <c r="C83" s="117"/>
      <c r="D83" s="117"/>
      <c r="E83" s="117"/>
      <c r="F83" s="117"/>
      <c r="H83" s="117"/>
    </row>
    <row r="84" spans="1:12" ht="15.95" customHeight="1">
      <c r="A84" s="115" t="s">
        <v>366</v>
      </c>
      <c r="B84" s="116" t="s">
        <v>355</v>
      </c>
      <c r="C84" s="117">
        <v>993</v>
      </c>
      <c r="D84" s="117">
        <v>10235</v>
      </c>
      <c r="E84" s="117">
        <v>1333</v>
      </c>
      <c r="F84" s="117">
        <v>9013</v>
      </c>
      <c r="G84" s="117">
        <v>19494</v>
      </c>
      <c r="H84" s="117">
        <v>6344</v>
      </c>
    </row>
    <row r="85" spans="1:12" ht="15.95" customHeight="1">
      <c r="A85" s="115" t="s">
        <v>353</v>
      </c>
      <c r="B85" s="116" t="s">
        <v>2</v>
      </c>
      <c r="C85" s="117">
        <v>95.73</v>
      </c>
      <c r="D85" s="117">
        <v>1102.3699999999999</v>
      </c>
      <c r="E85" s="117">
        <v>152.37</v>
      </c>
      <c r="F85" s="117">
        <v>1123.6099999999999</v>
      </c>
      <c r="G85" s="117">
        <v>2212.7199999999998</v>
      </c>
      <c r="H85" s="117">
        <v>703.53</v>
      </c>
    </row>
    <row r="86" spans="1:12" ht="15.95" customHeight="1">
      <c r="A86" s="115" t="s">
        <v>351</v>
      </c>
      <c r="B86" s="116" t="s">
        <v>1</v>
      </c>
      <c r="C86" s="117">
        <v>1</v>
      </c>
      <c r="D86" s="117">
        <v>28</v>
      </c>
      <c r="E86" s="117">
        <v>0</v>
      </c>
      <c r="F86" s="117">
        <v>8</v>
      </c>
      <c r="G86" s="117">
        <v>69</v>
      </c>
      <c r="H86" s="117">
        <v>17</v>
      </c>
    </row>
    <row r="87" spans="1:12" ht="15.95" customHeight="1">
      <c r="A87" s="115" t="s">
        <v>356</v>
      </c>
      <c r="B87" s="116" t="s">
        <v>357</v>
      </c>
      <c r="C87" s="117">
        <v>63.545999999999999</v>
      </c>
      <c r="D87" s="117">
        <v>887.88300000000004</v>
      </c>
      <c r="E87" s="117">
        <v>63.287999999999997</v>
      </c>
      <c r="F87" s="117">
        <v>520.95399999999995</v>
      </c>
      <c r="G87" s="117">
        <v>1495.019</v>
      </c>
      <c r="H87" s="117">
        <v>356.76299999999998</v>
      </c>
    </row>
    <row r="88" spans="1:12" ht="9.9499999999999993" customHeight="1">
      <c r="A88" s="111" t="s">
        <v>380</v>
      </c>
      <c r="B88" s="115"/>
      <c r="C88" s="115"/>
      <c r="D88" s="115"/>
      <c r="E88" s="115"/>
      <c r="F88" s="115"/>
      <c r="G88" s="115"/>
      <c r="H88" s="115"/>
    </row>
    <row r="89" spans="1:12" s="68" customFormat="1" ht="15.95" customHeight="1">
      <c r="A89" s="115" t="s">
        <v>381</v>
      </c>
      <c r="B89" s="115"/>
      <c r="C89" s="115"/>
      <c r="D89" s="115" t="s">
        <v>382</v>
      </c>
      <c r="E89" s="115"/>
      <c r="F89" s="115"/>
      <c r="G89" s="115"/>
      <c r="H89" s="115"/>
    </row>
    <row r="90" spans="1:12" s="68" customFormat="1" ht="15.95" customHeight="1">
      <c r="A90" s="115" t="s">
        <v>383</v>
      </c>
      <c r="B90" s="115"/>
      <c r="C90" s="115"/>
      <c r="D90" s="115" t="s">
        <v>384</v>
      </c>
      <c r="E90" s="115"/>
      <c r="F90" s="115"/>
      <c r="G90" s="115"/>
      <c r="H90" s="115"/>
    </row>
    <row r="91" spans="1:12" s="68" customFormat="1" ht="15.95" customHeight="1">
      <c r="A91" s="115" t="s">
        <v>385</v>
      </c>
      <c r="B91" s="115"/>
      <c r="C91" s="115"/>
      <c r="D91" s="115"/>
      <c r="E91" s="115"/>
      <c r="F91" s="115"/>
      <c r="G91" s="115"/>
      <c r="H91" s="115"/>
    </row>
    <row r="92" spans="1:12" ht="14.1" customHeight="1">
      <c r="A92" s="121"/>
    </row>
    <row r="93" spans="1:12" ht="15.95" customHeight="1">
      <c r="A93" s="309"/>
      <c r="B93" s="309"/>
      <c r="C93" s="309"/>
      <c r="D93" s="309"/>
      <c r="E93" s="309"/>
      <c r="F93" s="309"/>
      <c r="G93" s="309"/>
      <c r="H93" s="309"/>
      <c r="I93" s="56"/>
      <c r="J93" s="56"/>
      <c r="K93" s="56"/>
      <c r="L93" s="56"/>
    </row>
    <row r="94" spans="1:12" ht="15.75">
      <c r="A94" s="309" t="s">
        <v>42</v>
      </c>
      <c r="B94" s="309"/>
      <c r="C94" s="309"/>
      <c r="D94" s="309"/>
      <c r="E94" s="309"/>
      <c r="F94" s="309"/>
      <c r="G94" s="309"/>
      <c r="H94" s="309"/>
    </row>
    <row r="101" spans="1:1">
      <c r="A101" s="122"/>
    </row>
  </sheetData>
  <mergeCells count="11">
    <mergeCell ref="A93:H93"/>
    <mergeCell ref="A94:H94"/>
    <mergeCell ref="A1:H1"/>
    <mergeCell ref="A4:A6"/>
    <mergeCell ref="B4:B6"/>
    <mergeCell ref="C4:C6"/>
    <mergeCell ref="D4:D6"/>
    <mergeCell ref="E4:E6"/>
    <mergeCell ref="F4:F6"/>
    <mergeCell ref="G4:G6"/>
    <mergeCell ref="H4:H6"/>
  </mergeCells>
  <printOptions horizontalCentered="1"/>
  <pageMargins left="0.59055118110236227" right="0.59055118110236227" top="0.59055118110236227" bottom="0.59055118110236227" header="0" footer="0"/>
  <pageSetup paperSize="9" scale="54" orientation="portrait" horizont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101"/>
  <sheetViews>
    <sheetView zoomScaleNormal="100" zoomScaleSheetLayoutView="65" workbookViewId="0">
      <selection sqref="A1:G1"/>
    </sheetView>
  </sheetViews>
  <sheetFormatPr baseColWidth="10" defaultRowHeight="12.75"/>
  <cols>
    <col min="1" max="1" width="45.7109375" style="78" customWidth="1"/>
    <col min="2" max="2" width="13.7109375" style="78" customWidth="1"/>
    <col min="3" max="4" width="16.7109375" style="78" customWidth="1"/>
    <col min="5" max="6" width="16.5703125" style="78" customWidth="1"/>
    <col min="7" max="7" width="16.7109375" style="78" customWidth="1"/>
    <col min="8" max="8" width="15.7109375" style="78" customWidth="1"/>
    <col min="9" max="16384" width="11.42578125" style="78"/>
  </cols>
  <sheetData>
    <row r="1" spans="1:9" ht="15.75">
      <c r="A1" s="309" t="s">
        <v>340</v>
      </c>
      <c r="B1" s="309"/>
      <c r="C1" s="309"/>
      <c r="D1" s="309"/>
      <c r="E1" s="309"/>
      <c r="F1" s="309"/>
      <c r="G1" s="309"/>
      <c r="H1" s="109"/>
    </row>
    <row r="2" spans="1:9" ht="15.75">
      <c r="A2" s="109" t="s">
        <v>397</v>
      </c>
      <c r="B2" s="109"/>
      <c r="C2" s="109"/>
      <c r="D2" s="109"/>
      <c r="E2" s="109"/>
      <c r="F2" s="109"/>
      <c r="G2" s="109"/>
      <c r="H2" s="109"/>
    </row>
    <row r="3" spans="1:9" ht="14.1" customHeight="1">
      <c r="A3" s="110"/>
      <c r="B3" s="110"/>
      <c r="C3" s="110"/>
      <c r="D3" s="110"/>
      <c r="E3" s="110"/>
      <c r="F3" s="110"/>
      <c r="G3" s="110"/>
      <c r="H3" s="126"/>
    </row>
    <row r="4" spans="1:9" ht="12.95" customHeight="1">
      <c r="A4" s="317" t="s">
        <v>342</v>
      </c>
      <c r="B4" s="311" t="s">
        <v>343</v>
      </c>
      <c r="C4" s="311" t="s">
        <v>392</v>
      </c>
      <c r="D4" s="311" t="s">
        <v>393</v>
      </c>
      <c r="E4" s="311" t="s">
        <v>394</v>
      </c>
      <c r="F4" s="311" t="s">
        <v>395</v>
      </c>
      <c r="G4" s="314" t="s">
        <v>396</v>
      </c>
      <c r="H4" s="111"/>
    </row>
    <row r="5" spans="1:9" ht="15.75">
      <c r="A5" s="318"/>
      <c r="B5" s="312"/>
      <c r="C5" s="312"/>
      <c r="D5" s="312"/>
      <c r="E5" s="312"/>
      <c r="F5" s="312"/>
      <c r="G5" s="315"/>
      <c r="H5" s="127"/>
    </row>
    <row r="6" spans="1:9" ht="12.95" customHeight="1">
      <c r="A6" s="319"/>
      <c r="B6" s="313"/>
      <c r="C6" s="313"/>
      <c r="D6" s="313"/>
      <c r="E6" s="313"/>
      <c r="F6" s="313"/>
      <c r="G6" s="316"/>
      <c r="H6" s="127"/>
    </row>
    <row r="7" spans="1:9" ht="12.95" customHeight="1">
      <c r="A7" s="111"/>
      <c r="B7" s="111"/>
      <c r="C7" s="112"/>
      <c r="D7" s="124"/>
      <c r="E7" s="113"/>
      <c r="F7" s="113"/>
      <c r="G7" s="124"/>
      <c r="H7" s="127"/>
    </row>
    <row r="8" spans="1:9" ht="15" customHeight="1">
      <c r="A8" s="114" t="s">
        <v>349</v>
      </c>
      <c r="B8" s="115"/>
      <c r="C8" s="114"/>
      <c r="D8" s="114"/>
      <c r="E8" s="114"/>
      <c r="F8" s="114"/>
      <c r="G8" s="114"/>
      <c r="H8" s="115"/>
    </row>
    <row r="9" spans="1:9" ht="12.95" customHeight="1">
      <c r="A9" s="115"/>
      <c r="B9" s="115"/>
      <c r="C9" s="114"/>
      <c r="D9" s="114"/>
      <c r="E9" s="114"/>
      <c r="F9" s="114"/>
      <c r="G9" s="114"/>
      <c r="H9" s="115"/>
    </row>
    <row r="10" spans="1:9" ht="15.95" customHeight="1">
      <c r="A10" s="114" t="s">
        <v>350</v>
      </c>
      <c r="B10" s="116" t="s">
        <v>1</v>
      </c>
      <c r="C10" s="117">
        <v>2207</v>
      </c>
      <c r="D10" s="117">
        <v>8362</v>
      </c>
      <c r="E10" s="117">
        <v>4112</v>
      </c>
      <c r="F10" s="117">
        <v>10066</v>
      </c>
      <c r="G10" s="117">
        <v>4489</v>
      </c>
      <c r="H10" s="117"/>
      <c r="I10" s="118"/>
    </row>
    <row r="11" spans="1:9" ht="15.95" customHeight="1">
      <c r="A11" s="114" t="s">
        <v>351</v>
      </c>
      <c r="B11" s="116" t="s">
        <v>1</v>
      </c>
      <c r="C11" s="117">
        <v>1931</v>
      </c>
      <c r="D11" s="117">
        <v>9381</v>
      </c>
      <c r="E11" s="117">
        <v>3987</v>
      </c>
      <c r="F11" s="117">
        <v>11972</v>
      </c>
      <c r="G11" s="117">
        <v>4757</v>
      </c>
      <c r="H11" s="117"/>
      <c r="I11" s="118"/>
    </row>
    <row r="12" spans="1:9" ht="15.95" customHeight="1">
      <c r="A12" s="114" t="s">
        <v>352</v>
      </c>
      <c r="B12" s="119" t="s">
        <v>2</v>
      </c>
      <c r="C12" s="117">
        <v>235.96</v>
      </c>
      <c r="D12" s="117">
        <v>1014.67</v>
      </c>
      <c r="E12" s="117">
        <v>459.69</v>
      </c>
      <c r="F12" s="117">
        <v>1226.01</v>
      </c>
      <c r="G12" s="117">
        <v>491.03</v>
      </c>
      <c r="H12" s="117"/>
      <c r="I12" s="118"/>
    </row>
    <row r="13" spans="1:9" ht="15.95" customHeight="1">
      <c r="A13" s="114" t="s">
        <v>353</v>
      </c>
      <c r="B13" s="116" t="s">
        <v>2</v>
      </c>
      <c r="C13" s="117">
        <v>246.59</v>
      </c>
      <c r="D13" s="117">
        <v>1008.24</v>
      </c>
      <c r="E13" s="117">
        <v>741.38</v>
      </c>
      <c r="F13" s="117">
        <v>1108.95</v>
      </c>
      <c r="G13" s="117">
        <v>569.33000000000004</v>
      </c>
      <c r="H13" s="117"/>
      <c r="I13" s="118"/>
    </row>
    <row r="14" spans="1:9" ht="15.95" customHeight="1">
      <c r="A14" s="114" t="s">
        <v>354</v>
      </c>
      <c r="B14" s="116" t="s">
        <v>355</v>
      </c>
      <c r="C14" s="117">
        <v>2580</v>
      </c>
      <c r="D14" s="117">
        <v>10455</v>
      </c>
      <c r="E14" s="117">
        <v>7689</v>
      </c>
      <c r="F14" s="117">
        <v>11289</v>
      </c>
      <c r="G14" s="117">
        <v>5347</v>
      </c>
      <c r="H14" s="117"/>
      <c r="I14" s="118"/>
    </row>
    <row r="15" spans="1:9" ht="15.95" customHeight="1">
      <c r="A15" s="114" t="s">
        <v>356</v>
      </c>
      <c r="B15" s="116" t="s">
        <v>357</v>
      </c>
      <c r="C15" s="117">
        <v>609.22299999999996</v>
      </c>
      <c r="D15" s="117">
        <v>2724.5219999999999</v>
      </c>
      <c r="E15" s="117">
        <v>1188.807</v>
      </c>
      <c r="F15" s="117">
        <v>2564.6</v>
      </c>
      <c r="G15" s="117">
        <v>1178.5740000000001</v>
      </c>
      <c r="H15" s="117"/>
      <c r="I15" s="118"/>
    </row>
    <row r="16" spans="1:9" ht="9.9499999999999993" customHeight="1">
      <c r="A16" s="115"/>
      <c r="B16" s="115"/>
      <c r="C16" s="117"/>
      <c r="D16" s="117"/>
      <c r="E16" s="117"/>
      <c r="F16" s="117"/>
      <c r="G16" s="117"/>
      <c r="H16" s="117"/>
      <c r="I16" s="118"/>
    </row>
    <row r="17" spans="1:9" ht="15" customHeight="1">
      <c r="A17" s="114" t="s">
        <v>358</v>
      </c>
      <c r="B17" s="115"/>
      <c r="C17" s="117"/>
      <c r="D17" s="117"/>
      <c r="E17" s="117"/>
      <c r="F17" s="117"/>
      <c r="G17" s="117"/>
      <c r="H17" s="117"/>
      <c r="I17" s="118"/>
    </row>
    <row r="18" spans="1:9" ht="9.9499999999999993" customHeight="1">
      <c r="A18" s="115"/>
      <c r="B18" s="115"/>
      <c r="C18" s="117"/>
      <c r="D18" s="117"/>
      <c r="E18" s="117"/>
      <c r="F18" s="117"/>
      <c r="G18" s="117"/>
      <c r="H18" s="117"/>
      <c r="I18" s="118"/>
    </row>
    <row r="19" spans="1:9" ht="15.95" customHeight="1">
      <c r="A19" s="115" t="s">
        <v>350</v>
      </c>
      <c r="B19" s="116" t="s">
        <v>1</v>
      </c>
      <c r="C19" s="117">
        <v>1536</v>
      </c>
      <c r="D19" s="117">
        <v>6379</v>
      </c>
      <c r="E19" s="117">
        <v>3221</v>
      </c>
      <c r="F19" s="117">
        <v>8475</v>
      </c>
      <c r="G19" s="117">
        <v>3356</v>
      </c>
      <c r="H19" s="117"/>
      <c r="I19" s="118"/>
    </row>
    <row r="20" spans="1:9" ht="15.95" customHeight="1">
      <c r="A20" s="115" t="s">
        <v>351</v>
      </c>
      <c r="B20" s="116" t="s">
        <v>1</v>
      </c>
      <c r="C20" s="117">
        <v>1918</v>
      </c>
      <c r="D20" s="117">
        <v>8940</v>
      </c>
      <c r="E20" s="117">
        <v>3917</v>
      </c>
      <c r="F20" s="117">
        <v>11789</v>
      </c>
      <c r="G20" s="117">
        <v>4442</v>
      </c>
      <c r="H20" s="117"/>
      <c r="I20" s="118"/>
    </row>
    <row r="21" spans="1:9" ht="15.95" customHeight="1">
      <c r="A21" s="114" t="s">
        <v>352</v>
      </c>
      <c r="B21" s="119" t="s">
        <v>2</v>
      </c>
      <c r="C21" s="117">
        <v>235.83</v>
      </c>
      <c r="D21" s="117">
        <v>993.6</v>
      </c>
      <c r="E21" s="117">
        <v>454.9</v>
      </c>
      <c r="F21" s="117">
        <v>1212.8399999999999</v>
      </c>
      <c r="G21" s="117">
        <v>478.51</v>
      </c>
      <c r="H21" s="117"/>
      <c r="I21" s="118"/>
    </row>
    <row r="22" spans="1:9" ht="15.95" customHeight="1">
      <c r="A22" s="115" t="s">
        <v>356</v>
      </c>
      <c r="B22" s="116" t="s">
        <v>357</v>
      </c>
      <c r="C22" s="117">
        <v>403.86599999999999</v>
      </c>
      <c r="D22" s="117">
        <v>1495.482</v>
      </c>
      <c r="E22" s="117">
        <v>591.60299999999995</v>
      </c>
      <c r="F22" s="117">
        <v>1805.442</v>
      </c>
      <c r="G22" s="117">
        <v>705.32100000000003</v>
      </c>
      <c r="H22" s="117"/>
      <c r="I22" s="118"/>
    </row>
    <row r="23" spans="1:9" ht="12.95" customHeight="1">
      <c r="A23" s="115"/>
      <c r="B23" s="115"/>
      <c r="C23" s="117"/>
      <c r="D23" s="117"/>
      <c r="E23" s="117"/>
      <c r="F23" s="117"/>
      <c r="G23" s="117"/>
      <c r="H23" s="117"/>
      <c r="I23" s="118"/>
    </row>
    <row r="24" spans="1:9" ht="15.95" customHeight="1">
      <c r="A24" s="115" t="s">
        <v>322</v>
      </c>
      <c r="B24" s="115"/>
      <c r="C24" s="117"/>
      <c r="D24" s="117"/>
      <c r="E24" s="117"/>
      <c r="F24" s="117"/>
      <c r="G24" s="117"/>
      <c r="H24" s="117"/>
      <c r="I24" s="118"/>
    </row>
    <row r="25" spans="1:9" ht="9.9499999999999993" customHeight="1">
      <c r="A25" s="115"/>
      <c r="B25" s="115"/>
      <c r="C25" s="117"/>
      <c r="D25" s="117"/>
      <c r="E25" s="117"/>
      <c r="F25" s="117"/>
      <c r="G25" s="117"/>
      <c r="H25" s="117"/>
      <c r="I25" s="118"/>
    </row>
    <row r="26" spans="1:9" ht="15.95" customHeight="1">
      <c r="A26" s="115" t="s">
        <v>359</v>
      </c>
      <c r="B26" s="116" t="s">
        <v>1</v>
      </c>
      <c r="C26" s="117">
        <v>862</v>
      </c>
      <c r="D26" s="117">
        <v>3591</v>
      </c>
      <c r="E26" s="117">
        <v>2152</v>
      </c>
      <c r="F26" s="117">
        <v>6037</v>
      </c>
      <c r="G26" s="117">
        <v>1889</v>
      </c>
      <c r="H26" s="117"/>
      <c r="I26" s="118"/>
    </row>
    <row r="27" spans="1:9" ht="9.9499999999999993" customHeight="1">
      <c r="A27" s="115"/>
      <c r="B27" s="115"/>
      <c r="C27" s="117"/>
      <c r="D27" s="117"/>
      <c r="E27" s="117"/>
      <c r="F27" s="117"/>
      <c r="G27" s="117"/>
      <c r="H27" s="117"/>
      <c r="I27" s="118"/>
    </row>
    <row r="28" spans="1:9" ht="15.95" customHeight="1">
      <c r="A28" s="115" t="s">
        <v>360</v>
      </c>
      <c r="B28" s="116" t="s">
        <v>1</v>
      </c>
      <c r="C28" s="117">
        <v>707</v>
      </c>
      <c r="D28" s="117">
        <v>3175</v>
      </c>
      <c r="E28" s="117">
        <v>1948</v>
      </c>
      <c r="F28" s="117">
        <v>4914</v>
      </c>
      <c r="G28" s="117">
        <v>1696</v>
      </c>
      <c r="H28" s="117"/>
      <c r="I28" s="118"/>
    </row>
    <row r="29" spans="1:9" ht="15.95" customHeight="1">
      <c r="A29" s="115" t="s">
        <v>361</v>
      </c>
      <c r="B29" s="116" t="s">
        <v>1</v>
      </c>
      <c r="C29" s="117">
        <v>79</v>
      </c>
      <c r="D29" s="117">
        <v>145</v>
      </c>
      <c r="E29" s="117">
        <v>62</v>
      </c>
      <c r="F29" s="117">
        <v>507</v>
      </c>
      <c r="G29" s="117">
        <v>67</v>
      </c>
      <c r="H29" s="117"/>
      <c r="I29" s="118"/>
    </row>
    <row r="30" spans="1:9" ht="15.95" customHeight="1">
      <c r="A30" s="115" t="s">
        <v>362</v>
      </c>
      <c r="B30" s="116" t="s">
        <v>1</v>
      </c>
      <c r="C30" s="117">
        <v>75</v>
      </c>
      <c r="D30" s="117">
        <v>253</v>
      </c>
      <c r="E30" s="117">
        <v>141</v>
      </c>
      <c r="F30" s="117">
        <v>600</v>
      </c>
      <c r="G30" s="117">
        <v>122</v>
      </c>
      <c r="H30" s="117"/>
      <c r="I30" s="118"/>
    </row>
    <row r="31" spans="1:9" ht="15.95" customHeight="1">
      <c r="A31" s="115" t="s">
        <v>363</v>
      </c>
      <c r="B31" s="116" t="s">
        <v>1</v>
      </c>
      <c r="C31" s="117">
        <v>682</v>
      </c>
      <c r="D31" s="117">
        <v>3337</v>
      </c>
      <c r="E31" s="117">
        <v>1258</v>
      </c>
      <c r="F31" s="117">
        <v>4760</v>
      </c>
      <c r="G31" s="117">
        <v>1177</v>
      </c>
      <c r="H31" s="117"/>
      <c r="I31" s="118"/>
    </row>
    <row r="32" spans="1:9" ht="15.95" customHeight="1">
      <c r="A32" s="115" t="s">
        <v>364</v>
      </c>
      <c r="B32" s="116" t="s">
        <v>1</v>
      </c>
      <c r="C32" s="117">
        <v>1</v>
      </c>
      <c r="D32" s="117">
        <v>18</v>
      </c>
      <c r="E32" s="117">
        <v>1</v>
      </c>
      <c r="F32" s="117">
        <v>16</v>
      </c>
      <c r="G32" s="117">
        <v>4</v>
      </c>
      <c r="H32" s="117"/>
      <c r="I32" s="118"/>
    </row>
    <row r="33" spans="1:10" ht="15.95" customHeight="1">
      <c r="A33" s="115" t="s">
        <v>365</v>
      </c>
      <c r="B33" s="116" t="s">
        <v>1</v>
      </c>
      <c r="C33" s="117">
        <v>1</v>
      </c>
      <c r="D33" s="117">
        <v>536</v>
      </c>
      <c r="E33" s="117">
        <v>50</v>
      </c>
      <c r="F33" s="117">
        <v>88</v>
      </c>
      <c r="G33" s="117">
        <v>213</v>
      </c>
      <c r="H33" s="117"/>
      <c r="I33" s="118"/>
    </row>
    <row r="34" spans="1:10" ht="15.95" customHeight="1">
      <c r="A34" s="115" t="s">
        <v>366</v>
      </c>
      <c r="B34" s="116" t="s">
        <v>355</v>
      </c>
      <c r="C34" s="117">
        <v>1049</v>
      </c>
      <c r="D34" s="117">
        <v>4017</v>
      </c>
      <c r="E34" s="117">
        <v>1949</v>
      </c>
      <c r="F34" s="117">
        <v>5684</v>
      </c>
      <c r="G34" s="117">
        <v>1911</v>
      </c>
      <c r="H34" s="117"/>
      <c r="I34" s="118"/>
    </row>
    <row r="35" spans="1:10" ht="15.95" customHeight="1">
      <c r="A35" s="115" t="s">
        <v>351</v>
      </c>
      <c r="B35" s="116" t="s">
        <v>1</v>
      </c>
      <c r="C35" s="117">
        <v>1548</v>
      </c>
      <c r="D35" s="117">
        <v>7338</v>
      </c>
      <c r="E35" s="117">
        <v>3380</v>
      </c>
      <c r="F35" s="117">
        <v>10776</v>
      </c>
      <c r="G35" s="117">
        <v>3220</v>
      </c>
      <c r="H35" s="117"/>
      <c r="I35" s="118"/>
    </row>
    <row r="36" spans="1:10" ht="15.95" customHeight="1">
      <c r="A36" s="115" t="s">
        <v>367</v>
      </c>
      <c r="B36" s="116" t="s">
        <v>1</v>
      </c>
      <c r="C36" s="117">
        <v>545</v>
      </c>
      <c r="D36" s="117">
        <v>1614</v>
      </c>
      <c r="E36" s="117">
        <v>337</v>
      </c>
      <c r="F36" s="117">
        <v>1951</v>
      </c>
      <c r="G36" s="117">
        <v>369</v>
      </c>
      <c r="H36" s="117"/>
      <c r="I36" s="118"/>
    </row>
    <row r="37" spans="1:10" ht="9.9499999999999993" customHeight="1">
      <c r="A37" s="115"/>
      <c r="B37" s="115"/>
      <c r="C37" s="117"/>
      <c r="D37" s="117"/>
      <c r="E37" s="117"/>
      <c r="F37" s="117"/>
      <c r="G37" s="117"/>
      <c r="H37" s="117"/>
      <c r="I37" s="118"/>
    </row>
    <row r="38" spans="1:10" ht="15.95" customHeight="1">
      <c r="A38" s="115" t="s">
        <v>352</v>
      </c>
      <c r="B38" s="116" t="s">
        <v>2</v>
      </c>
      <c r="C38" s="117">
        <v>193.61</v>
      </c>
      <c r="D38" s="117">
        <v>774.96</v>
      </c>
      <c r="E38" s="117">
        <v>381.91</v>
      </c>
      <c r="F38" s="117">
        <v>1087.33</v>
      </c>
      <c r="G38" s="117">
        <v>363.41</v>
      </c>
      <c r="H38" s="117"/>
      <c r="I38" s="118"/>
      <c r="J38" s="118"/>
    </row>
    <row r="39" spans="1:10" ht="15.95" customHeight="1">
      <c r="A39" s="115" t="s">
        <v>368</v>
      </c>
      <c r="B39" s="116" t="s">
        <v>369</v>
      </c>
      <c r="C39" s="117">
        <v>125.07105943152455</v>
      </c>
      <c r="D39" s="117">
        <v>105.60915780866721</v>
      </c>
      <c r="E39" s="117">
        <v>112.99112426035504</v>
      </c>
      <c r="F39" s="117">
        <v>100.90293244246473</v>
      </c>
      <c r="G39" s="117">
        <v>112.86024844720497</v>
      </c>
      <c r="H39" s="117"/>
      <c r="I39" s="118"/>
    </row>
    <row r="40" spans="1:10" ht="15.95" customHeight="1">
      <c r="A40" s="115" t="s">
        <v>356</v>
      </c>
      <c r="B40" s="116" t="s">
        <v>357</v>
      </c>
      <c r="C40" s="117">
        <v>313.50700000000001</v>
      </c>
      <c r="D40" s="117">
        <v>1059.6790000000001</v>
      </c>
      <c r="E40" s="117">
        <v>479.03399999999999</v>
      </c>
      <c r="F40" s="117">
        <v>1626.1479999999999</v>
      </c>
      <c r="G40" s="117">
        <v>517.79</v>
      </c>
      <c r="H40" s="117"/>
      <c r="I40" s="118"/>
    </row>
    <row r="41" spans="1:10" ht="15.95" customHeight="1">
      <c r="A41" s="115" t="s">
        <v>370</v>
      </c>
      <c r="B41" s="116" t="s">
        <v>371</v>
      </c>
      <c r="C41" s="117">
        <v>298.86272640610105</v>
      </c>
      <c r="D41" s="117">
        <v>263.79860592481953</v>
      </c>
      <c r="E41" s="117">
        <v>245.7845048742945</v>
      </c>
      <c r="F41" s="117">
        <v>286.09218859957775</v>
      </c>
      <c r="G41" s="117">
        <v>270.95238095238091</v>
      </c>
      <c r="H41" s="117"/>
      <c r="I41" s="118"/>
    </row>
    <row r="42" spans="1:10" ht="15.95" customHeight="1">
      <c r="A42" s="115" t="s">
        <v>372</v>
      </c>
      <c r="B42" s="119" t="s">
        <v>371</v>
      </c>
      <c r="C42" s="117">
        <v>1619.2706988275397</v>
      </c>
      <c r="D42" s="117">
        <v>1367.3983173325075</v>
      </c>
      <c r="E42" s="117">
        <v>1254.3112251577595</v>
      </c>
      <c r="F42" s="117">
        <v>1495.5422916685827</v>
      </c>
      <c r="G42" s="117">
        <v>1424.8094438788144</v>
      </c>
      <c r="H42" s="117"/>
      <c r="I42" s="118"/>
    </row>
    <row r="43" spans="1:10" ht="12.95" customHeight="1">
      <c r="A43" s="115"/>
      <c r="B43" s="115"/>
      <c r="C43" s="117"/>
      <c r="D43" s="117"/>
      <c r="E43" s="117"/>
      <c r="F43" s="117"/>
      <c r="G43" s="117"/>
      <c r="H43" s="117"/>
      <c r="I43" s="118"/>
    </row>
    <row r="44" spans="1:10" ht="15.95" customHeight="1">
      <c r="A44" s="114" t="s">
        <v>373</v>
      </c>
      <c r="B44" s="115"/>
      <c r="C44" s="117"/>
      <c r="D44" s="117"/>
      <c r="E44" s="117"/>
      <c r="F44" s="117"/>
      <c r="G44" s="117"/>
      <c r="H44" s="117"/>
      <c r="I44" s="118"/>
    </row>
    <row r="45" spans="1:10" ht="9.9499999999999993" customHeight="1">
      <c r="A45" s="115"/>
      <c r="B45" s="115"/>
      <c r="D45" s="117"/>
      <c r="E45" s="117"/>
      <c r="F45" s="117"/>
      <c r="G45" s="117"/>
      <c r="H45" s="117"/>
      <c r="I45" s="118"/>
    </row>
    <row r="46" spans="1:10" ht="15.95" customHeight="1">
      <c r="A46" s="115" t="s">
        <v>350</v>
      </c>
      <c r="B46" s="116" t="s">
        <v>1</v>
      </c>
      <c r="C46" s="117">
        <v>671</v>
      </c>
      <c r="D46" s="117">
        <v>1983</v>
      </c>
      <c r="E46" s="117">
        <v>891</v>
      </c>
      <c r="F46" s="117">
        <v>1591</v>
      </c>
      <c r="G46" s="117">
        <v>1133</v>
      </c>
      <c r="H46" s="117"/>
      <c r="I46" s="118"/>
    </row>
    <row r="47" spans="1:10" ht="15.95" customHeight="1">
      <c r="A47" s="115" t="s">
        <v>351</v>
      </c>
      <c r="B47" s="116" t="s">
        <v>1</v>
      </c>
      <c r="C47" s="117">
        <v>13</v>
      </c>
      <c r="D47" s="117">
        <v>441</v>
      </c>
      <c r="E47" s="117">
        <v>70</v>
      </c>
      <c r="F47" s="117">
        <v>183</v>
      </c>
      <c r="G47" s="117">
        <v>315</v>
      </c>
      <c r="H47" s="117"/>
      <c r="I47" s="118"/>
    </row>
    <row r="48" spans="1:10" ht="15.95" customHeight="1">
      <c r="A48" s="115" t="s">
        <v>353</v>
      </c>
      <c r="B48" s="116" t="s">
        <v>2</v>
      </c>
      <c r="C48" s="117">
        <v>214.54</v>
      </c>
      <c r="D48" s="117">
        <v>953.62</v>
      </c>
      <c r="E48" s="117">
        <v>746.91</v>
      </c>
      <c r="F48" s="117">
        <v>959.66</v>
      </c>
      <c r="G48" s="117">
        <v>547.52</v>
      </c>
      <c r="H48" s="117"/>
      <c r="I48" s="118"/>
    </row>
    <row r="49" spans="1:12" ht="15.95" customHeight="1">
      <c r="A49" s="115" t="s">
        <v>356</v>
      </c>
      <c r="B49" s="116" t="s">
        <v>357</v>
      </c>
      <c r="C49" s="117">
        <v>205.357</v>
      </c>
      <c r="D49" s="117">
        <v>1229.04</v>
      </c>
      <c r="E49" s="117">
        <v>597.20399999999995</v>
      </c>
      <c r="F49" s="117">
        <v>759.15800000000002</v>
      </c>
      <c r="G49" s="117">
        <v>473.25299999999999</v>
      </c>
      <c r="H49" s="117"/>
      <c r="I49" s="118"/>
    </row>
    <row r="50" spans="1:12" ht="12.95" customHeight="1">
      <c r="A50" s="115" t="s">
        <v>374</v>
      </c>
      <c r="B50" s="116"/>
      <c r="C50" s="117"/>
      <c r="D50" s="117"/>
      <c r="E50" s="117"/>
      <c r="F50" s="117"/>
      <c r="G50" s="117"/>
      <c r="H50" s="117"/>
      <c r="I50" s="118"/>
    </row>
    <row r="51" spans="1:12" ht="15.95" customHeight="1">
      <c r="A51" s="115" t="s">
        <v>322</v>
      </c>
      <c r="B51" s="116"/>
      <c r="C51" s="117"/>
      <c r="D51" s="117"/>
      <c r="E51" s="117"/>
      <c r="F51" s="117"/>
      <c r="G51" s="117"/>
      <c r="H51" s="117"/>
      <c r="I51" s="118"/>
    </row>
    <row r="52" spans="1:12" ht="12.95" customHeight="1">
      <c r="A52" s="115"/>
      <c r="B52" s="116"/>
      <c r="C52" s="117"/>
      <c r="D52" s="117"/>
      <c r="E52" s="117"/>
      <c r="F52" s="117"/>
      <c r="G52" s="117"/>
      <c r="H52" s="117"/>
      <c r="I52" s="118"/>
    </row>
    <row r="53" spans="1:12" ht="15.95" customHeight="1">
      <c r="A53" s="115" t="s">
        <v>375</v>
      </c>
      <c r="B53" s="116" t="s">
        <v>1</v>
      </c>
      <c r="C53" s="117">
        <v>384</v>
      </c>
      <c r="D53" s="117">
        <v>1063</v>
      </c>
      <c r="E53" s="117">
        <v>662</v>
      </c>
      <c r="F53" s="117">
        <v>1011</v>
      </c>
      <c r="G53" s="117">
        <v>683</v>
      </c>
      <c r="H53" s="117"/>
      <c r="I53" s="118"/>
    </row>
    <row r="54" spans="1:12" ht="9.9499999999999993" customHeight="1">
      <c r="A54" s="115"/>
      <c r="B54" s="116"/>
      <c r="C54" s="117"/>
      <c r="E54" s="117"/>
      <c r="F54" s="117"/>
      <c r="G54" s="117"/>
      <c r="H54" s="117"/>
      <c r="I54" s="118"/>
    </row>
    <row r="55" spans="1:12" ht="15.95" customHeight="1">
      <c r="A55" s="115" t="s">
        <v>366</v>
      </c>
      <c r="B55" s="116" t="s">
        <v>355</v>
      </c>
      <c r="C55" s="117">
        <v>1531</v>
      </c>
      <c r="D55" s="117">
        <v>6438</v>
      </c>
      <c r="E55" s="117">
        <v>5740</v>
      </c>
      <c r="F55" s="117">
        <v>5605</v>
      </c>
      <c r="G55" s="117">
        <v>3436</v>
      </c>
      <c r="H55" s="117"/>
      <c r="I55" s="118"/>
    </row>
    <row r="56" spans="1:12" ht="15.95" customHeight="1">
      <c r="A56" s="115" t="s">
        <v>353</v>
      </c>
      <c r="B56" s="116" t="s">
        <v>2</v>
      </c>
      <c r="C56" s="117">
        <v>190.72</v>
      </c>
      <c r="D56" s="117">
        <v>899.93</v>
      </c>
      <c r="E56" s="117">
        <v>698.22</v>
      </c>
      <c r="F56" s="117">
        <v>863.97</v>
      </c>
      <c r="G56" s="117">
        <v>460.54</v>
      </c>
      <c r="H56" s="117"/>
      <c r="I56" s="118"/>
    </row>
    <row r="57" spans="1:12" ht="15.95" customHeight="1">
      <c r="A57" s="115" t="s">
        <v>351</v>
      </c>
      <c r="B57" s="116" t="s">
        <v>1</v>
      </c>
      <c r="C57" s="117">
        <v>12</v>
      </c>
      <c r="D57" s="117">
        <v>278</v>
      </c>
      <c r="E57" s="117">
        <v>42</v>
      </c>
      <c r="F57" s="117">
        <v>137</v>
      </c>
      <c r="G57" s="117">
        <v>79</v>
      </c>
      <c r="H57" s="117"/>
      <c r="I57" s="118"/>
    </row>
    <row r="58" spans="1:12" ht="15.95" customHeight="1">
      <c r="A58" s="115" t="s">
        <v>356</v>
      </c>
      <c r="B58" s="116" t="s">
        <v>357</v>
      </c>
      <c r="C58" s="117">
        <v>135.53100000000001</v>
      </c>
      <c r="D58" s="117">
        <v>872.78800000000001</v>
      </c>
      <c r="E58" s="117">
        <v>522.50400000000002</v>
      </c>
      <c r="F58" s="117">
        <v>586.73199999999997</v>
      </c>
      <c r="G58" s="117">
        <v>339.846</v>
      </c>
      <c r="H58" s="117"/>
      <c r="I58" s="118"/>
      <c r="J58" s="15"/>
      <c r="K58" s="15"/>
      <c r="L58" s="15"/>
    </row>
    <row r="59" spans="1:12" ht="15.95" customHeight="1">
      <c r="A59" s="115" t="s">
        <v>376</v>
      </c>
      <c r="B59" s="116" t="s">
        <v>357</v>
      </c>
      <c r="C59" s="117">
        <v>25.561</v>
      </c>
      <c r="D59" s="117">
        <v>251.74900000000002</v>
      </c>
      <c r="E59" s="117">
        <v>131.26399999999998</v>
      </c>
      <c r="F59" s="117">
        <v>149.751</v>
      </c>
      <c r="G59" s="117">
        <v>60.675000000000004</v>
      </c>
      <c r="H59" s="117"/>
      <c r="I59" s="118"/>
    </row>
    <row r="60" spans="1:12" ht="15.95" customHeight="1">
      <c r="A60" s="115" t="s">
        <v>377</v>
      </c>
      <c r="B60" s="116" t="s">
        <v>357</v>
      </c>
      <c r="C60" s="117">
        <v>109.97</v>
      </c>
      <c r="D60" s="117">
        <v>621.03899999999999</v>
      </c>
      <c r="E60" s="117">
        <v>391.24</v>
      </c>
      <c r="F60" s="117">
        <v>436.98099999999999</v>
      </c>
      <c r="G60" s="117">
        <v>279.17099999999999</v>
      </c>
      <c r="H60" s="117"/>
      <c r="I60" s="118"/>
      <c r="J60" s="118"/>
    </row>
    <row r="61" spans="1:12" ht="12.95" customHeight="1">
      <c r="A61" s="115"/>
      <c r="B61" s="115"/>
      <c r="C61" s="117"/>
      <c r="D61" s="117"/>
      <c r="E61" s="117"/>
      <c r="F61" s="117"/>
      <c r="G61" s="117"/>
      <c r="H61" s="117"/>
      <c r="I61" s="118"/>
    </row>
    <row r="62" spans="1:12" ht="15.95" customHeight="1">
      <c r="A62" s="114" t="s">
        <v>378</v>
      </c>
      <c r="B62" s="115"/>
      <c r="C62" s="117"/>
      <c r="D62" s="117"/>
      <c r="E62" s="117"/>
      <c r="F62" s="117"/>
      <c r="G62" s="117"/>
      <c r="H62" s="117"/>
      <c r="I62" s="118"/>
    </row>
    <row r="63" spans="1:12" ht="9.9499999999999993" customHeight="1">
      <c r="A63" s="114"/>
      <c r="B63" s="115"/>
      <c r="C63" s="117"/>
      <c r="D63" s="117"/>
      <c r="E63" s="117"/>
      <c r="F63" s="117"/>
      <c r="G63" s="117"/>
      <c r="H63" s="117"/>
      <c r="I63" s="118"/>
    </row>
    <row r="64" spans="1:12" ht="15.95" customHeight="1">
      <c r="A64" s="115" t="s">
        <v>359</v>
      </c>
      <c r="B64" s="116" t="s">
        <v>1</v>
      </c>
      <c r="C64" s="117">
        <v>134</v>
      </c>
      <c r="D64" s="117">
        <v>505</v>
      </c>
      <c r="E64" s="117">
        <v>191</v>
      </c>
      <c r="F64" s="117">
        <v>961</v>
      </c>
      <c r="G64" s="117">
        <v>335</v>
      </c>
      <c r="H64" s="117"/>
      <c r="I64" s="118"/>
    </row>
    <row r="65" spans="1:10" ht="12.95" customHeight="1">
      <c r="A65" s="115"/>
      <c r="B65" s="115"/>
      <c r="C65" s="117"/>
      <c r="D65" s="117"/>
      <c r="E65" s="117"/>
      <c r="F65" s="117"/>
      <c r="G65" s="117"/>
      <c r="H65" s="117"/>
      <c r="I65" s="118"/>
    </row>
    <row r="66" spans="1:10" ht="15.95" customHeight="1">
      <c r="A66" s="115" t="s">
        <v>360</v>
      </c>
      <c r="B66" s="116" t="s">
        <v>1</v>
      </c>
      <c r="C66" s="117">
        <v>127</v>
      </c>
      <c r="D66" s="117">
        <v>475</v>
      </c>
      <c r="E66" s="117">
        <v>178</v>
      </c>
      <c r="F66" s="117">
        <v>816</v>
      </c>
      <c r="G66" s="117">
        <v>316</v>
      </c>
      <c r="H66" s="117"/>
      <c r="I66" s="118"/>
    </row>
    <row r="67" spans="1:10" ht="15.95" customHeight="1">
      <c r="A67" s="115" t="s">
        <v>361</v>
      </c>
      <c r="B67" s="116" t="s">
        <v>1</v>
      </c>
      <c r="C67" s="117">
        <v>7</v>
      </c>
      <c r="D67" s="117">
        <v>20</v>
      </c>
      <c r="E67" s="117">
        <v>3</v>
      </c>
      <c r="F67" s="117">
        <v>76</v>
      </c>
      <c r="G67" s="117">
        <v>9</v>
      </c>
      <c r="H67" s="117"/>
      <c r="I67" s="118"/>
    </row>
    <row r="68" spans="1:10" ht="15.95" customHeight="1">
      <c r="A68" s="115" t="s">
        <v>362</v>
      </c>
      <c r="B68" s="116" t="s">
        <v>1</v>
      </c>
      <c r="C68" s="117">
        <v>0</v>
      </c>
      <c r="D68" s="117">
        <v>5</v>
      </c>
      <c r="E68" s="117">
        <v>10</v>
      </c>
      <c r="F68" s="117">
        <v>60</v>
      </c>
      <c r="G68" s="117">
        <v>9</v>
      </c>
      <c r="H68" s="117"/>
      <c r="I68" s="118"/>
    </row>
    <row r="69" spans="1:10" ht="15.95" customHeight="1">
      <c r="A69" s="115" t="s">
        <v>363</v>
      </c>
      <c r="B69" s="116" t="s">
        <v>1</v>
      </c>
      <c r="C69" s="117">
        <v>0</v>
      </c>
      <c r="D69" s="117">
        <v>98</v>
      </c>
      <c r="E69" s="117">
        <v>143</v>
      </c>
      <c r="F69" s="117">
        <v>347</v>
      </c>
      <c r="G69" s="117">
        <v>92</v>
      </c>
      <c r="H69" s="117"/>
      <c r="I69" s="118"/>
    </row>
    <row r="70" spans="1:10" ht="15.95" customHeight="1">
      <c r="A70" s="115" t="s">
        <v>364</v>
      </c>
      <c r="B70" s="116" t="s">
        <v>1</v>
      </c>
      <c r="C70" s="117">
        <v>0</v>
      </c>
      <c r="D70" s="117">
        <v>5</v>
      </c>
      <c r="E70" s="117">
        <v>0</v>
      </c>
      <c r="F70" s="117">
        <v>9</v>
      </c>
      <c r="G70" s="117">
        <v>1</v>
      </c>
      <c r="H70" s="117"/>
      <c r="I70" s="118"/>
    </row>
    <row r="71" spans="1:10" ht="15.95" customHeight="1">
      <c r="A71" s="115" t="s">
        <v>365</v>
      </c>
      <c r="B71" s="116" t="s">
        <v>1</v>
      </c>
      <c r="C71" s="117">
        <v>0</v>
      </c>
      <c r="D71" s="117">
        <v>96</v>
      </c>
      <c r="E71" s="117">
        <v>0</v>
      </c>
      <c r="F71" s="117">
        <v>51</v>
      </c>
      <c r="G71" s="117">
        <v>40</v>
      </c>
      <c r="H71" s="117"/>
      <c r="I71" s="118"/>
    </row>
    <row r="72" spans="1:10" ht="15.95" customHeight="1">
      <c r="A72" s="115" t="s">
        <v>366</v>
      </c>
      <c r="B72" s="116" t="s">
        <v>355</v>
      </c>
      <c r="C72" s="117">
        <v>101</v>
      </c>
      <c r="D72" s="117">
        <v>386</v>
      </c>
      <c r="E72" s="117">
        <v>165</v>
      </c>
      <c r="F72" s="117">
        <v>718</v>
      </c>
      <c r="G72" s="117">
        <v>279</v>
      </c>
      <c r="H72" s="117"/>
      <c r="I72" s="118"/>
    </row>
    <row r="73" spans="1:10" ht="15.95" customHeight="1">
      <c r="A73" s="115" t="s">
        <v>351</v>
      </c>
      <c r="B73" s="116" t="s">
        <v>1</v>
      </c>
      <c r="C73" s="117">
        <v>141</v>
      </c>
      <c r="D73" s="117">
        <v>709</v>
      </c>
      <c r="E73" s="117">
        <v>327</v>
      </c>
      <c r="F73" s="117">
        <v>1366</v>
      </c>
      <c r="G73" s="117">
        <v>466</v>
      </c>
      <c r="H73" s="117"/>
      <c r="I73" s="118"/>
    </row>
    <row r="74" spans="1:10" ht="15.95" customHeight="1">
      <c r="A74" s="115" t="s">
        <v>367</v>
      </c>
      <c r="B74" s="116" t="s">
        <v>1</v>
      </c>
      <c r="C74" s="117">
        <v>2</v>
      </c>
      <c r="D74" s="117">
        <v>12</v>
      </c>
      <c r="E74" s="117">
        <v>0</v>
      </c>
      <c r="F74" s="117">
        <v>151</v>
      </c>
      <c r="G74" s="117">
        <v>31</v>
      </c>
      <c r="H74" s="117"/>
      <c r="I74" s="118"/>
      <c r="J74" s="118"/>
    </row>
    <row r="75" spans="1:10" ht="9.9499999999999993" customHeight="1">
      <c r="A75" s="115"/>
      <c r="B75" s="116"/>
      <c r="C75" s="117"/>
      <c r="D75" s="117"/>
      <c r="E75" s="117"/>
      <c r="F75" s="117"/>
      <c r="G75" s="117"/>
      <c r="H75" s="117"/>
      <c r="I75" s="118"/>
    </row>
    <row r="76" spans="1:10" ht="15.95" customHeight="1">
      <c r="A76" s="115" t="s">
        <v>379</v>
      </c>
      <c r="B76" s="116" t="s">
        <v>2</v>
      </c>
      <c r="C76" s="117">
        <v>19.88</v>
      </c>
      <c r="D76" s="117">
        <v>74.680000000000007</v>
      </c>
      <c r="E76" s="117">
        <v>33.409999999999997</v>
      </c>
      <c r="F76" s="117">
        <v>144.38999999999999</v>
      </c>
      <c r="G76" s="117">
        <v>53.34</v>
      </c>
      <c r="H76" s="117"/>
      <c r="I76" s="118"/>
    </row>
    <row r="77" spans="1:10" ht="15.95" customHeight="1">
      <c r="A77" s="115" t="s">
        <v>368</v>
      </c>
      <c r="B77" s="116" t="s">
        <v>369</v>
      </c>
      <c r="C77" s="117">
        <v>140.99290780141843</v>
      </c>
      <c r="D77" s="117">
        <v>105.33145275035261</v>
      </c>
      <c r="E77" s="117">
        <v>102.17125382262996</v>
      </c>
      <c r="F77" s="117">
        <v>105.70278184480235</v>
      </c>
      <c r="G77" s="117">
        <v>114.46351931330472</v>
      </c>
      <c r="H77" s="117"/>
      <c r="I77" s="118"/>
    </row>
    <row r="78" spans="1:10" ht="15.95" customHeight="1">
      <c r="A78" s="115" t="s">
        <v>356</v>
      </c>
      <c r="B78" s="116" t="s">
        <v>357</v>
      </c>
      <c r="C78" s="117">
        <v>32.377000000000002</v>
      </c>
      <c r="D78" s="117">
        <v>117.45699999999999</v>
      </c>
      <c r="E78" s="117">
        <v>52.207000000000001</v>
      </c>
      <c r="F78" s="117">
        <v>207.697</v>
      </c>
      <c r="G78" s="117">
        <v>81.582999999999998</v>
      </c>
      <c r="H78" s="117"/>
      <c r="I78" s="118"/>
    </row>
    <row r="79" spans="1:10" ht="15.95" customHeight="1">
      <c r="A79" s="115" t="s">
        <v>370</v>
      </c>
      <c r="B79" s="116" t="s">
        <v>371</v>
      </c>
      <c r="C79" s="117">
        <v>320.56435643564362</v>
      </c>
      <c r="D79" s="117">
        <v>304.29274611398966</v>
      </c>
      <c r="E79" s="117">
        <v>316.40606060606058</v>
      </c>
      <c r="F79" s="117">
        <v>289.2715877437326</v>
      </c>
      <c r="G79" s="117">
        <v>292.4121863799283</v>
      </c>
      <c r="H79" s="117"/>
      <c r="I79" s="118"/>
    </row>
    <row r="80" spans="1:10" ht="15.95" customHeight="1">
      <c r="A80" s="115" t="s">
        <v>372</v>
      </c>
      <c r="B80" s="119" t="s">
        <v>371</v>
      </c>
      <c r="C80" s="117">
        <v>1628.6217303822941</v>
      </c>
      <c r="D80" s="117">
        <v>1572.8039635779323</v>
      </c>
      <c r="E80" s="117">
        <v>1562.6159832385515</v>
      </c>
      <c r="F80" s="117">
        <v>1438.4444906156937</v>
      </c>
      <c r="G80" s="117">
        <v>1529.4900637420321</v>
      </c>
      <c r="H80" s="117"/>
      <c r="I80" s="118"/>
    </row>
    <row r="81" spans="1:9" ht="9.9499999999999993" customHeight="1">
      <c r="A81" s="115"/>
      <c r="B81" s="115"/>
      <c r="C81" s="117"/>
      <c r="D81" s="117"/>
      <c r="E81" s="117"/>
      <c r="F81" s="117"/>
      <c r="G81" s="117"/>
      <c r="H81" s="117"/>
      <c r="I81" s="118"/>
    </row>
    <row r="82" spans="1:9" ht="15.95" customHeight="1">
      <c r="A82" s="115" t="s">
        <v>375</v>
      </c>
      <c r="B82" s="116" t="s">
        <v>1</v>
      </c>
      <c r="C82" s="117">
        <v>137</v>
      </c>
      <c r="D82" s="117">
        <v>376</v>
      </c>
      <c r="E82" s="117">
        <v>368</v>
      </c>
      <c r="F82" s="117">
        <v>490</v>
      </c>
      <c r="G82" s="117">
        <v>297</v>
      </c>
      <c r="H82" s="117"/>
      <c r="I82" s="118"/>
    </row>
    <row r="83" spans="1:9" ht="9.9499999999999993" customHeight="1">
      <c r="A83" s="115"/>
      <c r="B83" s="115"/>
      <c r="C83" s="117"/>
      <c r="D83" s="117"/>
      <c r="E83" s="117"/>
      <c r="F83" s="117"/>
      <c r="G83" s="117"/>
      <c r="H83" s="117"/>
      <c r="I83" s="118"/>
    </row>
    <row r="84" spans="1:9" ht="15.95" customHeight="1">
      <c r="A84" s="115" t="s">
        <v>366</v>
      </c>
      <c r="B84" s="116" t="s">
        <v>355</v>
      </c>
      <c r="C84" s="117">
        <v>965</v>
      </c>
      <c r="D84" s="117">
        <v>3462</v>
      </c>
      <c r="E84" s="117">
        <v>4082</v>
      </c>
      <c r="F84" s="117">
        <v>3189</v>
      </c>
      <c r="G84" s="117">
        <v>2781</v>
      </c>
      <c r="H84" s="117"/>
      <c r="I84" s="118"/>
    </row>
    <row r="85" spans="1:9" ht="15.95" customHeight="1">
      <c r="A85" s="115" t="s">
        <v>353</v>
      </c>
      <c r="B85" s="116" t="s">
        <v>2</v>
      </c>
      <c r="C85" s="117">
        <v>107.53</v>
      </c>
      <c r="D85" s="117">
        <v>425.68</v>
      </c>
      <c r="E85" s="117">
        <v>454.93</v>
      </c>
      <c r="F85" s="117">
        <v>480.67</v>
      </c>
      <c r="G85" s="117">
        <v>339.94</v>
      </c>
      <c r="H85" s="117"/>
      <c r="I85" s="118"/>
    </row>
    <row r="86" spans="1:9" ht="15.95" customHeight="1">
      <c r="A86" s="115" t="s">
        <v>351</v>
      </c>
      <c r="B86" s="116" t="s">
        <v>1</v>
      </c>
      <c r="C86" s="117">
        <v>1</v>
      </c>
      <c r="D86" s="117">
        <v>0</v>
      </c>
      <c r="E86" s="117">
        <v>9</v>
      </c>
      <c r="F86" s="117">
        <v>25</v>
      </c>
      <c r="G86" s="117">
        <v>5</v>
      </c>
      <c r="H86" s="117"/>
      <c r="I86" s="118"/>
    </row>
    <row r="87" spans="1:9" ht="15.95" customHeight="1">
      <c r="A87" s="115" t="s">
        <v>356</v>
      </c>
      <c r="B87" s="116" t="s">
        <v>357</v>
      </c>
      <c r="C87" s="117">
        <v>49.887</v>
      </c>
      <c r="D87" s="117">
        <v>286.37799999999999</v>
      </c>
      <c r="E87" s="117">
        <v>260.76499999999999</v>
      </c>
      <c r="F87" s="117">
        <v>271.63600000000002</v>
      </c>
      <c r="G87" s="117">
        <v>220.41</v>
      </c>
      <c r="H87" s="117"/>
      <c r="I87" s="118"/>
    </row>
    <row r="88" spans="1:9" ht="15" customHeight="1">
      <c r="A88" s="111" t="s">
        <v>380</v>
      </c>
      <c r="B88" s="115"/>
      <c r="C88" s="15"/>
      <c r="D88" s="15"/>
      <c r="E88" s="15"/>
      <c r="F88" s="15"/>
      <c r="G88" s="15"/>
      <c r="H88" s="115"/>
    </row>
    <row r="89" spans="1:9" s="68" customFormat="1" ht="15.95" customHeight="1">
      <c r="A89" s="115" t="s">
        <v>381</v>
      </c>
      <c r="B89" s="115"/>
      <c r="C89" s="115"/>
      <c r="D89" s="115" t="s">
        <v>382</v>
      </c>
      <c r="E89" s="115"/>
      <c r="F89" s="115"/>
      <c r="G89" s="115"/>
      <c r="H89" s="115"/>
    </row>
    <row r="90" spans="1:9" s="68" customFormat="1" ht="15.95" customHeight="1">
      <c r="A90" s="115" t="s">
        <v>383</v>
      </c>
      <c r="B90" s="115"/>
      <c r="C90" s="115"/>
      <c r="D90" s="115" t="s">
        <v>384</v>
      </c>
      <c r="E90" s="115"/>
      <c r="F90" s="115"/>
      <c r="G90" s="115"/>
      <c r="H90" s="115"/>
    </row>
    <row r="91" spans="1:9" s="68" customFormat="1" ht="15.95" customHeight="1">
      <c r="A91" s="115" t="s">
        <v>385</v>
      </c>
      <c r="B91" s="115"/>
      <c r="C91" s="115"/>
      <c r="D91" s="115"/>
      <c r="E91" s="115"/>
      <c r="F91" s="115"/>
      <c r="G91" s="115"/>
      <c r="H91" s="115"/>
    </row>
    <row r="92" spans="1:9" ht="14.1" customHeight="1">
      <c r="A92" s="121"/>
    </row>
    <row r="93" spans="1:9" ht="15.75">
      <c r="A93" s="309" t="s">
        <v>42</v>
      </c>
      <c r="B93" s="309"/>
      <c r="C93" s="309"/>
      <c r="D93" s="309"/>
      <c r="E93" s="309"/>
      <c r="F93" s="309"/>
      <c r="G93" s="309"/>
      <c r="H93" s="115"/>
    </row>
    <row r="101" spans="1:1">
      <c r="A101" s="122"/>
    </row>
  </sheetData>
  <mergeCells count="9">
    <mergeCell ref="A1:G1"/>
    <mergeCell ref="A93:G93"/>
    <mergeCell ref="A4:A6"/>
    <mergeCell ref="B4:B6"/>
    <mergeCell ref="C4:C6"/>
    <mergeCell ref="D4:D6"/>
    <mergeCell ref="E4:E6"/>
    <mergeCell ref="F4:F6"/>
    <mergeCell ref="G4:G6"/>
  </mergeCells>
  <printOptions horizontalCentered="1"/>
  <pageMargins left="0.59055118110236227" right="0.59055118110236227" top="0.59055118110236227" bottom="0.59055118110236227" header="0" footer="0"/>
  <pageSetup paperSize="9" scale="55" orientation="portrait" horizont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2"/>
  <dimension ref="A1:AK44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16.5" customHeight="1">
      <c r="A1" s="336" t="s">
        <v>41</v>
      </c>
      <c r="B1" s="336"/>
      <c r="C1" s="336"/>
      <c r="D1" s="336"/>
      <c r="E1" s="336"/>
      <c r="F1" s="336"/>
      <c r="G1" s="336"/>
      <c r="H1" s="336"/>
      <c r="I1" s="336"/>
      <c r="J1" s="336"/>
    </row>
    <row r="2" spans="1:37" ht="21.75" customHeight="1">
      <c r="A2" s="336" t="s">
        <v>28</v>
      </c>
      <c r="B2" s="336"/>
      <c r="C2" s="336"/>
      <c r="D2" s="336"/>
      <c r="E2" s="336"/>
      <c r="F2" s="336"/>
      <c r="G2" s="336"/>
      <c r="H2" s="336"/>
      <c r="I2" s="336"/>
      <c r="J2" s="336"/>
    </row>
    <row r="3" spans="1:37" ht="21.75" customHeight="1">
      <c r="A3" s="336" t="s">
        <v>32</v>
      </c>
      <c r="B3" s="336"/>
      <c r="C3" s="336"/>
      <c r="D3" s="336"/>
      <c r="E3" s="336"/>
      <c r="F3" s="336"/>
      <c r="G3" s="336"/>
      <c r="H3" s="336"/>
      <c r="I3" s="336"/>
      <c r="J3" s="336"/>
    </row>
    <row r="4" spans="1:37" ht="30" customHeight="1">
      <c r="A4" s="337" t="s">
        <v>0</v>
      </c>
      <c r="B4" s="337"/>
      <c r="C4" s="337"/>
      <c r="D4" s="337"/>
      <c r="E4" s="337"/>
      <c r="F4" s="337"/>
      <c r="G4" s="337"/>
      <c r="H4" s="337"/>
      <c r="I4" s="337"/>
      <c r="J4" s="337"/>
    </row>
    <row r="5" spans="1:37" ht="10.5" customHeight="1">
      <c r="A5" s="330" t="s">
        <v>24</v>
      </c>
      <c r="B5" s="330"/>
      <c r="C5" s="330"/>
      <c r="D5" s="331"/>
      <c r="E5" s="11"/>
      <c r="F5" s="324" t="s">
        <v>30</v>
      </c>
      <c r="G5" s="11"/>
      <c r="H5" s="8"/>
      <c r="I5" s="327" t="s">
        <v>25</v>
      </c>
      <c r="J5" s="8"/>
    </row>
    <row r="6" spans="1:37" ht="12" customHeight="1">
      <c r="A6" s="332"/>
      <c r="B6" s="332"/>
      <c r="C6" s="332"/>
      <c r="D6" s="333"/>
      <c r="E6" s="6" t="s">
        <v>3</v>
      </c>
      <c r="F6" s="325"/>
      <c r="G6" s="6"/>
      <c r="H6" s="8" t="s">
        <v>6</v>
      </c>
      <c r="I6" s="328"/>
      <c r="J6" s="8" t="s">
        <v>40</v>
      </c>
    </row>
    <row r="7" spans="1:37" ht="12" customHeight="1">
      <c r="A7" s="332"/>
      <c r="B7" s="332"/>
      <c r="C7" s="332"/>
      <c r="D7" s="333"/>
      <c r="E7" s="6" t="s">
        <v>29</v>
      </c>
      <c r="F7" s="325"/>
      <c r="G7" s="6" t="s">
        <v>5</v>
      </c>
      <c r="H7" s="8" t="s">
        <v>7</v>
      </c>
      <c r="I7" s="328"/>
      <c r="J7" s="8" t="s">
        <v>10</v>
      </c>
    </row>
    <row r="8" spans="1:37" ht="11.25" customHeight="1">
      <c r="A8" s="332"/>
      <c r="B8" s="332"/>
      <c r="C8" s="332"/>
      <c r="D8" s="333"/>
      <c r="E8" s="6" t="s">
        <v>4</v>
      </c>
      <c r="F8" s="325"/>
      <c r="G8" s="6"/>
      <c r="H8" s="8" t="s">
        <v>8</v>
      </c>
      <c r="I8" s="328"/>
      <c r="J8" s="8" t="s">
        <v>11</v>
      </c>
    </row>
    <row r="9" spans="1:37" ht="10.5" customHeight="1">
      <c r="A9" s="332"/>
      <c r="B9" s="332"/>
      <c r="C9" s="332"/>
      <c r="D9" s="333"/>
      <c r="E9" s="7"/>
      <c r="F9" s="326"/>
      <c r="G9" s="7"/>
      <c r="H9" s="5"/>
      <c r="I9" s="329"/>
      <c r="J9" s="5"/>
    </row>
    <row r="10" spans="1:37" ht="16.5" customHeight="1">
      <c r="A10" s="334"/>
      <c r="B10" s="334"/>
      <c r="C10" s="334"/>
      <c r="D10" s="33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10" t="s">
        <v>27</v>
      </c>
      <c r="K10" s="1"/>
    </row>
    <row r="11" spans="1:37" ht="54.75" customHeight="1">
      <c r="A11" s="2" t="s">
        <v>12</v>
      </c>
      <c r="E11" s="15">
        <v>221871</v>
      </c>
      <c r="F11" s="15">
        <v>39588.1</v>
      </c>
      <c r="G11" s="15">
        <v>347882</v>
      </c>
      <c r="H11" s="15">
        <v>34933.620000000003</v>
      </c>
      <c r="I11" s="15">
        <v>1325296</v>
      </c>
      <c r="J11" s="15">
        <v>99284380</v>
      </c>
      <c r="K11" s="14"/>
      <c r="L11" s="25"/>
      <c r="M11" s="25"/>
      <c r="N11" s="25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175707</v>
      </c>
      <c r="F12" s="15">
        <v>5820.36</v>
      </c>
      <c r="G12" s="15">
        <v>339811</v>
      </c>
      <c r="H12" s="15">
        <v>34391.08</v>
      </c>
      <c r="I12" s="15">
        <v>1306238</v>
      </c>
      <c r="J12" s="15">
        <v>58630271</v>
      </c>
      <c r="K12" s="14"/>
      <c r="L12" s="25"/>
      <c r="M12" s="25"/>
      <c r="N12" s="25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1319</v>
      </c>
      <c r="F14" s="15">
        <v>54.970000000000006</v>
      </c>
      <c r="G14" s="15">
        <v>11767</v>
      </c>
      <c r="H14" s="15">
        <v>649.72</v>
      </c>
      <c r="I14" s="15">
        <v>27431</v>
      </c>
      <c r="J14" s="15">
        <v>1235430</v>
      </c>
      <c r="K14" s="26"/>
      <c r="L14" s="13"/>
      <c r="M14" s="13"/>
      <c r="N14" s="13"/>
      <c r="O14" s="13"/>
    </row>
    <row r="15" spans="1:37" ht="30" customHeight="1">
      <c r="B15" s="2" t="s">
        <v>16</v>
      </c>
      <c r="E15" s="15">
        <v>30311</v>
      </c>
      <c r="F15" s="15">
        <v>2003.5099999999998</v>
      </c>
      <c r="G15" s="15">
        <v>161374</v>
      </c>
      <c r="H15" s="15">
        <v>12855.5</v>
      </c>
      <c r="I15" s="15">
        <v>490967</v>
      </c>
      <c r="J15" s="15">
        <v>21923569</v>
      </c>
      <c r="K15" s="26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6"/>
      <c r="L16" s="13"/>
      <c r="M16" s="13"/>
      <c r="N16" s="13"/>
      <c r="O16" s="13"/>
    </row>
    <row r="17" spans="1:20" ht="20.25" customHeight="1">
      <c r="C17" s="2" t="s">
        <v>17</v>
      </c>
      <c r="E17" s="15">
        <v>23963</v>
      </c>
      <c r="F17" s="15">
        <v>1789.7400000000002</v>
      </c>
      <c r="G17" s="15">
        <v>131844</v>
      </c>
      <c r="H17" s="15">
        <v>10616.93</v>
      </c>
      <c r="I17" s="15">
        <v>407017</v>
      </c>
      <c r="J17" s="15">
        <v>18212707</v>
      </c>
      <c r="K17" s="26"/>
      <c r="L17" s="13"/>
      <c r="M17" s="13"/>
      <c r="N17" s="13"/>
      <c r="O17" s="13"/>
    </row>
    <row r="18" spans="1:20" ht="20.25" customHeight="1">
      <c r="C18" s="2" t="s">
        <v>18</v>
      </c>
      <c r="E18" s="15">
        <v>420</v>
      </c>
      <c r="F18" s="15">
        <v>10.55</v>
      </c>
      <c r="G18" s="15">
        <v>4407</v>
      </c>
      <c r="H18" s="15">
        <v>282.86</v>
      </c>
      <c r="I18" s="15">
        <v>10418</v>
      </c>
      <c r="J18" s="15">
        <v>517397</v>
      </c>
      <c r="K18" s="26"/>
      <c r="L18" s="13"/>
      <c r="M18" s="13"/>
      <c r="N18" s="13"/>
      <c r="O18" s="13"/>
    </row>
    <row r="19" spans="1:20" ht="20.25" customHeight="1">
      <c r="C19" s="338" t="s">
        <v>33</v>
      </c>
      <c r="D19" s="338"/>
      <c r="E19" s="15">
        <v>1079</v>
      </c>
      <c r="F19" s="15">
        <v>15.89</v>
      </c>
      <c r="G19" s="15">
        <v>1447</v>
      </c>
      <c r="H19" s="15">
        <v>181.48</v>
      </c>
      <c r="I19" s="15">
        <v>6587</v>
      </c>
      <c r="J19" s="15">
        <v>294381</v>
      </c>
      <c r="K19" s="26"/>
      <c r="L19" s="13"/>
      <c r="M19" s="13"/>
      <c r="N19" s="13"/>
      <c r="O19" s="13"/>
    </row>
    <row r="20" spans="1:20" ht="20.25" customHeight="1">
      <c r="C20" s="2" t="s">
        <v>23</v>
      </c>
      <c r="E20" s="15">
        <v>925</v>
      </c>
      <c r="F20" s="15">
        <v>62.679999999999993</v>
      </c>
      <c r="G20" s="15">
        <v>3645</v>
      </c>
      <c r="H20" s="15">
        <v>308.10000000000002</v>
      </c>
      <c r="I20" s="15">
        <v>12351</v>
      </c>
      <c r="J20" s="15">
        <v>495324</v>
      </c>
      <c r="K20" s="26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"/>
    </row>
    <row r="22" spans="1:20" ht="15" customHeight="1">
      <c r="C22" s="1" t="s">
        <v>38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3924</v>
      </c>
      <c r="F23" s="15">
        <v>124.64000000000001</v>
      </c>
      <c r="G23" s="15">
        <v>20031</v>
      </c>
      <c r="H23" s="15">
        <v>1466.1299999999999</v>
      </c>
      <c r="I23" s="15">
        <v>54594</v>
      </c>
      <c r="J23" s="15">
        <v>2403760</v>
      </c>
    </row>
    <row r="24" spans="1:20" ht="30" customHeight="1">
      <c r="B24" s="2" t="s">
        <v>19</v>
      </c>
      <c r="E24" s="15">
        <v>143214</v>
      </c>
      <c r="F24" s="15">
        <v>3698.6</v>
      </c>
      <c r="G24" s="15">
        <v>160832</v>
      </c>
      <c r="H24" s="15">
        <v>20548.34</v>
      </c>
      <c r="I24" s="15">
        <v>774875</v>
      </c>
      <c r="J24" s="15">
        <v>34743464</v>
      </c>
      <c r="K24" s="26"/>
      <c r="L24" s="13"/>
      <c r="M24" s="13"/>
      <c r="N24" s="13"/>
      <c r="O24" s="13"/>
    </row>
    <row r="25" spans="1:20" ht="30" customHeight="1">
      <c r="B25" s="2" t="s">
        <v>20</v>
      </c>
      <c r="E25" s="15">
        <v>863</v>
      </c>
      <c r="F25" s="15">
        <v>63.279999999999994</v>
      </c>
      <c r="G25" s="15">
        <v>5838</v>
      </c>
      <c r="H25" s="15">
        <v>337.52</v>
      </c>
      <c r="I25" s="15">
        <v>12965</v>
      </c>
      <c r="J25" s="15">
        <v>727808</v>
      </c>
      <c r="K25" s="26"/>
      <c r="L25" s="13"/>
      <c r="M25" s="13"/>
      <c r="N25" s="13"/>
      <c r="O25" s="13"/>
    </row>
    <row r="26" spans="1:20" ht="45" customHeight="1">
      <c r="A26" s="2" t="s">
        <v>21</v>
      </c>
      <c r="E26" s="15">
        <v>46164</v>
      </c>
      <c r="F26" s="15">
        <v>33767.740000000005</v>
      </c>
      <c r="G26" s="15">
        <v>8071</v>
      </c>
      <c r="H26" s="15">
        <v>542.54999999999995</v>
      </c>
      <c r="I26" s="15">
        <v>19058</v>
      </c>
      <c r="J26" s="15">
        <v>40654109</v>
      </c>
      <c r="K26" s="26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6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5001</v>
      </c>
      <c r="F28" s="15">
        <v>2653.59</v>
      </c>
      <c r="G28" s="15">
        <v>-60</v>
      </c>
      <c r="H28" s="15">
        <v>-9.93</v>
      </c>
      <c r="I28" s="15">
        <v>-538</v>
      </c>
      <c r="J28" s="15">
        <v>7985726</v>
      </c>
      <c r="K28" s="26"/>
      <c r="L28" s="25"/>
      <c r="M28" s="13"/>
      <c r="N28" s="25"/>
      <c r="O28" s="13"/>
      <c r="P28" s="25"/>
      <c r="Q28" s="13"/>
      <c r="R28" s="25"/>
      <c r="S28" s="13"/>
      <c r="T28" s="25"/>
    </row>
    <row r="29" spans="1:20" ht="30" customHeight="1">
      <c r="B29" s="2" t="s">
        <v>16</v>
      </c>
      <c r="E29" s="15">
        <v>28409</v>
      </c>
      <c r="F29" s="15">
        <v>27835.920000000002</v>
      </c>
      <c r="G29" s="15">
        <v>5874</v>
      </c>
      <c r="H29" s="15">
        <v>360.75</v>
      </c>
      <c r="I29" s="15">
        <v>13255</v>
      </c>
      <c r="J29" s="15">
        <v>27696059</v>
      </c>
      <c r="K29" s="26"/>
      <c r="L29" s="25"/>
      <c r="M29" s="13"/>
      <c r="N29" s="25"/>
      <c r="O29" s="13"/>
      <c r="P29" s="25"/>
      <c r="Q29" s="13"/>
      <c r="R29" s="25"/>
      <c r="S29" s="13"/>
      <c r="T29" s="25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1915</v>
      </c>
      <c r="F31" s="15">
        <v>2197.83</v>
      </c>
      <c r="G31" s="15">
        <v>2507</v>
      </c>
      <c r="H31" s="15">
        <v>130.19999999999999</v>
      </c>
      <c r="I31" s="15">
        <v>5078</v>
      </c>
      <c r="J31" s="15">
        <v>2774199</v>
      </c>
      <c r="K31" s="26"/>
      <c r="L31" s="13"/>
      <c r="M31" s="13"/>
      <c r="N31" s="13"/>
      <c r="O31" s="13"/>
    </row>
    <row r="32" spans="1:20" ht="20.25" customHeight="1">
      <c r="C32" s="2" t="s">
        <v>18</v>
      </c>
      <c r="E32" s="15">
        <v>415</v>
      </c>
      <c r="F32" s="15">
        <v>925.68</v>
      </c>
      <c r="G32" s="15">
        <v>103</v>
      </c>
      <c r="H32" s="15">
        <v>7.8900000000000006</v>
      </c>
      <c r="I32" s="15">
        <v>389</v>
      </c>
      <c r="J32" s="15">
        <v>1365752</v>
      </c>
      <c r="K32" s="26"/>
      <c r="L32" s="13"/>
      <c r="M32" s="13"/>
      <c r="N32" s="13"/>
      <c r="O32" s="13"/>
    </row>
    <row r="33" spans="1:15" ht="20.25" customHeight="1">
      <c r="C33" s="338" t="s">
        <v>33</v>
      </c>
      <c r="D33" s="338"/>
      <c r="E33" s="15">
        <v>6300</v>
      </c>
      <c r="F33" s="15">
        <v>4021.1400000000003</v>
      </c>
      <c r="G33" s="15">
        <v>301</v>
      </c>
      <c r="H33" s="15">
        <v>27.55</v>
      </c>
      <c r="I33" s="15">
        <v>1077</v>
      </c>
      <c r="J33" s="15">
        <v>1425110</v>
      </c>
      <c r="K33" s="26"/>
      <c r="L33" s="13"/>
      <c r="M33" s="13"/>
      <c r="N33" s="13"/>
      <c r="O33" s="13"/>
    </row>
    <row r="34" spans="1:15" ht="20.25" customHeight="1">
      <c r="C34" s="2" t="s">
        <v>23</v>
      </c>
      <c r="E34" s="15">
        <v>7548</v>
      </c>
      <c r="F34" s="15">
        <v>8351.32</v>
      </c>
      <c r="G34" s="15">
        <v>333</v>
      </c>
      <c r="H34" s="15">
        <v>36.79</v>
      </c>
      <c r="I34" s="15">
        <v>1195</v>
      </c>
      <c r="J34" s="15">
        <v>8388439</v>
      </c>
      <c r="K34" s="26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12231</v>
      </c>
      <c r="F37" s="15">
        <v>12339.960000000001</v>
      </c>
      <c r="G37" s="15">
        <v>2630</v>
      </c>
      <c r="H37" s="15">
        <v>158.32</v>
      </c>
      <c r="I37" s="15">
        <v>5516</v>
      </c>
      <c r="J37" s="15">
        <v>13742559</v>
      </c>
    </row>
    <row r="38" spans="1:15" ht="29.25" customHeight="1">
      <c r="B38" s="2" t="s">
        <v>19</v>
      </c>
      <c r="E38" s="15">
        <v>10400</v>
      </c>
      <c r="F38" s="15">
        <v>2100.1799999999998</v>
      </c>
      <c r="G38" s="15">
        <v>1800</v>
      </c>
      <c r="H38" s="15">
        <v>176.8</v>
      </c>
      <c r="I38" s="15">
        <v>5984</v>
      </c>
      <c r="J38" s="15">
        <v>2292578</v>
      </c>
    </row>
    <row r="39" spans="1:15" ht="30" customHeight="1">
      <c r="B39" s="2" t="s">
        <v>20</v>
      </c>
      <c r="E39" s="15">
        <v>2354</v>
      </c>
      <c r="F39" s="15">
        <v>1178.05</v>
      </c>
      <c r="G39" s="15">
        <v>457</v>
      </c>
      <c r="H39" s="15">
        <v>14.919999999999998</v>
      </c>
      <c r="I39" s="15">
        <v>357</v>
      </c>
      <c r="J39" s="15">
        <v>2679746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23" t="s">
        <v>42</v>
      </c>
      <c r="B44" s="323"/>
      <c r="C44" s="323"/>
      <c r="D44" s="323"/>
      <c r="E44" s="323"/>
      <c r="F44" s="323"/>
      <c r="G44" s="323"/>
      <c r="H44" s="323"/>
      <c r="I44" s="323"/>
      <c r="J44" s="323"/>
    </row>
  </sheetData>
  <mergeCells count="10">
    <mergeCell ref="A44:J44"/>
    <mergeCell ref="F5:F9"/>
    <mergeCell ref="I5:I9"/>
    <mergeCell ref="A5:D10"/>
    <mergeCell ref="A1:J1"/>
    <mergeCell ref="A2:J2"/>
    <mergeCell ref="A3:J3"/>
    <mergeCell ref="A4:J4"/>
    <mergeCell ref="C19:D19"/>
    <mergeCell ref="C33:D33"/>
  </mergeCells>
  <phoneticPr fontId="0" type="noConversion"/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3"/>
  <dimension ref="A1:AK44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16.5" customHeight="1">
      <c r="A1" s="323" t="s">
        <v>41</v>
      </c>
      <c r="B1" s="323"/>
      <c r="C1" s="323"/>
      <c r="D1" s="323"/>
      <c r="E1" s="323"/>
      <c r="F1" s="323"/>
      <c r="G1" s="323"/>
      <c r="H1" s="323"/>
      <c r="I1" s="323"/>
      <c r="J1" s="323"/>
    </row>
    <row r="2" spans="1:37" ht="21.75" customHeight="1">
      <c r="A2" s="336" t="s">
        <v>28</v>
      </c>
      <c r="B2" s="336"/>
      <c r="C2" s="336"/>
      <c r="D2" s="336"/>
      <c r="E2" s="336"/>
      <c r="F2" s="336"/>
      <c r="G2" s="336"/>
      <c r="H2" s="336"/>
      <c r="I2" s="336"/>
      <c r="J2" s="336"/>
    </row>
    <row r="3" spans="1:37" ht="21.75" customHeight="1">
      <c r="A3" s="336" t="s">
        <v>32</v>
      </c>
      <c r="B3" s="336"/>
      <c r="C3" s="336"/>
      <c r="D3" s="336"/>
      <c r="E3" s="336"/>
      <c r="F3" s="336"/>
      <c r="G3" s="336"/>
      <c r="H3" s="336"/>
      <c r="I3" s="336"/>
      <c r="J3" s="336"/>
    </row>
    <row r="4" spans="1:37" ht="30" customHeight="1">
      <c r="A4" s="337" t="s">
        <v>34</v>
      </c>
      <c r="B4" s="337"/>
      <c r="C4" s="337"/>
      <c r="D4" s="337"/>
      <c r="E4" s="337"/>
      <c r="F4" s="337"/>
      <c r="G4" s="337"/>
      <c r="H4" s="337"/>
      <c r="I4" s="337"/>
      <c r="J4" s="337"/>
    </row>
    <row r="5" spans="1:37" ht="10.5" customHeight="1">
      <c r="A5" s="330" t="s">
        <v>24</v>
      </c>
      <c r="B5" s="330"/>
      <c r="C5" s="330"/>
      <c r="D5" s="331"/>
      <c r="E5" s="11"/>
      <c r="F5" s="324" t="s">
        <v>30</v>
      </c>
      <c r="G5" s="11"/>
      <c r="H5" s="8"/>
      <c r="I5" s="327" t="s">
        <v>25</v>
      </c>
      <c r="J5" s="8"/>
    </row>
    <row r="6" spans="1:37" ht="12" customHeight="1">
      <c r="A6" s="332"/>
      <c r="B6" s="332"/>
      <c r="C6" s="332"/>
      <c r="D6" s="333"/>
      <c r="E6" s="6" t="s">
        <v>3</v>
      </c>
      <c r="F6" s="325"/>
      <c r="G6" s="6"/>
      <c r="H6" s="8" t="s">
        <v>6</v>
      </c>
      <c r="I6" s="328"/>
      <c r="J6" s="8" t="s">
        <v>9</v>
      </c>
    </row>
    <row r="7" spans="1:37" ht="12" customHeight="1">
      <c r="A7" s="332"/>
      <c r="B7" s="332"/>
      <c r="C7" s="332"/>
      <c r="D7" s="333"/>
      <c r="E7" s="6" t="s">
        <v>29</v>
      </c>
      <c r="F7" s="325"/>
      <c r="G7" s="6" t="s">
        <v>5</v>
      </c>
      <c r="H7" s="8" t="s">
        <v>7</v>
      </c>
      <c r="I7" s="328"/>
      <c r="J7" s="8" t="s">
        <v>10</v>
      </c>
    </row>
    <row r="8" spans="1:37" ht="11.25" customHeight="1">
      <c r="A8" s="332"/>
      <c r="B8" s="332"/>
      <c r="C8" s="332"/>
      <c r="D8" s="333"/>
      <c r="E8" s="6" t="s">
        <v>4</v>
      </c>
      <c r="F8" s="325"/>
      <c r="G8" s="6"/>
      <c r="H8" s="8" t="s">
        <v>8</v>
      </c>
      <c r="I8" s="328"/>
      <c r="J8" s="8" t="s">
        <v>11</v>
      </c>
    </row>
    <row r="9" spans="1:37" ht="10.5" customHeight="1">
      <c r="A9" s="332"/>
      <c r="B9" s="332"/>
      <c r="C9" s="332"/>
      <c r="D9" s="333"/>
      <c r="E9" s="7"/>
      <c r="F9" s="326"/>
      <c r="G9" s="7"/>
      <c r="H9" s="5"/>
      <c r="I9" s="329"/>
      <c r="J9" s="5"/>
    </row>
    <row r="10" spans="1:37" ht="16.5" customHeight="1">
      <c r="A10" s="334"/>
      <c r="B10" s="334"/>
      <c r="C10" s="334"/>
      <c r="D10" s="33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10" t="s">
        <v>27</v>
      </c>
      <c r="K10" s="1"/>
    </row>
    <row r="11" spans="1:37" ht="54.75" customHeight="1">
      <c r="A11" s="2" t="s">
        <v>12</v>
      </c>
      <c r="E11" s="15">
        <v>183475</v>
      </c>
      <c r="F11" s="15">
        <v>34323.14</v>
      </c>
      <c r="G11" s="15">
        <v>275358</v>
      </c>
      <c r="H11" s="15">
        <v>28285.840000000004</v>
      </c>
      <c r="I11" s="15">
        <v>1073868</v>
      </c>
      <c r="J11" s="15">
        <v>83225104</v>
      </c>
      <c r="K11" s="14"/>
      <c r="L11" s="25"/>
      <c r="M11" s="25"/>
      <c r="N11" s="25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144575</v>
      </c>
      <c r="F12" s="15">
        <v>5515.1900000000005</v>
      </c>
      <c r="G12" s="15">
        <v>268194</v>
      </c>
      <c r="H12" s="15">
        <v>27796.609999999997</v>
      </c>
      <c r="I12" s="15">
        <v>1056436</v>
      </c>
      <c r="J12" s="15">
        <v>48454662</v>
      </c>
      <c r="K12" s="14"/>
      <c r="L12" s="25"/>
      <c r="M12" s="25"/>
      <c r="N12" s="25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810</v>
      </c>
      <c r="F14" s="15">
        <v>44.44</v>
      </c>
      <c r="G14" s="15">
        <v>7100</v>
      </c>
      <c r="H14" s="15">
        <v>362.8</v>
      </c>
      <c r="I14" s="15">
        <v>16027</v>
      </c>
      <c r="J14" s="15">
        <v>703320</v>
      </c>
      <c r="K14" s="26"/>
      <c r="L14" s="13"/>
      <c r="M14" s="13"/>
      <c r="N14" s="13"/>
      <c r="O14" s="13"/>
    </row>
    <row r="15" spans="1:37" ht="30" customHeight="1">
      <c r="B15" s="2" t="s">
        <v>16</v>
      </c>
      <c r="E15" s="15">
        <v>24824</v>
      </c>
      <c r="F15" s="15">
        <v>1912.3700000000001</v>
      </c>
      <c r="G15" s="15">
        <v>122154</v>
      </c>
      <c r="H15" s="15">
        <v>9964.869999999999</v>
      </c>
      <c r="I15" s="15">
        <v>381820</v>
      </c>
      <c r="J15" s="15">
        <v>17317999</v>
      </c>
      <c r="K15" s="26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6"/>
      <c r="L16" s="13"/>
      <c r="M16" s="13"/>
      <c r="N16" s="13"/>
      <c r="O16" s="13"/>
    </row>
    <row r="17" spans="1:20" ht="20.25" customHeight="1">
      <c r="C17" s="2" t="s">
        <v>17</v>
      </c>
      <c r="E17" s="15">
        <v>20221</v>
      </c>
      <c r="F17" s="15">
        <v>1729.47</v>
      </c>
      <c r="G17" s="15">
        <v>103864</v>
      </c>
      <c r="H17" s="15">
        <v>8521.26</v>
      </c>
      <c r="I17" s="15">
        <v>327987</v>
      </c>
      <c r="J17" s="15">
        <v>14860898</v>
      </c>
      <c r="K17" s="26"/>
      <c r="L17" s="13"/>
      <c r="M17" s="13"/>
      <c r="N17" s="13"/>
      <c r="O17" s="13"/>
    </row>
    <row r="18" spans="1:20" ht="20.25" customHeight="1">
      <c r="C18" s="2" t="s">
        <v>18</v>
      </c>
      <c r="E18" s="15">
        <v>252</v>
      </c>
      <c r="F18" s="15">
        <v>21.45</v>
      </c>
      <c r="G18" s="15">
        <v>2491</v>
      </c>
      <c r="H18" s="15">
        <v>154.5</v>
      </c>
      <c r="I18" s="15">
        <v>5711</v>
      </c>
      <c r="J18" s="15">
        <v>292598</v>
      </c>
      <c r="K18" s="26"/>
      <c r="L18" s="13"/>
      <c r="M18" s="13"/>
      <c r="N18" s="13"/>
      <c r="O18" s="13"/>
    </row>
    <row r="19" spans="1:20" ht="20.25" customHeight="1">
      <c r="C19" s="338" t="s">
        <v>33</v>
      </c>
      <c r="D19" s="338"/>
      <c r="E19" s="15">
        <v>1037</v>
      </c>
      <c r="F19" s="15">
        <v>14.45</v>
      </c>
      <c r="G19" s="15">
        <v>1359</v>
      </c>
      <c r="H19" s="15">
        <v>171.54000000000002</v>
      </c>
      <c r="I19" s="15">
        <v>6276</v>
      </c>
      <c r="J19" s="15">
        <v>280999</v>
      </c>
      <c r="K19" s="26"/>
      <c r="L19" s="13"/>
      <c r="M19" s="13"/>
      <c r="N19" s="13"/>
      <c r="O19" s="13"/>
    </row>
    <row r="20" spans="1:20" ht="20.25" customHeight="1">
      <c r="C20" s="2" t="s">
        <v>23</v>
      </c>
      <c r="E20" s="15">
        <v>728</v>
      </c>
      <c r="F20" s="15">
        <v>51.39</v>
      </c>
      <c r="G20" s="15">
        <v>2564</v>
      </c>
      <c r="H20" s="15">
        <v>225.03000000000003</v>
      </c>
      <c r="I20" s="15">
        <v>8863</v>
      </c>
      <c r="J20" s="15">
        <v>373184</v>
      </c>
      <c r="K20" s="26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"/>
    </row>
    <row r="22" spans="1:20" ht="15" customHeight="1">
      <c r="C22" s="1" t="s">
        <v>39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2586</v>
      </c>
      <c r="F23" s="15">
        <v>95.62</v>
      </c>
      <c r="G23" s="15">
        <v>11876</v>
      </c>
      <c r="H23" s="15">
        <v>892.55</v>
      </c>
      <c r="I23" s="15">
        <v>32983</v>
      </c>
      <c r="J23" s="15">
        <v>1510320</v>
      </c>
    </row>
    <row r="24" spans="1:20" ht="30" customHeight="1">
      <c r="B24" s="2" t="s">
        <v>19</v>
      </c>
      <c r="E24" s="15">
        <v>118250</v>
      </c>
      <c r="F24" s="15">
        <v>3509.41</v>
      </c>
      <c r="G24" s="15">
        <v>134487</v>
      </c>
      <c r="H24" s="15">
        <v>17214.52</v>
      </c>
      <c r="I24" s="15">
        <v>648602</v>
      </c>
      <c r="J24" s="15">
        <v>29851185</v>
      </c>
      <c r="K24" s="26"/>
      <c r="L24" s="13"/>
      <c r="M24" s="13"/>
      <c r="N24" s="13"/>
      <c r="O24" s="13"/>
    </row>
    <row r="25" spans="1:20" ht="30" customHeight="1">
      <c r="B25" s="2" t="s">
        <v>20</v>
      </c>
      <c r="E25" s="15">
        <v>691</v>
      </c>
      <c r="F25" s="15">
        <v>48.980000000000004</v>
      </c>
      <c r="G25" s="15">
        <v>4453</v>
      </c>
      <c r="H25" s="15">
        <v>254.42</v>
      </c>
      <c r="I25" s="15">
        <v>9987</v>
      </c>
      <c r="J25" s="15">
        <v>582158</v>
      </c>
      <c r="K25" s="26"/>
      <c r="L25" s="13"/>
      <c r="M25" s="13"/>
      <c r="N25" s="13"/>
      <c r="O25" s="13"/>
    </row>
    <row r="26" spans="1:20" ht="45" customHeight="1">
      <c r="A26" s="2" t="s">
        <v>21</v>
      </c>
      <c r="E26" s="15">
        <v>38900</v>
      </c>
      <c r="F26" s="15">
        <v>28807.95</v>
      </c>
      <c r="G26" s="15">
        <v>7164</v>
      </c>
      <c r="H26" s="15">
        <v>489.21999999999997</v>
      </c>
      <c r="I26" s="15">
        <v>17432</v>
      </c>
      <c r="J26" s="15">
        <v>34770442</v>
      </c>
      <c r="K26" s="26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6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3991</v>
      </c>
      <c r="F28" s="15">
        <v>2132.1400000000003</v>
      </c>
      <c r="G28" s="15">
        <v>-35</v>
      </c>
      <c r="H28" s="15">
        <v>-7.4599999999999991</v>
      </c>
      <c r="I28" s="15">
        <v>-417</v>
      </c>
      <c r="J28" s="15">
        <v>6581012</v>
      </c>
      <c r="K28" s="26"/>
      <c r="L28" s="25"/>
      <c r="M28" s="13"/>
      <c r="N28" s="25"/>
      <c r="O28" s="13"/>
      <c r="P28" s="25"/>
      <c r="Q28" s="13"/>
      <c r="R28" s="25"/>
      <c r="S28" s="13"/>
      <c r="T28" s="25"/>
    </row>
    <row r="29" spans="1:20" ht="30" customHeight="1">
      <c r="B29" s="2" t="s">
        <v>16</v>
      </c>
      <c r="E29" s="15">
        <v>24630</v>
      </c>
      <c r="F29" s="15">
        <v>23842.9</v>
      </c>
      <c r="G29" s="15">
        <v>5319</v>
      </c>
      <c r="H29" s="15">
        <v>334.11</v>
      </c>
      <c r="I29" s="15">
        <v>12391</v>
      </c>
      <c r="J29" s="15">
        <v>23878421</v>
      </c>
      <c r="K29" s="26"/>
      <c r="L29" s="25"/>
      <c r="M29" s="13"/>
      <c r="N29" s="25"/>
      <c r="O29" s="13"/>
      <c r="P29" s="25"/>
      <c r="Q29" s="13"/>
      <c r="R29" s="25"/>
      <c r="S29" s="13"/>
      <c r="T29" s="25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1648</v>
      </c>
      <c r="F31" s="15">
        <v>1886.81</v>
      </c>
      <c r="G31" s="15">
        <v>2349</v>
      </c>
      <c r="H31" s="15">
        <v>123.83</v>
      </c>
      <c r="I31" s="15">
        <v>4867</v>
      </c>
      <c r="J31" s="15">
        <v>2309495</v>
      </c>
      <c r="K31" s="26"/>
      <c r="L31" s="13"/>
      <c r="M31" s="13"/>
      <c r="N31" s="13"/>
      <c r="O31" s="13"/>
    </row>
    <row r="32" spans="1:20" ht="20.25" customHeight="1">
      <c r="C32" s="2" t="s">
        <v>18</v>
      </c>
      <c r="E32" s="15">
        <v>360</v>
      </c>
      <c r="F32" s="15">
        <v>878.68</v>
      </c>
      <c r="G32" s="15">
        <v>103</v>
      </c>
      <c r="H32" s="15">
        <v>7.8900000000000006</v>
      </c>
      <c r="I32" s="15">
        <v>389</v>
      </c>
      <c r="J32" s="15">
        <v>1204249</v>
      </c>
      <c r="K32" s="26"/>
      <c r="L32" s="13"/>
      <c r="M32" s="13"/>
      <c r="N32" s="13"/>
      <c r="O32" s="13"/>
    </row>
    <row r="33" spans="1:15" ht="20.25" customHeight="1">
      <c r="C33" s="338" t="s">
        <v>33</v>
      </c>
      <c r="D33" s="338"/>
      <c r="E33" s="15">
        <v>5914</v>
      </c>
      <c r="F33" s="15">
        <v>3725.2699999999995</v>
      </c>
      <c r="G33" s="15">
        <v>295</v>
      </c>
      <c r="H33" s="15">
        <v>28.2</v>
      </c>
      <c r="I33" s="15">
        <v>1103</v>
      </c>
      <c r="J33" s="15">
        <v>1323170</v>
      </c>
      <c r="K33" s="26"/>
      <c r="L33" s="13"/>
      <c r="M33" s="13"/>
      <c r="N33" s="13"/>
      <c r="O33" s="13"/>
    </row>
    <row r="34" spans="1:15" ht="20.25" customHeight="1">
      <c r="C34" s="2" t="s">
        <v>23</v>
      </c>
      <c r="E34" s="15">
        <v>6443</v>
      </c>
      <c r="F34" s="15">
        <v>7179.4100000000008</v>
      </c>
      <c r="G34" s="15">
        <v>324</v>
      </c>
      <c r="H34" s="15">
        <v>35.589999999999996</v>
      </c>
      <c r="I34" s="15">
        <v>1167</v>
      </c>
      <c r="J34" s="15">
        <v>7424515</v>
      </c>
      <c r="K34" s="26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10265</v>
      </c>
      <c r="F37" s="15">
        <v>10172.73</v>
      </c>
      <c r="G37" s="15">
        <v>2248</v>
      </c>
      <c r="H37" s="15">
        <v>138.6</v>
      </c>
      <c r="I37" s="15">
        <v>4865</v>
      </c>
      <c r="J37" s="15">
        <v>11616992</v>
      </c>
    </row>
    <row r="38" spans="1:15" ht="29.25" customHeight="1">
      <c r="B38" s="2" t="s">
        <v>19</v>
      </c>
      <c r="E38" s="15">
        <v>8292</v>
      </c>
      <c r="F38" s="15">
        <v>1834.14</v>
      </c>
      <c r="G38" s="15">
        <v>1525</v>
      </c>
      <c r="H38" s="15">
        <v>150.15</v>
      </c>
      <c r="I38" s="15">
        <v>5134</v>
      </c>
      <c r="J38" s="15">
        <v>1994739</v>
      </c>
    </row>
    <row r="39" spans="1:15" ht="30" customHeight="1">
      <c r="B39" s="2" t="s">
        <v>20</v>
      </c>
      <c r="E39" s="15">
        <v>1987</v>
      </c>
      <c r="F39" s="15">
        <v>998.76</v>
      </c>
      <c r="G39" s="15">
        <v>355</v>
      </c>
      <c r="H39" s="15">
        <v>12.42</v>
      </c>
      <c r="I39" s="15">
        <v>324</v>
      </c>
      <c r="J39" s="15">
        <v>2316270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23" t="s">
        <v>42</v>
      </c>
      <c r="B44" s="323"/>
      <c r="C44" s="323"/>
      <c r="D44" s="323"/>
      <c r="E44" s="323"/>
      <c r="F44" s="323"/>
      <c r="G44" s="323"/>
      <c r="H44" s="323"/>
      <c r="I44" s="323"/>
      <c r="J44" s="323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1122124"/>
  <dimension ref="A1:AK44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16.5" customHeight="1">
      <c r="A1" s="323" t="s">
        <v>41</v>
      </c>
      <c r="B1" s="323"/>
      <c r="C1" s="323"/>
      <c r="D1" s="323"/>
      <c r="E1" s="323"/>
      <c r="F1" s="323"/>
      <c r="G1" s="323"/>
      <c r="H1" s="323"/>
      <c r="I1" s="323"/>
      <c r="J1" s="323"/>
    </row>
    <row r="2" spans="1:37" ht="21.75" customHeight="1">
      <c r="A2" s="336" t="s">
        <v>28</v>
      </c>
      <c r="B2" s="336"/>
      <c r="C2" s="336"/>
      <c r="D2" s="336"/>
      <c r="E2" s="336"/>
      <c r="F2" s="336"/>
      <c r="G2" s="336"/>
      <c r="H2" s="336"/>
      <c r="I2" s="336"/>
      <c r="J2" s="336"/>
    </row>
    <row r="3" spans="1:37" ht="21.75" customHeight="1">
      <c r="A3" s="336" t="s">
        <v>32</v>
      </c>
      <c r="B3" s="336"/>
      <c r="C3" s="336"/>
      <c r="D3" s="336"/>
      <c r="E3" s="336"/>
      <c r="F3" s="336"/>
      <c r="G3" s="336"/>
      <c r="H3" s="336"/>
      <c r="I3" s="336"/>
      <c r="J3" s="336"/>
    </row>
    <row r="4" spans="1:37" ht="30" customHeight="1">
      <c r="A4" s="337" t="s">
        <v>35</v>
      </c>
      <c r="B4" s="337"/>
      <c r="C4" s="337"/>
      <c r="D4" s="337"/>
      <c r="E4" s="337"/>
      <c r="F4" s="337"/>
      <c r="G4" s="337"/>
      <c r="H4" s="337"/>
      <c r="I4" s="337"/>
      <c r="J4" s="337"/>
    </row>
    <row r="5" spans="1:37" ht="10.5" customHeight="1">
      <c r="A5" s="330" t="s">
        <v>24</v>
      </c>
      <c r="B5" s="330"/>
      <c r="C5" s="330"/>
      <c r="D5" s="331"/>
      <c r="E5" s="11"/>
      <c r="F5" s="324" t="s">
        <v>30</v>
      </c>
      <c r="G5" s="11"/>
      <c r="H5" s="8"/>
      <c r="I5" s="327" t="s">
        <v>25</v>
      </c>
      <c r="J5" s="8"/>
    </row>
    <row r="6" spans="1:37" ht="12" customHeight="1">
      <c r="A6" s="332"/>
      <c r="B6" s="332"/>
      <c r="C6" s="332"/>
      <c r="D6" s="333"/>
      <c r="E6" s="6" t="s">
        <v>3</v>
      </c>
      <c r="F6" s="325"/>
      <c r="G6" s="6"/>
      <c r="H6" s="8" t="s">
        <v>6</v>
      </c>
      <c r="I6" s="328"/>
      <c r="J6" s="8" t="s">
        <v>9</v>
      </c>
    </row>
    <row r="7" spans="1:37" ht="12" customHeight="1">
      <c r="A7" s="332"/>
      <c r="B7" s="332"/>
      <c r="C7" s="332"/>
      <c r="D7" s="333"/>
      <c r="E7" s="6" t="s">
        <v>29</v>
      </c>
      <c r="F7" s="325"/>
      <c r="G7" s="6" t="s">
        <v>5</v>
      </c>
      <c r="H7" s="8" t="s">
        <v>7</v>
      </c>
      <c r="I7" s="328"/>
      <c r="J7" s="8" t="s">
        <v>10</v>
      </c>
    </row>
    <row r="8" spans="1:37" ht="11.25" customHeight="1">
      <c r="A8" s="332"/>
      <c r="B8" s="332"/>
      <c r="C8" s="332"/>
      <c r="D8" s="333"/>
      <c r="E8" s="6" t="s">
        <v>4</v>
      </c>
      <c r="F8" s="325"/>
      <c r="G8" s="6"/>
      <c r="H8" s="8" t="s">
        <v>8</v>
      </c>
      <c r="I8" s="328"/>
      <c r="J8" s="8" t="s">
        <v>11</v>
      </c>
    </row>
    <row r="9" spans="1:37" ht="10.5" customHeight="1">
      <c r="A9" s="332"/>
      <c r="B9" s="332"/>
      <c r="C9" s="332"/>
      <c r="D9" s="333"/>
      <c r="E9" s="7"/>
      <c r="F9" s="326"/>
      <c r="G9" s="7"/>
      <c r="H9" s="5"/>
      <c r="I9" s="329"/>
      <c r="J9" s="5"/>
    </row>
    <row r="10" spans="1:37" ht="16.5" customHeight="1">
      <c r="A10" s="334"/>
      <c r="B10" s="334"/>
      <c r="C10" s="334"/>
      <c r="D10" s="33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10" t="s">
        <v>27</v>
      </c>
      <c r="K10" s="1"/>
    </row>
    <row r="11" spans="1:37" ht="54.75" customHeight="1">
      <c r="A11" s="2" t="s">
        <v>12</v>
      </c>
      <c r="E11" s="15">
        <v>38396</v>
      </c>
      <c r="F11" s="15">
        <v>5264.96</v>
      </c>
      <c r="G11" s="15">
        <v>72524</v>
      </c>
      <c r="H11" s="15">
        <v>6647.7800000000007</v>
      </c>
      <c r="I11" s="15">
        <v>251428</v>
      </c>
      <c r="J11" s="15">
        <v>16059276</v>
      </c>
      <c r="K11" s="14"/>
      <c r="L11" s="25"/>
      <c r="M11" s="25"/>
      <c r="N11" s="25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31132</v>
      </c>
      <c r="F12" s="15">
        <v>305.16999999999996</v>
      </c>
      <c r="G12" s="15">
        <v>71617</v>
      </c>
      <c r="H12" s="15">
        <v>6594.4600000000009</v>
      </c>
      <c r="I12" s="15">
        <v>249802</v>
      </c>
      <c r="J12" s="15">
        <v>10175609</v>
      </c>
      <c r="K12" s="14"/>
      <c r="L12" s="25"/>
      <c r="M12" s="25"/>
      <c r="N12" s="25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509</v>
      </c>
      <c r="F14" s="15">
        <v>10.53</v>
      </c>
      <c r="G14" s="15">
        <v>4667</v>
      </c>
      <c r="H14" s="15">
        <v>286.90999999999997</v>
      </c>
      <c r="I14" s="15">
        <v>11404</v>
      </c>
      <c r="J14" s="15">
        <v>532110</v>
      </c>
      <c r="K14" s="26"/>
      <c r="L14" s="13"/>
      <c r="M14" s="13"/>
      <c r="N14" s="13"/>
      <c r="O14" s="13"/>
    </row>
    <row r="15" spans="1:37" ht="30" customHeight="1">
      <c r="B15" s="2" t="s">
        <v>16</v>
      </c>
      <c r="E15" s="15">
        <v>5487</v>
      </c>
      <c r="F15" s="15">
        <v>91.14</v>
      </c>
      <c r="G15" s="15">
        <v>39220</v>
      </c>
      <c r="H15" s="15">
        <v>2890.63</v>
      </c>
      <c r="I15" s="15">
        <v>109147</v>
      </c>
      <c r="J15" s="15">
        <v>4605570</v>
      </c>
      <c r="K15" s="26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6"/>
      <c r="L16" s="13"/>
      <c r="M16" s="13"/>
      <c r="N16" s="13"/>
      <c r="O16" s="13"/>
    </row>
    <row r="17" spans="1:20" ht="20.25" customHeight="1">
      <c r="C17" s="2" t="s">
        <v>17</v>
      </c>
      <c r="E17" s="15">
        <v>3742</v>
      </c>
      <c r="F17" s="15">
        <v>60.27</v>
      </c>
      <c r="G17" s="15">
        <v>27980</v>
      </c>
      <c r="H17" s="15">
        <v>2095.67</v>
      </c>
      <c r="I17" s="15">
        <v>79030</v>
      </c>
      <c r="J17" s="15">
        <v>3351809</v>
      </c>
      <c r="K17" s="26"/>
      <c r="L17" s="13"/>
      <c r="M17" s="13"/>
      <c r="N17" s="13"/>
      <c r="O17" s="13"/>
    </row>
    <row r="18" spans="1:20" ht="20.25" customHeight="1">
      <c r="C18" s="2" t="s">
        <v>18</v>
      </c>
      <c r="E18" s="15">
        <v>168</v>
      </c>
      <c r="F18" s="15">
        <v>-10.89</v>
      </c>
      <c r="G18" s="15">
        <v>1916</v>
      </c>
      <c r="H18" s="15">
        <v>128.35999999999999</v>
      </c>
      <c r="I18" s="15">
        <v>4707</v>
      </c>
      <c r="J18" s="15">
        <v>224799</v>
      </c>
      <c r="K18" s="26"/>
      <c r="L18" s="13"/>
      <c r="M18" s="13"/>
      <c r="N18" s="13"/>
      <c r="O18" s="13"/>
    </row>
    <row r="19" spans="1:20" ht="20.25" customHeight="1">
      <c r="C19" s="338" t="s">
        <v>33</v>
      </c>
      <c r="D19" s="338"/>
      <c r="E19" s="15">
        <v>42</v>
      </c>
      <c r="F19" s="15">
        <v>1.44</v>
      </c>
      <c r="G19" s="15">
        <v>88</v>
      </c>
      <c r="H19" s="15">
        <v>9.9400000000000013</v>
      </c>
      <c r="I19" s="15">
        <v>311</v>
      </c>
      <c r="J19" s="15">
        <v>13382</v>
      </c>
      <c r="K19" s="26"/>
      <c r="L19" s="13"/>
      <c r="M19" s="13"/>
      <c r="N19" s="13"/>
      <c r="O19" s="13"/>
    </row>
    <row r="20" spans="1:20" ht="20.25" customHeight="1">
      <c r="C20" s="2" t="s">
        <v>23</v>
      </c>
      <c r="E20" s="15">
        <v>197</v>
      </c>
      <c r="F20" s="15">
        <v>11.3</v>
      </c>
      <c r="G20" s="15">
        <v>1081</v>
      </c>
      <c r="H20" s="15">
        <v>83.08</v>
      </c>
      <c r="I20" s="15">
        <v>3488</v>
      </c>
      <c r="J20" s="15">
        <v>122140</v>
      </c>
      <c r="K20" s="26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5"/>
      <c r="F21" s="15"/>
      <c r="G21" s="15"/>
      <c r="H21" s="15"/>
      <c r="I21" s="15"/>
      <c r="J21" s="15"/>
    </row>
    <row r="22" spans="1:20" ht="15" customHeight="1">
      <c r="C22" s="1" t="s">
        <v>39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1338</v>
      </c>
      <c r="F23" s="15">
        <v>29.03</v>
      </c>
      <c r="G23" s="15">
        <v>8155</v>
      </c>
      <c r="H23" s="15">
        <v>573.58000000000004</v>
      </c>
      <c r="I23" s="15">
        <v>21611</v>
      </c>
      <c r="J23" s="15">
        <v>893440</v>
      </c>
    </row>
    <row r="24" spans="1:20" ht="30" customHeight="1">
      <c r="B24" s="2" t="s">
        <v>19</v>
      </c>
      <c r="E24" s="15">
        <v>24964</v>
      </c>
      <c r="F24" s="15">
        <v>189.19</v>
      </c>
      <c r="G24" s="15">
        <v>26345</v>
      </c>
      <c r="H24" s="15">
        <v>3333.8300000000004</v>
      </c>
      <c r="I24" s="15">
        <v>126273</v>
      </c>
      <c r="J24" s="15">
        <v>4892279</v>
      </c>
      <c r="K24" s="26"/>
      <c r="L24" s="13"/>
      <c r="M24" s="13"/>
      <c r="N24" s="13"/>
      <c r="O24" s="13"/>
    </row>
    <row r="25" spans="1:20" ht="30" customHeight="1">
      <c r="B25" s="2" t="s">
        <v>20</v>
      </c>
      <c r="E25" s="15">
        <v>172</v>
      </c>
      <c r="F25" s="15">
        <v>14.3</v>
      </c>
      <c r="G25" s="15">
        <v>1385</v>
      </c>
      <c r="H25" s="15">
        <v>83.09</v>
      </c>
      <c r="I25" s="15">
        <v>2978</v>
      </c>
      <c r="J25" s="15">
        <v>145650</v>
      </c>
      <c r="K25" s="26"/>
      <c r="L25" s="13"/>
      <c r="M25" s="13"/>
      <c r="N25" s="13"/>
      <c r="O25" s="13"/>
    </row>
    <row r="26" spans="1:20" ht="45" customHeight="1">
      <c r="A26" s="2" t="s">
        <v>21</v>
      </c>
      <c r="E26" s="15">
        <v>7264</v>
      </c>
      <c r="F26" s="15">
        <v>4959.79</v>
      </c>
      <c r="G26" s="15">
        <v>907</v>
      </c>
      <c r="H26" s="15">
        <v>53.320000000000007</v>
      </c>
      <c r="I26" s="15">
        <v>1626</v>
      </c>
      <c r="J26" s="15">
        <v>5883667</v>
      </c>
      <c r="K26" s="26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6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1010</v>
      </c>
      <c r="F28" s="15">
        <v>521.43999999999994</v>
      </c>
      <c r="G28" s="15">
        <v>-25</v>
      </c>
      <c r="H28" s="15">
        <v>-2.48</v>
      </c>
      <c r="I28" s="15">
        <v>-121</v>
      </c>
      <c r="J28" s="15">
        <v>1404714</v>
      </c>
      <c r="K28" s="26"/>
      <c r="L28" s="25"/>
      <c r="M28" s="13"/>
      <c r="N28" s="25"/>
      <c r="O28" s="13"/>
      <c r="P28" s="25"/>
      <c r="Q28" s="13"/>
      <c r="R28" s="25"/>
      <c r="S28" s="13"/>
      <c r="T28" s="25"/>
    </row>
    <row r="29" spans="1:20" ht="30" customHeight="1">
      <c r="B29" s="2" t="s">
        <v>16</v>
      </c>
      <c r="E29" s="15">
        <v>3779</v>
      </c>
      <c r="F29" s="15">
        <v>3993.0199999999995</v>
      </c>
      <c r="G29" s="15">
        <v>555</v>
      </c>
      <c r="H29" s="15">
        <v>26.65</v>
      </c>
      <c r="I29" s="15">
        <v>864</v>
      </c>
      <c r="J29" s="15">
        <v>3817638</v>
      </c>
      <c r="K29" s="26"/>
      <c r="L29" s="25"/>
      <c r="M29" s="13"/>
      <c r="N29" s="25"/>
      <c r="O29" s="13"/>
      <c r="P29" s="25"/>
      <c r="Q29" s="13"/>
      <c r="R29" s="25"/>
      <c r="S29" s="13"/>
      <c r="T29" s="25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267</v>
      </c>
      <c r="F31" s="15">
        <v>311.01</v>
      </c>
      <c r="G31" s="15">
        <v>158</v>
      </c>
      <c r="H31" s="15">
        <v>6.37</v>
      </c>
      <c r="I31" s="15">
        <v>211</v>
      </c>
      <c r="J31" s="15">
        <v>464704</v>
      </c>
      <c r="K31" s="26"/>
      <c r="L31" s="13"/>
      <c r="M31" s="13"/>
      <c r="N31" s="13"/>
      <c r="O31" s="13"/>
    </row>
    <row r="32" spans="1:20" ht="20.25" customHeight="1">
      <c r="C32" s="2" t="s">
        <v>18</v>
      </c>
      <c r="E32" s="15">
        <v>55</v>
      </c>
      <c r="F32" s="15">
        <v>46.989999999999995</v>
      </c>
      <c r="G32" s="15">
        <v>0</v>
      </c>
      <c r="H32" s="15">
        <v>0</v>
      </c>
      <c r="I32" s="15">
        <v>0</v>
      </c>
      <c r="J32" s="15">
        <v>161503</v>
      </c>
      <c r="K32" s="26"/>
      <c r="L32" s="13"/>
      <c r="M32" s="13"/>
      <c r="N32" s="13"/>
      <c r="O32" s="13"/>
    </row>
    <row r="33" spans="1:15" ht="20.25" customHeight="1">
      <c r="C33" s="338" t="s">
        <v>33</v>
      </c>
      <c r="D33" s="338"/>
      <c r="E33" s="15">
        <v>386</v>
      </c>
      <c r="F33" s="15">
        <v>295.87</v>
      </c>
      <c r="G33" s="15">
        <v>6</v>
      </c>
      <c r="H33" s="15">
        <v>-0.65</v>
      </c>
      <c r="I33" s="15">
        <v>-26</v>
      </c>
      <c r="J33" s="15">
        <v>101940</v>
      </c>
      <c r="K33" s="26"/>
      <c r="L33" s="13"/>
      <c r="M33" s="13"/>
      <c r="N33" s="13"/>
      <c r="O33" s="13"/>
    </row>
    <row r="34" spans="1:15" ht="20.25" customHeight="1">
      <c r="C34" s="2" t="s">
        <v>23</v>
      </c>
      <c r="E34" s="15">
        <v>1105</v>
      </c>
      <c r="F34" s="15">
        <v>1171.92</v>
      </c>
      <c r="G34" s="15">
        <v>9</v>
      </c>
      <c r="H34" s="15">
        <v>1.2</v>
      </c>
      <c r="I34" s="15">
        <v>28</v>
      </c>
      <c r="J34" s="15">
        <v>963924</v>
      </c>
      <c r="K34" s="26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1966</v>
      </c>
      <c r="F37" s="15">
        <v>2167.23</v>
      </c>
      <c r="G37" s="15">
        <v>382</v>
      </c>
      <c r="H37" s="15">
        <v>19.72</v>
      </c>
      <c r="I37" s="15">
        <v>651</v>
      </c>
      <c r="J37" s="15">
        <v>2125567</v>
      </c>
    </row>
    <row r="38" spans="1:15" ht="29.25" customHeight="1">
      <c r="B38" s="2" t="s">
        <v>19</v>
      </c>
      <c r="E38" s="15">
        <v>2108</v>
      </c>
      <c r="F38" s="15">
        <v>266.04000000000002</v>
      </c>
      <c r="G38" s="15">
        <v>275</v>
      </c>
      <c r="H38" s="15">
        <v>26.65</v>
      </c>
      <c r="I38" s="15">
        <v>850</v>
      </c>
      <c r="J38" s="15">
        <v>297839</v>
      </c>
    </row>
    <row r="39" spans="1:15" ht="30" customHeight="1">
      <c r="B39" s="2" t="s">
        <v>20</v>
      </c>
      <c r="E39" s="15">
        <v>367</v>
      </c>
      <c r="F39" s="15">
        <v>179.29000000000002</v>
      </c>
      <c r="G39" s="15">
        <v>102</v>
      </c>
      <c r="H39" s="15">
        <v>2.5</v>
      </c>
      <c r="I39" s="15">
        <v>33</v>
      </c>
      <c r="J39" s="15">
        <v>363476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23" t="s">
        <v>42</v>
      </c>
      <c r="B44" s="323"/>
      <c r="C44" s="323"/>
      <c r="D44" s="323"/>
      <c r="E44" s="323"/>
      <c r="F44" s="323"/>
      <c r="G44" s="323"/>
      <c r="H44" s="323"/>
      <c r="I44" s="323"/>
      <c r="J44" s="323"/>
    </row>
  </sheetData>
  <mergeCells count="10">
    <mergeCell ref="C19:D19"/>
    <mergeCell ref="C33:D33"/>
    <mergeCell ref="A44:J44"/>
    <mergeCell ref="A1:J1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"/>
  <sheetViews>
    <sheetView zoomScale="75" zoomScaleNormal="75" zoomScaleSheetLayoutView="75" workbookViewId="0">
      <selection activeCell="A2" sqref="A2:K2"/>
    </sheetView>
  </sheetViews>
  <sheetFormatPr baseColWidth="10" defaultRowHeight="12.75"/>
  <cols>
    <col min="1" max="1" width="2" style="33" customWidth="1"/>
    <col min="2" max="2" width="2.85546875" style="33" customWidth="1"/>
    <col min="3" max="3" width="12.42578125" style="33" customWidth="1"/>
    <col min="4" max="4" width="34.7109375" style="33" customWidth="1"/>
    <col min="5" max="10" width="12.5703125" style="33" customWidth="1"/>
    <col min="11" max="11" width="13.28515625" style="33" customWidth="1"/>
    <col min="12" max="16384" width="11.42578125" style="33"/>
  </cols>
  <sheetData>
    <row r="1" spans="1:12" s="30" customFormat="1" ht="16.5" customHeight="1">
      <c r="A1" s="339" t="s">
        <v>41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29"/>
    </row>
    <row r="2" spans="1:12" s="30" customFormat="1" ht="16.5" customHeight="1">
      <c r="A2" s="341" t="s">
        <v>43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1"/>
    </row>
    <row r="3" spans="1:12" s="30" customFormat="1" ht="16.5" customHeight="1">
      <c r="A3" s="341" t="s">
        <v>44</v>
      </c>
      <c r="B3" s="342"/>
      <c r="C3" s="342"/>
      <c r="D3" s="342"/>
      <c r="E3" s="342"/>
      <c r="F3" s="342"/>
      <c r="G3" s="342"/>
      <c r="H3" s="342"/>
      <c r="I3" s="342"/>
      <c r="J3" s="342"/>
      <c r="K3" s="342"/>
      <c r="L3" s="31"/>
    </row>
    <row r="4" spans="1:12" s="30" customFormat="1" ht="25.5" customHeight="1">
      <c r="A4" s="343" t="s">
        <v>0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1"/>
    </row>
    <row r="5" spans="1:12" ht="30" customHeight="1">
      <c r="A5" s="344" t="s">
        <v>45</v>
      </c>
      <c r="B5" s="344"/>
      <c r="C5" s="344"/>
      <c r="D5" s="345"/>
      <c r="E5" s="350" t="s">
        <v>46</v>
      </c>
      <c r="F5" s="350" t="s">
        <v>47</v>
      </c>
      <c r="G5" s="350" t="s">
        <v>30</v>
      </c>
      <c r="H5" s="352" t="s">
        <v>5</v>
      </c>
      <c r="I5" s="353"/>
      <c r="J5" s="350" t="s">
        <v>48</v>
      </c>
      <c r="K5" s="354" t="s">
        <v>49</v>
      </c>
      <c r="L5" s="32"/>
    </row>
    <row r="6" spans="1:12" ht="45.75" customHeight="1">
      <c r="A6" s="346"/>
      <c r="B6" s="346"/>
      <c r="C6" s="346"/>
      <c r="D6" s="347"/>
      <c r="E6" s="351"/>
      <c r="F6" s="351"/>
      <c r="G6" s="351"/>
      <c r="H6" s="34" t="s">
        <v>50</v>
      </c>
      <c r="I6" s="34" t="s">
        <v>51</v>
      </c>
      <c r="J6" s="351"/>
      <c r="K6" s="355"/>
    </row>
    <row r="7" spans="1:12" ht="16.5">
      <c r="A7" s="348"/>
      <c r="B7" s="348"/>
      <c r="C7" s="348"/>
      <c r="D7" s="349"/>
      <c r="E7" s="34" t="s">
        <v>1</v>
      </c>
      <c r="F7" s="34" t="s">
        <v>52</v>
      </c>
      <c r="G7" s="34" t="s">
        <v>53</v>
      </c>
      <c r="H7" s="34" t="s">
        <v>1</v>
      </c>
      <c r="I7" s="34" t="s">
        <v>54</v>
      </c>
      <c r="J7" s="34" t="s">
        <v>1</v>
      </c>
      <c r="K7" s="35" t="s">
        <v>27</v>
      </c>
    </row>
    <row r="8" spans="1:12" ht="39.950000000000003" customHeight="1">
      <c r="A8" s="30" t="s">
        <v>12</v>
      </c>
      <c r="B8" s="30"/>
      <c r="C8" s="30"/>
      <c r="D8" s="30"/>
      <c r="E8" s="15">
        <v>146012</v>
      </c>
      <c r="F8" s="15">
        <v>378962</v>
      </c>
      <c r="G8" s="15">
        <v>37812.770000000004</v>
      </c>
      <c r="H8" s="15">
        <v>305659</v>
      </c>
      <c r="I8" s="15">
        <v>30376.95</v>
      </c>
      <c r="J8" s="15">
        <v>1171946</v>
      </c>
      <c r="K8" s="15">
        <v>82418490</v>
      </c>
    </row>
    <row r="9" spans="1:12" ht="39.950000000000003" customHeight="1">
      <c r="A9" s="30" t="s">
        <v>13</v>
      </c>
      <c r="B9" s="30"/>
      <c r="C9" s="30"/>
      <c r="D9" s="30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30" t="s">
        <v>55</v>
      </c>
      <c r="B10" s="30"/>
      <c r="C10" s="30"/>
      <c r="D10" s="30" t="s">
        <v>56</v>
      </c>
      <c r="E10" s="15">
        <v>90773</v>
      </c>
      <c r="F10" s="15">
        <v>74259</v>
      </c>
      <c r="G10" s="15">
        <v>3476.79</v>
      </c>
      <c r="H10" s="15">
        <v>90773</v>
      </c>
      <c r="I10" s="15">
        <v>13734.36</v>
      </c>
      <c r="J10" s="15">
        <v>527292</v>
      </c>
      <c r="K10" s="15">
        <v>22992284</v>
      </c>
    </row>
    <row r="11" spans="1:12" ht="20.100000000000001" customHeight="1">
      <c r="D11" s="30" t="s">
        <v>57</v>
      </c>
      <c r="E11" s="15">
        <v>11107</v>
      </c>
      <c r="F11" s="15">
        <v>13152</v>
      </c>
      <c r="G11" s="15">
        <v>627.08999999999992</v>
      </c>
      <c r="H11" s="15">
        <v>22214</v>
      </c>
      <c r="I11" s="15">
        <v>2481.7599999999998</v>
      </c>
      <c r="J11" s="15">
        <v>96388</v>
      </c>
      <c r="K11" s="15">
        <v>4142537</v>
      </c>
    </row>
    <row r="12" spans="1:12" ht="20.100000000000001" customHeight="1">
      <c r="A12" s="30"/>
      <c r="B12" s="30"/>
      <c r="C12" s="30"/>
      <c r="D12" s="30" t="s">
        <v>58</v>
      </c>
      <c r="E12" s="15">
        <v>16771</v>
      </c>
      <c r="F12" s="15">
        <v>71464</v>
      </c>
      <c r="G12" s="15">
        <v>3335.8900000000003</v>
      </c>
      <c r="H12" s="15">
        <v>172404</v>
      </c>
      <c r="I12" s="15">
        <v>13303.920000000002</v>
      </c>
      <c r="J12" s="15">
        <v>514158</v>
      </c>
      <c r="K12" s="15">
        <v>22735580</v>
      </c>
    </row>
    <row r="13" spans="1:12" ht="20.100000000000001" customHeight="1">
      <c r="A13" s="30" t="s">
        <v>59</v>
      </c>
      <c r="B13" s="30"/>
      <c r="C13" s="30"/>
      <c r="D13" s="36"/>
      <c r="E13" s="15">
        <v>409</v>
      </c>
      <c r="F13" s="15">
        <v>2614</v>
      </c>
      <c r="G13" s="15">
        <v>132.05000000000001</v>
      </c>
      <c r="H13" s="15">
        <v>14958</v>
      </c>
      <c r="I13" s="15">
        <v>469.63</v>
      </c>
      <c r="J13" s="15">
        <v>19894</v>
      </c>
      <c r="K13" s="15">
        <v>957432</v>
      </c>
    </row>
    <row r="14" spans="1:12" ht="39.950000000000003" customHeight="1">
      <c r="A14" s="30" t="s">
        <v>60</v>
      </c>
      <c r="B14" s="30"/>
      <c r="C14" s="30"/>
      <c r="D14" s="30"/>
      <c r="E14" s="15">
        <v>119060</v>
      </c>
      <c r="F14" s="15">
        <v>161490</v>
      </c>
      <c r="G14" s="15">
        <v>7571.81</v>
      </c>
      <c r="H14" s="15">
        <v>300349</v>
      </c>
      <c r="I14" s="15">
        <v>29989.659999999996</v>
      </c>
      <c r="J14" s="15">
        <v>1157732</v>
      </c>
      <c r="K14" s="15">
        <v>50827833</v>
      </c>
    </row>
    <row r="15" spans="1:12" ht="20.100000000000001" customHeight="1">
      <c r="A15" s="30" t="s">
        <v>61</v>
      </c>
      <c r="B15" s="30"/>
      <c r="C15" s="30"/>
      <c r="D15" s="30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7" t="s">
        <v>62</v>
      </c>
      <c r="C16" s="38"/>
      <c r="D16" s="39"/>
      <c r="E16" s="15">
        <v>8572</v>
      </c>
      <c r="F16" s="15">
        <v>35318</v>
      </c>
      <c r="G16" s="15">
        <v>1746.78</v>
      </c>
      <c r="H16" s="15">
        <v>78515</v>
      </c>
      <c r="I16" s="15">
        <v>6535.1</v>
      </c>
      <c r="J16" s="15">
        <v>244142</v>
      </c>
      <c r="K16" s="15">
        <v>11199263</v>
      </c>
    </row>
    <row r="17" spans="1:13" ht="39.950000000000003" customHeight="1">
      <c r="A17" s="40" t="s">
        <v>63</v>
      </c>
      <c r="B17" s="40"/>
      <c r="C17" s="40"/>
      <c r="D17" s="40"/>
      <c r="E17" s="15"/>
      <c r="F17" s="15"/>
      <c r="G17" s="15"/>
      <c r="H17" s="15"/>
      <c r="I17" s="15"/>
      <c r="J17" s="15"/>
      <c r="K17" s="15"/>
    </row>
    <row r="18" spans="1:13" ht="39.950000000000003" customHeight="1">
      <c r="A18" s="30"/>
      <c r="B18" s="30" t="s">
        <v>15</v>
      </c>
      <c r="C18" s="30"/>
      <c r="D18" s="30"/>
      <c r="E18" s="15">
        <v>794</v>
      </c>
      <c r="F18" s="15">
        <v>3015</v>
      </c>
      <c r="G18" s="15">
        <v>112.37</v>
      </c>
      <c r="H18" s="15">
        <v>10831</v>
      </c>
      <c r="I18" s="15">
        <v>581.95000000000005</v>
      </c>
      <c r="J18" s="15">
        <v>25435</v>
      </c>
      <c r="K18" s="15">
        <v>1001361</v>
      </c>
    </row>
    <row r="19" spans="1:13" ht="20.100000000000001" customHeight="1">
      <c r="A19" s="30"/>
      <c r="B19" s="30" t="s">
        <v>64</v>
      </c>
      <c r="C19" s="30"/>
      <c r="D19" s="30" t="s">
        <v>56</v>
      </c>
      <c r="E19" s="15">
        <v>149</v>
      </c>
      <c r="F19" s="15">
        <v>99</v>
      </c>
      <c r="G19" s="15">
        <v>3.7299999999999995</v>
      </c>
      <c r="H19" s="15">
        <v>149</v>
      </c>
      <c r="I19" s="15">
        <v>20.41</v>
      </c>
      <c r="J19" s="15">
        <v>761</v>
      </c>
      <c r="K19" s="15">
        <v>31162</v>
      </c>
    </row>
    <row r="20" spans="1:13" ht="20.100000000000001" customHeight="1">
      <c r="A20" s="40"/>
      <c r="B20" s="40"/>
      <c r="C20" s="40"/>
      <c r="D20" s="30" t="s">
        <v>57</v>
      </c>
      <c r="E20" s="15">
        <v>26</v>
      </c>
      <c r="F20" s="15">
        <v>32</v>
      </c>
      <c r="G20" s="15">
        <v>1.17</v>
      </c>
      <c r="H20" s="15">
        <v>52</v>
      </c>
      <c r="I20" s="15">
        <v>6.21</v>
      </c>
      <c r="J20" s="15">
        <v>262</v>
      </c>
      <c r="K20" s="15">
        <v>8937</v>
      </c>
    </row>
    <row r="21" spans="1:13" ht="20.100000000000001" customHeight="1">
      <c r="A21" s="40"/>
      <c r="B21" s="40"/>
      <c r="C21" s="40"/>
      <c r="D21" s="30" t="s">
        <v>58</v>
      </c>
      <c r="E21" s="15">
        <v>472</v>
      </c>
      <c r="F21" s="15">
        <v>2270</v>
      </c>
      <c r="G21" s="15">
        <v>81.25</v>
      </c>
      <c r="H21" s="15">
        <v>6664</v>
      </c>
      <c r="I21" s="15">
        <v>436.98</v>
      </c>
      <c r="J21" s="15">
        <v>18726</v>
      </c>
      <c r="K21" s="15">
        <v>731974</v>
      </c>
    </row>
    <row r="22" spans="1:13" ht="39.950000000000003" customHeight="1">
      <c r="A22" s="40"/>
      <c r="B22" s="30" t="s">
        <v>16</v>
      </c>
      <c r="C22" s="30"/>
      <c r="D22" s="30"/>
      <c r="E22" s="15">
        <v>24697</v>
      </c>
      <c r="F22" s="15">
        <v>62416</v>
      </c>
      <c r="G22" s="15">
        <v>2795.43</v>
      </c>
      <c r="H22" s="15">
        <v>146157</v>
      </c>
      <c r="I22" s="15">
        <v>11693.89</v>
      </c>
      <c r="J22" s="15">
        <v>451771</v>
      </c>
      <c r="K22" s="15">
        <v>19803073</v>
      </c>
      <c r="L22" s="41"/>
      <c r="M22" s="41"/>
    </row>
    <row r="23" spans="1:13" ht="20.100000000000001" customHeight="1">
      <c r="A23" s="42"/>
      <c r="B23" s="30" t="s">
        <v>64</v>
      </c>
      <c r="C23" s="30"/>
      <c r="D23" s="30" t="s">
        <v>56</v>
      </c>
      <c r="E23" s="15">
        <v>13959</v>
      </c>
      <c r="F23" s="15">
        <v>9538</v>
      </c>
      <c r="G23" s="15">
        <v>367.24</v>
      </c>
      <c r="H23" s="15">
        <v>13959</v>
      </c>
      <c r="I23" s="15">
        <v>1907.53</v>
      </c>
      <c r="J23" s="15">
        <v>75563</v>
      </c>
      <c r="K23" s="15">
        <v>2834376</v>
      </c>
    </row>
    <row r="24" spans="1:13" ht="20.100000000000001" customHeight="1">
      <c r="A24" s="30"/>
      <c r="B24" s="40"/>
      <c r="C24" s="40"/>
      <c r="D24" s="30" t="s">
        <v>57</v>
      </c>
      <c r="E24" s="15">
        <v>1047</v>
      </c>
      <c r="F24" s="15">
        <v>1169</v>
      </c>
      <c r="G24" s="15">
        <v>47.47</v>
      </c>
      <c r="H24" s="15">
        <v>2094</v>
      </c>
      <c r="I24" s="15">
        <v>231.81</v>
      </c>
      <c r="J24" s="15">
        <v>9014</v>
      </c>
      <c r="K24" s="15">
        <v>368074</v>
      </c>
    </row>
    <row r="25" spans="1:13" ht="20.100000000000001" customHeight="1">
      <c r="A25" s="30"/>
      <c r="B25" s="40"/>
      <c r="C25" s="40"/>
      <c r="D25" s="30" t="s">
        <v>58</v>
      </c>
      <c r="E25" s="15">
        <v>9538</v>
      </c>
      <c r="F25" s="15">
        <v>50401</v>
      </c>
      <c r="G25" s="15">
        <v>2313.44</v>
      </c>
      <c r="H25" s="15">
        <v>122167</v>
      </c>
      <c r="I25" s="15">
        <v>9315.25</v>
      </c>
      <c r="J25" s="15">
        <v>357414</v>
      </c>
      <c r="K25" s="15">
        <v>16136528</v>
      </c>
    </row>
    <row r="26" spans="1:13" ht="39.950000000000003" customHeight="1">
      <c r="A26" s="30"/>
      <c r="B26" s="30" t="s">
        <v>65</v>
      </c>
      <c r="C26" s="30"/>
      <c r="D26" s="30"/>
      <c r="E26" s="15"/>
      <c r="F26" s="15"/>
      <c r="G26" s="15"/>
      <c r="H26" s="15"/>
      <c r="I26" s="15"/>
      <c r="J26" s="15"/>
      <c r="K26" s="15"/>
    </row>
    <row r="27" spans="1:13" ht="25.15" customHeight="1">
      <c r="A27" s="30"/>
      <c r="B27" s="30"/>
      <c r="C27" s="30" t="s">
        <v>17</v>
      </c>
      <c r="D27" s="30"/>
      <c r="E27" s="15">
        <v>20176</v>
      </c>
      <c r="F27" s="15">
        <v>52255</v>
      </c>
      <c r="G27" s="15">
        <v>2341.8900000000003</v>
      </c>
      <c r="H27" s="15">
        <v>121330</v>
      </c>
      <c r="I27" s="15">
        <v>9805.0600000000013</v>
      </c>
      <c r="J27" s="15">
        <v>379660</v>
      </c>
      <c r="K27" s="15">
        <v>16605449</v>
      </c>
    </row>
    <row r="28" spans="1:13" ht="25.15" customHeight="1">
      <c r="A28" s="30"/>
      <c r="B28" s="30"/>
      <c r="C28" s="30" t="s">
        <v>18</v>
      </c>
      <c r="D28" s="30"/>
      <c r="E28" s="15">
        <v>244</v>
      </c>
      <c r="F28" s="15">
        <v>1292</v>
      </c>
      <c r="G28" s="15">
        <v>52.98</v>
      </c>
      <c r="H28" s="15">
        <v>3671</v>
      </c>
      <c r="I28" s="15">
        <v>228.44</v>
      </c>
      <c r="J28" s="15">
        <v>8680</v>
      </c>
      <c r="K28" s="15">
        <v>429817</v>
      </c>
    </row>
    <row r="29" spans="1:13" ht="25.15" customHeight="1">
      <c r="A29" s="30"/>
      <c r="B29" s="30"/>
      <c r="C29" s="340" t="s">
        <v>33</v>
      </c>
      <c r="D29" s="340"/>
      <c r="E29" s="15">
        <v>639</v>
      </c>
      <c r="F29" s="15">
        <v>813</v>
      </c>
      <c r="G29" s="15">
        <v>43.78</v>
      </c>
      <c r="H29" s="15">
        <v>1003</v>
      </c>
      <c r="I29" s="15">
        <v>133.38</v>
      </c>
      <c r="J29" s="15">
        <v>4900</v>
      </c>
      <c r="K29" s="15">
        <v>234004</v>
      </c>
    </row>
    <row r="30" spans="1:13" ht="25.15" customHeight="1">
      <c r="A30" s="30"/>
      <c r="B30" s="30"/>
      <c r="C30" s="30" t="s">
        <v>23</v>
      </c>
      <c r="D30" s="30"/>
      <c r="E30" s="15">
        <v>771</v>
      </c>
      <c r="F30" s="15">
        <v>1560</v>
      </c>
      <c r="G30" s="15">
        <v>73.429999999999993</v>
      </c>
      <c r="H30" s="15">
        <v>3416</v>
      </c>
      <c r="I30" s="15">
        <v>293.14999999999998</v>
      </c>
      <c r="J30" s="15">
        <v>11753</v>
      </c>
      <c r="K30" s="15">
        <v>465276</v>
      </c>
    </row>
    <row r="31" spans="1:13" ht="25.15" customHeight="1">
      <c r="A31" s="30"/>
      <c r="B31" s="30"/>
      <c r="C31" s="43" t="s">
        <v>36</v>
      </c>
      <c r="D31" s="43"/>
      <c r="E31" s="15"/>
      <c r="F31" s="15"/>
      <c r="G31" s="15"/>
      <c r="H31" s="15"/>
      <c r="I31" s="15"/>
      <c r="J31" s="15"/>
      <c r="K31" s="15"/>
    </row>
    <row r="32" spans="1:13" ht="20.100000000000001" customHeight="1">
      <c r="A32" s="30"/>
      <c r="B32" s="30"/>
      <c r="C32" s="43" t="s">
        <v>66</v>
      </c>
      <c r="D32" s="30"/>
      <c r="E32" s="15"/>
      <c r="F32" s="15"/>
      <c r="G32" s="15"/>
      <c r="H32" s="15"/>
      <c r="I32" s="15"/>
      <c r="J32" s="15"/>
      <c r="K32" s="15"/>
    </row>
    <row r="33" spans="1:12" ht="20.100000000000001" customHeight="1">
      <c r="A33" s="30"/>
      <c r="B33" s="30"/>
      <c r="C33" s="43" t="s">
        <v>67</v>
      </c>
      <c r="D33" s="30"/>
      <c r="E33" s="15">
        <v>2867</v>
      </c>
      <c r="F33" s="15">
        <v>6495</v>
      </c>
      <c r="G33" s="15">
        <v>283.34000000000003</v>
      </c>
      <c r="H33" s="15">
        <v>16737</v>
      </c>
      <c r="I33" s="15">
        <v>1233.8600000000001</v>
      </c>
      <c r="J33" s="15">
        <v>46778</v>
      </c>
      <c r="K33" s="15">
        <v>2068527</v>
      </c>
    </row>
    <row r="34" spans="1:12" ht="39.950000000000003" customHeight="1">
      <c r="A34" s="30"/>
      <c r="B34" s="30" t="s">
        <v>19</v>
      </c>
      <c r="C34" s="30"/>
      <c r="D34" s="40"/>
      <c r="E34" s="15">
        <v>93154</v>
      </c>
      <c r="F34" s="15">
        <v>94436</v>
      </c>
      <c r="G34" s="15">
        <v>4575.04</v>
      </c>
      <c r="H34" s="15">
        <v>138352</v>
      </c>
      <c r="I34" s="15">
        <v>17433.23</v>
      </c>
      <c r="J34" s="15">
        <v>669594</v>
      </c>
      <c r="K34" s="15">
        <v>29453137</v>
      </c>
      <c r="L34" s="41"/>
    </row>
    <row r="35" spans="1:12" ht="20.100000000000001" customHeight="1">
      <c r="A35" s="30"/>
      <c r="B35" s="30" t="s">
        <v>64</v>
      </c>
      <c r="C35" s="30"/>
      <c r="D35" s="30" t="s">
        <v>56</v>
      </c>
      <c r="E35" s="15">
        <v>76557</v>
      </c>
      <c r="F35" s="15">
        <v>64557</v>
      </c>
      <c r="G35" s="15">
        <v>3102.48</v>
      </c>
      <c r="H35" s="15">
        <v>76557</v>
      </c>
      <c r="I35" s="15">
        <v>11793.53</v>
      </c>
      <c r="J35" s="15">
        <v>450461</v>
      </c>
      <c r="K35" s="15">
        <v>20104980</v>
      </c>
    </row>
    <row r="36" spans="1:12" ht="20.100000000000001" customHeight="1">
      <c r="A36" s="30"/>
      <c r="B36" s="40"/>
      <c r="C36" s="40"/>
      <c r="D36" s="30" t="s">
        <v>57</v>
      </c>
      <c r="E36" s="15">
        <v>10012</v>
      </c>
      <c r="F36" s="15">
        <v>11923</v>
      </c>
      <c r="G36" s="15">
        <v>576.26</v>
      </c>
      <c r="H36" s="15">
        <v>20024</v>
      </c>
      <c r="I36" s="15">
        <v>2237.98</v>
      </c>
      <c r="J36" s="15">
        <v>86913</v>
      </c>
      <c r="K36" s="15">
        <v>3755741</v>
      </c>
    </row>
    <row r="37" spans="1:12" ht="20.100000000000001" customHeight="1">
      <c r="A37" s="30"/>
      <c r="B37" s="40"/>
      <c r="C37" s="40"/>
      <c r="D37" s="30" t="s">
        <v>58</v>
      </c>
      <c r="E37" s="15">
        <v>6554</v>
      </c>
      <c r="F37" s="15">
        <v>17788</v>
      </c>
      <c r="G37" s="15">
        <v>887.78</v>
      </c>
      <c r="H37" s="15">
        <v>40987</v>
      </c>
      <c r="I37" s="15">
        <v>3374.1699999999996</v>
      </c>
      <c r="J37" s="15">
        <v>131107</v>
      </c>
      <c r="K37" s="15">
        <v>5533819</v>
      </c>
    </row>
    <row r="38" spans="1:12" ht="39.950000000000003" customHeight="1">
      <c r="A38" s="30"/>
      <c r="B38" s="30" t="s">
        <v>68</v>
      </c>
      <c r="C38" s="30"/>
      <c r="D38" s="40"/>
      <c r="E38" s="15">
        <v>415</v>
      </c>
      <c r="F38" s="15">
        <v>1623</v>
      </c>
      <c r="G38" s="15">
        <v>88.97999999999999</v>
      </c>
      <c r="H38" s="15">
        <v>5009</v>
      </c>
      <c r="I38" s="15">
        <v>280.60000000000002</v>
      </c>
      <c r="J38" s="15">
        <v>10932</v>
      </c>
      <c r="K38" s="15">
        <v>570262</v>
      </c>
    </row>
    <row r="39" spans="1:12" ht="20.100000000000001" customHeight="1">
      <c r="A39" s="30"/>
      <c r="B39" s="30" t="s">
        <v>64</v>
      </c>
      <c r="C39" s="30"/>
      <c r="D39" s="30" t="s">
        <v>56</v>
      </c>
      <c r="E39" s="15">
        <v>108</v>
      </c>
      <c r="F39" s="15">
        <v>66</v>
      </c>
      <c r="G39" s="15">
        <v>3.34</v>
      </c>
      <c r="H39" s="15">
        <v>108</v>
      </c>
      <c r="I39" s="15">
        <v>12.89</v>
      </c>
      <c r="J39" s="15">
        <v>507</v>
      </c>
      <c r="K39" s="15">
        <v>21766</v>
      </c>
    </row>
    <row r="40" spans="1:12" ht="20.100000000000001" customHeight="1">
      <c r="A40" s="30"/>
      <c r="B40" s="40"/>
      <c r="C40" s="40"/>
      <c r="D40" s="30" t="s">
        <v>57</v>
      </c>
      <c r="E40" s="15">
        <v>22</v>
      </c>
      <c r="F40" s="15">
        <v>29</v>
      </c>
      <c r="G40" s="15">
        <v>2.1800000000000002</v>
      </c>
      <c r="H40" s="15">
        <v>44</v>
      </c>
      <c r="I40" s="15">
        <v>5.75</v>
      </c>
      <c r="J40" s="15">
        <v>199</v>
      </c>
      <c r="K40" s="15">
        <v>9785</v>
      </c>
    </row>
    <row r="41" spans="1:12" ht="20.100000000000001" customHeight="1">
      <c r="A41" s="30"/>
      <c r="B41" s="40"/>
      <c r="C41" s="40"/>
      <c r="D41" s="30" t="s">
        <v>58</v>
      </c>
      <c r="E41" s="15">
        <v>207</v>
      </c>
      <c r="F41" s="15">
        <v>1004</v>
      </c>
      <c r="G41" s="15">
        <v>53.42</v>
      </c>
      <c r="H41" s="15">
        <v>2586</v>
      </c>
      <c r="I41" s="15">
        <v>177.51</v>
      </c>
      <c r="J41" s="15">
        <v>6911</v>
      </c>
      <c r="K41" s="15">
        <v>333259</v>
      </c>
    </row>
    <row r="42" spans="1:12" ht="15">
      <c r="A42" s="30"/>
      <c r="B42" s="30"/>
      <c r="C42" s="30"/>
      <c r="D42" s="40"/>
      <c r="H42" s="15"/>
      <c r="I42" s="15"/>
      <c r="J42" s="15"/>
      <c r="K42" s="15"/>
    </row>
    <row r="43" spans="1:12" ht="15">
      <c r="A43" s="43" t="s">
        <v>26</v>
      </c>
      <c r="B43" s="43"/>
      <c r="C43" s="43"/>
      <c r="D43" s="30"/>
    </row>
    <row r="44" spans="1:12" ht="16.5" customHeight="1">
      <c r="A44" s="30" t="s">
        <v>31</v>
      </c>
      <c r="B44" s="30"/>
      <c r="C44" s="30"/>
      <c r="D44" s="30"/>
    </row>
    <row r="45" spans="1:12" ht="16.5" customHeight="1">
      <c r="A45" s="30"/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2" ht="15">
      <c r="A46" s="42"/>
      <c r="B46" s="42"/>
      <c r="C46" s="42"/>
      <c r="D46" s="36"/>
    </row>
    <row r="47" spans="1:12" ht="15">
      <c r="A47" s="30"/>
      <c r="B47" s="30"/>
      <c r="C47" s="30"/>
      <c r="D47" s="30"/>
    </row>
    <row r="48" spans="1:12" ht="15">
      <c r="A48" s="30"/>
      <c r="B48" s="30"/>
      <c r="C48" s="30"/>
      <c r="D48" s="30"/>
    </row>
    <row r="50" spans="1:11" ht="30" customHeight="1">
      <c r="A50" s="28" t="s">
        <v>42</v>
      </c>
      <c r="B50" s="28"/>
      <c r="C50" s="28"/>
      <c r="D50" s="28"/>
      <c r="E50" s="28"/>
      <c r="F50" s="28"/>
      <c r="G50" s="28"/>
      <c r="H50" s="28"/>
      <c r="I50" s="28"/>
      <c r="J50" s="28"/>
      <c r="K50" s="28"/>
    </row>
  </sheetData>
  <mergeCells count="12">
    <mergeCell ref="A1:K1"/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75" zoomScaleNormal="75" zoomScaleSheetLayoutView="75" workbookViewId="0">
      <selection sqref="A1:M1"/>
    </sheetView>
  </sheetViews>
  <sheetFormatPr baseColWidth="10" defaultRowHeight="15"/>
  <cols>
    <col min="1" max="1" width="2" style="30" customWidth="1"/>
    <col min="2" max="4" width="1.28515625" style="30" customWidth="1"/>
    <col min="5" max="5" width="6.140625" style="30" customWidth="1"/>
    <col min="6" max="6" width="31.140625" style="30" customWidth="1"/>
    <col min="7" max="12" width="15" style="30" customWidth="1"/>
    <col min="13" max="13" width="14.7109375" style="30" customWidth="1"/>
    <col min="14" max="16384" width="11.42578125" style="30"/>
  </cols>
  <sheetData>
    <row r="1" spans="1:18" ht="16.5" customHeight="1">
      <c r="A1" s="339" t="s">
        <v>41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</row>
    <row r="2" spans="1:18" ht="16.5" customHeight="1">
      <c r="A2" s="341" t="s">
        <v>43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29"/>
    </row>
    <row r="3" spans="1:18" ht="16.5" customHeight="1">
      <c r="A3" s="341" t="s">
        <v>44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29"/>
    </row>
    <row r="4" spans="1:18" ht="25.5" customHeight="1">
      <c r="A4" s="343" t="s">
        <v>0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43"/>
      <c r="M4" s="343"/>
      <c r="N4" s="29"/>
    </row>
    <row r="5" spans="1:18" ht="30" customHeight="1">
      <c r="A5" s="344" t="s">
        <v>45</v>
      </c>
      <c r="B5" s="344"/>
      <c r="C5" s="344"/>
      <c r="D5" s="344"/>
      <c r="E5" s="344"/>
      <c r="F5" s="345"/>
      <c r="G5" s="356" t="s">
        <v>46</v>
      </c>
      <c r="H5" s="356" t="s">
        <v>47</v>
      </c>
      <c r="I5" s="356" t="s">
        <v>30</v>
      </c>
      <c r="J5" s="356" t="s">
        <v>5</v>
      </c>
      <c r="K5" s="356"/>
      <c r="L5" s="356" t="s">
        <v>48</v>
      </c>
      <c r="M5" s="352" t="s">
        <v>49</v>
      </c>
      <c r="N5" s="43"/>
    </row>
    <row r="6" spans="1:18" ht="45.75" customHeight="1">
      <c r="A6" s="346"/>
      <c r="B6" s="346"/>
      <c r="C6" s="346"/>
      <c r="D6" s="346"/>
      <c r="E6" s="346"/>
      <c r="F6" s="347"/>
      <c r="G6" s="356"/>
      <c r="H6" s="356"/>
      <c r="I6" s="356"/>
      <c r="J6" s="34" t="s">
        <v>50</v>
      </c>
      <c r="K6" s="34" t="s">
        <v>51</v>
      </c>
      <c r="L6" s="356"/>
      <c r="M6" s="352"/>
      <c r="R6" s="15"/>
    </row>
    <row r="7" spans="1:18" ht="16.5">
      <c r="A7" s="348"/>
      <c r="B7" s="348"/>
      <c r="C7" s="348"/>
      <c r="D7" s="348"/>
      <c r="E7" s="348"/>
      <c r="F7" s="349"/>
      <c r="G7" s="34" t="s">
        <v>1</v>
      </c>
      <c r="H7" s="34" t="s">
        <v>52</v>
      </c>
      <c r="I7" s="34" t="s">
        <v>53</v>
      </c>
      <c r="J7" s="34" t="s">
        <v>1</v>
      </c>
      <c r="K7" s="34" t="s">
        <v>53</v>
      </c>
      <c r="L7" s="34" t="s">
        <v>1</v>
      </c>
      <c r="M7" s="35" t="s">
        <v>27</v>
      </c>
    </row>
    <row r="8" spans="1:18" ht="30" customHeight="1">
      <c r="A8" s="30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30" t="s">
        <v>69</v>
      </c>
      <c r="G9" s="15">
        <v>577</v>
      </c>
      <c r="H9" s="15">
        <v>5587</v>
      </c>
      <c r="I9" s="15">
        <v>1048.92</v>
      </c>
      <c r="J9" s="15">
        <v>1039</v>
      </c>
      <c r="K9" s="15">
        <v>42.21</v>
      </c>
      <c r="L9" s="15">
        <v>1511</v>
      </c>
      <c r="M9" s="15">
        <v>2265709</v>
      </c>
    </row>
    <row r="10" spans="1:18" ht="15" customHeight="1">
      <c r="B10" s="30" t="s">
        <v>70</v>
      </c>
      <c r="G10" s="15">
        <v>2035</v>
      </c>
      <c r="H10" s="15">
        <v>18562</v>
      </c>
      <c r="I10" s="15">
        <v>3325.41</v>
      </c>
      <c r="J10" s="15">
        <v>1055</v>
      </c>
      <c r="K10" s="15">
        <v>81.44</v>
      </c>
      <c r="L10" s="15">
        <v>2965</v>
      </c>
      <c r="M10" s="15">
        <v>6126744</v>
      </c>
    </row>
    <row r="11" spans="1:18" ht="15" customHeight="1">
      <c r="B11" s="30" t="s">
        <v>71</v>
      </c>
      <c r="G11" s="15">
        <v>4927</v>
      </c>
      <c r="H11" s="15">
        <v>24638</v>
      </c>
      <c r="I11" s="15">
        <v>3739.4900000000002</v>
      </c>
      <c r="J11" s="15">
        <v>167</v>
      </c>
      <c r="K11" s="15">
        <v>16.130000000000003</v>
      </c>
      <c r="L11" s="15">
        <v>597</v>
      </c>
      <c r="M11" s="15">
        <v>1235496</v>
      </c>
    </row>
    <row r="12" spans="1:18" ht="15" customHeight="1">
      <c r="B12" s="30" t="s">
        <v>72</v>
      </c>
      <c r="F12" s="36"/>
      <c r="G12" s="15">
        <v>16433</v>
      </c>
      <c r="H12" s="15">
        <v>150891</v>
      </c>
      <c r="I12" s="15">
        <v>19352.53</v>
      </c>
      <c r="J12" s="15">
        <v>2103</v>
      </c>
      <c r="K12" s="15">
        <v>184.1</v>
      </c>
      <c r="L12" s="15">
        <v>6572</v>
      </c>
      <c r="M12" s="15">
        <v>15909025</v>
      </c>
    </row>
    <row r="13" spans="1:18" ht="15" customHeight="1">
      <c r="B13" s="30" t="s">
        <v>61</v>
      </c>
      <c r="F13" s="30" t="s">
        <v>73</v>
      </c>
      <c r="G13" s="15">
        <v>3570</v>
      </c>
      <c r="H13" s="15">
        <v>43584</v>
      </c>
      <c r="I13" s="15">
        <v>5161.7800000000007</v>
      </c>
      <c r="J13" s="15">
        <v>322</v>
      </c>
      <c r="K13" s="15">
        <v>42.89</v>
      </c>
      <c r="L13" s="15">
        <v>1377</v>
      </c>
      <c r="M13" s="15">
        <v>5070013</v>
      </c>
    </row>
    <row r="14" spans="1:18" ht="15" customHeight="1">
      <c r="F14" s="30" t="s">
        <v>74</v>
      </c>
      <c r="G14" s="15">
        <v>1363</v>
      </c>
      <c r="H14" s="15">
        <v>15134</v>
      </c>
      <c r="I14" s="15">
        <v>2229.92</v>
      </c>
      <c r="J14" s="15">
        <v>1158</v>
      </c>
      <c r="K14" s="15">
        <v>82.34</v>
      </c>
      <c r="L14" s="15">
        <v>3124</v>
      </c>
      <c r="M14" s="15">
        <v>2201822</v>
      </c>
    </row>
    <row r="15" spans="1:18" ht="15" customHeight="1">
      <c r="F15" s="40" t="s">
        <v>75</v>
      </c>
      <c r="G15" s="15">
        <v>6102</v>
      </c>
      <c r="H15" s="15">
        <v>73264</v>
      </c>
      <c r="I15" s="15">
        <v>7707.1</v>
      </c>
      <c r="J15" s="15">
        <v>333</v>
      </c>
      <c r="K15" s="15">
        <v>36.89</v>
      </c>
      <c r="L15" s="15">
        <v>1245</v>
      </c>
      <c r="M15" s="15">
        <v>4184711</v>
      </c>
    </row>
    <row r="16" spans="1:18" ht="15" customHeight="1">
      <c r="B16" s="37"/>
      <c r="C16" s="38"/>
      <c r="D16" s="38"/>
      <c r="E16" s="38"/>
      <c r="F16" s="30" t="s">
        <v>76</v>
      </c>
      <c r="G16" s="15">
        <v>573</v>
      </c>
      <c r="H16" s="15">
        <v>4666</v>
      </c>
      <c r="I16" s="15">
        <v>975.32</v>
      </c>
      <c r="J16" s="15">
        <v>175</v>
      </c>
      <c r="K16" s="15">
        <v>11.09</v>
      </c>
      <c r="L16" s="15">
        <v>436</v>
      </c>
      <c r="M16" s="15">
        <v>1729559</v>
      </c>
    </row>
    <row r="17" spans="1:13" ht="15" customHeight="1">
      <c r="B17" s="30" t="s">
        <v>77</v>
      </c>
      <c r="C17" s="40"/>
      <c r="D17" s="40"/>
      <c r="E17" s="40"/>
      <c r="F17" s="40"/>
      <c r="G17" s="15">
        <v>2980</v>
      </c>
      <c r="H17" s="15">
        <v>17793</v>
      </c>
      <c r="I17" s="15">
        <v>2774.6099999999997</v>
      </c>
      <c r="J17" s="15">
        <v>946</v>
      </c>
      <c r="K17" s="15">
        <v>63.410000000000004</v>
      </c>
      <c r="L17" s="15">
        <v>2569</v>
      </c>
      <c r="M17" s="15">
        <v>6053683</v>
      </c>
    </row>
    <row r="18" spans="1:13" ht="30" customHeight="1">
      <c r="A18" s="30" t="s">
        <v>78</v>
      </c>
      <c r="G18" s="15">
        <v>26952</v>
      </c>
      <c r="H18" s="15">
        <v>217472</v>
      </c>
      <c r="I18" s="15">
        <v>30240.959999999999</v>
      </c>
      <c r="J18" s="15">
        <v>5310</v>
      </c>
      <c r="K18" s="15">
        <v>387.29</v>
      </c>
      <c r="L18" s="15">
        <v>14214</v>
      </c>
      <c r="M18" s="15">
        <v>31590657</v>
      </c>
    </row>
    <row r="19" spans="1:13" ht="30" customHeight="1">
      <c r="A19" s="40" t="s">
        <v>79</v>
      </c>
      <c r="G19" s="15">
        <v>3692</v>
      </c>
      <c r="H19" s="15">
        <v>24515</v>
      </c>
      <c r="I19" s="15">
        <v>3992.4199999999996</v>
      </c>
      <c r="J19" s="15">
        <v>1950</v>
      </c>
      <c r="K19" s="15">
        <v>102.88</v>
      </c>
      <c r="L19" s="15">
        <v>3976</v>
      </c>
      <c r="M19" s="15">
        <v>8457701</v>
      </c>
    </row>
    <row r="20" spans="1:13" ht="30" customHeight="1">
      <c r="A20" s="40"/>
      <c r="B20" s="30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30" t="s">
        <v>81</v>
      </c>
      <c r="C21" s="40"/>
      <c r="D21" s="40"/>
      <c r="E21" s="40"/>
      <c r="G21" s="15"/>
      <c r="H21" s="15"/>
      <c r="I21" s="15"/>
      <c r="J21" s="15"/>
      <c r="K21" s="15"/>
      <c r="L21" s="15"/>
      <c r="M21" s="15"/>
    </row>
    <row r="22" spans="1:13">
      <c r="C22" s="40" t="s">
        <v>82</v>
      </c>
      <c r="D22" s="40"/>
      <c r="E22" s="40"/>
      <c r="G22" s="15">
        <v>256</v>
      </c>
      <c r="H22" s="15">
        <v>1097</v>
      </c>
      <c r="I22" s="15">
        <v>180.99</v>
      </c>
      <c r="J22" s="15">
        <v>1</v>
      </c>
      <c r="K22" s="15">
        <v>0.1</v>
      </c>
      <c r="L22" s="15">
        <v>6</v>
      </c>
      <c r="M22" s="15">
        <v>293219</v>
      </c>
    </row>
    <row r="23" spans="1:13" ht="15" customHeight="1">
      <c r="B23" s="40" t="s">
        <v>83</v>
      </c>
      <c r="C23" s="40"/>
      <c r="D23" s="40"/>
      <c r="E23" s="40"/>
      <c r="G23" s="15">
        <v>141</v>
      </c>
      <c r="H23" s="15">
        <v>780</v>
      </c>
      <c r="I23" s="15">
        <v>119.77000000000001</v>
      </c>
      <c r="J23" s="15">
        <v>20</v>
      </c>
      <c r="K23" s="15">
        <v>1.9</v>
      </c>
      <c r="L23" s="15">
        <v>79</v>
      </c>
      <c r="M23" s="15">
        <v>263376</v>
      </c>
    </row>
    <row r="24" spans="1:13" ht="15" customHeight="1">
      <c r="B24" s="40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30" t="s">
        <v>85</v>
      </c>
      <c r="G25" s="15">
        <v>454</v>
      </c>
      <c r="H25" s="15">
        <v>6662</v>
      </c>
      <c r="I25" s="15">
        <v>959.47</v>
      </c>
      <c r="J25" s="15">
        <v>67</v>
      </c>
      <c r="K25" s="15">
        <v>4.1500000000000004</v>
      </c>
      <c r="L25" s="15">
        <v>154</v>
      </c>
      <c r="M25" s="15">
        <v>2789081</v>
      </c>
    </row>
    <row r="26" spans="1:13" ht="15" customHeight="1">
      <c r="B26" s="30" t="s">
        <v>61</v>
      </c>
      <c r="C26" s="40"/>
      <c r="D26" s="40"/>
      <c r="E26" s="40"/>
      <c r="G26" s="15"/>
      <c r="H26" s="15"/>
      <c r="I26" s="15"/>
      <c r="J26" s="15"/>
      <c r="K26" s="15"/>
      <c r="L26" s="15"/>
      <c r="M26" s="15"/>
    </row>
    <row r="27" spans="1:13" ht="15" customHeight="1">
      <c r="C27" s="30" t="s">
        <v>86</v>
      </c>
      <c r="G27" s="15">
        <v>299</v>
      </c>
      <c r="H27" s="15">
        <v>3472</v>
      </c>
      <c r="I27" s="15">
        <v>562.78</v>
      </c>
      <c r="J27" s="15">
        <v>53</v>
      </c>
      <c r="K27" s="15">
        <v>2.29</v>
      </c>
      <c r="L27" s="15">
        <v>86</v>
      </c>
      <c r="M27" s="15">
        <v>1338682</v>
      </c>
    </row>
    <row r="28" spans="1:13" ht="15" customHeight="1">
      <c r="C28" s="30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30" t="s">
        <v>88</v>
      </c>
      <c r="G29" s="15">
        <v>54</v>
      </c>
      <c r="H29" s="15">
        <v>1083</v>
      </c>
      <c r="I29" s="15">
        <v>139.77000000000001</v>
      </c>
      <c r="J29" s="15">
        <v>4</v>
      </c>
      <c r="K29" s="15">
        <v>0.35</v>
      </c>
      <c r="L29" s="15">
        <v>14</v>
      </c>
      <c r="M29" s="15">
        <v>549310</v>
      </c>
    </row>
    <row r="30" spans="1:13" ht="15" customHeight="1">
      <c r="B30" s="30" t="s">
        <v>89</v>
      </c>
      <c r="G30" s="15">
        <v>484</v>
      </c>
      <c r="H30" s="15">
        <v>3752</v>
      </c>
      <c r="I30" s="15">
        <v>624.43999999999994</v>
      </c>
      <c r="J30" s="15">
        <v>389</v>
      </c>
      <c r="K30" s="15">
        <v>28.9</v>
      </c>
      <c r="L30" s="15">
        <v>1108</v>
      </c>
      <c r="M30" s="15">
        <v>1673551</v>
      </c>
    </row>
    <row r="31" spans="1:13" ht="15" customHeight="1">
      <c r="B31" s="30" t="s">
        <v>61</v>
      </c>
      <c r="F31" s="40"/>
      <c r="G31" s="15"/>
      <c r="H31" s="15"/>
      <c r="I31" s="15"/>
      <c r="J31" s="15"/>
      <c r="K31" s="15"/>
      <c r="L31" s="15"/>
      <c r="M31" s="15"/>
    </row>
    <row r="32" spans="1:13" ht="15" customHeight="1">
      <c r="C32" s="30" t="s">
        <v>90</v>
      </c>
      <c r="F32" s="40"/>
      <c r="G32" s="15">
        <v>106</v>
      </c>
      <c r="H32" s="15">
        <v>2191</v>
      </c>
      <c r="I32" s="15">
        <v>337.32</v>
      </c>
      <c r="J32" s="15">
        <v>10</v>
      </c>
      <c r="K32" s="15">
        <v>0.25</v>
      </c>
      <c r="L32" s="15">
        <v>10</v>
      </c>
      <c r="M32" s="15">
        <v>1166718</v>
      </c>
    </row>
    <row r="33" spans="1:14" ht="15" customHeight="1">
      <c r="B33" s="30" t="s">
        <v>91</v>
      </c>
      <c r="F33" s="40"/>
      <c r="G33" s="15">
        <v>983</v>
      </c>
      <c r="H33" s="15">
        <v>5678</v>
      </c>
      <c r="I33" s="15">
        <v>1164.6100000000001</v>
      </c>
      <c r="J33" s="15">
        <v>1156</v>
      </c>
      <c r="K33" s="15">
        <v>50.660000000000004</v>
      </c>
      <c r="L33" s="15">
        <v>1872</v>
      </c>
      <c r="M33" s="15">
        <v>1993923</v>
      </c>
    </row>
    <row r="34" spans="1:14" ht="15" customHeight="1">
      <c r="B34" s="30" t="s">
        <v>92</v>
      </c>
      <c r="G34" s="15">
        <v>907</v>
      </c>
      <c r="H34" s="15">
        <v>4508</v>
      </c>
      <c r="I34" s="15">
        <v>670.9</v>
      </c>
      <c r="J34" s="15">
        <v>305</v>
      </c>
      <c r="K34" s="15">
        <v>15.819999999999999</v>
      </c>
      <c r="L34" s="15">
        <v>712</v>
      </c>
      <c r="M34" s="15">
        <v>1147154</v>
      </c>
    </row>
    <row r="35" spans="1:14" ht="15" customHeight="1">
      <c r="B35" s="30" t="s">
        <v>93</v>
      </c>
      <c r="C35" s="40"/>
      <c r="D35" s="40"/>
      <c r="E35" s="40"/>
      <c r="G35" s="15">
        <v>402</v>
      </c>
      <c r="H35" s="15">
        <v>1636</v>
      </c>
      <c r="I35" s="15">
        <v>204.88000000000002</v>
      </c>
      <c r="J35" s="15">
        <v>11</v>
      </c>
      <c r="K35" s="15">
        <v>1.1000000000000001</v>
      </c>
      <c r="L35" s="15">
        <v>37</v>
      </c>
      <c r="M35" s="15">
        <v>246986</v>
      </c>
    </row>
    <row r="36" spans="1:14" ht="15" customHeight="1">
      <c r="B36" s="30" t="s">
        <v>94</v>
      </c>
      <c r="C36" s="40"/>
      <c r="D36" s="40"/>
      <c r="E36" s="40"/>
      <c r="G36" s="15"/>
      <c r="H36" s="15"/>
      <c r="I36" s="15"/>
      <c r="J36" s="15"/>
      <c r="K36" s="15"/>
      <c r="L36" s="15"/>
      <c r="M36" s="15"/>
    </row>
    <row r="37" spans="1:14" ht="15" customHeight="1">
      <c r="B37" s="40"/>
      <c r="C37" s="30" t="s">
        <v>95</v>
      </c>
      <c r="F37" s="40"/>
      <c r="G37" s="15">
        <v>65</v>
      </c>
      <c r="H37" s="15">
        <v>402</v>
      </c>
      <c r="I37" s="15">
        <v>67.349999999999994</v>
      </c>
      <c r="J37" s="15">
        <v>1</v>
      </c>
      <c r="K37" s="15">
        <v>0.26</v>
      </c>
      <c r="L37" s="15">
        <v>8</v>
      </c>
      <c r="M37" s="15">
        <v>50411</v>
      </c>
    </row>
    <row r="38" spans="1:14" ht="30" customHeight="1">
      <c r="A38" s="30" t="s">
        <v>96</v>
      </c>
      <c r="B38" s="40"/>
      <c r="G38" s="15"/>
      <c r="H38" s="15"/>
      <c r="I38" s="15"/>
      <c r="J38" s="15"/>
      <c r="K38" s="15"/>
      <c r="L38" s="15"/>
      <c r="M38" s="15"/>
    </row>
    <row r="39" spans="1:14" ht="20.25" customHeight="1">
      <c r="C39" s="40" t="s">
        <v>15</v>
      </c>
      <c r="D39" s="40"/>
      <c r="E39" s="40"/>
      <c r="G39" s="15">
        <v>1492</v>
      </c>
      <c r="H39" s="15">
        <v>10556</v>
      </c>
      <c r="I39" s="15">
        <v>1600.8700000000001</v>
      </c>
      <c r="J39" s="15">
        <v>110</v>
      </c>
      <c r="K39" s="15">
        <v>8.26</v>
      </c>
      <c r="L39" s="15">
        <v>366</v>
      </c>
      <c r="M39" s="15">
        <v>4318068</v>
      </c>
    </row>
    <row r="40" spans="1:14" ht="15" customHeight="1">
      <c r="C40" s="40" t="s">
        <v>16</v>
      </c>
      <c r="D40" s="40"/>
      <c r="E40" s="40"/>
      <c r="G40" s="15">
        <v>1172</v>
      </c>
      <c r="H40" s="15">
        <v>8618</v>
      </c>
      <c r="I40" s="15">
        <v>1426.21</v>
      </c>
      <c r="J40" s="15">
        <v>1111</v>
      </c>
      <c r="K40" s="15">
        <v>55.470000000000006</v>
      </c>
      <c r="L40" s="15">
        <v>2178</v>
      </c>
      <c r="M40" s="15">
        <v>2353861</v>
      </c>
    </row>
    <row r="41" spans="1:14" ht="15" customHeight="1">
      <c r="B41" s="40"/>
      <c r="C41" s="30" t="s">
        <v>19</v>
      </c>
      <c r="F41" s="40"/>
      <c r="G41" s="15">
        <v>332</v>
      </c>
      <c r="H41" s="15">
        <v>1040</v>
      </c>
      <c r="I41" s="15">
        <v>189.73</v>
      </c>
      <c r="J41" s="15">
        <v>186</v>
      </c>
      <c r="K41" s="15">
        <v>16.369999999999997</v>
      </c>
      <c r="L41" s="15">
        <v>566</v>
      </c>
      <c r="M41" s="15">
        <v>268444</v>
      </c>
    </row>
    <row r="42" spans="1:14" ht="15" customHeight="1">
      <c r="A42" s="43"/>
      <c r="B42" s="40"/>
      <c r="C42" s="43" t="s">
        <v>68</v>
      </c>
      <c r="D42" s="43"/>
      <c r="E42" s="43"/>
      <c r="F42" s="43"/>
      <c r="G42" s="15">
        <v>696</v>
      </c>
      <c r="H42" s="15">
        <v>4300</v>
      </c>
      <c r="I42" s="15">
        <v>775.6</v>
      </c>
      <c r="J42" s="15">
        <v>543</v>
      </c>
      <c r="K42" s="15">
        <v>22.78</v>
      </c>
      <c r="L42" s="15">
        <v>866</v>
      </c>
      <c r="M42" s="15">
        <v>1517328</v>
      </c>
      <c r="N42" s="43"/>
    </row>
    <row r="43" spans="1:14" ht="30" customHeight="1">
      <c r="A43" s="30" t="s">
        <v>97</v>
      </c>
      <c r="B43" s="43"/>
      <c r="C43" s="43"/>
      <c r="D43" s="43"/>
      <c r="E43" s="43"/>
      <c r="F43" s="43"/>
      <c r="G43" s="15"/>
      <c r="H43" s="15"/>
      <c r="I43" s="15"/>
      <c r="J43" s="15"/>
      <c r="K43" s="15"/>
      <c r="L43" s="15"/>
      <c r="M43" s="15"/>
      <c r="N43" s="43"/>
    </row>
    <row r="44" spans="1:14" ht="30" customHeight="1">
      <c r="A44" s="43"/>
      <c r="B44" s="43"/>
      <c r="C44" s="40" t="s">
        <v>15</v>
      </c>
      <c r="D44" s="45"/>
      <c r="E44" s="45"/>
      <c r="F44" s="46"/>
      <c r="G44" s="15">
        <v>2282</v>
      </c>
      <c r="H44" s="15">
        <v>14024</v>
      </c>
      <c r="I44" s="15">
        <v>2247.5099999999998</v>
      </c>
      <c r="J44" s="15">
        <v>257</v>
      </c>
      <c r="K44" s="15">
        <v>17.03</v>
      </c>
      <c r="L44" s="15">
        <v>725</v>
      </c>
      <c r="M44" s="15">
        <v>5406759</v>
      </c>
      <c r="N44" s="43"/>
    </row>
    <row r="45" spans="1:14" ht="30" customHeight="1">
      <c r="A45" s="43"/>
      <c r="B45" s="43"/>
      <c r="C45" s="40" t="s">
        <v>16</v>
      </c>
      <c r="D45" s="43"/>
      <c r="E45" s="43"/>
      <c r="F45" s="43"/>
      <c r="G45" s="15">
        <v>17556</v>
      </c>
      <c r="H45" s="15">
        <v>187234</v>
      </c>
      <c r="I45" s="15">
        <v>25108.81</v>
      </c>
      <c r="J45" s="15">
        <v>3568</v>
      </c>
      <c r="K45" s="15">
        <v>253.14000000000001</v>
      </c>
      <c r="L45" s="15">
        <v>9322</v>
      </c>
      <c r="M45" s="15">
        <v>22759713</v>
      </c>
      <c r="N45" s="43"/>
    </row>
    <row r="46" spans="1:14" ht="15" customHeight="1">
      <c r="A46" s="43"/>
      <c r="B46" s="43"/>
      <c r="C46" s="40"/>
      <c r="D46" s="43" t="s">
        <v>14</v>
      </c>
      <c r="E46" s="43"/>
      <c r="F46" s="43"/>
      <c r="G46" s="15"/>
      <c r="H46" s="15"/>
      <c r="I46" s="15"/>
      <c r="J46" s="15"/>
      <c r="K46" s="15"/>
      <c r="L46" s="15"/>
      <c r="M46" s="15"/>
      <c r="N46" s="43"/>
    </row>
    <row r="47" spans="1:14" ht="15" customHeight="1">
      <c r="A47" s="43"/>
      <c r="B47" s="43"/>
      <c r="C47" s="40"/>
      <c r="D47" s="43" t="s">
        <v>17</v>
      </c>
      <c r="E47" s="43"/>
      <c r="F47" s="43"/>
      <c r="G47" s="15">
        <v>1316</v>
      </c>
      <c r="H47" s="15">
        <v>10562</v>
      </c>
      <c r="I47" s="15">
        <v>2121.38</v>
      </c>
      <c r="J47" s="15">
        <v>1351</v>
      </c>
      <c r="K47" s="15">
        <v>82.51</v>
      </c>
      <c r="L47" s="15">
        <v>3193</v>
      </c>
      <c r="M47" s="15">
        <v>2311982</v>
      </c>
      <c r="N47" s="43"/>
    </row>
    <row r="48" spans="1:14" ht="15" customHeight="1">
      <c r="A48" s="43"/>
      <c r="B48" s="43"/>
      <c r="C48" s="40"/>
      <c r="D48" s="43" t="s">
        <v>18</v>
      </c>
      <c r="E48" s="43"/>
      <c r="F48" s="43"/>
      <c r="G48" s="15">
        <v>163</v>
      </c>
      <c r="H48" s="15">
        <v>7476</v>
      </c>
      <c r="I48" s="15">
        <v>908.91000000000008</v>
      </c>
      <c r="J48" s="15">
        <v>95</v>
      </c>
      <c r="K48" s="15">
        <v>6.4700000000000006</v>
      </c>
      <c r="L48" s="15">
        <v>286</v>
      </c>
      <c r="M48" s="15">
        <v>1100172</v>
      </c>
      <c r="N48" s="43"/>
    </row>
    <row r="49" spans="1:14" ht="15" customHeight="1">
      <c r="A49" s="43"/>
      <c r="B49" s="43"/>
      <c r="C49" s="43"/>
      <c r="D49" s="43" t="s">
        <v>98</v>
      </c>
      <c r="E49" s="43"/>
      <c r="F49" s="43"/>
      <c r="G49" s="15"/>
      <c r="H49" s="15"/>
      <c r="I49" s="15"/>
      <c r="J49" s="15"/>
      <c r="K49" s="15"/>
      <c r="L49" s="15"/>
      <c r="M49" s="15"/>
      <c r="N49" s="43"/>
    </row>
    <row r="50" spans="1:14" ht="15" customHeight="1">
      <c r="A50" s="43"/>
      <c r="B50" s="43"/>
      <c r="C50" s="43"/>
      <c r="D50" s="43"/>
      <c r="E50" s="43" t="s">
        <v>99</v>
      </c>
      <c r="F50" s="43"/>
      <c r="G50" s="15">
        <v>4800</v>
      </c>
      <c r="H50" s="15">
        <v>24485</v>
      </c>
      <c r="I50" s="15">
        <v>3687.6</v>
      </c>
      <c r="J50" s="15">
        <v>136</v>
      </c>
      <c r="K50" s="15">
        <v>12.32</v>
      </c>
      <c r="L50" s="15">
        <v>454</v>
      </c>
      <c r="M50" s="15">
        <v>1234798</v>
      </c>
      <c r="N50" s="43"/>
    </row>
    <row r="51" spans="1:14" ht="15" customHeight="1">
      <c r="A51" s="43"/>
      <c r="B51" s="43"/>
      <c r="C51" s="43"/>
      <c r="D51" s="43" t="s">
        <v>100</v>
      </c>
      <c r="E51" s="43"/>
      <c r="F51" s="43"/>
      <c r="G51" s="15">
        <v>4695</v>
      </c>
      <c r="H51" s="15">
        <v>59083</v>
      </c>
      <c r="I51" s="15">
        <v>7129.6</v>
      </c>
      <c r="J51" s="15">
        <v>319</v>
      </c>
      <c r="K51" s="15">
        <v>35.14</v>
      </c>
      <c r="L51" s="15">
        <v>1168</v>
      </c>
      <c r="M51" s="15">
        <v>6941394</v>
      </c>
      <c r="N51" s="43"/>
    </row>
    <row r="52" spans="1:14" ht="15" customHeight="1">
      <c r="A52" s="43"/>
      <c r="B52" s="43"/>
      <c r="C52" s="43"/>
      <c r="D52" s="43" t="s">
        <v>36</v>
      </c>
      <c r="E52" s="43"/>
      <c r="F52" s="43"/>
      <c r="G52" s="15"/>
      <c r="H52" s="15"/>
      <c r="I52" s="15"/>
      <c r="J52" s="15"/>
      <c r="K52" s="15"/>
      <c r="L52" s="15"/>
      <c r="M52" s="15"/>
      <c r="N52" s="43"/>
    </row>
    <row r="53" spans="1:14" ht="15" customHeight="1">
      <c r="A53" s="43"/>
      <c r="B53" s="43"/>
      <c r="C53" s="43"/>
      <c r="E53" s="43" t="s">
        <v>101</v>
      </c>
      <c r="F53" s="43"/>
      <c r="G53" s="15"/>
      <c r="H53" s="15"/>
      <c r="I53" s="15"/>
      <c r="J53" s="15"/>
      <c r="K53" s="15"/>
      <c r="L53" s="15"/>
      <c r="M53" s="15"/>
      <c r="N53" s="43"/>
    </row>
    <row r="54" spans="1:14" ht="15" customHeight="1">
      <c r="A54" s="43"/>
      <c r="B54" s="43"/>
      <c r="C54" s="43"/>
      <c r="E54" s="43" t="s">
        <v>67</v>
      </c>
      <c r="F54" s="43"/>
      <c r="G54" s="15">
        <v>6582</v>
      </c>
      <c r="H54" s="15">
        <v>85626</v>
      </c>
      <c r="I54" s="15">
        <v>11261.32</v>
      </c>
      <c r="J54" s="15">
        <v>1667</v>
      </c>
      <c r="K54" s="15">
        <v>116.7</v>
      </c>
      <c r="L54" s="15">
        <v>4221</v>
      </c>
      <c r="M54" s="15">
        <v>11171367</v>
      </c>
      <c r="N54" s="43"/>
    </row>
    <row r="55" spans="1:14" ht="30" customHeight="1">
      <c r="A55" s="43"/>
      <c r="B55" s="43"/>
      <c r="C55" s="43" t="s">
        <v>19</v>
      </c>
      <c r="D55" s="43"/>
      <c r="E55" s="43"/>
      <c r="F55" s="43"/>
      <c r="G55" s="15">
        <v>6089</v>
      </c>
      <c r="H55" s="15">
        <v>10786</v>
      </c>
      <c r="I55" s="15">
        <v>1876.61</v>
      </c>
      <c r="J55" s="15">
        <v>905</v>
      </c>
      <c r="K55" s="15">
        <v>91.08</v>
      </c>
      <c r="L55" s="15">
        <v>3183</v>
      </c>
      <c r="M55" s="15">
        <v>1611195</v>
      </c>
      <c r="N55" s="43"/>
    </row>
    <row r="56" spans="1:14" ht="30" customHeight="1">
      <c r="A56" s="43"/>
      <c r="B56" s="43"/>
      <c r="C56" s="43" t="s">
        <v>20</v>
      </c>
      <c r="D56" s="43"/>
      <c r="E56" s="43"/>
      <c r="F56" s="43"/>
      <c r="G56" s="15">
        <v>1025</v>
      </c>
      <c r="H56" s="15">
        <v>5428</v>
      </c>
      <c r="I56" s="15">
        <v>1008.03</v>
      </c>
      <c r="J56" s="15">
        <v>580</v>
      </c>
      <c r="K56" s="15">
        <v>26.04</v>
      </c>
      <c r="L56" s="15">
        <v>984</v>
      </c>
      <c r="M56" s="15">
        <v>1812990</v>
      </c>
      <c r="N56" s="43"/>
    </row>
    <row r="58" spans="1:14">
      <c r="A58" s="43" t="s">
        <v>26</v>
      </c>
      <c r="B58" s="43"/>
      <c r="C58" s="43"/>
      <c r="D58" s="43"/>
      <c r="E58" s="43"/>
    </row>
    <row r="59" spans="1:14">
      <c r="A59" s="30" t="s">
        <v>31</v>
      </c>
    </row>
    <row r="64" spans="1:14" ht="30.95" customHeight="1">
      <c r="A64" s="47" t="s">
        <v>42</v>
      </c>
      <c r="L64" s="48"/>
      <c r="M64" s="49"/>
    </row>
  </sheetData>
  <mergeCells count="11">
    <mergeCell ref="A1:M1"/>
    <mergeCell ref="M5:M6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"/>
  <sheetViews>
    <sheetView zoomScale="75" zoomScaleNormal="75" zoomScaleSheetLayoutView="75" workbookViewId="0">
      <selection sqref="A1:K1"/>
    </sheetView>
  </sheetViews>
  <sheetFormatPr baseColWidth="10" defaultRowHeight="12.75"/>
  <cols>
    <col min="1" max="1" width="2" style="33" customWidth="1"/>
    <col min="2" max="2" width="2.85546875" style="33" customWidth="1"/>
    <col min="3" max="3" width="12.42578125" style="33" customWidth="1"/>
    <col min="4" max="4" width="34.7109375" style="33" customWidth="1"/>
    <col min="5" max="10" width="12.5703125" style="33" customWidth="1"/>
    <col min="11" max="11" width="13.28515625" style="33" customWidth="1"/>
    <col min="12" max="16384" width="11.42578125" style="33"/>
  </cols>
  <sheetData>
    <row r="1" spans="1:12" s="30" customFormat="1" ht="16.5" customHeight="1">
      <c r="A1" s="339" t="s">
        <v>41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29"/>
    </row>
    <row r="2" spans="1:12" s="30" customFormat="1" ht="16.5" customHeight="1">
      <c r="A2" s="341" t="s">
        <v>43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1"/>
    </row>
    <row r="3" spans="1:12" s="30" customFormat="1" ht="16.5" customHeight="1">
      <c r="A3" s="341" t="s">
        <v>44</v>
      </c>
      <c r="B3" s="342"/>
      <c r="C3" s="342"/>
      <c r="D3" s="342"/>
      <c r="E3" s="342"/>
      <c r="F3" s="342"/>
      <c r="G3" s="342"/>
      <c r="H3" s="342"/>
      <c r="I3" s="342"/>
      <c r="J3" s="342"/>
      <c r="K3" s="342"/>
      <c r="L3" s="31"/>
    </row>
    <row r="4" spans="1:12" s="30" customFormat="1" ht="25.5" customHeight="1">
      <c r="A4" s="343" t="s">
        <v>34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1"/>
    </row>
    <row r="5" spans="1:12" ht="30" customHeight="1">
      <c r="A5" s="344" t="s">
        <v>45</v>
      </c>
      <c r="B5" s="344"/>
      <c r="C5" s="344"/>
      <c r="D5" s="345"/>
      <c r="E5" s="350" t="s">
        <v>46</v>
      </c>
      <c r="F5" s="350" t="s">
        <v>47</v>
      </c>
      <c r="G5" s="350" t="s">
        <v>30</v>
      </c>
      <c r="H5" s="352" t="s">
        <v>5</v>
      </c>
      <c r="I5" s="353"/>
      <c r="J5" s="350" t="s">
        <v>48</v>
      </c>
      <c r="K5" s="354" t="s">
        <v>49</v>
      </c>
      <c r="L5" s="32"/>
    </row>
    <row r="6" spans="1:12" ht="45.75" customHeight="1">
      <c r="A6" s="346"/>
      <c r="B6" s="346"/>
      <c r="C6" s="346"/>
      <c r="D6" s="347"/>
      <c r="E6" s="351"/>
      <c r="F6" s="351"/>
      <c r="G6" s="351"/>
      <c r="H6" s="34" t="s">
        <v>50</v>
      </c>
      <c r="I6" s="34" t="s">
        <v>51</v>
      </c>
      <c r="J6" s="351"/>
      <c r="K6" s="355"/>
    </row>
    <row r="7" spans="1:12" ht="16.5">
      <c r="A7" s="348"/>
      <c r="B7" s="348"/>
      <c r="C7" s="348"/>
      <c r="D7" s="349"/>
      <c r="E7" s="34" t="s">
        <v>1</v>
      </c>
      <c r="F7" s="34" t="s">
        <v>52</v>
      </c>
      <c r="G7" s="34" t="s">
        <v>53</v>
      </c>
      <c r="H7" s="34" t="s">
        <v>1</v>
      </c>
      <c r="I7" s="34" t="s">
        <v>54</v>
      </c>
      <c r="J7" s="34" t="s">
        <v>1</v>
      </c>
      <c r="K7" s="35" t="s">
        <v>27</v>
      </c>
    </row>
    <row r="8" spans="1:12" ht="39.950000000000003" customHeight="1">
      <c r="A8" s="30" t="s">
        <v>12</v>
      </c>
      <c r="B8" s="30"/>
      <c r="C8" s="30"/>
      <c r="D8" s="30"/>
      <c r="E8" s="15">
        <v>120415</v>
      </c>
      <c r="F8" s="15">
        <v>315046</v>
      </c>
      <c r="G8" s="15">
        <v>32240.690000000002</v>
      </c>
      <c r="H8" s="15">
        <v>243500</v>
      </c>
      <c r="I8" s="15">
        <v>24871.329999999998</v>
      </c>
      <c r="J8" s="15">
        <v>955482</v>
      </c>
      <c r="K8" s="15">
        <v>69631557</v>
      </c>
    </row>
    <row r="9" spans="1:12" ht="39.950000000000003" customHeight="1">
      <c r="A9" s="30" t="s">
        <v>13</v>
      </c>
      <c r="B9" s="30"/>
      <c r="C9" s="30"/>
      <c r="D9" s="30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30" t="s">
        <v>55</v>
      </c>
      <c r="B10" s="30"/>
      <c r="C10" s="30"/>
      <c r="D10" s="30" t="s">
        <v>56</v>
      </c>
      <c r="E10" s="15">
        <v>73178</v>
      </c>
      <c r="F10" s="15">
        <v>61945</v>
      </c>
      <c r="G10" s="15">
        <v>3113.05</v>
      </c>
      <c r="H10" s="15">
        <v>73178</v>
      </c>
      <c r="I10" s="15">
        <v>11324.89</v>
      </c>
      <c r="J10" s="15">
        <v>431851</v>
      </c>
      <c r="K10" s="15">
        <v>19527853</v>
      </c>
    </row>
    <row r="11" spans="1:12" ht="20.100000000000001" customHeight="1">
      <c r="D11" s="30" t="s">
        <v>57</v>
      </c>
      <c r="E11" s="15">
        <v>10117</v>
      </c>
      <c r="F11" s="15">
        <v>12115</v>
      </c>
      <c r="G11" s="15">
        <v>591.41000000000008</v>
      </c>
      <c r="H11" s="15">
        <v>20234</v>
      </c>
      <c r="I11" s="15">
        <v>2272.0099999999998</v>
      </c>
      <c r="J11" s="15">
        <v>88098</v>
      </c>
      <c r="K11" s="15">
        <v>3842049</v>
      </c>
    </row>
    <row r="12" spans="1:12" ht="20.100000000000001" customHeight="1">
      <c r="A12" s="30"/>
      <c r="B12" s="30"/>
      <c r="C12" s="30"/>
      <c r="D12" s="30" t="s">
        <v>58</v>
      </c>
      <c r="E12" s="15">
        <v>14356</v>
      </c>
      <c r="F12" s="15">
        <v>57081</v>
      </c>
      <c r="G12" s="15">
        <v>2794.44</v>
      </c>
      <c r="H12" s="15">
        <v>133597</v>
      </c>
      <c r="I12" s="15">
        <v>10551.86</v>
      </c>
      <c r="J12" s="15">
        <v>406707</v>
      </c>
      <c r="K12" s="15">
        <v>18449278</v>
      </c>
    </row>
    <row r="13" spans="1:12" ht="20.100000000000001" customHeight="1">
      <c r="A13" s="30" t="s">
        <v>59</v>
      </c>
      <c r="B13" s="30"/>
      <c r="C13" s="30"/>
      <c r="D13" s="36"/>
      <c r="E13" s="15">
        <v>350</v>
      </c>
      <c r="F13" s="15">
        <v>2039</v>
      </c>
      <c r="G13" s="15">
        <v>100.28999999999999</v>
      </c>
      <c r="H13" s="15">
        <v>11653</v>
      </c>
      <c r="I13" s="15">
        <v>368.12</v>
      </c>
      <c r="J13" s="15">
        <v>15764</v>
      </c>
      <c r="K13" s="15">
        <v>766823</v>
      </c>
    </row>
    <row r="14" spans="1:12" ht="39.950000000000003" customHeight="1">
      <c r="A14" s="30" t="s">
        <v>60</v>
      </c>
      <c r="B14" s="30"/>
      <c r="C14" s="30"/>
      <c r="D14" s="30"/>
      <c r="E14" s="15">
        <v>98001</v>
      </c>
      <c r="F14" s="15">
        <v>133180</v>
      </c>
      <c r="G14" s="15">
        <v>6599.19</v>
      </c>
      <c r="H14" s="15">
        <v>238662</v>
      </c>
      <c r="I14" s="15">
        <v>24516.879999999997</v>
      </c>
      <c r="J14" s="15">
        <v>942420</v>
      </c>
      <c r="K14" s="15">
        <v>42586003</v>
      </c>
    </row>
    <row r="15" spans="1:12" ht="20.100000000000001" customHeight="1">
      <c r="A15" s="30" t="s">
        <v>61</v>
      </c>
      <c r="B15" s="30"/>
      <c r="C15" s="30"/>
      <c r="D15" s="30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7" t="s">
        <v>62</v>
      </c>
      <c r="C16" s="38"/>
      <c r="D16" s="39"/>
      <c r="E16" s="15">
        <v>7681</v>
      </c>
      <c r="F16" s="15">
        <v>30304</v>
      </c>
      <c r="G16" s="15">
        <v>1554.02</v>
      </c>
      <c r="H16" s="15">
        <v>66367</v>
      </c>
      <c r="I16" s="15">
        <v>5597.0199999999995</v>
      </c>
      <c r="J16" s="15">
        <v>208707</v>
      </c>
      <c r="K16" s="15">
        <v>9714120</v>
      </c>
    </row>
    <row r="17" spans="1:13" ht="39.950000000000003" customHeight="1">
      <c r="A17" s="40" t="s">
        <v>63</v>
      </c>
      <c r="B17" s="40"/>
      <c r="C17" s="40"/>
      <c r="D17" s="40"/>
      <c r="E17" s="15"/>
      <c r="F17" s="15"/>
      <c r="G17" s="15"/>
      <c r="H17" s="15"/>
      <c r="I17" s="15"/>
      <c r="J17" s="15"/>
      <c r="K17" s="15"/>
    </row>
    <row r="18" spans="1:13" ht="39.950000000000003" customHeight="1">
      <c r="A18" s="30"/>
      <c r="B18" s="30" t="s">
        <v>15</v>
      </c>
      <c r="C18" s="30"/>
      <c r="D18" s="30"/>
      <c r="E18" s="15">
        <v>554</v>
      </c>
      <c r="F18" s="15">
        <v>1711</v>
      </c>
      <c r="G18" s="15">
        <v>74.489999999999995</v>
      </c>
      <c r="H18" s="15">
        <v>6385</v>
      </c>
      <c r="I18" s="15">
        <v>325.37</v>
      </c>
      <c r="J18" s="15">
        <v>14651</v>
      </c>
      <c r="K18" s="15">
        <v>590718</v>
      </c>
    </row>
    <row r="19" spans="1:13" ht="20.100000000000001" customHeight="1">
      <c r="A19" s="30"/>
      <c r="B19" s="30" t="s">
        <v>64</v>
      </c>
      <c r="C19" s="30"/>
      <c r="D19" s="30" t="s">
        <v>56</v>
      </c>
      <c r="E19" s="15">
        <v>119</v>
      </c>
      <c r="F19" s="15">
        <v>80</v>
      </c>
      <c r="G19" s="15">
        <v>3.2</v>
      </c>
      <c r="H19" s="15">
        <v>119</v>
      </c>
      <c r="I19" s="15">
        <v>16.2</v>
      </c>
      <c r="J19" s="15">
        <v>600</v>
      </c>
      <c r="K19" s="15">
        <v>25594</v>
      </c>
    </row>
    <row r="20" spans="1:13" ht="20.100000000000001" customHeight="1">
      <c r="A20" s="40"/>
      <c r="B20" s="40"/>
      <c r="C20" s="40"/>
      <c r="D20" s="30" t="s">
        <v>57</v>
      </c>
      <c r="E20" s="15">
        <v>23</v>
      </c>
      <c r="F20" s="15">
        <v>25</v>
      </c>
      <c r="G20" s="15">
        <v>0.97</v>
      </c>
      <c r="H20" s="15">
        <v>46</v>
      </c>
      <c r="I20" s="15">
        <v>5.26</v>
      </c>
      <c r="J20" s="15">
        <v>226</v>
      </c>
      <c r="K20" s="15">
        <v>8034</v>
      </c>
    </row>
    <row r="21" spans="1:13" ht="20.100000000000001" customHeight="1">
      <c r="A21" s="40"/>
      <c r="B21" s="40"/>
      <c r="C21" s="40"/>
      <c r="D21" s="30" t="s">
        <v>58</v>
      </c>
      <c r="E21" s="15">
        <v>279</v>
      </c>
      <c r="F21" s="15">
        <v>1143</v>
      </c>
      <c r="G21" s="15">
        <v>49.71</v>
      </c>
      <c r="H21" s="15">
        <v>3187</v>
      </c>
      <c r="I21" s="15">
        <v>212.70999999999998</v>
      </c>
      <c r="J21" s="15">
        <v>9546</v>
      </c>
      <c r="K21" s="15">
        <v>382918</v>
      </c>
    </row>
    <row r="22" spans="1:13" ht="39.950000000000003" customHeight="1">
      <c r="A22" s="40"/>
      <c r="B22" s="30" t="s">
        <v>16</v>
      </c>
      <c r="C22" s="30"/>
      <c r="D22" s="30"/>
      <c r="E22" s="15">
        <v>21045</v>
      </c>
      <c r="F22" s="15">
        <v>49846</v>
      </c>
      <c r="G22" s="15">
        <v>2326.8900000000003</v>
      </c>
      <c r="H22" s="15">
        <v>112601</v>
      </c>
      <c r="I22" s="15">
        <v>9268.08</v>
      </c>
      <c r="J22" s="15">
        <v>357544</v>
      </c>
      <c r="K22" s="15">
        <v>16058221</v>
      </c>
    </row>
    <row r="23" spans="1:13" ht="20.100000000000001" customHeight="1">
      <c r="A23" s="42"/>
      <c r="B23" s="30" t="s">
        <v>64</v>
      </c>
      <c r="C23" s="30"/>
      <c r="D23" s="30" t="s">
        <v>56</v>
      </c>
      <c r="E23" s="15">
        <v>11987</v>
      </c>
      <c r="F23" s="15">
        <v>8345</v>
      </c>
      <c r="G23" s="15">
        <v>334.7</v>
      </c>
      <c r="H23" s="15">
        <v>11987</v>
      </c>
      <c r="I23" s="15">
        <v>1652.61</v>
      </c>
      <c r="J23" s="15">
        <v>65449</v>
      </c>
      <c r="K23" s="15">
        <v>2523743</v>
      </c>
      <c r="M23" s="41"/>
    </row>
    <row r="24" spans="1:13" ht="20.100000000000001" customHeight="1">
      <c r="A24" s="30"/>
      <c r="B24" s="40"/>
      <c r="C24" s="40"/>
      <c r="D24" s="30" t="s">
        <v>57</v>
      </c>
      <c r="E24" s="15">
        <v>930</v>
      </c>
      <c r="F24" s="15">
        <v>1052</v>
      </c>
      <c r="G24" s="15">
        <v>43.39</v>
      </c>
      <c r="H24" s="15">
        <v>1860</v>
      </c>
      <c r="I24" s="15">
        <v>206.74</v>
      </c>
      <c r="J24" s="15">
        <v>8026</v>
      </c>
      <c r="K24" s="15">
        <v>328909</v>
      </c>
    </row>
    <row r="25" spans="1:13" ht="20.100000000000001" customHeight="1">
      <c r="A25" s="30"/>
      <c r="B25" s="40"/>
      <c r="C25" s="40"/>
      <c r="D25" s="30" t="s">
        <v>58</v>
      </c>
      <c r="E25" s="15">
        <v>8001</v>
      </c>
      <c r="F25" s="15">
        <v>39406</v>
      </c>
      <c r="G25" s="15">
        <v>1900.65</v>
      </c>
      <c r="H25" s="15">
        <v>92494</v>
      </c>
      <c r="I25" s="15">
        <v>7218.8600000000006</v>
      </c>
      <c r="J25" s="15">
        <v>276123</v>
      </c>
      <c r="K25" s="15">
        <v>12821172</v>
      </c>
    </row>
    <row r="26" spans="1:13" ht="39.950000000000003" customHeight="1">
      <c r="A26" s="30"/>
      <c r="B26" s="30" t="s">
        <v>65</v>
      </c>
      <c r="C26" s="30"/>
      <c r="D26" s="30"/>
      <c r="E26" s="15"/>
      <c r="F26" s="15"/>
      <c r="G26" s="15"/>
      <c r="H26" s="15"/>
      <c r="I26" s="15"/>
      <c r="J26" s="15"/>
      <c r="K26" s="15"/>
    </row>
    <row r="27" spans="1:13" ht="25.15" customHeight="1">
      <c r="A27" s="30"/>
      <c r="B27" s="30"/>
      <c r="C27" s="30" t="s">
        <v>17</v>
      </c>
      <c r="D27" s="30"/>
      <c r="E27" s="15">
        <v>17754</v>
      </c>
      <c r="F27" s="15">
        <v>42944</v>
      </c>
      <c r="G27" s="15">
        <v>2008.2</v>
      </c>
      <c r="H27" s="15">
        <v>96854</v>
      </c>
      <c r="I27" s="15">
        <v>8021.51</v>
      </c>
      <c r="J27" s="15">
        <v>310283</v>
      </c>
      <c r="K27" s="15">
        <v>13886506</v>
      </c>
    </row>
    <row r="28" spans="1:13" ht="25.15" customHeight="1">
      <c r="A28" s="30"/>
      <c r="B28" s="30"/>
      <c r="C28" s="30" t="s">
        <v>18</v>
      </c>
      <c r="D28" s="30"/>
      <c r="E28" s="15">
        <v>169</v>
      </c>
      <c r="F28" s="15">
        <v>795</v>
      </c>
      <c r="G28" s="15">
        <v>35.42</v>
      </c>
      <c r="H28" s="15">
        <v>2217</v>
      </c>
      <c r="I28" s="15">
        <v>135.03</v>
      </c>
      <c r="J28" s="15">
        <v>5010</v>
      </c>
      <c r="K28" s="15">
        <v>267601</v>
      </c>
    </row>
    <row r="29" spans="1:13" ht="25.15" customHeight="1">
      <c r="A29" s="30"/>
      <c r="B29" s="30"/>
      <c r="C29" s="340" t="s">
        <v>33</v>
      </c>
      <c r="D29" s="340"/>
      <c r="E29" s="15">
        <v>617</v>
      </c>
      <c r="F29" s="15">
        <v>767</v>
      </c>
      <c r="G29" s="15">
        <v>41.04</v>
      </c>
      <c r="H29" s="15">
        <v>932</v>
      </c>
      <c r="I29" s="15">
        <v>125.65</v>
      </c>
      <c r="J29" s="15">
        <v>4664</v>
      </c>
      <c r="K29" s="15">
        <v>222638</v>
      </c>
    </row>
    <row r="30" spans="1:13" ht="25.15" customHeight="1">
      <c r="A30" s="30"/>
      <c r="B30" s="30"/>
      <c r="C30" s="30" t="s">
        <v>23</v>
      </c>
      <c r="D30" s="30"/>
      <c r="E30" s="15">
        <v>616</v>
      </c>
      <c r="F30" s="15">
        <v>1151</v>
      </c>
      <c r="G30" s="15">
        <v>56.56</v>
      </c>
      <c r="H30" s="15">
        <v>2447</v>
      </c>
      <c r="I30" s="15">
        <v>215.75</v>
      </c>
      <c r="J30" s="15">
        <v>8475</v>
      </c>
      <c r="K30" s="15">
        <v>350980</v>
      </c>
    </row>
    <row r="31" spans="1:13" ht="25.15" customHeight="1">
      <c r="A31" s="30"/>
      <c r="B31" s="30"/>
      <c r="C31" s="43" t="s">
        <v>36</v>
      </c>
      <c r="D31" s="43"/>
      <c r="E31" s="15"/>
      <c r="F31" s="15"/>
      <c r="G31" s="15"/>
      <c r="H31" s="15"/>
      <c r="I31" s="15"/>
      <c r="J31" s="15"/>
      <c r="K31" s="15"/>
    </row>
    <row r="32" spans="1:13" ht="20.100000000000001" customHeight="1">
      <c r="A32" s="30"/>
      <c r="B32" s="30"/>
      <c r="C32" s="43" t="s">
        <v>66</v>
      </c>
      <c r="D32" s="30"/>
      <c r="E32" s="15"/>
      <c r="F32" s="15"/>
      <c r="G32" s="15"/>
      <c r="H32" s="15"/>
      <c r="I32" s="15"/>
      <c r="J32" s="15"/>
      <c r="K32" s="15"/>
    </row>
    <row r="33" spans="1:11" ht="20.100000000000001" customHeight="1">
      <c r="A33" s="30"/>
      <c r="B33" s="30"/>
      <c r="C33" s="43" t="s">
        <v>67</v>
      </c>
      <c r="D33" s="30"/>
      <c r="E33" s="15">
        <v>1889</v>
      </c>
      <c r="F33" s="15">
        <v>4190</v>
      </c>
      <c r="G33" s="15">
        <v>185.67000000000002</v>
      </c>
      <c r="H33" s="15">
        <v>10151</v>
      </c>
      <c r="I33" s="15">
        <v>770.14</v>
      </c>
      <c r="J33" s="15">
        <v>29112</v>
      </c>
      <c r="K33" s="15">
        <v>1330496</v>
      </c>
    </row>
    <row r="34" spans="1:11" ht="39.950000000000003" customHeight="1">
      <c r="A34" s="30"/>
      <c r="B34" s="30" t="s">
        <v>19</v>
      </c>
      <c r="C34" s="30"/>
      <c r="D34" s="40"/>
      <c r="E34" s="15">
        <v>76084</v>
      </c>
      <c r="F34" s="15">
        <v>80378</v>
      </c>
      <c r="G34" s="15">
        <v>4130.67</v>
      </c>
      <c r="H34" s="15">
        <v>115802</v>
      </c>
      <c r="I34" s="15">
        <v>14711.820000000002</v>
      </c>
      <c r="J34" s="15">
        <v>561745</v>
      </c>
      <c r="K34" s="15">
        <v>25486309</v>
      </c>
    </row>
    <row r="35" spans="1:11" ht="20.100000000000001" customHeight="1">
      <c r="A35" s="30"/>
      <c r="B35" s="30" t="s">
        <v>64</v>
      </c>
      <c r="C35" s="30"/>
      <c r="D35" s="30" t="s">
        <v>56</v>
      </c>
      <c r="E35" s="15">
        <v>61001</v>
      </c>
      <c r="F35" s="15">
        <v>53471</v>
      </c>
      <c r="G35" s="15">
        <v>2772.93</v>
      </c>
      <c r="H35" s="15">
        <v>61001</v>
      </c>
      <c r="I35" s="15">
        <v>9646.9600000000009</v>
      </c>
      <c r="J35" s="15">
        <v>365439</v>
      </c>
      <c r="K35" s="15">
        <v>16963083</v>
      </c>
    </row>
    <row r="36" spans="1:11" ht="20.100000000000001" customHeight="1">
      <c r="A36" s="30"/>
      <c r="B36" s="40"/>
      <c r="C36" s="40"/>
      <c r="D36" s="30" t="s">
        <v>57</v>
      </c>
      <c r="E36" s="15">
        <v>9150</v>
      </c>
      <c r="F36" s="15">
        <v>11022</v>
      </c>
      <c r="G36" s="15">
        <v>546.33999999999992</v>
      </c>
      <c r="H36" s="15">
        <v>18300</v>
      </c>
      <c r="I36" s="15">
        <v>2056.8900000000003</v>
      </c>
      <c r="J36" s="15">
        <v>79734</v>
      </c>
      <c r="K36" s="15">
        <v>3499630</v>
      </c>
    </row>
    <row r="37" spans="1:11" ht="20.100000000000001" customHeight="1">
      <c r="A37" s="30"/>
      <c r="B37" s="40"/>
      <c r="C37" s="40"/>
      <c r="D37" s="30" t="s">
        <v>58</v>
      </c>
      <c r="E37" s="15">
        <v>5909</v>
      </c>
      <c r="F37" s="15">
        <v>15770</v>
      </c>
      <c r="G37" s="15">
        <v>803.86</v>
      </c>
      <c r="H37" s="15">
        <v>36008</v>
      </c>
      <c r="I37" s="15">
        <v>2987.7799999999997</v>
      </c>
      <c r="J37" s="15">
        <v>115777</v>
      </c>
      <c r="K37" s="15">
        <v>4986183</v>
      </c>
    </row>
    <row r="38" spans="1:11" ht="39.950000000000003" customHeight="1">
      <c r="A38" s="30"/>
      <c r="B38" s="30" t="s">
        <v>68</v>
      </c>
      <c r="C38" s="30"/>
      <c r="D38" s="40"/>
      <c r="E38" s="15">
        <v>318</v>
      </c>
      <c r="F38" s="15">
        <v>1244</v>
      </c>
      <c r="G38" s="15">
        <v>67.14</v>
      </c>
      <c r="H38" s="15">
        <v>3874</v>
      </c>
      <c r="I38" s="15">
        <v>211.60999999999999</v>
      </c>
      <c r="J38" s="15">
        <v>8480</v>
      </c>
      <c r="K38" s="15">
        <v>450755</v>
      </c>
    </row>
    <row r="39" spans="1:11" ht="20.100000000000001" customHeight="1">
      <c r="A39" s="30"/>
      <c r="B39" s="30" t="s">
        <v>64</v>
      </c>
      <c r="C39" s="30"/>
      <c r="D39" s="30" t="s">
        <v>56</v>
      </c>
      <c r="E39" s="15">
        <v>71</v>
      </c>
      <c r="F39" s="15">
        <v>49</v>
      </c>
      <c r="G39" s="15">
        <v>2.2199999999999998</v>
      </c>
      <c r="H39" s="15">
        <v>71</v>
      </c>
      <c r="I39" s="15">
        <v>9.129999999999999</v>
      </c>
      <c r="J39" s="15">
        <v>363</v>
      </c>
      <c r="K39" s="15">
        <v>15433</v>
      </c>
    </row>
    <row r="40" spans="1:11" ht="20.100000000000001" customHeight="1">
      <c r="A40" s="30"/>
      <c r="B40" s="40"/>
      <c r="C40" s="40"/>
      <c r="D40" s="30" t="s">
        <v>57</v>
      </c>
      <c r="E40" s="15">
        <v>14</v>
      </c>
      <c r="F40" s="15">
        <v>16</v>
      </c>
      <c r="G40" s="15">
        <v>0.72</v>
      </c>
      <c r="H40" s="15">
        <v>28</v>
      </c>
      <c r="I40" s="15">
        <v>3.13</v>
      </c>
      <c r="J40" s="15">
        <v>112</v>
      </c>
      <c r="K40" s="15">
        <v>5476</v>
      </c>
    </row>
    <row r="41" spans="1:11" ht="20.100000000000001" customHeight="1">
      <c r="A41" s="30"/>
      <c r="B41" s="40"/>
      <c r="C41" s="40"/>
      <c r="D41" s="30" t="s">
        <v>58</v>
      </c>
      <c r="E41" s="15">
        <v>167</v>
      </c>
      <c r="F41" s="15">
        <v>762</v>
      </c>
      <c r="G41" s="15">
        <v>40.230000000000004</v>
      </c>
      <c r="H41" s="15">
        <v>1908</v>
      </c>
      <c r="I41" s="15">
        <v>132.5</v>
      </c>
      <c r="J41" s="15">
        <v>5261</v>
      </c>
      <c r="K41" s="15">
        <v>259005</v>
      </c>
    </row>
    <row r="42" spans="1:11" ht="15">
      <c r="A42" s="30"/>
      <c r="B42" s="30"/>
      <c r="C42" s="30"/>
      <c r="D42" s="40"/>
      <c r="H42" s="15"/>
      <c r="I42" s="15"/>
      <c r="J42" s="15"/>
      <c r="K42" s="15"/>
    </row>
    <row r="43" spans="1:11" ht="15">
      <c r="A43" s="43" t="s">
        <v>26</v>
      </c>
      <c r="B43" s="43"/>
      <c r="C43" s="43"/>
      <c r="D43" s="30"/>
    </row>
    <row r="44" spans="1:11" ht="16.5" customHeight="1">
      <c r="A44" s="30" t="s">
        <v>31</v>
      </c>
      <c r="B44" s="30"/>
      <c r="C44" s="30"/>
      <c r="D44" s="30"/>
    </row>
    <row r="45" spans="1:11" ht="16.5" customHeight="1">
      <c r="A45" s="30"/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5">
      <c r="A46" s="42"/>
      <c r="B46" s="42"/>
      <c r="C46" s="42"/>
      <c r="D46" s="36"/>
    </row>
    <row r="47" spans="1:11" ht="15">
      <c r="A47" s="30"/>
      <c r="B47" s="30"/>
      <c r="C47" s="30"/>
      <c r="D47" s="30"/>
    </row>
    <row r="48" spans="1:11" ht="15">
      <c r="A48" s="30"/>
      <c r="B48" s="30"/>
      <c r="C48" s="30"/>
      <c r="D48" s="30"/>
    </row>
    <row r="50" spans="1:1" ht="30" customHeight="1">
      <c r="A50" s="28" t="s">
        <v>42</v>
      </c>
    </row>
  </sheetData>
  <mergeCells count="12">
    <mergeCell ref="A1:K1"/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75" zoomScaleNormal="75" zoomScaleSheetLayoutView="75" workbookViewId="0">
      <selection sqref="A1:M1"/>
    </sheetView>
  </sheetViews>
  <sheetFormatPr baseColWidth="10" defaultRowHeight="15"/>
  <cols>
    <col min="1" max="1" width="2" style="30" customWidth="1"/>
    <col min="2" max="4" width="1.28515625" style="30" customWidth="1"/>
    <col min="5" max="5" width="6.140625" style="30" customWidth="1"/>
    <col min="6" max="6" width="31.140625" style="30" customWidth="1"/>
    <col min="7" max="12" width="15" style="30" customWidth="1"/>
    <col min="13" max="13" width="14.7109375" style="30" customWidth="1"/>
    <col min="14" max="16384" width="11.42578125" style="30"/>
  </cols>
  <sheetData>
    <row r="1" spans="1:18" ht="16.5" customHeight="1">
      <c r="A1" s="339" t="s">
        <v>41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</row>
    <row r="2" spans="1:18" ht="16.5" customHeight="1">
      <c r="A2" s="341" t="s">
        <v>43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29"/>
    </row>
    <row r="3" spans="1:18" ht="16.5" customHeight="1">
      <c r="A3" s="341" t="s">
        <v>44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29"/>
    </row>
    <row r="4" spans="1:18" ht="25.5" customHeight="1">
      <c r="A4" s="343" t="s">
        <v>34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43"/>
      <c r="M4" s="343"/>
      <c r="N4" s="29"/>
    </row>
    <row r="5" spans="1:18" ht="30" customHeight="1">
      <c r="A5" s="344" t="s">
        <v>45</v>
      </c>
      <c r="B5" s="344"/>
      <c r="C5" s="344"/>
      <c r="D5" s="344"/>
      <c r="E5" s="344"/>
      <c r="F5" s="345"/>
      <c r="G5" s="356" t="s">
        <v>46</v>
      </c>
      <c r="H5" s="356" t="s">
        <v>47</v>
      </c>
      <c r="I5" s="356" t="s">
        <v>30</v>
      </c>
      <c r="J5" s="356" t="s">
        <v>5</v>
      </c>
      <c r="K5" s="356"/>
      <c r="L5" s="356" t="s">
        <v>48</v>
      </c>
      <c r="M5" s="352" t="s">
        <v>49</v>
      </c>
      <c r="N5" s="43"/>
    </row>
    <row r="6" spans="1:18" ht="45.75" customHeight="1">
      <c r="A6" s="346"/>
      <c r="B6" s="346"/>
      <c r="C6" s="346"/>
      <c r="D6" s="346"/>
      <c r="E6" s="346"/>
      <c r="F6" s="347"/>
      <c r="G6" s="356"/>
      <c r="H6" s="356"/>
      <c r="I6" s="356"/>
      <c r="J6" s="34" t="s">
        <v>50</v>
      </c>
      <c r="K6" s="34" t="s">
        <v>51</v>
      </c>
      <c r="L6" s="356"/>
      <c r="M6" s="352"/>
      <c r="R6" s="15"/>
    </row>
    <row r="7" spans="1:18" ht="16.5">
      <c r="A7" s="348"/>
      <c r="B7" s="348"/>
      <c r="C7" s="348"/>
      <c r="D7" s="348"/>
      <c r="E7" s="348"/>
      <c r="F7" s="349"/>
      <c r="G7" s="34" t="s">
        <v>1</v>
      </c>
      <c r="H7" s="34" t="s">
        <v>52</v>
      </c>
      <c r="I7" s="34" t="s">
        <v>53</v>
      </c>
      <c r="J7" s="34" t="s">
        <v>1</v>
      </c>
      <c r="K7" s="34" t="s">
        <v>53</v>
      </c>
      <c r="L7" s="34" t="s">
        <v>1</v>
      </c>
      <c r="M7" s="35" t="s">
        <v>27</v>
      </c>
    </row>
    <row r="8" spans="1:18" ht="30" customHeight="1">
      <c r="A8" s="30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30" t="s">
        <v>69</v>
      </c>
      <c r="G9" s="15">
        <v>380</v>
      </c>
      <c r="H9" s="15">
        <v>4653</v>
      </c>
      <c r="I9" s="15">
        <v>868.56000000000006</v>
      </c>
      <c r="J9" s="15">
        <v>963</v>
      </c>
      <c r="K9" s="15">
        <v>37.989999999999995</v>
      </c>
      <c r="L9" s="15">
        <v>1395</v>
      </c>
      <c r="M9" s="15">
        <v>1918294</v>
      </c>
    </row>
    <row r="10" spans="1:18" ht="15" customHeight="1">
      <c r="B10" s="30" t="s">
        <v>70</v>
      </c>
      <c r="G10" s="15">
        <v>1694</v>
      </c>
      <c r="H10" s="15">
        <v>15822</v>
      </c>
      <c r="I10" s="15">
        <v>2853.3900000000003</v>
      </c>
      <c r="J10" s="15">
        <v>896</v>
      </c>
      <c r="K10" s="15">
        <v>69.08</v>
      </c>
      <c r="L10" s="15">
        <v>2512</v>
      </c>
      <c r="M10" s="15">
        <v>5217859</v>
      </c>
    </row>
    <row r="11" spans="1:18" ht="15" customHeight="1">
      <c r="B11" s="30" t="s">
        <v>71</v>
      </c>
      <c r="G11" s="15">
        <v>4593</v>
      </c>
      <c r="H11" s="15">
        <v>22740</v>
      </c>
      <c r="I11" s="15">
        <v>3453.9900000000002</v>
      </c>
      <c r="J11" s="15">
        <v>165</v>
      </c>
      <c r="K11" s="15">
        <v>15.98</v>
      </c>
      <c r="L11" s="15">
        <v>590</v>
      </c>
      <c r="M11" s="15">
        <v>1141662</v>
      </c>
    </row>
    <row r="12" spans="1:18" ht="15" customHeight="1">
      <c r="B12" s="30" t="s">
        <v>72</v>
      </c>
      <c r="F12" s="36"/>
      <c r="G12" s="15">
        <v>13637</v>
      </c>
      <c r="H12" s="15">
        <v>124091</v>
      </c>
      <c r="I12" s="15">
        <v>16204</v>
      </c>
      <c r="J12" s="15">
        <v>1954</v>
      </c>
      <c r="K12" s="15">
        <v>173.13</v>
      </c>
      <c r="L12" s="15">
        <v>6205</v>
      </c>
      <c r="M12" s="15">
        <v>13672335</v>
      </c>
    </row>
    <row r="13" spans="1:18" ht="15" customHeight="1">
      <c r="B13" s="30" t="s">
        <v>61</v>
      </c>
      <c r="F13" s="30" t="s">
        <v>73</v>
      </c>
      <c r="G13" s="15">
        <v>2953</v>
      </c>
      <c r="H13" s="15">
        <v>35431</v>
      </c>
      <c r="I13" s="15">
        <v>4295.01</v>
      </c>
      <c r="J13" s="15">
        <v>303</v>
      </c>
      <c r="K13" s="15">
        <v>40.839999999999996</v>
      </c>
      <c r="L13" s="15">
        <v>1312</v>
      </c>
      <c r="M13" s="15">
        <v>4363366</v>
      </c>
    </row>
    <row r="14" spans="1:18" ht="15" customHeight="1">
      <c r="F14" s="30" t="s">
        <v>74</v>
      </c>
      <c r="G14" s="15">
        <v>1095</v>
      </c>
      <c r="H14" s="15">
        <v>12318</v>
      </c>
      <c r="I14" s="15">
        <v>1802.28</v>
      </c>
      <c r="J14" s="15">
        <v>1046</v>
      </c>
      <c r="K14" s="15">
        <v>74.97</v>
      </c>
      <c r="L14" s="15">
        <v>2880</v>
      </c>
      <c r="M14" s="15">
        <v>1807602</v>
      </c>
    </row>
    <row r="15" spans="1:18" ht="15" customHeight="1">
      <c r="F15" s="40" t="s">
        <v>75</v>
      </c>
      <c r="G15" s="15">
        <v>5341</v>
      </c>
      <c r="H15" s="15">
        <v>60528</v>
      </c>
      <c r="I15" s="15">
        <v>6460.4400000000005</v>
      </c>
      <c r="J15" s="15">
        <v>327</v>
      </c>
      <c r="K15" s="15">
        <v>36.21</v>
      </c>
      <c r="L15" s="15">
        <v>1218</v>
      </c>
      <c r="M15" s="15">
        <v>3631009</v>
      </c>
    </row>
    <row r="16" spans="1:18" ht="15" customHeight="1">
      <c r="B16" s="37"/>
      <c r="C16" s="38"/>
      <c r="D16" s="38"/>
      <c r="E16" s="38"/>
      <c r="F16" s="30" t="s">
        <v>76</v>
      </c>
      <c r="G16" s="15">
        <v>441</v>
      </c>
      <c r="H16" s="15">
        <v>3843</v>
      </c>
      <c r="I16" s="15">
        <v>810.05</v>
      </c>
      <c r="J16" s="15">
        <v>167</v>
      </c>
      <c r="K16" s="15">
        <v>10.41</v>
      </c>
      <c r="L16" s="15">
        <v>414</v>
      </c>
      <c r="M16" s="15">
        <v>1422158</v>
      </c>
    </row>
    <row r="17" spans="1:13" ht="15" customHeight="1">
      <c r="B17" s="30" t="s">
        <v>77</v>
      </c>
      <c r="C17" s="40"/>
      <c r="D17" s="40"/>
      <c r="E17" s="40"/>
      <c r="F17" s="40"/>
      <c r="G17" s="15">
        <v>2110</v>
      </c>
      <c r="H17" s="15">
        <v>14561</v>
      </c>
      <c r="I17" s="15">
        <v>2261.5700000000002</v>
      </c>
      <c r="J17" s="15">
        <v>860</v>
      </c>
      <c r="K17" s="15">
        <v>58.27</v>
      </c>
      <c r="L17" s="15">
        <v>2360</v>
      </c>
      <c r="M17" s="15">
        <v>5095404</v>
      </c>
    </row>
    <row r="18" spans="1:13" ht="30" customHeight="1">
      <c r="A18" s="30" t="s">
        <v>78</v>
      </c>
      <c r="G18" s="15">
        <v>22414</v>
      </c>
      <c r="H18" s="15">
        <v>181866</v>
      </c>
      <c r="I18" s="15">
        <v>25641.510000000002</v>
      </c>
      <c r="J18" s="15">
        <v>4838</v>
      </c>
      <c r="K18" s="15">
        <v>354.45</v>
      </c>
      <c r="L18" s="15">
        <v>13062</v>
      </c>
      <c r="M18" s="15">
        <v>27045554</v>
      </c>
    </row>
    <row r="19" spans="1:13" ht="30" customHeight="1">
      <c r="A19" s="40" t="s">
        <v>79</v>
      </c>
      <c r="G19" s="15">
        <v>2815</v>
      </c>
      <c r="H19" s="15">
        <v>20037</v>
      </c>
      <c r="I19" s="15">
        <v>3262.7200000000003</v>
      </c>
      <c r="J19" s="15">
        <v>1789</v>
      </c>
      <c r="K19" s="15">
        <v>93.56</v>
      </c>
      <c r="L19" s="15">
        <v>3653</v>
      </c>
      <c r="M19" s="15">
        <v>7104368</v>
      </c>
    </row>
    <row r="20" spans="1:13" ht="30" customHeight="1">
      <c r="A20" s="40"/>
      <c r="B20" s="30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30" t="s">
        <v>81</v>
      </c>
      <c r="C21" s="40"/>
      <c r="D21" s="40"/>
      <c r="E21" s="40"/>
      <c r="G21" s="15"/>
      <c r="H21" s="15"/>
      <c r="I21" s="15"/>
      <c r="J21" s="15"/>
      <c r="K21" s="15"/>
      <c r="L21" s="15"/>
      <c r="M21" s="15"/>
    </row>
    <row r="22" spans="1:13">
      <c r="C22" s="40" t="s">
        <v>82</v>
      </c>
      <c r="D22" s="40"/>
      <c r="E22" s="40"/>
      <c r="G22" s="15">
        <v>200</v>
      </c>
      <c r="H22" s="15">
        <v>870</v>
      </c>
      <c r="I22" s="15">
        <v>148.43</v>
      </c>
      <c r="J22" s="15">
        <v>1</v>
      </c>
      <c r="K22" s="15">
        <v>0.1</v>
      </c>
      <c r="L22" s="15">
        <v>6</v>
      </c>
      <c r="M22" s="15">
        <v>233903</v>
      </c>
    </row>
    <row r="23" spans="1:13" ht="15" customHeight="1">
      <c r="B23" s="40" t="s">
        <v>83</v>
      </c>
      <c r="C23" s="40"/>
      <c r="D23" s="40"/>
      <c r="E23" s="40"/>
      <c r="G23" s="15">
        <v>112</v>
      </c>
      <c r="H23" s="15">
        <v>679</v>
      </c>
      <c r="I23" s="15">
        <v>103.6</v>
      </c>
      <c r="J23" s="15">
        <v>19</v>
      </c>
      <c r="K23" s="15">
        <v>1.83</v>
      </c>
      <c r="L23" s="15">
        <v>76</v>
      </c>
      <c r="M23" s="15">
        <v>225298</v>
      </c>
    </row>
    <row r="24" spans="1:13" ht="15" customHeight="1">
      <c r="B24" s="40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30" t="s">
        <v>85</v>
      </c>
      <c r="G25" s="15">
        <v>346</v>
      </c>
      <c r="H25" s="15">
        <v>5333</v>
      </c>
      <c r="I25" s="15">
        <v>770.04</v>
      </c>
      <c r="J25" s="15">
        <v>56</v>
      </c>
      <c r="K25" s="15">
        <v>3.75</v>
      </c>
      <c r="L25" s="15">
        <v>138</v>
      </c>
      <c r="M25" s="15">
        <v>2332010</v>
      </c>
    </row>
    <row r="26" spans="1:13" ht="15" customHeight="1">
      <c r="B26" s="30" t="s">
        <v>61</v>
      </c>
      <c r="C26" s="40"/>
      <c r="D26" s="40"/>
      <c r="E26" s="40"/>
      <c r="G26" s="15"/>
      <c r="H26" s="15"/>
      <c r="I26" s="15"/>
      <c r="J26" s="15"/>
      <c r="K26" s="15"/>
      <c r="L26" s="15"/>
      <c r="M26" s="15"/>
    </row>
    <row r="27" spans="1:13" ht="15" customHeight="1">
      <c r="C27" s="30" t="s">
        <v>86</v>
      </c>
      <c r="G27" s="15">
        <v>218</v>
      </c>
      <c r="H27" s="15">
        <v>2520</v>
      </c>
      <c r="I27" s="15">
        <v>419.76000000000005</v>
      </c>
      <c r="J27" s="15">
        <v>43</v>
      </c>
      <c r="K27" s="15">
        <v>1.9899999999999998</v>
      </c>
      <c r="L27" s="15">
        <v>75</v>
      </c>
      <c r="M27" s="15">
        <v>1065820</v>
      </c>
    </row>
    <row r="28" spans="1:13" ht="15" customHeight="1">
      <c r="C28" s="30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30" t="s">
        <v>88</v>
      </c>
      <c r="G29" s="15">
        <v>46</v>
      </c>
      <c r="H29" s="15">
        <v>873</v>
      </c>
      <c r="I29" s="15">
        <v>113.60999999999999</v>
      </c>
      <c r="J29" s="15">
        <v>4</v>
      </c>
      <c r="K29" s="15">
        <v>0.35</v>
      </c>
      <c r="L29" s="15">
        <v>14</v>
      </c>
      <c r="M29" s="15">
        <v>433379</v>
      </c>
    </row>
    <row r="30" spans="1:13" ht="15" customHeight="1">
      <c r="B30" s="30" t="s">
        <v>89</v>
      </c>
      <c r="G30" s="15">
        <v>369</v>
      </c>
      <c r="H30" s="15">
        <v>3194</v>
      </c>
      <c r="I30" s="15">
        <v>530.68000000000006</v>
      </c>
      <c r="J30" s="15">
        <v>343</v>
      </c>
      <c r="K30" s="15">
        <v>25.65</v>
      </c>
      <c r="L30" s="15">
        <v>975</v>
      </c>
      <c r="M30" s="15">
        <v>1440004</v>
      </c>
    </row>
    <row r="31" spans="1:13" ht="15" customHeight="1">
      <c r="B31" s="30" t="s">
        <v>61</v>
      </c>
      <c r="F31" s="40"/>
      <c r="G31" s="15"/>
      <c r="H31" s="15"/>
      <c r="I31" s="15"/>
      <c r="J31" s="15"/>
      <c r="K31" s="15"/>
      <c r="L31" s="15"/>
      <c r="M31" s="15"/>
    </row>
    <row r="32" spans="1:13" ht="15" customHeight="1">
      <c r="C32" s="30" t="s">
        <v>90</v>
      </c>
      <c r="F32" s="40"/>
      <c r="G32" s="15">
        <v>82</v>
      </c>
      <c r="H32" s="15">
        <v>1862</v>
      </c>
      <c r="I32" s="15">
        <v>285.70999999999998</v>
      </c>
      <c r="J32" s="15">
        <v>10</v>
      </c>
      <c r="K32" s="15">
        <v>0.25</v>
      </c>
      <c r="L32" s="15">
        <v>10</v>
      </c>
      <c r="M32" s="15">
        <v>1004127</v>
      </c>
    </row>
    <row r="33" spans="1:14" ht="15" customHeight="1">
      <c r="B33" s="30" t="s">
        <v>91</v>
      </c>
      <c r="F33" s="40"/>
      <c r="G33" s="15">
        <v>815</v>
      </c>
      <c r="H33" s="15">
        <v>4645</v>
      </c>
      <c r="I33" s="15">
        <v>954.54</v>
      </c>
      <c r="J33" s="15">
        <v>1071</v>
      </c>
      <c r="K33" s="15">
        <v>45.88</v>
      </c>
      <c r="L33" s="15">
        <v>1732</v>
      </c>
      <c r="M33" s="15">
        <v>1649144</v>
      </c>
    </row>
    <row r="34" spans="1:14" ht="15" customHeight="1">
      <c r="B34" s="30" t="s">
        <v>92</v>
      </c>
      <c r="G34" s="15">
        <v>621</v>
      </c>
      <c r="H34" s="15">
        <v>3668</v>
      </c>
      <c r="I34" s="15">
        <v>546.96</v>
      </c>
      <c r="J34" s="15">
        <v>288</v>
      </c>
      <c r="K34" s="15">
        <v>15.080000000000002</v>
      </c>
      <c r="L34" s="15">
        <v>684</v>
      </c>
      <c r="M34" s="15">
        <v>980276</v>
      </c>
    </row>
    <row r="35" spans="1:14" ht="15" customHeight="1">
      <c r="B35" s="30" t="s">
        <v>93</v>
      </c>
      <c r="C35" s="40"/>
      <c r="D35" s="40"/>
      <c r="E35" s="40"/>
      <c r="G35" s="15">
        <v>308</v>
      </c>
      <c r="H35" s="15">
        <v>1416</v>
      </c>
      <c r="I35" s="15">
        <v>175.31</v>
      </c>
      <c r="J35" s="15">
        <v>10</v>
      </c>
      <c r="K35" s="15">
        <v>1.03</v>
      </c>
      <c r="L35" s="15">
        <v>34</v>
      </c>
      <c r="M35" s="15">
        <v>207910</v>
      </c>
    </row>
    <row r="36" spans="1:14" ht="15" customHeight="1">
      <c r="B36" s="30" t="s">
        <v>94</v>
      </c>
      <c r="C36" s="40"/>
      <c r="D36" s="40"/>
      <c r="E36" s="40"/>
      <c r="G36" s="15"/>
      <c r="H36" s="15"/>
      <c r="I36" s="15"/>
      <c r="J36" s="15"/>
      <c r="K36" s="15"/>
      <c r="L36" s="15"/>
      <c r="M36" s="15"/>
    </row>
    <row r="37" spans="1:14" ht="15" customHeight="1">
      <c r="B37" s="40"/>
      <c r="C37" s="30" t="s">
        <v>95</v>
      </c>
      <c r="F37" s="40"/>
      <c r="G37" s="15">
        <v>44</v>
      </c>
      <c r="H37" s="15">
        <v>231</v>
      </c>
      <c r="I37" s="15">
        <v>33.15</v>
      </c>
      <c r="J37" s="15">
        <v>1</v>
      </c>
      <c r="K37" s="15">
        <v>0.26</v>
      </c>
      <c r="L37" s="15">
        <v>8</v>
      </c>
      <c r="M37" s="15">
        <v>35823</v>
      </c>
    </row>
    <row r="38" spans="1:14" ht="30" customHeight="1">
      <c r="A38" s="30" t="s">
        <v>96</v>
      </c>
      <c r="B38" s="40"/>
      <c r="G38" s="15"/>
      <c r="H38" s="15"/>
      <c r="I38" s="15"/>
      <c r="J38" s="15"/>
      <c r="K38" s="15"/>
      <c r="L38" s="15"/>
      <c r="M38" s="15"/>
    </row>
    <row r="39" spans="1:14" ht="20.25" customHeight="1">
      <c r="C39" s="40" t="s">
        <v>15</v>
      </c>
      <c r="D39" s="40"/>
      <c r="E39" s="40"/>
      <c r="G39" s="15">
        <v>1159</v>
      </c>
      <c r="H39" s="15">
        <v>8245</v>
      </c>
      <c r="I39" s="15">
        <v>1279.6399999999999</v>
      </c>
      <c r="J39" s="15">
        <v>108</v>
      </c>
      <c r="K39" s="15">
        <v>8.11</v>
      </c>
      <c r="L39" s="15">
        <v>360</v>
      </c>
      <c r="M39" s="15">
        <v>3541024</v>
      </c>
    </row>
    <row r="40" spans="1:14" ht="15" customHeight="1">
      <c r="C40" s="40" t="s">
        <v>16</v>
      </c>
      <c r="D40" s="40"/>
      <c r="E40" s="40"/>
      <c r="G40" s="15">
        <v>853</v>
      </c>
      <c r="H40" s="15">
        <v>7304</v>
      </c>
      <c r="I40" s="15">
        <v>1184.8899999999999</v>
      </c>
      <c r="J40" s="15">
        <v>1075</v>
      </c>
      <c r="K40" s="15">
        <v>53.29</v>
      </c>
      <c r="L40" s="15">
        <v>2090</v>
      </c>
      <c r="M40" s="15">
        <v>2040319</v>
      </c>
    </row>
    <row r="41" spans="1:14" ht="15" customHeight="1">
      <c r="B41" s="40"/>
      <c r="C41" s="30" t="s">
        <v>19</v>
      </c>
      <c r="F41" s="40"/>
      <c r="G41" s="15">
        <v>230</v>
      </c>
      <c r="H41" s="15">
        <v>843</v>
      </c>
      <c r="I41" s="15">
        <v>151.57</v>
      </c>
      <c r="J41" s="15">
        <v>127</v>
      </c>
      <c r="K41" s="15">
        <v>11.72</v>
      </c>
      <c r="L41" s="15">
        <v>429</v>
      </c>
      <c r="M41" s="15">
        <v>217457</v>
      </c>
    </row>
    <row r="42" spans="1:14" ht="15" customHeight="1">
      <c r="A42" s="43"/>
      <c r="B42" s="40"/>
      <c r="C42" s="43" t="s">
        <v>68</v>
      </c>
      <c r="D42" s="43"/>
      <c r="E42" s="43"/>
      <c r="F42" s="43"/>
      <c r="G42" s="15">
        <v>573</v>
      </c>
      <c r="H42" s="15">
        <v>3645</v>
      </c>
      <c r="I42" s="15">
        <v>646.62</v>
      </c>
      <c r="J42" s="15">
        <v>479</v>
      </c>
      <c r="K42" s="15">
        <v>20.45</v>
      </c>
      <c r="L42" s="15">
        <v>774</v>
      </c>
      <c r="M42" s="15">
        <v>1305568</v>
      </c>
      <c r="N42" s="43"/>
    </row>
    <row r="43" spans="1:14" ht="30" customHeight="1">
      <c r="A43" s="30" t="s">
        <v>97</v>
      </c>
      <c r="B43" s="43"/>
      <c r="C43" s="43"/>
      <c r="D43" s="43"/>
      <c r="E43" s="43"/>
      <c r="F43" s="43"/>
      <c r="G43" s="15"/>
      <c r="H43" s="15"/>
      <c r="I43" s="15"/>
      <c r="J43" s="15"/>
      <c r="K43" s="15"/>
      <c r="L43" s="15"/>
      <c r="M43" s="15"/>
      <c r="N43" s="43"/>
    </row>
    <row r="44" spans="1:14" ht="30" customHeight="1">
      <c r="A44" s="43"/>
      <c r="B44" s="43"/>
      <c r="C44" s="40" t="s">
        <v>15</v>
      </c>
      <c r="D44" s="45"/>
      <c r="E44" s="45"/>
      <c r="F44" s="46"/>
      <c r="G44" s="15">
        <v>1675</v>
      </c>
      <c r="H44" s="15">
        <v>10976</v>
      </c>
      <c r="I44" s="15">
        <v>1788.58</v>
      </c>
      <c r="J44" s="15">
        <v>252</v>
      </c>
      <c r="K44" s="15">
        <v>16.669999999999998</v>
      </c>
      <c r="L44" s="15">
        <v>712</v>
      </c>
      <c r="M44" s="15">
        <v>4394112</v>
      </c>
      <c r="N44" s="43"/>
    </row>
    <row r="45" spans="1:14" ht="30" customHeight="1">
      <c r="A45" s="43"/>
      <c r="B45" s="43"/>
      <c r="C45" s="40" t="s">
        <v>16</v>
      </c>
      <c r="D45" s="43"/>
      <c r="E45" s="43"/>
      <c r="F45" s="43"/>
      <c r="G45" s="15">
        <v>15107</v>
      </c>
      <c r="H45" s="15">
        <v>156708</v>
      </c>
      <c r="I45" s="15">
        <v>21361.010000000002</v>
      </c>
      <c r="J45" s="15">
        <v>3285</v>
      </c>
      <c r="K45" s="15">
        <v>232.66</v>
      </c>
      <c r="L45" s="15">
        <v>8607</v>
      </c>
      <c r="M45" s="15">
        <v>19651151</v>
      </c>
      <c r="N45" s="43"/>
    </row>
    <row r="46" spans="1:14" ht="15" customHeight="1">
      <c r="A46" s="43"/>
      <c r="B46" s="43"/>
      <c r="C46" s="40"/>
      <c r="D46" s="43" t="s">
        <v>14</v>
      </c>
      <c r="E46" s="43"/>
      <c r="F46" s="43"/>
      <c r="G46" s="15"/>
      <c r="H46" s="15"/>
      <c r="I46" s="15"/>
      <c r="J46" s="15"/>
      <c r="K46" s="15"/>
      <c r="L46" s="15"/>
      <c r="M46" s="15"/>
      <c r="N46" s="43"/>
    </row>
    <row r="47" spans="1:14" ht="15" customHeight="1">
      <c r="A47" s="43"/>
      <c r="B47" s="43"/>
      <c r="C47" s="40"/>
      <c r="D47" s="43" t="s">
        <v>17</v>
      </c>
      <c r="E47" s="43"/>
      <c r="F47" s="43"/>
      <c r="G47" s="15">
        <v>1147</v>
      </c>
      <c r="H47" s="15">
        <v>8994</v>
      </c>
      <c r="I47" s="15">
        <v>1820.5900000000001</v>
      </c>
      <c r="J47" s="15">
        <v>1275</v>
      </c>
      <c r="K47" s="15">
        <v>77.36</v>
      </c>
      <c r="L47" s="15">
        <v>2996</v>
      </c>
      <c r="M47" s="15">
        <v>1928208</v>
      </c>
      <c r="N47" s="43"/>
    </row>
    <row r="48" spans="1:14" ht="15" customHeight="1">
      <c r="A48" s="43"/>
      <c r="B48" s="43"/>
      <c r="C48" s="40"/>
      <c r="D48" s="43" t="s">
        <v>18</v>
      </c>
      <c r="E48" s="43"/>
      <c r="F48" s="43"/>
      <c r="G48" s="15">
        <v>138</v>
      </c>
      <c r="H48" s="15">
        <v>7102</v>
      </c>
      <c r="I48" s="15">
        <v>850.87999999999988</v>
      </c>
      <c r="J48" s="15">
        <v>95</v>
      </c>
      <c r="K48" s="15">
        <v>6.4700000000000006</v>
      </c>
      <c r="L48" s="15">
        <v>286</v>
      </c>
      <c r="M48" s="15">
        <v>988527</v>
      </c>
      <c r="N48" s="43"/>
    </row>
    <row r="49" spans="1:14" ht="15" customHeight="1">
      <c r="A49" s="43"/>
      <c r="B49" s="43"/>
      <c r="C49" s="43"/>
      <c r="D49" s="43" t="s">
        <v>98</v>
      </c>
      <c r="E49" s="43"/>
      <c r="F49" s="43"/>
      <c r="G49" s="15"/>
      <c r="H49" s="15"/>
      <c r="I49" s="15"/>
      <c r="J49" s="15"/>
      <c r="K49" s="15"/>
      <c r="L49" s="15"/>
      <c r="M49" s="15"/>
      <c r="N49" s="43"/>
    </row>
    <row r="50" spans="1:14" ht="15" customHeight="1">
      <c r="A50" s="43"/>
      <c r="B50" s="43"/>
      <c r="C50" s="43"/>
      <c r="D50" s="43"/>
      <c r="E50" s="43" t="s">
        <v>99</v>
      </c>
      <c r="F50" s="43"/>
      <c r="G50" s="15">
        <v>4501</v>
      </c>
      <c r="H50" s="15">
        <v>22584</v>
      </c>
      <c r="I50" s="15">
        <v>3403.4</v>
      </c>
      <c r="J50" s="15">
        <v>132</v>
      </c>
      <c r="K50" s="15">
        <v>12.01</v>
      </c>
      <c r="L50" s="15">
        <v>444</v>
      </c>
      <c r="M50" s="15">
        <v>1142470</v>
      </c>
      <c r="N50" s="43"/>
    </row>
    <row r="51" spans="1:14" ht="15" customHeight="1">
      <c r="A51" s="43"/>
      <c r="B51" s="43"/>
      <c r="C51" s="43"/>
      <c r="D51" s="43" t="s">
        <v>100</v>
      </c>
      <c r="E51" s="43"/>
      <c r="F51" s="43"/>
      <c r="G51" s="15">
        <v>3908</v>
      </c>
      <c r="H51" s="15">
        <v>49214</v>
      </c>
      <c r="I51" s="15">
        <v>6068.89</v>
      </c>
      <c r="J51" s="15">
        <v>299</v>
      </c>
      <c r="K51" s="15">
        <v>32.910000000000004</v>
      </c>
      <c r="L51" s="15">
        <v>1095</v>
      </c>
      <c r="M51" s="15">
        <v>6165879</v>
      </c>
      <c r="N51" s="43"/>
    </row>
    <row r="52" spans="1:14" ht="15" customHeight="1">
      <c r="A52" s="43"/>
      <c r="B52" s="43"/>
      <c r="C52" s="43"/>
      <c r="D52" s="43" t="s">
        <v>36</v>
      </c>
      <c r="E52" s="43"/>
      <c r="F52" s="43"/>
      <c r="G52" s="15"/>
      <c r="H52" s="15"/>
      <c r="I52" s="15"/>
      <c r="J52" s="15"/>
      <c r="K52" s="15"/>
      <c r="L52" s="15"/>
      <c r="M52" s="15"/>
      <c r="N52" s="43"/>
    </row>
    <row r="53" spans="1:14" ht="15" customHeight="1">
      <c r="A53" s="43"/>
      <c r="B53" s="43"/>
      <c r="C53" s="43"/>
      <c r="E53" s="43" t="s">
        <v>101</v>
      </c>
      <c r="F53" s="43"/>
      <c r="G53" s="15"/>
      <c r="H53" s="15"/>
      <c r="I53" s="15"/>
      <c r="J53" s="15"/>
      <c r="K53" s="15"/>
      <c r="L53" s="15"/>
      <c r="M53" s="15"/>
      <c r="N53" s="43"/>
    </row>
    <row r="54" spans="1:14" ht="15" customHeight="1">
      <c r="A54" s="43"/>
      <c r="B54" s="43"/>
      <c r="C54" s="43"/>
      <c r="E54" s="43" t="s">
        <v>67</v>
      </c>
      <c r="F54" s="43"/>
      <c r="G54" s="15">
        <v>5413</v>
      </c>
      <c r="H54" s="15">
        <v>68813</v>
      </c>
      <c r="I54" s="15">
        <v>9217.26</v>
      </c>
      <c r="J54" s="15">
        <v>1484</v>
      </c>
      <c r="K54" s="15">
        <v>103.91</v>
      </c>
      <c r="L54" s="15">
        <v>3786</v>
      </c>
      <c r="M54" s="15">
        <v>9426067</v>
      </c>
      <c r="N54" s="43"/>
    </row>
    <row r="55" spans="1:14" ht="30" customHeight="1">
      <c r="A55" s="43"/>
      <c r="B55" s="43"/>
      <c r="C55" s="43" t="s">
        <v>19</v>
      </c>
      <c r="D55" s="43"/>
      <c r="E55" s="43"/>
      <c r="F55" s="43"/>
      <c r="G55" s="15">
        <v>4776</v>
      </c>
      <c r="H55" s="15">
        <v>9536</v>
      </c>
      <c r="I55" s="15">
        <v>1637.08</v>
      </c>
      <c r="J55" s="15">
        <v>785</v>
      </c>
      <c r="K55" s="15">
        <v>81.41</v>
      </c>
      <c r="L55" s="15">
        <v>2851</v>
      </c>
      <c r="M55" s="15">
        <v>1437091</v>
      </c>
      <c r="N55" s="43"/>
    </row>
    <row r="56" spans="1:14" ht="30" customHeight="1">
      <c r="A56" s="43"/>
      <c r="B56" s="43"/>
      <c r="C56" s="43" t="s">
        <v>20</v>
      </c>
      <c r="D56" s="43"/>
      <c r="E56" s="43"/>
      <c r="F56" s="43"/>
      <c r="G56" s="15">
        <v>856</v>
      </c>
      <c r="H56" s="15">
        <v>4646</v>
      </c>
      <c r="I56" s="15">
        <v>854.83999999999992</v>
      </c>
      <c r="J56" s="15">
        <v>516</v>
      </c>
      <c r="K56" s="15">
        <v>23.7</v>
      </c>
      <c r="L56" s="15">
        <v>892</v>
      </c>
      <c r="M56" s="15">
        <v>1563200</v>
      </c>
      <c r="N56" s="43"/>
    </row>
    <row r="58" spans="1:14">
      <c r="A58" s="43" t="s">
        <v>26</v>
      </c>
      <c r="B58" s="43"/>
      <c r="C58" s="43"/>
      <c r="D58" s="43"/>
      <c r="E58" s="43"/>
    </row>
    <row r="59" spans="1:14">
      <c r="A59" s="30" t="s">
        <v>31</v>
      </c>
    </row>
    <row r="64" spans="1:14" ht="30.95" customHeight="1">
      <c r="A64" s="47" t="s">
        <v>42</v>
      </c>
      <c r="L64" s="48"/>
      <c r="M64" s="49"/>
    </row>
  </sheetData>
  <mergeCells count="11">
    <mergeCell ref="A1:M1"/>
    <mergeCell ref="M5:M6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zoomScale="75" zoomScaleNormal="75" zoomScaleSheetLayoutView="75" workbookViewId="0">
      <selection sqref="A1:K1"/>
    </sheetView>
  </sheetViews>
  <sheetFormatPr baseColWidth="10" defaultRowHeight="12.75"/>
  <cols>
    <col min="1" max="1" width="2" style="33" customWidth="1"/>
    <col min="2" max="2" width="2.85546875" style="33" customWidth="1"/>
    <col min="3" max="3" width="12.42578125" style="33" customWidth="1"/>
    <col min="4" max="4" width="34.7109375" style="33" customWidth="1"/>
    <col min="5" max="10" width="12.5703125" style="33" customWidth="1"/>
    <col min="11" max="11" width="13.28515625" style="33" customWidth="1"/>
    <col min="12" max="16384" width="11.42578125" style="33"/>
  </cols>
  <sheetData>
    <row r="1" spans="1:12" s="30" customFormat="1" ht="16.5" customHeight="1">
      <c r="A1" s="339" t="s">
        <v>41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29"/>
    </row>
    <row r="2" spans="1:12" s="30" customFormat="1" ht="16.5" customHeight="1">
      <c r="A2" s="341" t="s">
        <v>43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1"/>
    </row>
    <row r="3" spans="1:12" s="30" customFormat="1" ht="16.5" customHeight="1">
      <c r="A3" s="341" t="s">
        <v>44</v>
      </c>
      <c r="B3" s="342"/>
      <c r="C3" s="342"/>
      <c r="D3" s="342"/>
      <c r="E3" s="342"/>
      <c r="F3" s="342"/>
      <c r="G3" s="342"/>
      <c r="H3" s="342"/>
      <c r="I3" s="342"/>
      <c r="J3" s="342"/>
      <c r="K3" s="342"/>
      <c r="L3" s="31"/>
    </row>
    <row r="4" spans="1:12" s="30" customFormat="1" ht="25.5" customHeight="1">
      <c r="A4" s="343" t="s">
        <v>35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1"/>
    </row>
    <row r="5" spans="1:12" ht="30" customHeight="1">
      <c r="A5" s="344" t="s">
        <v>45</v>
      </c>
      <c r="B5" s="344"/>
      <c r="C5" s="344"/>
      <c r="D5" s="345"/>
      <c r="E5" s="350" t="s">
        <v>46</v>
      </c>
      <c r="F5" s="350" t="s">
        <v>47</v>
      </c>
      <c r="G5" s="350" t="s">
        <v>30</v>
      </c>
      <c r="H5" s="352" t="s">
        <v>5</v>
      </c>
      <c r="I5" s="353"/>
      <c r="J5" s="350" t="s">
        <v>48</v>
      </c>
      <c r="K5" s="354" t="s">
        <v>49</v>
      </c>
      <c r="L5" s="32"/>
    </row>
    <row r="6" spans="1:12" ht="45.75" customHeight="1">
      <c r="A6" s="346"/>
      <c r="B6" s="346"/>
      <c r="C6" s="346"/>
      <c r="D6" s="347"/>
      <c r="E6" s="351"/>
      <c r="F6" s="351"/>
      <c r="G6" s="351"/>
      <c r="H6" s="34" t="s">
        <v>50</v>
      </c>
      <c r="I6" s="34" t="s">
        <v>51</v>
      </c>
      <c r="J6" s="351"/>
      <c r="K6" s="355"/>
    </row>
    <row r="7" spans="1:12" ht="16.5">
      <c r="A7" s="348"/>
      <c r="B7" s="348"/>
      <c r="C7" s="348"/>
      <c r="D7" s="349"/>
      <c r="E7" s="34" t="s">
        <v>1</v>
      </c>
      <c r="F7" s="34" t="s">
        <v>52</v>
      </c>
      <c r="G7" s="34" t="s">
        <v>53</v>
      </c>
      <c r="H7" s="34" t="s">
        <v>1</v>
      </c>
      <c r="I7" s="34" t="s">
        <v>54</v>
      </c>
      <c r="J7" s="34" t="s">
        <v>1</v>
      </c>
      <c r="K7" s="35" t="s">
        <v>27</v>
      </c>
    </row>
    <row r="8" spans="1:12" ht="39.950000000000003" customHeight="1">
      <c r="A8" s="30" t="s">
        <v>12</v>
      </c>
      <c r="B8" s="30"/>
      <c r="C8" s="30"/>
      <c r="D8" s="30"/>
      <c r="E8" s="15">
        <v>25597</v>
      </c>
      <c r="F8" s="15">
        <v>63916</v>
      </c>
      <c r="G8" s="15">
        <v>5572.08</v>
      </c>
      <c r="H8" s="15">
        <v>62159</v>
      </c>
      <c r="I8" s="15">
        <v>5505.61</v>
      </c>
      <c r="J8" s="15">
        <v>216464</v>
      </c>
      <c r="K8" s="15">
        <v>12786933</v>
      </c>
    </row>
    <row r="9" spans="1:12" ht="39.950000000000003" customHeight="1">
      <c r="A9" s="30" t="s">
        <v>13</v>
      </c>
      <c r="B9" s="30"/>
      <c r="C9" s="30"/>
      <c r="D9" s="30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30" t="s">
        <v>55</v>
      </c>
      <c r="B10" s="30"/>
      <c r="C10" s="30"/>
      <c r="D10" s="30" t="s">
        <v>56</v>
      </c>
      <c r="E10" s="15">
        <v>17595</v>
      </c>
      <c r="F10" s="15">
        <v>12314</v>
      </c>
      <c r="G10" s="15">
        <v>363.74</v>
      </c>
      <c r="H10" s="15">
        <v>17595</v>
      </c>
      <c r="I10" s="15">
        <v>2409.46</v>
      </c>
      <c r="J10" s="15">
        <v>95441</v>
      </c>
      <c r="K10" s="15">
        <v>3464431</v>
      </c>
    </row>
    <row r="11" spans="1:12" ht="20.100000000000001" customHeight="1">
      <c r="D11" s="30" t="s">
        <v>57</v>
      </c>
      <c r="E11" s="15">
        <v>990</v>
      </c>
      <c r="F11" s="15">
        <v>1038</v>
      </c>
      <c r="G11" s="15">
        <v>35.68</v>
      </c>
      <c r="H11" s="15">
        <v>1980</v>
      </c>
      <c r="I11" s="15">
        <v>209.75</v>
      </c>
      <c r="J11" s="15">
        <v>8290</v>
      </c>
      <c r="K11" s="15">
        <v>300488</v>
      </c>
    </row>
    <row r="12" spans="1:12" ht="20.100000000000001" customHeight="1">
      <c r="A12" s="30"/>
      <c r="B12" s="30"/>
      <c r="C12" s="30"/>
      <c r="D12" s="30" t="s">
        <v>58</v>
      </c>
      <c r="E12" s="15">
        <v>2415</v>
      </c>
      <c r="F12" s="15">
        <v>14383</v>
      </c>
      <c r="G12" s="15">
        <v>541.45000000000005</v>
      </c>
      <c r="H12" s="15">
        <v>38807</v>
      </c>
      <c r="I12" s="15">
        <v>2752.06</v>
      </c>
      <c r="J12" s="15">
        <v>107451</v>
      </c>
      <c r="K12" s="15">
        <v>4286302</v>
      </c>
    </row>
    <row r="13" spans="1:12" ht="20.100000000000001" customHeight="1">
      <c r="A13" s="30" t="s">
        <v>59</v>
      </c>
      <c r="B13" s="30"/>
      <c r="C13" s="30"/>
      <c r="D13" s="36"/>
      <c r="E13" s="15">
        <v>59</v>
      </c>
      <c r="F13" s="15">
        <v>575</v>
      </c>
      <c r="G13" s="15">
        <v>31.76</v>
      </c>
      <c r="H13" s="15">
        <v>3305</v>
      </c>
      <c r="I13" s="15">
        <v>101.51</v>
      </c>
      <c r="J13" s="15">
        <v>4130</v>
      </c>
      <c r="K13" s="15">
        <v>190609</v>
      </c>
    </row>
    <row r="14" spans="1:12" ht="39.950000000000003" customHeight="1">
      <c r="A14" s="30" t="s">
        <v>60</v>
      </c>
      <c r="B14" s="30"/>
      <c r="C14" s="30"/>
      <c r="D14" s="30"/>
      <c r="E14" s="15">
        <v>21059</v>
      </c>
      <c r="F14" s="15">
        <v>28310</v>
      </c>
      <c r="G14" s="15">
        <v>972.62999999999988</v>
      </c>
      <c r="H14" s="15">
        <v>61687</v>
      </c>
      <c r="I14" s="15">
        <v>5472.7800000000007</v>
      </c>
      <c r="J14" s="15">
        <v>215312</v>
      </c>
      <c r="K14" s="15">
        <v>8241830</v>
      </c>
    </row>
    <row r="15" spans="1:12" ht="20.100000000000001" customHeight="1">
      <c r="A15" s="30" t="s">
        <v>61</v>
      </c>
      <c r="B15" s="30"/>
      <c r="C15" s="30"/>
      <c r="D15" s="30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7" t="s">
        <v>62</v>
      </c>
      <c r="C16" s="38"/>
      <c r="D16" s="39"/>
      <c r="E16" s="15">
        <v>891</v>
      </c>
      <c r="F16" s="15">
        <v>5014</v>
      </c>
      <c r="G16" s="15">
        <v>192.76</v>
      </c>
      <c r="H16" s="15">
        <v>12148</v>
      </c>
      <c r="I16" s="15">
        <v>938.07999999999993</v>
      </c>
      <c r="J16" s="15">
        <v>35435</v>
      </c>
      <c r="K16" s="15">
        <v>1485143</v>
      </c>
    </row>
    <row r="17" spans="1:11" ht="39.950000000000003" customHeight="1">
      <c r="A17" s="40" t="s">
        <v>63</v>
      </c>
      <c r="B17" s="40"/>
      <c r="C17" s="40"/>
      <c r="D17" s="40"/>
      <c r="E17" s="15"/>
      <c r="F17" s="15"/>
      <c r="G17" s="15"/>
      <c r="H17" s="15"/>
      <c r="I17" s="15"/>
      <c r="J17" s="15"/>
      <c r="K17" s="15"/>
    </row>
    <row r="18" spans="1:11" ht="39.950000000000003" customHeight="1">
      <c r="A18" s="30"/>
      <c r="B18" s="30" t="s">
        <v>15</v>
      </c>
      <c r="C18" s="30"/>
      <c r="D18" s="30"/>
      <c r="E18" s="15">
        <v>240</v>
      </c>
      <c r="F18" s="15">
        <v>1304</v>
      </c>
      <c r="G18" s="15">
        <v>37.880000000000003</v>
      </c>
      <c r="H18" s="15">
        <v>4446</v>
      </c>
      <c r="I18" s="15">
        <v>256.57</v>
      </c>
      <c r="J18" s="15">
        <v>10784</v>
      </c>
      <c r="K18" s="15">
        <v>410643</v>
      </c>
    </row>
    <row r="19" spans="1:11" ht="20.100000000000001" customHeight="1">
      <c r="A19" s="30"/>
      <c r="B19" s="30" t="s">
        <v>64</v>
      </c>
      <c r="C19" s="30"/>
      <c r="D19" s="30" t="s">
        <v>56</v>
      </c>
      <c r="E19" s="15">
        <v>30</v>
      </c>
      <c r="F19" s="15">
        <v>19</v>
      </c>
      <c r="G19" s="15">
        <v>0.53</v>
      </c>
      <c r="H19" s="15">
        <v>30</v>
      </c>
      <c r="I19" s="15">
        <v>4.21</v>
      </c>
      <c r="J19" s="15">
        <v>161</v>
      </c>
      <c r="K19" s="15">
        <v>5568</v>
      </c>
    </row>
    <row r="20" spans="1:11" ht="20.100000000000001" customHeight="1">
      <c r="A20" s="40"/>
      <c r="B20" s="40"/>
      <c r="C20" s="40"/>
      <c r="D20" s="30" t="s">
        <v>57</v>
      </c>
      <c r="E20" s="15">
        <v>3</v>
      </c>
      <c r="F20" s="15">
        <v>6</v>
      </c>
      <c r="G20" s="15">
        <v>0.21000000000000002</v>
      </c>
      <c r="H20" s="15">
        <v>6</v>
      </c>
      <c r="I20" s="15">
        <v>0.95</v>
      </c>
      <c r="J20" s="15">
        <v>36</v>
      </c>
      <c r="K20" s="15">
        <v>903</v>
      </c>
    </row>
    <row r="21" spans="1:11" ht="20.100000000000001" customHeight="1">
      <c r="A21" s="40"/>
      <c r="B21" s="40"/>
      <c r="C21" s="40"/>
      <c r="D21" s="30" t="s">
        <v>58</v>
      </c>
      <c r="E21" s="15">
        <v>193</v>
      </c>
      <c r="F21" s="15">
        <v>1127</v>
      </c>
      <c r="G21" s="15">
        <v>31.53</v>
      </c>
      <c r="H21" s="15">
        <v>3477</v>
      </c>
      <c r="I21" s="15">
        <v>224.26999999999998</v>
      </c>
      <c r="J21" s="15">
        <v>9180</v>
      </c>
      <c r="K21" s="15">
        <v>349056</v>
      </c>
    </row>
    <row r="22" spans="1:11" ht="39.950000000000003" customHeight="1">
      <c r="A22" s="40"/>
      <c r="B22" s="30" t="s">
        <v>16</v>
      </c>
      <c r="C22" s="30"/>
      <c r="D22" s="30"/>
      <c r="E22" s="15">
        <v>3652</v>
      </c>
      <c r="F22" s="15">
        <v>12570</v>
      </c>
      <c r="G22" s="15">
        <v>468.53999999999996</v>
      </c>
      <c r="H22" s="15">
        <v>33556</v>
      </c>
      <c r="I22" s="15">
        <v>2425.81</v>
      </c>
      <c r="J22" s="15">
        <v>94227</v>
      </c>
      <c r="K22" s="15">
        <v>3744852</v>
      </c>
    </row>
    <row r="23" spans="1:11" ht="20.100000000000001" customHeight="1">
      <c r="A23" s="42"/>
      <c r="B23" s="30" t="s">
        <v>64</v>
      </c>
      <c r="C23" s="30"/>
      <c r="D23" s="30" t="s">
        <v>56</v>
      </c>
      <c r="E23" s="15">
        <v>1972</v>
      </c>
      <c r="F23" s="15">
        <v>1193</v>
      </c>
      <c r="G23" s="15">
        <v>32.54</v>
      </c>
      <c r="H23" s="15">
        <v>1972</v>
      </c>
      <c r="I23" s="15">
        <v>254.92</v>
      </c>
      <c r="J23" s="15">
        <v>10114</v>
      </c>
      <c r="K23" s="15">
        <v>310633</v>
      </c>
    </row>
    <row r="24" spans="1:11" ht="20.100000000000001" customHeight="1">
      <c r="A24" s="30"/>
      <c r="B24" s="40"/>
      <c r="C24" s="40"/>
      <c r="D24" s="30" t="s">
        <v>57</v>
      </c>
      <c r="E24" s="15">
        <v>117</v>
      </c>
      <c r="F24" s="15">
        <v>117</v>
      </c>
      <c r="G24" s="15">
        <v>4.08</v>
      </c>
      <c r="H24" s="15">
        <v>234</v>
      </c>
      <c r="I24" s="15">
        <v>25.080000000000002</v>
      </c>
      <c r="J24" s="15">
        <v>988</v>
      </c>
      <c r="K24" s="15">
        <v>39165</v>
      </c>
    </row>
    <row r="25" spans="1:11" ht="20.100000000000001" customHeight="1">
      <c r="A25" s="30"/>
      <c r="B25" s="40"/>
      <c r="C25" s="40"/>
      <c r="D25" s="30" t="s">
        <v>58</v>
      </c>
      <c r="E25" s="15">
        <v>1537</v>
      </c>
      <c r="F25" s="15">
        <v>10995</v>
      </c>
      <c r="G25" s="15">
        <v>412.8</v>
      </c>
      <c r="H25" s="15">
        <v>29673</v>
      </c>
      <c r="I25" s="15">
        <v>2096.3900000000003</v>
      </c>
      <c r="J25" s="15">
        <v>81291</v>
      </c>
      <c r="K25" s="15">
        <v>3315356</v>
      </c>
    </row>
    <row r="26" spans="1:11" ht="39.950000000000003" customHeight="1">
      <c r="A26" s="30"/>
      <c r="B26" s="30" t="s">
        <v>65</v>
      </c>
      <c r="C26" s="30"/>
      <c r="D26" s="30"/>
      <c r="E26" s="15"/>
      <c r="F26" s="15"/>
      <c r="G26" s="15"/>
      <c r="H26" s="15"/>
      <c r="I26" s="15"/>
      <c r="J26" s="15"/>
      <c r="K26" s="15"/>
    </row>
    <row r="27" spans="1:11" ht="25.15" customHeight="1">
      <c r="A27" s="30"/>
      <c r="B27" s="30"/>
      <c r="C27" s="30" t="s">
        <v>17</v>
      </c>
      <c r="D27" s="30"/>
      <c r="E27" s="15">
        <v>2422</v>
      </c>
      <c r="F27" s="15">
        <v>9311</v>
      </c>
      <c r="G27" s="15">
        <v>333.69</v>
      </c>
      <c r="H27" s="15">
        <v>24476</v>
      </c>
      <c r="I27" s="15">
        <v>1783.55</v>
      </c>
      <c r="J27" s="15">
        <v>69377</v>
      </c>
      <c r="K27" s="15">
        <v>2718943</v>
      </c>
    </row>
    <row r="28" spans="1:11" ht="25.15" customHeight="1">
      <c r="A28" s="30"/>
      <c r="B28" s="30"/>
      <c r="C28" s="30" t="s">
        <v>18</v>
      </c>
      <c r="D28" s="30"/>
      <c r="E28" s="15">
        <v>75</v>
      </c>
      <c r="F28" s="15">
        <v>498</v>
      </c>
      <c r="G28" s="15">
        <v>17.559999999999999</v>
      </c>
      <c r="H28" s="15">
        <v>1454</v>
      </c>
      <c r="I28" s="15">
        <v>93.41</v>
      </c>
      <c r="J28" s="15">
        <v>3670</v>
      </c>
      <c r="K28" s="15">
        <v>162216</v>
      </c>
    </row>
    <row r="29" spans="1:11" ht="25.15" customHeight="1">
      <c r="A29" s="30"/>
      <c r="B29" s="30"/>
      <c r="C29" s="340" t="s">
        <v>33</v>
      </c>
      <c r="D29" s="340"/>
      <c r="E29" s="15">
        <v>22</v>
      </c>
      <c r="F29" s="15">
        <v>47</v>
      </c>
      <c r="G29" s="15">
        <v>2.75</v>
      </c>
      <c r="H29" s="15">
        <v>71</v>
      </c>
      <c r="I29" s="15">
        <v>7.74</v>
      </c>
      <c r="J29" s="15">
        <v>236</v>
      </c>
      <c r="K29" s="15">
        <v>11366</v>
      </c>
    </row>
    <row r="30" spans="1:11" ht="25.15" customHeight="1">
      <c r="A30" s="30"/>
      <c r="B30" s="30"/>
      <c r="C30" s="30" t="s">
        <v>23</v>
      </c>
      <c r="D30" s="30"/>
      <c r="E30" s="15">
        <v>155</v>
      </c>
      <c r="F30" s="15">
        <v>410</v>
      </c>
      <c r="G30" s="15">
        <v>16.869999999999997</v>
      </c>
      <c r="H30" s="15">
        <v>969</v>
      </c>
      <c r="I30" s="15">
        <v>77.400000000000006</v>
      </c>
      <c r="J30" s="15">
        <v>3278</v>
      </c>
      <c r="K30" s="15">
        <v>114296</v>
      </c>
    </row>
    <row r="31" spans="1:11" ht="25.15" customHeight="1">
      <c r="A31" s="30"/>
      <c r="B31" s="30"/>
      <c r="C31" s="43" t="s">
        <v>36</v>
      </c>
      <c r="D31" s="43"/>
      <c r="E31" s="15"/>
      <c r="F31" s="15"/>
      <c r="G31" s="15"/>
      <c r="H31" s="15"/>
      <c r="I31" s="15"/>
      <c r="J31" s="15"/>
      <c r="K31" s="15"/>
    </row>
    <row r="32" spans="1:11" ht="20.100000000000001" customHeight="1">
      <c r="A32" s="30"/>
      <c r="B32" s="30"/>
      <c r="C32" s="43" t="s">
        <v>66</v>
      </c>
      <c r="D32" s="30"/>
      <c r="E32" s="15"/>
      <c r="F32" s="15"/>
      <c r="G32" s="15"/>
      <c r="H32" s="15"/>
      <c r="I32" s="15"/>
      <c r="J32" s="15"/>
      <c r="K32" s="15"/>
    </row>
    <row r="33" spans="1:11" ht="20.100000000000001" customHeight="1">
      <c r="A33" s="30"/>
      <c r="B33" s="30"/>
      <c r="C33" s="43" t="s">
        <v>67</v>
      </c>
      <c r="D33" s="30"/>
      <c r="E33" s="15">
        <v>978</v>
      </c>
      <c r="F33" s="15">
        <v>2305</v>
      </c>
      <c r="G33" s="15">
        <v>97.67</v>
      </c>
      <c r="H33" s="15">
        <v>6586</v>
      </c>
      <c r="I33" s="15">
        <v>463.71999999999997</v>
      </c>
      <c r="J33" s="15">
        <v>17666</v>
      </c>
      <c r="K33" s="15">
        <v>738031</v>
      </c>
    </row>
    <row r="34" spans="1:11" ht="39.950000000000003" customHeight="1">
      <c r="A34" s="30"/>
      <c r="B34" s="30" t="s">
        <v>19</v>
      </c>
      <c r="C34" s="30"/>
      <c r="D34" s="40"/>
      <c r="E34" s="15">
        <v>17070</v>
      </c>
      <c r="F34" s="15">
        <v>14058</v>
      </c>
      <c r="G34" s="15">
        <v>444.38</v>
      </c>
      <c r="H34" s="15">
        <v>22550</v>
      </c>
      <c r="I34" s="15">
        <v>2721.41</v>
      </c>
      <c r="J34" s="15">
        <v>107849</v>
      </c>
      <c r="K34" s="15">
        <v>3966828</v>
      </c>
    </row>
    <row r="35" spans="1:11" ht="20.100000000000001" customHeight="1">
      <c r="A35" s="30"/>
      <c r="B35" s="30" t="s">
        <v>64</v>
      </c>
      <c r="C35" s="30"/>
      <c r="D35" s="30" t="s">
        <v>56</v>
      </c>
      <c r="E35" s="15">
        <v>15556</v>
      </c>
      <c r="F35" s="15">
        <v>11086</v>
      </c>
      <c r="G35" s="15">
        <v>329.55</v>
      </c>
      <c r="H35" s="15">
        <v>15556</v>
      </c>
      <c r="I35" s="15">
        <v>2146.58</v>
      </c>
      <c r="J35" s="15">
        <v>85022</v>
      </c>
      <c r="K35" s="15">
        <v>3141897</v>
      </c>
    </row>
    <row r="36" spans="1:11" ht="20.100000000000001" customHeight="1">
      <c r="A36" s="30"/>
      <c r="B36" s="40"/>
      <c r="C36" s="40"/>
      <c r="D36" s="30" t="s">
        <v>57</v>
      </c>
      <c r="E36" s="15">
        <v>862</v>
      </c>
      <c r="F36" s="15">
        <v>901</v>
      </c>
      <c r="G36" s="15">
        <v>29.93</v>
      </c>
      <c r="H36" s="15">
        <v>1724</v>
      </c>
      <c r="I36" s="15">
        <v>181.1</v>
      </c>
      <c r="J36" s="15">
        <v>7179</v>
      </c>
      <c r="K36" s="15">
        <v>256111</v>
      </c>
    </row>
    <row r="37" spans="1:11" ht="20.100000000000001" customHeight="1">
      <c r="A37" s="30"/>
      <c r="B37" s="40"/>
      <c r="C37" s="40"/>
      <c r="D37" s="30" t="s">
        <v>58</v>
      </c>
      <c r="E37" s="15">
        <v>645</v>
      </c>
      <c r="F37" s="15">
        <v>2018</v>
      </c>
      <c r="G37" s="15">
        <v>83.92</v>
      </c>
      <c r="H37" s="15">
        <v>4979</v>
      </c>
      <c r="I37" s="15">
        <v>386.39</v>
      </c>
      <c r="J37" s="15">
        <v>15330</v>
      </c>
      <c r="K37" s="15">
        <v>547636</v>
      </c>
    </row>
    <row r="38" spans="1:11" ht="39.950000000000003" customHeight="1">
      <c r="A38" s="30"/>
      <c r="B38" s="30" t="s">
        <v>68</v>
      </c>
      <c r="C38" s="30"/>
      <c r="D38" s="40"/>
      <c r="E38" s="15">
        <v>97</v>
      </c>
      <c r="F38" s="15">
        <v>379</v>
      </c>
      <c r="G38" s="15">
        <v>21.830000000000002</v>
      </c>
      <c r="H38" s="15">
        <v>1135</v>
      </c>
      <c r="I38" s="15">
        <v>68.989999999999995</v>
      </c>
      <c r="J38" s="15">
        <v>2452</v>
      </c>
      <c r="K38" s="15">
        <v>119507</v>
      </c>
    </row>
    <row r="39" spans="1:11" ht="20.100000000000001" customHeight="1">
      <c r="A39" s="30"/>
      <c r="B39" s="30" t="s">
        <v>64</v>
      </c>
      <c r="C39" s="30"/>
      <c r="D39" s="30" t="s">
        <v>56</v>
      </c>
      <c r="E39" s="15">
        <v>37</v>
      </c>
      <c r="F39" s="15">
        <v>17</v>
      </c>
      <c r="G39" s="15">
        <v>1.1199999999999999</v>
      </c>
      <c r="H39" s="15">
        <v>37</v>
      </c>
      <c r="I39" s="15">
        <v>3.7600000000000002</v>
      </c>
      <c r="J39" s="15">
        <v>144</v>
      </c>
      <c r="K39" s="15">
        <v>6333</v>
      </c>
    </row>
    <row r="40" spans="1:11" ht="20.100000000000001" customHeight="1">
      <c r="A40" s="30"/>
      <c r="B40" s="40"/>
      <c r="C40" s="40"/>
      <c r="D40" s="30" t="s">
        <v>57</v>
      </c>
      <c r="E40" s="15">
        <v>8</v>
      </c>
      <c r="F40" s="15">
        <v>13</v>
      </c>
      <c r="G40" s="15">
        <v>1.47</v>
      </c>
      <c r="H40" s="15">
        <v>16</v>
      </c>
      <c r="I40" s="15">
        <v>2.62</v>
      </c>
      <c r="J40" s="15">
        <v>87</v>
      </c>
      <c r="K40" s="15">
        <v>4309</v>
      </c>
    </row>
    <row r="41" spans="1:11" ht="20.100000000000001" customHeight="1">
      <c r="A41" s="30"/>
      <c r="B41" s="40"/>
      <c r="C41" s="40"/>
      <c r="D41" s="30" t="s">
        <v>58</v>
      </c>
      <c r="E41" s="15">
        <v>40</v>
      </c>
      <c r="F41" s="15">
        <v>243</v>
      </c>
      <c r="G41" s="15">
        <v>13.190000000000001</v>
      </c>
      <c r="H41" s="15">
        <v>678</v>
      </c>
      <c r="I41" s="15">
        <v>45.010000000000005</v>
      </c>
      <c r="J41" s="15">
        <v>1650</v>
      </c>
      <c r="K41" s="15">
        <v>74254</v>
      </c>
    </row>
    <row r="42" spans="1:11" ht="15" customHeight="1">
      <c r="A42" s="30"/>
      <c r="B42" s="30"/>
      <c r="C42" s="30"/>
      <c r="D42" s="40"/>
      <c r="H42" s="15"/>
      <c r="I42" s="15"/>
      <c r="J42" s="15"/>
      <c r="K42" s="15"/>
    </row>
    <row r="43" spans="1:11" ht="15">
      <c r="A43" s="43" t="s">
        <v>26</v>
      </c>
      <c r="B43" s="43"/>
      <c r="C43" s="43"/>
      <c r="D43" s="30"/>
    </row>
    <row r="44" spans="1:11" ht="16.5" customHeight="1">
      <c r="A44" s="30" t="s">
        <v>31</v>
      </c>
      <c r="B44" s="30"/>
      <c r="C44" s="30"/>
      <c r="D44" s="30"/>
    </row>
    <row r="45" spans="1:11" ht="15" customHeight="1">
      <c r="A45" s="30"/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5" customHeight="1">
      <c r="A46" s="30"/>
      <c r="B46" s="44"/>
      <c r="C46" s="44"/>
      <c r="D46" s="44"/>
      <c r="E46" s="44"/>
      <c r="F46" s="44"/>
      <c r="G46" s="44"/>
      <c r="H46" s="44"/>
      <c r="I46" s="44"/>
      <c r="J46" s="44"/>
      <c r="K46" s="44"/>
    </row>
    <row r="47" spans="1:11" ht="15" customHeight="1">
      <c r="A47" s="30"/>
      <c r="B47" s="44"/>
      <c r="C47" s="44"/>
      <c r="D47" s="44"/>
      <c r="E47" s="44"/>
      <c r="F47" s="44"/>
      <c r="G47" s="44"/>
      <c r="H47" s="44"/>
      <c r="I47" s="44"/>
      <c r="J47" s="44"/>
      <c r="K47" s="44"/>
    </row>
    <row r="48" spans="1:11" ht="15" customHeight="1">
      <c r="A48" s="30"/>
      <c r="B48" s="44"/>
      <c r="C48" s="44"/>
      <c r="D48" s="44"/>
      <c r="E48" s="44"/>
      <c r="F48" s="44"/>
      <c r="G48" s="44"/>
      <c r="H48" s="44"/>
      <c r="I48" s="44"/>
      <c r="J48" s="44"/>
      <c r="K48" s="44"/>
    </row>
    <row r="49" spans="1:4" ht="12.6" customHeight="1">
      <c r="A49" s="42"/>
      <c r="B49" s="42"/>
      <c r="C49" s="42"/>
      <c r="D49" s="36"/>
    </row>
    <row r="50" spans="1:4" ht="30.95" customHeight="1">
      <c r="A50" s="28" t="s">
        <v>42</v>
      </c>
    </row>
  </sheetData>
  <mergeCells count="12">
    <mergeCell ref="A1:K1"/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  <mergeCell ref="K5:K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75" zoomScaleNormal="75" zoomScaleSheetLayoutView="75" workbookViewId="0">
      <selection sqref="A1:M1"/>
    </sheetView>
  </sheetViews>
  <sheetFormatPr baseColWidth="10" defaultRowHeight="15"/>
  <cols>
    <col min="1" max="1" width="2" style="30" customWidth="1"/>
    <col min="2" max="4" width="1.28515625" style="30" customWidth="1"/>
    <col min="5" max="5" width="6.140625" style="30" customWidth="1"/>
    <col min="6" max="6" width="31.140625" style="30" customWidth="1"/>
    <col min="7" max="12" width="15" style="30" customWidth="1"/>
    <col min="13" max="13" width="14.7109375" style="30" customWidth="1"/>
    <col min="14" max="16384" width="11.42578125" style="30"/>
  </cols>
  <sheetData>
    <row r="1" spans="1:18" ht="16.5" customHeight="1">
      <c r="A1" s="339" t="s">
        <v>41</v>
      </c>
      <c r="B1" s="339"/>
      <c r="C1" s="339"/>
      <c r="D1" s="339"/>
      <c r="E1" s="339"/>
      <c r="F1" s="339"/>
      <c r="G1" s="339"/>
      <c r="H1" s="339"/>
      <c r="I1" s="339"/>
      <c r="J1" s="339"/>
      <c r="K1" s="339"/>
      <c r="L1" s="339"/>
      <c r="M1" s="339"/>
    </row>
    <row r="2" spans="1:18" ht="16.5" customHeight="1">
      <c r="A2" s="341" t="s">
        <v>43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29"/>
    </row>
    <row r="3" spans="1:18" ht="16.5" customHeight="1">
      <c r="A3" s="341" t="s">
        <v>44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29"/>
    </row>
    <row r="4" spans="1:18" ht="25.5" customHeight="1">
      <c r="A4" s="343" t="s">
        <v>35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43"/>
      <c r="M4" s="343"/>
      <c r="N4" s="29"/>
    </row>
    <row r="5" spans="1:18" ht="30" customHeight="1">
      <c r="A5" s="344" t="s">
        <v>45</v>
      </c>
      <c r="B5" s="344"/>
      <c r="C5" s="344"/>
      <c r="D5" s="344"/>
      <c r="E5" s="344"/>
      <c r="F5" s="345"/>
      <c r="G5" s="356" t="s">
        <v>46</v>
      </c>
      <c r="H5" s="356" t="s">
        <v>47</v>
      </c>
      <c r="I5" s="356" t="s">
        <v>30</v>
      </c>
      <c r="J5" s="356" t="s">
        <v>5</v>
      </c>
      <c r="K5" s="356"/>
      <c r="L5" s="356" t="s">
        <v>48</v>
      </c>
      <c r="M5" s="352" t="s">
        <v>49</v>
      </c>
      <c r="N5" s="43"/>
    </row>
    <row r="6" spans="1:18" ht="45.75" customHeight="1">
      <c r="A6" s="346"/>
      <c r="B6" s="346"/>
      <c r="C6" s="346"/>
      <c r="D6" s="346"/>
      <c r="E6" s="346"/>
      <c r="F6" s="347"/>
      <c r="G6" s="356"/>
      <c r="H6" s="356"/>
      <c r="I6" s="356"/>
      <c r="J6" s="34" t="s">
        <v>50</v>
      </c>
      <c r="K6" s="34" t="s">
        <v>51</v>
      </c>
      <c r="L6" s="356"/>
      <c r="M6" s="352"/>
      <c r="R6" s="15"/>
    </row>
    <row r="7" spans="1:18" ht="16.5">
      <c r="A7" s="348"/>
      <c r="B7" s="348"/>
      <c r="C7" s="348"/>
      <c r="D7" s="348"/>
      <c r="E7" s="348"/>
      <c r="F7" s="349"/>
      <c r="G7" s="34" t="s">
        <v>1</v>
      </c>
      <c r="H7" s="34" t="s">
        <v>52</v>
      </c>
      <c r="I7" s="34" t="s">
        <v>53</v>
      </c>
      <c r="J7" s="34" t="s">
        <v>1</v>
      </c>
      <c r="K7" s="34" t="s">
        <v>53</v>
      </c>
      <c r="L7" s="34" t="s">
        <v>1</v>
      </c>
      <c r="M7" s="35" t="s">
        <v>27</v>
      </c>
    </row>
    <row r="8" spans="1:18" ht="30" customHeight="1">
      <c r="A8" s="30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30" t="s">
        <v>69</v>
      </c>
      <c r="G9" s="15">
        <v>197</v>
      </c>
      <c r="H9" s="15">
        <v>934</v>
      </c>
      <c r="I9" s="15">
        <v>180.35999999999999</v>
      </c>
      <c r="J9" s="15">
        <v>76</v>
      </c>
      <c r="K9" s="15">
        <v>4.2200000000000006</v>
      </c>
      <c r="L9" s="15">
        <v>116</v>
      </c>
      <c r="M9" s="15">
        <v>347415</v>
      </c>
    </row>
    <row r="10" spans="1:18" ht="15" customHeight="1">
      <c r="B10" s="30" t="s">
        <v>70</v>
      </c>
      <c r="G10" s="15">
        <v>341</v>
      </c>
      <c r="H10" s="15">
        <v>2740</v>
      </c>
      <c r="I10" s="15">
        <v>472.02</v>
      </c>
      <c r="J10" s="15">
        <v>159</v>
      </c>
      <c r="K10" s="15">
        <v>12.36</v>
      </c>
      <c r="L10" s="15">
        <v>453</v>
      </c>
      <c r="M10" s="15">
        <v>908885</v>
      </c>
    </row>
    <row r="11" spans="1:18" ht="15" customHeight="1">
      <c r="B11" s="30" t="s">
        <v>71</v>
      </c>
      <c r="G11" s="15">
        <v>334</v>
      </c>
      <c r="H11" s="15">
        <v>1898</v>
      </c>
      <c r="I11" s="15">
        <v>285.5</v>
      </c>
      <c r="J11" s="15">
        <v>2</v>
      </c>
      <c r="K11" s="15">
        <v>0.15</v>
      </c>
      <c r="L11" s="15">
        <v>7</v>
      </c>
      <c r="M11" s="15">
        <v>93834</v>
      </c>
    </row>
    <row r="12" spans="1:18" ht="15" customHeight="1">
      <c r="B12" s="30" t="s">
        <v>72</v>
      </c>
      <c r="F12" s="36"/>
      <c r="G12" s="15">
        <v>2796</v>
      </c>
      <c r="H12" s="15">
        <v>26800</v>
      </c>
      <c r="I12" s="15">
        <v>3148.52</v>
      </c>
      <c r="J12" s="15">
        <v>149</v>
      </c>
      <c r="K12" s="15">
        <v>10.97</v>
      </c>
      <c r="L12" s="15">
        <v>367</v>
      </c>
      <c r="M12" s="15">
        <v>2236690</v>
      </c>
    </row>
    <row r="13" spans="1:18" ht="15" customHeight="1">
      <c r="B13" s="30" t="s">
        <v>61</v>
      </c>
      <c r="F13" s="30" t="s">
        <v>73</v>
      </c>
      <c r="G13" s="15">
        <v>617</v>
      </c>
      <c r="H13" s="15">
        <v>8153</v>
      </c>
      <c r="I13" s="15">
        <v>866.7700000000001</v>
      </c>
      <c r="J13" s="15">
        <v>19</v>
      </c>
      <c r="K13" s="15">
        <v>2.0499999999999998</v>
      </c>
      <c r="L13" s="15">
        <v>65</v>
      </c>
      <c r="M13" s="15">
        <v>706647</v>
      </c>
    </row>
    <row r="14" spans="1:18" ht="15" customHeight="1">
      <c r="F14" s="30" t="s">
        <v>74</v>
      </c>
      <c r="G14" s="15">
        <v>268</v>
      </c>
      <c r="H14" s="15">
        <v>2816</v>
      </c>
      <c r="I14" s="15">
        <v>427.65</v>
      </c>
      <c r="J14" s="15">
        <v>112</v>
      </c>
      <c r="K14" s="15">
        <v>7.37</v>
      </c>
      <c r="L14" s="15">
        <v>244</v>
      </c>
      <c r="M14" s="15">
        <v>394220</v>
      </c>
    </row>
    <row r="15" spans="1:18" ht="15" customHeight="1">
      <c r="F15" s="40" t="s">
        <v>75</v>
      </c>
      <c r="G15" s="15">
        <v>761</v>
      </c>
      <c r="H15" s="15">
        <v>12736</v>
      </c>
      <c r="I15" s="15">
        <v>1246.6600000000001</v>
      </c>
      <c r="J15" s="15">
        <v>6</v>
      </c>
      <c r="K15" s="15">
        <v>0.67999999999999994</v>
      </c>
      <c r="L15" s="15">
        <v>27</v>
      </c>
      <c r="M15" s="15">
        <v>553702</v>
      </c>
    </row>
    <row r="16" spans="1:18" ht="15" customHeight="1">
      <c r="B16" s="37"/>
      <c r="C16" s="38"/>
      <c r="D16" s="38"/>
      <c r="E16" s="38"/>
      <c r="F16" s="30" t="s">
        <v>76</v>
      </c>
      <c r="G16" s="15">
        <v>132</v>
      </c>
      <c r="H16" s="15">
        <v>823</v>
      </c>
      <c r="I16" s="15">
        <v>165.27</v>
      </c>
      <c r="J16" s="15">
        <v>8</v>
      </c>
      <c r="K16" s="15">
        <v>0.67999999999999994</v>
      </c>
      <c r="L16" s="15">
        <v>22</v>
      </c>
      <c r="M16" s="15">
        <v>307401</v>
      </c>
    </row>
    <row r="17" spans="1:13" ht="15" customHeight="1">
      <c r="B17" s="30" t="s">
        <v>77</v>
      </c>
      <c r="C17" s="40"/>
      <c r="D17" s="40"/>
      <c r="E17" s="40"/>
      <c r="F17" s="40"/>
      <c r="G17" s="15">
        <v>870</v>
      </c>
      <c r="H17" s="15">
        <v>3233</v>
      </c>
      <c r="I17" s="15">
        <v>513.04</v>
      </c>
      <c r="J17" s="15">
        <v>86</v>
      </c>
      <c r="K17" s="15">
        <v>5.14</v>
      </c>
      <c r="L17" s="15">
        <v>209</v>
      </c>
      <c r="M17" s="15">
        <v>958279</v>
      </c>
    </row>
    <row r="18" spans="1:13" ht="30" customHeight="1">
      <c r="A18" s="30" t="s">
        <v>78</v>
      </c>
      <c r="G18" s="15">
        <v>4538</v>
      </c>
      <c r="H18" s="15">
        <v>35606</v>
      </c>
      <c r="I18" s="15">
        <v>4599.45</v>
      </c>
      <c r="J18" s="15">
        <v>472</v>
      </c>
      <c r="K18" s="15">
        <v>32.83</v>
      </c>
      <c r="L18" s="15">
        <v>1152</v>
      </c>
      <c r="M18" s="15">
        <v>4545103</v>
      </c>
    </row>
    <row r="19" spans="1:13" ht="30" customHeight="1">
      <c r="A19" s="40" t="s">
        <v>79</v>
      </c>
      <c r="G19" s="15">
        <v>877</v>
      </c>
      <c r="H19" s="15">
        <v>4478</v>
      </c>
      <c r="I19" s="15">
        <v>729.7</v>
      </c>
      <c r="J19" s="15">
        <v>161</v>
      </c>
      <c r="K19" s="15">
        <v>9.32</v>
      </c>
      <c r="L19" s="15">
        <v>323</v>
      </c>
      <c r="M19" s="15">
        <v>1353333</v>
      </c>
    </row>
    <row r="20" spans="1:13" ht="30" customHeight="1">
      <c r="A20" s="40"/>
      <c r="B20" s="30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30" t="s">
        <v>81</v>
      </c>
      <c r="C21" s="40"/>
      <c r="D21" s="40"/>
      <c r="E21" s="40"/>
      <c r="G21" s="15"/>
      <c r="H21" s="15"/>
      <c r="I21" s="15"/>
      <c r="J21" s="15"/>
      <c r="K21" s="15"/>
      <c r="L21" s="15"/>
      <c r="M21" s="15"/>
    </row>
    <row r="22" spans="1:13">
      <c r="C22" s="40" t="s">
        <v>82</v>
      </c>
      <c r="D22" s="40"/>
      <c r="E22" s="40"/>
      <c r="G22" s="15">
        <v>56</v>
      </c>
      <c r="H22" s="15">
        <v>227</v>
      </c>
      <c r="I22" s="15">
        <v>32.56</v>
      </c>
      <c r="J22" s="15">
        <v>0</v>
      </c>
      <c r="K22" s="15">
        <v>0</v>
      </c>
      <c r="L22" s="15">
        <v>0</v>
      </c>
      <c r="M22" s="15">
        <v>59316</v>
      </c>
    </row>
    <row r="23" spans="1:13" ht="15" customHeight="1">
      <c r="B23" s="40" t="s">
        <v>83</v>
      </c>
      <c r="C23" s="40"/>
      <c r="D23" s="40"/>
      <c r="E23" s="40"/>
      <c r="G23" s="15">
        <v>29</v>
      </c>
      <c r="H23" s="15">
        <v>101</v>
      </c>
      <c r="I23" s="15">
        <v>16.169999999999998</v>
      </c>
      <c r="J23" s="15">
        <v>1</v>
      </c>
      <c r="K23" s="15">
        <v>0.08</v>
      </c>
      <c r="L23" s="15">
        <v>3</v>
      </c>
      <c r="M23" s="15">
        <v>38078</v>
      </c>
    </row>
    <row r="24" spans="1:13" ht="15" customHeight="1">
      <c r="B24" s="40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30" t="s">
        <v>85</v>
      </c>
      <c r="G25" s="15">
        <v>108</v>
      </c>
      <c r="H25" s="15">
        <v>1329</v>
      </c>
      <c r="I25" s="15">
        <v>189.43</v>
      </c>
      <c r="J25" s="15">
        <v>11</v>
      </c>
      <c r="K25" s="15">
        <v>0.4</v>
      </c>
      <c r="L25" s="15">
        <v>16</v>
      </c>
      <c r="M25" s="15">
        <v>457071</v>
      </c>
    </row>
    <row r="26" spans="1:13" ht="15" customHeight="1">
      <c r="B26" s="30" t="s">
        <v>61</v>
      </c>
      <c r="C26" s="40"/>
      <c r="D26" s="40"/>
      <c r="E26" s="40"/>
      <c r="G26" s="15"/>
      <c r="H26" s="15"/>
      <c r="I26" s="15"/>
      <c r="J26" s="15"/>
      <c r="K26" s="15"/>
      <c r="L26" s="15"/>
      <c r="M26" s="15"/>
    </row>
    <row r="27" spans="1:13" ht="15" customHeight="1">
      <c r="C27" s="30" t="s">
        <v>86</v>
      </c>
      <c r="G27" s="15">
        <v>81</v>
      </c>
      <c r="H27" s="15">
        <v>952</v>
      </c>
      <c r="I27" s="15">
        <v>143.02000000000001</v>
      </c>
      <c r="J27" s="15">
        <v>10</v>
      </c>
      <c r="K27" s="15">
        <v>0.3</v>
      </c>
      <c r="L27" s="15">
        <v>11</v>
      </c>
      <c r="M27" s="15">
        <v>272862</v>
      </c>
    </row>
    <row r="28" spans="1:13" ht="15" customHeight="1">
      <c r="C28" s="30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30" t="s">
        <v>88</v>
      </c>
      <c r="G29" s="15">
        <v>8</v>
      </c>
      <c r="H29" s="15">
        <v>209</v>
      </c>
      <c r="I29" s="15">
        <v>26.160000000000004</v>
      </c>
      <c r="J29" s="15">
        <v>0</v>
      </c>
      <c r="K29" s="15">
        <v>0</v>
      </c>
      <c r="L29" s="15">
        <v>0</v>
      </c>
      <c r="M29" s="15">
        <v>115931</v>
      </c>
    </row>
    <row r="30" spans="1:13" ht="15" customHeight="1">
      <c r="B30" s="30" t="s">
        <v>89</v>
      </c>
      <c r="G30" s="15">
        <v>115</v>
      </c>
      <c r="H30" s="15">
        <v>558</v>
      </c>
      <c r="I30" s="15">
        <v>93.76</v>
      </c>
      <c r="J30" s="15">
        <v>46</v>
      </c>
      <c r="K30" s="15">
        <v>3.25</v>
      </c>
      <c r="L30" s="15">
        <v>133</v>
      </c>
      <c r="M30" s="15">
        <v>233547</v>
      </c>
    </row>
    <row r="31" spans="1:13" ht="15" customHeight="1">
      <c r="B31" s="30" t="s">
        <v>61</v>
      </c>
      <c r="F31" s="40"/>
      <c r="G31" s="15"/>
      <c r="H31" s="15"/>
      <c r="I31" s="15"/>
      <c r="J31" s="15"/>
      <c r="K31" s="15"/>
      <c r="L31" s="15"/>
      <c r="M31" s="15"/>
    </row>
    <row r="32" spans="1:13" ht="15" customHeight="1">
      <c r="C32" s="30" t="s">
        <v>90</v>
      </c>
      <c r="F32" s="40"/>
      <c r="G32" s="15">
        <v>24</v>
      </c>
      <c r="H32" s="15">
        <v>329</v>
      </c>
      <c r="I32" s="15">
        <v>51.61</v>
      </c>
      <c r="J32" s="15">
        <v>0</v>
      </c>
      <c r="K32" s="15">
        <v>0</v>
      </c>
      <c r="L32" s="15">
        <v>0</v>
      </c>
      <c r="M32" s="15">
        <v>162591</v>
      </c>
    </row>
    <row r="33" spans="1:14" ht="15" customHeight="1">
      <c r="B33" s="30" t="s">
        <v>91</v>
      </c>
      <c r="F33" s="40"/>
      <c r="G33" s="15">
        <v>168</v>
      </c>
      <c r="H33" s="15">
        <v>1032</v>
      </c>
      <c r="I33" s="15">
        <v>210.07</v>
      </c>
      <c r="J33" s="15">
        <v>85</v>
      </c>
      <c r="K33" s="15">
        <v>4.7799999999999994</v>
      </c>
      <c r="L33" s="15">
        <v>140</v>
      </c>
      <c r="M33" s="15">
        <v>344779</v>
      </c>
    </row>
    <row r="34" spans="1:14" ht="15" customHeight="1">
      <c r="B34" s="30" t="s">
        <v>92</v>
      </c>
      <c r="G34" s="15">
        <v>286</v>
      </c>
      <c r="H34" s="15">
        <v>840</v>
      </c>
      <c r="I34" s="15">
        <v>123.94000000000001</v>
      </c>
      <c r="J34" s="15">
        <v>17</v>
      </c>
      <c r="K34" s="15">
        <v>0.75</v>
      </c>
      <c r="L34" s="15">
        <v>28</v>
      </c>
      <c r="M34" s="15">
        <v>166878</v>
      </c>
    </row>
    <row r="35" spans="1:14" ht="15" customHeight="1">
      <c r="B35" s="30" t="s">
        <v>93</v>
      </c>
      <c r="C35" s="40"/>
      <c r="D35" s="40"/>
      <c r="E35" s="40"/>
      <c r="G35" s="15">
        <v>94</v>
      </c>
      <c r="H35" s="15">
        <v>219</v>
      </c>
      <c r="I35" s="15">
        <v>29.57</v>
      </c>
      <c r="J35" s="15">
        <v>1</v>
      </c>
      <c r="K35" s="15">
        <v>6.9999999999999993E-2</v>
      </c>
      <c r="L35" s="15">
        <v>3</v>
      </c>
      <c r="M35" s="15">
        <v>39076</v>
      </c>
    </row>
    <row r="36" spans="1:14" ht="15" customHeight="1">
      <c r="B36" s="30" t="s">
        <v>94</v>
      </c>
      <c r="C36" s="40"/>
      <c r="D36" s="40"/>
      <c r="E36" s="40"/>
      <c r="G36" s="15"/>
      <c r="H36" s="15"/>
      <c r="I36" s="15"/>
      <c r="J36" s="15"/>
      <c r="K36" s="15"/>
      <c r="L36" s="15"/>
      <c r="M36" s="15"/>
    </row>
    <row r="37" spans="1:14" ht="15" customHeight="1">
      <c r="B37" s="40"/>
      <c r="C37" s="30" t="s">
        <v>95</v>
      </c>
      <c r="F37" s="40"/>
      <c r="G37" s="15">
        <v>21</v>
      </c>
      <c r="H37" s="15">
        <v>171</v>
      </c>
      <c r="I37" s="15">
        <v>34.21</v>
      </c>
      <c r="J37" s="15">
        <v>0</v>
      </c>
      <c r="K37" s="15">
        <v>0</v>
      </c>
      <c r="L37" s="15">
        <v>0</v>
      </c>
      <c r="M37" s="15">
        <v>14588</v>
      </c>
    </row>
    <row r="38" spans="1:14" ht="30" customHeight="1">
      <c r="A38" s="30" t="s">
        <v>96</v>
      </c>
      <c r="B38" s="40"/>
      <c r="G38" s="15"/>
      <c r="H38" s="15"/>
      <c r="I38" s="15"/>
      <c r="J38" s="15"/>
      <c r="K38" s="15"/>
      <c r="L38" s="15"/>
      <c r="M38" s="15"/>
    </row>
    <row r="39" spans="1:14" ht="20.25" customHeight="1">
      <c r="C39" s="40" t="s">
        <v>15</v>
      </c>
      <c r="D39" s="40"/>
      <c r="E39" s="40"/>
      <c r="G39" s="15">
        <v>333</v>
      </c>
      <c r="H39" s="15">
        <v>2311</v>
      </c>
      <c r="I39" s="15">
        <v>321.23</v>
      </c>
      <c r="J39" s="15">
        <v>2</v>
      </c>
      <c r="K39" s="15">
        <v>0.15</v>
      </c>
      <c r="L39" s="15">
        <v>6</v>
      </c>
      <c r="M39" s="15">
        <v>777044</v>
      </c>
    </row>
    <row r="40" spans="1:14" ht="15" customHeight="1">
      <c r="C40" s="40" t="s">
        <v>16</v>
      </c>
      <c r="D40" s="40"/>
      <c r="E40" s="40"/>
      <c r="G40" s="15">
        <v>319</v>
      </c>
      <c r="H40" s="15">
        <v>1315</v>
      </c>
      <c r="I40" s="15">
        <v>241.32</v>
      </c>
      <c r="J40" s="15">
        <v>36</v>
      </c>
      <c r="K40" s="15">
        <v>2.19</v>
      </c>
      <c r="L40" s="15">
        <v>88</v>
      </c>
      <c r="M40" s="15">
        <v>313542</v>
      </c>
    </row>
    <row r="41" spans="1:14" ht="15" customHeight="1">
      <c r="B41" s="40"/>
      <c r="C41" s="30" t="s">
        <v>19</v>
      </c>
      <c r="F41" s="40"/>
      <c r="G41" s="15">
        <v>102</v>
      </c>
      <c r="H41" s="15">
        <v>197</v>
      </c>
      <c r="I41" s="15">
        <v>38.160000000000004</v>
      </c>
      <c r="J41" s="15">
        <v>59</v>
      </c>
      <c r="K41" s="15">
        <v>4.6500000000000004</v>
      </c>
      <c r="L41" s="15">
        <v>137</v>
      </c>
      <c r="M41" s="15">
        <v>50987</v>
      </c>
    </row>
    <row r="42" spans="1:14" ht="15" customHeight="1">
      <c r="A42" s="43"/>
      <c r="B42" s="40"/>
      <c r="C42" s="43" t="s">
        <v>68</v>
      </c>
      <c r="D42" s="43"/>
      <c r="E42" s="43"/>
      <c r="F42" s="43"/>
      <c r="G42" s="15">
        <v>123</v>
      </c>
      <c r="H42" s="15">
        <v>655</v>
      </c>
      <c r="I42" s="15">
        <v>128.97999999999999</v>
      </c>
      <c r="J42" s="15">
        <v>64</v>
      </c>
      <c r="K42" s="15">
        <v>2.33</v>
      </c>
      <c r="L42" s="15">
        <v>92</v>
      </c>
      <c r="M42" s="15">
        <v>211760</v>
      </c>
      <c r="N42" s="43"/>
    </row>
    <row r="43" spans="1:14" ht="30" customHeight="1">
      <c r="A43" s="30" t="s">
        <v>97</v>
      </c>
      <c r="B43" s="43"/>
      <c r="C43" s="43"/>
      <c r="D43" s="43"/>
      <c r="E43" s="43"/>
      <c r="F43" s="43"/>
      <c r="G43" s="15"/>
      <c r="H43" s="15"/>
      <c r="I43" s="15"/>
      <c r="J43" s="15"/>
      <c r="K43" s="15"/>
      <c r="L43" s="15"/>
      <c r="M43" s="15"/>
      <c r="N43" s="43"/>
    </row>
    <row r="44" spans="1:14" ht="30" customHeight="1">
      <c r="A44" s="43"/>
      <c r="B44" s="43"/>
      <c r="C44" s="40" t="s">
        <v>15</v>
      </c>
      <c r="D44" s="45"/>
      <c r="E44" s="45"/>
      <c r="F44" s="46"/>
      <c r="G44" s="15">
        <v>607</v>
      </c>
      <c r="H44" s="15">
        <v>3048</v>
      </c>
      <c r="I44" s="15">
        <v>458.93</v>
      </c>
      <c r="J44" s="15">
        <v>5</v>
      </c>
      <c r="K44" s="15">
        <v>0.36</v>
      </c>
      <c r="L44" s="15">
        <v>13</v>
      </c>
      <c r="M44" s="15">
        <v>1012647</v>
      </c>
      <c r="N44" s="43"/>
    </row>
    <row r="45" spans="1:14" ht="30" customHeight="1">
      <c r="A45" s="43"/>
      <c r="B45" s="43"/>
      <c r="C45" s="40" t="s">
        <v>16</v>
      </c>
      <c r="D45" s="43"/>
      <c r="E45" s="43"/>
      <c r="F45" s="43"/>
      <c r="G45" s="15">
        <v>2449</v>
      </c>
      <c r="H45" s="15">
        <v>30526</v>
      </c>
      <c r="I45" s="15">
        <v>3747.8</v>
      </c>
      <c r="J45" s="15">
        <v>283</v>
      </c>
      <c r="K45" s="15">
        <v>20.48</v>
      </c>
      <c r="L45" s="15">
        <v>715</v>
      </c>
      <c r="M45" s="15">
        <v>3108562</v>
      </c>
      <c r="N45" s="43"/>
    </row>
    <row r="46" spans="1:14" ht="15" customHeight="1">
      <c r="A46" s="43"/>
      <c r="B46" s="43"/>
      <c r="C46" s="40"/>
      <c r="D46" s="43" t="s">
        <v>14</v>
      </c>
      <c r="E46" s="43"/>
      <c r="F46" s="43"/>
      <c r="G46" s="15"/>
      <c r="H46" s="15"/>
      <c r="I46" s="15"/>
      <c r="J46" s="15"/>
      <c r="K46" s="15"/>
      <c r="L46" s="15"/>
      <c r="M46" s="15"/>
      <c r="N46" s="43"/>
    </row>
    <row r="47" spans="1:14" ht="15" customHeight="1">
      <c r="A47" s="43"/>
      <c r="B47" s="43"/>
      <c r="C47" s="40"/>
      <c r="D47" s="43" t="s">
        <v>17</v>
      </c>
      <c r="E47" s="43"/>
      <c r="F47" s="43"/>
      <c r="G47" s="15">
        <v>169</v>
      </c>
      <c r="H47" s="15">
        <v>1568</v>
      </c>
      <c r="I47" s="15">
        <v>300.79000000000002</v>
      </c>
      <c r="J47" s="15">
        <v>76</v>
      </c>
      <c r="K47" s="15">
        <v>5.15</v>
      </c>
      <c r="L47" s="15">
        <v>197</v>
      </c>
      <c r="M47" s="15">
        <v>383774</v>
      </c>
      <c r="N47" s="43"/>
    </row>
    <row r="48" spans="1:14" ht="15" customHeight="1">
      <c r="A48" s="43"/>
      <c r="B48" s="43"/>
      <c r="C48" s="40"/>
      <c r="D48" s="43" t="s">
        <v>18</v>
      </c>
      <c r="E48" s="43"/>
      <c r="F48" s="43"/>
      <c r="G48" s="15">
        <v>25</v>
      </c>
      <c r="H48" s="15">
        <v>374</v>
      </c>
      <c r="I48" s="15">
        <v>58.04</v>
      </c>
      <c r="J48" s="15">
        <v>0</v>
      </c>
      <c r="K48" s="15">
        <v>0</v>
      </c>
      <c r="L48" s="15">
        <v>0</v>
      </c>
      <c r="M48" s="15">
        <v>111645</v>
      </c>
      <c r="N48" s="43"/>
    </row>
    <row r="49" spans="1:14" ht="15" customHeight="1">
      <c r="A49" s="43"/>
      <c r="B49" s="43"/>
      <c r="C49" s="43"/>
      <c r="D49" s="43" t="s">
        <v>98</v>
      </c>
      <c r="E49" s="43"/>
      <c r="F49" s="43"/>
      <c r="G49" s="15"/>
      <c r="H49" s="15"/>
      <c r="I49" s="15"/>
      <c r="J49" s="15"/>
      <c r="K49" s="15"/>
      <c r="L49" s="15"/>
      <c r="M49" s="15"/>
      <c r="N49" s="43"/>
    </row>
    <row r="50" spans="1:14" ht="15" customHeight="1">
      <c r="A50" s="43"/>
      <c r="B50" s="43"/>
      <c r="C50" s="43"/>
      <c r="D50" s="43"/>
      <c r="E50" s="43" t="s">
        <v>99</v>
      </c>
      <c r="F50" s="43"/>
      <c r="G50" s="15">
        <v>299</v>
      </c>
      <c r="H50" s="15">
        <v>1901</v>
      </c>
      <c r="I50" s="15">
        <v>284.2</v>
      </c>
      <c r="J50" s="15">
        <v>4</v>
      </c>
      <c r="K50" s="15">
        <v>0.31</v>
      </c>
      <c r="L50" s="15">
        <v>10</v>
      </c>
      <c r="M50" s="15">
        <v>92328</v>
      </c>
      <c r="N50" s="43"/>
    </row>
    <row r="51" spans="1:14" ht="15" customHeight="1">
      <c r="A51" s="43"/>
      <c r="B51" s="43"/>
      <c r="C51" s="43"/>
      <c r="D51" s="43" t="s">
        <v>100</v>
      </c>
      <c r="E51" s="43"/>
      <c r="F51" s="43"/>
      <c r="G51" s="15">
        <v>787</v>
      </c>
      <c r="H51" s="15">
        <v>9869</v>
      </c>
      <c r="I51" s="15">
        <v>1060.71</v>
      </c>
      <c r="J51" s="15">
        <v>20</v>
      </c>
      <c r="K51" s="15">
        <v>2.23</v>
      </c>
      <c r="L51" s="15">
        <v>73</v>
      </c>
      <c r="M51" s="15">
        <v>775515</v>
      </c>
      <c r="N51" s="43"/>
    </row>
    <row r="52" spans="1:14" ht="15" customHeight="1">
      <c r="A52" s="43"/>
      <c r="B52" s="43"/>
      <c r="C52" s="43"/>
      <c r="D52" s="43" t="s">
        <v>36</v>
      </c>
      <c r="E52" s="43"/>
      <c r="F52" s="43"/>
      <c r="G52" s="15"/>
      <c r="H52" s="15"/>
      <c r="I52" s="15"/>
      <c r="J52" s="15"/>
      <c r="K52" s="15"/>
      <c r="L52" s="15"/>
      <c r="M52" s="15"/>
      <c r="N52" s="43"/>
    </row>
    <row r="53" spans="1:14" ht="15" customHeight="1">
      <c r="A53" s="43"/>
      <c r="B53" s="43"/>
      <c r="C53" s="43"/>
      <c r="E53" s="43" t="s">
        <v>101</v>
      </c>
      <c r="F53" s="43"/>
      <c r="G53" s="15"/>
      <c r="H53" s="15"/>
      <c r="I53" s="15"/>
      <c r="J53" s="15"/>
      <c r="K53" s="15"/>
      <c r="L53" s="15"/>
      <c r="M53" s="15"/>
      <c r="N53" s="43"/>
    </row>
    <row r="54" spans="1:14" ht="15" customHeight="1">
      <c r="A54" s="43"/>
      <c r="B54" s="43"/>
      <c r="C54" s="43"/>
      <c r="E54" s="43" t="s">
        <v>67</v>
      </c>
      <c r="F54" s="43"/>
      <c r="G54" s="15">
        <v>1169</v>
      </c>
      <c r="H54" s="15">
        <v>16813</v>
      </c>
      <c r="I54" s="15">
        <v>2044.06</v>
      </c>
      <c r="J54" s="15">
        <v>183</v>
      </c>
      <c r="K54" s="15">
        <v>12.78</v>
      </c>
      <c r="L54" s="15">
        <v>435</v>
      </c>
      <c r="M54" s="15">
        <v>1745300</v>
      </c>
      <c r="N54" s="43"/>
    </row>
    <row r="55" spans="1:14" ht="30" customHeight="1">
      <c r="A55" s="43"/>
      <c r="B55" s="43"/>
      <c r="C55" s="43" t="s">
        <v>19</v>
      </c>
      <c r="D55" s="43"/>
      <c r="E55" s="43"/>
      <c r="F55" s="43"/>
      <c r="G55" s="15">
        <v>1313</v>
      </c>
      <c r="H55" s="15">
        <v>1250</v>
      </c>
      <c r="I55" s="15">
        <v>239.53000000000003</v>
      </c>
      <c r="J55" s="15">
        <v>120</v>
      </c>
      <c r="K55" s="15">
        <v>9.67</v>
      </c>
      <c r="L55" s="15">
        <v>332</v>
      </c>
      <c r="M55" s="15">
        <v>174104</v>
      </c>
      <c r="N55" s="43"/>
    </row>
    <row r="56" spans="1:14" ht="30" customHeight="1">
      <c r="A56" s="43"/>
      <c r="B56" s="43"/>
      <c r="C56" s="43" t="s">
        <v>20</v>
      </c>
      <c r="D56" s="43"/>
      <c r="E56" s="43"/>
      <c r="F56" s="43"/>
      <c r="G56" s="15">
        <v>169</v>
      </c>
      <c r="H56" s="15">
        <v>782</v>
      </c>
      <c r="I56" s="15">
        <v>153.19999999999999</v>
      </c>
      <c r="J56" s="15">
        <v>64</v>
      </c>
      <c r="K56" s="15">
        <v>2.33</v>
      </c>
      <c r="L56" s="15">
        <v>92</v>
      </c>
      <c r="M56" s="15">
        <v>249790</v>
      </c>
      <c r="N56" s="43"/>
    </row>
    <row r="58" spans="1:14">
      <c r="A58" s="43" t="s">
        <v>26</v>
      </c>
      <c r="B58" s="43"/>
      <c r="C58" s="43"/>
      <c r="D58" s="43"/>
      <c r="E58" s="43"/>
    </row>
    <row r="59" spans="1:14">
      <c r="A59" s="30" t="s">
        <v>31</v>
      </c>
    </row>
    <row r="64" spans="1:14" ht="30.95" customHeight="1">
      <c r="A64" s="47" t="s">
        <v>42</v>
      </c>
      <c r="L64" s="48"/>
      <c r="M64" s="49"/>
    </row>
  </sheetData>
  <mergeCells count="11">
    <mergeCell ref="A1:M1"/>
    <mergeCell ref="M5:M6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41</v>
      </c>
      <c r="B1" s="336"/>
      <c r="C1" s="336"/>
      <c r="D1" s="336"/>
      <c r="E1" s="336"/>
      <c r="F1" s="336"/>
      <c r="G1" s="336"/>
      <c r="H1" s="336"/>
      <c r="I1" s="336" t="s">
        <v>41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102</v>
      </c>
      <c r="C2" s="50"/>
      <c r="D2" s="50"/>
      <c r="E2" s="50"/>
      <c r="F2" s="50"/>
      <c r="G2" s="50"/>
      <c r="H2" s="50"/>
      <c r="I2" s="50" t="s">
        <v>102</v>
      </c>
      <c r="J2" s="50"/>
      <c r="K2" s="50"/>
      <c r="L2" s="50"/>
    </row>
    <row r="3" spans="1:44" ht="22.5" customHeight="1">
      <c r="A3" s="50" t="s">
        <v>103</v>
      </c>
      <c r="C3" s="50"/>
      <c r="D3" s="50"/>
      <c r="E3" s="50"/>
      <c r="F3" s="50"/>
      <c r="G3" s="50"/>
      <c r="H3" s="50"/>
      <c r="I3" s="50" t="s">
        <v>103</v>
      </c>
      <c r="J3" s="50"/>
      <c r="K3" s="50"/>
      <c r="L3" s="50"/>
    </row>
    <row r="4" spans="1:44" ht="30" customHeight="1">
      <c r="A4" s="51" t="s">
        <v>0</v>
      </c>
      <c r="C4" s="51"/>
      <c r="D4" s="51"/>
      <c r="E4" s="51"/>
      <c r="F4" s="51"/>
      <c r="G4" s="51"/>
      <c r="H4" s="51"/>
      <c r="I4" s="51" t="s">
        <v>0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3" t="s">
        <v>106</v>
      </c>
      <c r="G5" s="366" t="s">
        <v>107</v>
      </c>
      <c r="H5" s="367"/>
      <c r="I5" s="52" t="s">
        <v>108</v>
      </c>
      <c r="J5" s="52"/>
      <c r="K5" s="52"/>
      <c r="L5" s="52"/>
      <c r="M5" s="52"/>
      <c r="N5" s="52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4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5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5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5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5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6"/>
      <c r="N11" s="326"/>
      <c r="O11" s="370"/>
    </row>
    <row r="12" spans="1:44" ht="54.75" customHeight="1">
      <c r="A12" s="53">
        <v>1</v>
      </c>
      <c r="B12" s="2" t="s">
        <v>60</v>
      </c>
      <c r="F12" s="15"/>
      <c r="G12" s="15"/>
      <c r="H12" s="15"/>
      <c r="I12" s="15"/>
      <c r="J12" s="15"/>
      <c r="K12" s="15"/>
      <c r="L12" s="15"/>
      <c r="M12" s="15"/>
      <c r="N12" s="15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3">
        <v>2</v>
      </c>
      <c r="B13" s="2" t="s">
        <v>117</v>
      </c>
      <c r="F13" s="15">
        <v>119060</v>
      </c>
      <c r="G13" s="15">
        <v>17</v>
      </c>
      <c r="H13" s="15">
        <v>10109</v>
      </c>
      <c r="I13" s="15">
        <v>36605</v>
      </c>
      <c r="J13" s="15">
        <v>19477</v>
      </c>
      <c r="K13" s="15">
        <v>26646</v>
      </c>
      <c r="L13" s="15">
        <v>3730</v>
      </c>
      <c r="M13" s="15">
        <v>21018</v>
      </c>
      <c r="N13" s="15">
        <v>1458</v>
      </c>
      <c r="O13" s="53">
        <v>2</v>
      </c>
      <c r="P13" s="54"/>
      <c r="Q13" s="54"/>
      <c r="R13" s="54"/>
      <c r="S13" s="54"/>
      <c r="T13" s="54"/>
    </row>
    <row r="14" spans="1:44" ht="17.25" customHeight="1">
      <c r="A14" s="53">
        <v>3</v>
      </c>
      <c r="B14" s="2" t="s">
        <v>118</v>
      </c>
      <c r="F14" s="15">
        <v>161490</v>
      </c>
      <c r="G14" s="15">
        <v>40</v>
      </c>
      <c r="H14" s="15">
        <v>28359</v>
      </c>
      <c r="I14" s="15">
        <v>46058</v>
      </c>
      <c r="J14" s="15">
        <v>38107</v>
      </c>
      <c r="K14" s="15">
        <v>24613</v>
      </c>
      <c r="L14" s="15">
        <v>4377</v>
      </c>
      <c r="M14" s="15">
        <v>18151</v>
      </c>
      <c r="N14" s="15">
        <v>1785</v>
      </c>
      <c r="O14" s="53">
        <v>3</v>
      </c>
      <c r="P14" s="54"/>
      <c r="Q14" s="54"/>
      <c r="R14" s="54"/>
      <c r="S14" s="54"/>
      <c r="T14" s="54"/>
    </row>
    <row r="15" spans="1:44" ht="17.25" customHeight="1">
      <c r="A15" s="53">
        <v>4</v>
      </c>
      <c r="B15" s="2" t="s">
        <v>119</v>
      </c>
      <c r="F15" s="15">
        <v>50827833</v>
      </c>
      <c r="G15" s="15">
        <v>15363</v>
      </c>
      <c r="H15" s="15">
        <v>9489416</v>
      </c>
      <c r="I15" s="15">
        <v>14713904</v>
      </c>
      <c r="J15" s="15">
        <v>11351803</v>
      </c>
      <c r="K15" s="15">
        <v>7345478</v>
      </c>
      <c r="L15" s="15">
        <v>1346048</v>
      </c>
      <c r="M15" s="15">
        <v>6041722</v>
      </c>
      <c r="N15" s="15">
        <v>524099</v>
      </c>
      <c r="O15" s="53">
        <v>4</v>
      </c>
      <c r="P15" s="54"/>
      <c r="Q15" s="54"/>
      <c r="R15" s="54"/>
      <c r="S15" s="54"/>
      <c r="T15" s="54"/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  <c r="P16" s="54"/>
      <c r="Q16" s="54"/>
      <c r="R16" s="54"/>
      <c r="S16" s="54"/>
      <c r="T16" s="54"/>
    </row>
    <row r="17" spans="1:20" ht="17.25" customHeight="1">
      <c r="A17" s="53">
        <v>5</v>
      </c>
      <c r="B17" s="2" t="s">
        <v>120</v>
      </c>
      <c r="F17" s="15"/>
      <c r="G17" s="15"/>
      <c r="H17" s="15"/>
      <c r="I17" s="15"/>
      <c r="J17" s="15"/>
      <c r="K17" s="15"/>
      <c r="L17" s="15"/>
      <c r="M17" s="15"/>
      <c r="N17" s="15"/>
      <c r="O17" s="53">
        <v>5</v>
      </c>
      <c r="P17" s="54"/>
      <c r="Q17" s="54"/>
      <c r="R17" s="54"/>
      <c r="S17" s="54"/>
      <c r="T17" s="54"/>
    </row>
    <row r="18" spans="1:20" ht="17.25" customHeight="1">
      <c r="A18" s="53">
        <v>6</v>
      </c>
      <c r="B18" s="2" t="s">
        <v>121</v>
      </c>
      <c r="F18" s="15">
        <v>90773</v>
      </c>
      <c r="G18" s="15">
        <v>6</v>
      </c>
      <c r="H18" s="15">
        <v>5622</v>
      </c>
      <c r="I18" s="15">
        <v>27931</v>
      </c>
      <c r="J18" s="15">
        <v>12231</v>
      </c>
      <c r="K18" s="15">
        <v>22538</v>
      </c>
      <c r="L18" s="15">
        <v>2878</v>
      </c>
      <c r="M18" s="15">
        <v>18384</v>
      </c>
      <c r="N18" s="15">
        <v>1183</v>
      </c>
      <c r="O18" s="53">
        <v>6</v>
      </c>
      <c r="P18" s="54"/>
      <c r="Q18" s="54"/>
      <c r="R18" s="54"/>
      <c r="S18" s="54"/>
      <c r="T18" s="54"/>
    </row>
    <row r="19" spans="1:20" ht="17.25" customHeight="1">
      <c r="A19" s="53">
        <v>7</v>
      </c>
      <c r="B19" s="2" t="s">
        <v>122</v>
      </c>
      <c r="F19" s="15">
        <v>74259</v>
      </c>
      <c r="G19" s="15">
        <v>4</v>
      </c>
      <c r="H19" s="15">
        <v>4569</v>
      </c>
      <c r="I19" s="15">
        <v>25342</v>
      </c>
      <c r="J19" s="15">
        <v>9692</v>
      </c>
      <c r="K19" s="15">
        <v>17026</v>
      </c>
      <c r="L19" s="15">
        <v>2520</v>
      </c>
      <c r="M19" s="15">
        <v>14131</v>
      </c>
      <c r="N19" s="15">
        <v>975</v>
      </c>
      <c r="O19" s="53">
        <v>7</v>
      </c>
      <c r="P19" s="54"/>
      <c r="Q19" s="54"/>
      <c r="R19" s="54"/>
      <c r="S19" s="54"/>
      <c r="T19" s="54"/>
    </row>
    <row r="20" spans="1:20" ht="17.25" customHeight="1">
      <c r="A20" s="53">
        <v>8</v>
      </c>
      <c r="B20" s="2" t="s">
        <v>123</v>
      </c>
      <c r="F20" s="15">
        <v>22992284</v>
      </c>
      <c r="G20" s="15">
        <v>936</v>
      </c>
      <c r="H20" s="15">
        <v>1424352</v>
      </c>
      <c r="I20" s="15">
        <v>8022967</v>
      </c>
      <c r="J20" s="15">
        <v>2776351</v>
      </c>
      <c r="K20" s="15">
        <v>5044188</v>
      </c>
      <c r="L20" s="15">
        <v>775348</v>
      </c>
      <c r="M20" s="15">
        <v>4660717</v>
      </c>
      <c r="N20" s="15">
        <v>287425</v>
      </c>
      <c r="O20" s="53">
        <v>8</v>
      </c>
      <c r="P20" s="54"/>
      <c r="Q20" s="54"/>
      <c r="R20" s="54"/>
      <c r="S20" s="54"/>
      <c r="T20" s="54"/>
    </row>
    <row r="21" spans="1:20" ht="30" customHeight="1">
      <c r="A21" s="53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  <c r="P21" s="54"/>
      <c r="Q21" s="54"/>
      <c r="R21" s="54"/>
      <c r="S21" s="54"/>
      <c r="T21" s="54"/>
    </row>
    <row r="22" spans="1:20" ht="17.25" customHeight="1">
      <c r="A22" s="53">
        <v>10</v>
      </c>
      <c r="B22" s="2" t="s">
        <v>121</v>
      </c>
      <c r="F22" s="15">
        <v>11107</v>
      </c>
      <c r="G22" s="15">
        <v>3</v>
      </c>
      <c r="H22" s="15">
        <v>800</v>
      </c>
      <c r="I22" s="15">
        <v>3852</v>
      </c>
      <c r="J22" s="15">
        <v>1594</v>
      </c>
      <c r="K22" s="15">
        <v>2314</v>
      </c>
      <c r="L22" s="15">
        <v>415</v>
      </c>
      <c r="M22" s="15">
        <v>2001</v>
      </c>
      <c r="N22" s="15">
        <v>128</v>
      </c>
      <c r="O22" s="53">
        <v>10</v>
      </c>
      <c r="P22" s="54"/>
      <c r="Q22" s="54"/>
      <c r="R22" s="54"/>
      <c r="S22" s="54"/>
      <c r="T22" s="54"/>
    </row>
    <row r="23" spans="1:20" ht="17.25" customHeight="1">
      <c r="A23" s="53">
        <v>11</v>
      </c>
      <c r="B23" s="2" t="s">
        <v>122</v>
      </c>
      <c r="F23" s="15">
        <v>13152</v>
      </c>
      <c r="G23" s="15">
        <v>3</v>
      </c>
      <c r="H23" s="15">
        <v>1003</v>
      </c>
      <c r="I23" s="15">
        <v>4865</v>
      </c>
      <c r="J23" s="15">
        <v>1891</v>
      </c>
      <c r="K23" s="15">
        <v>2581</v>
      </c>
      <c r="L23" s="15">
        <v>488</v>
      </c>
      <c r="M23" s="15">
        <v>2174</v>
      </c>
      <c r="N23" s="15">
        <v>147</v>
      </c>
      <c r="O23" s="53">
        <v>11</v>
      </c>
      <c r="P23" s="54"/>
      <c r="Q23" s="54"/>
      <c r="R23" s="54"/>
      <c r="S23" s="54"/>
      <c r="T23" s="54"/>
    </row>
    <row r="24" spans="1:20" ht="17.25" customHeight="1">
      <c r="A24" s="53">
        <v>12</v>
      </c>
      <c r="B24" s="2" t="s">
        <v>123</v>
      </c>
      <c r="F24" s="15">
        <v>4142537</v>
      </c>
      <c r="G24" s="15">
        <v>703</v>
      </c>
      <c r="H24" s="15">
        <v>330764</v>
      </c>
      <c r="I24" s="15">
        <v>1542655</v>
      </c>
      <c r="J24" s="15">
        <v>587701</v>
      </c>
      <c r="K24" s="15">
        <v>762710</v>
      </c>
      <c r="L24" s="15">
        <v>150002</v>
      </c>
      <c r="M24" s="15">
        <v>724776</v>
      </c>
      <c r="N24" s="15">
        <v>43226</v>
      </c>
      <c r="O24" s="53">
        <v>12</v>
      </c>
      <c r="P24" s="54"/>
      <c r="Q24" s="54"/>
      <c r="R24" s="54"/>
      <c r="S24" s="54"/>
      <c r="T24" s="54"/>
    </row>
    <row r="25" spans="1:20" ht="30" customHeight="1">
      <c r="A25" s="53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  <c r="P25" s="54"/>
      <c r="Q25" s="54"/>
      <c r="R25" s="54"/>
      <c r="S25" s="54"/>
      <c r="T25" s="54"/>
    </row>
    <row r="26" spans="1:20" ht="17.25" customHeight="1">
      <c r="A26" s="53">
        <v>14</v>
      </c>
      <c r="B26" s="2" t="s">
        <v>121</v>
      </c>
      <c r="F26" s="15">
        <v>16771</v>
      </c>
      <c r="G26" s="15">
        <v>2</v>
      </c>
      <c r="H26" s="15">
        <v>3535</v>
      </c>
      <c r="I26" s="15">
        <v>4764</v>
      </c>
      <c r="J26" s="15">
        <v>5561</v>
      </c>
      <c r="K26" s="15">
        <v>1775</v>
      </c>
      <c r="L26" s="15">
        <v>432</v>
      </c>
      <c r="M26" s="15">
        <v>562</v>
      </c>
      <c r="N26" s="15">
        <v>140</v>
      </c>
      <c r="O26" s="53">
        <v>14</v>
      </c>
      <c r="P26" s="54"/>
      <c r="Q26" s="54"/>
      <c r="R26" s="54"/>
      <c r="S26" s="54"/>
      <c r="T26" s="54"/>
    </row>
    <row r="27" spans="1:20" ht="17.25" customHeight="1">
      <c r="A27" s="53">
        <v>15</v>
      </c>
      <c r="B27" s="2" t="s">
        <v>122</v>
      </c>
      <c r="F27" s="15">
        <v>71464</v>
      </c>
      <c r="G27" s="15">
        <v>3</v>
      </c>
      <c r="H27" s="15">
        <v>21364</v>
      </c>
      <c r="I27" s="15">
        <v>15638</v>
      </c>
      <c r="J27" s="15">
        <v>26004</v>
      </c>
      <c r="K27" s="15">
        <v>4952</v>
      </c>
      <c r="L27" s="15">
        <v>1343</v>
      </c>
      <c r="M27" s="15">
        <v>1574</v>
      </c>
      <c r="N27" s="15">
        <v>587</v>
      </c>
      <c r="O27" s="53">
        <v>15</v>
      </c>
      <c r="P27" s="54"/>
      <c r="Q27" s="54"/>
      <c r="R27" s="54"/>
      <c r="S27" s="54"/>
      <c r="T27" s="54"/>
    </row>
    <row r="28" spans="1:20" ht="17.25" customHeight="1">
      <c r="A28" s="53">
        <v>16</v>
      </c>
      <c r="B28" s="2" t="s">
        <v>123</v>
      </c>
      <c r="F28" s="15">
        <v>22735580</v>
      </c>
      <c r="G28" s="15">
        <v>1260</v>
      </c>
      <c r="H28" s="15">
        <v>7198566</v>
      </c>
      <c r="I28" s="15">
        <v>5075318</v>
      </c>
      <c r="J28" s="15">
        <v>7814863</v>
      </c>
      <c r="K28" s="15">
        <v>1518959</v>
      </c>
      <c r="L28" s="15">
        <v>411426</v>
      </c>
      <c r="M28" s="15">
        <v>544431</v>
      </c>
      <c r="N28" s="15">
        <v>170757</v>
      </c>
      <c r="O28" s="53">
        <v>16</v>
      </c>
      <c r="P28" s="54"/>
      <c r="Q28" s="54"/>
      <c r="R28" s="54"/>
      <c r="S28" s="54"/>
      <c r="T28" s="54"/>
    </row>
    <row r="29" spans="1:20" ht="30" customHeight="1">
      <c r="A29" s="53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  <c r="P29" s="54"/>
      <c r="Q29" s="54"/>
      <c r="R29" s="54"/>
      <c r="S29" s="54"/>
      <c r="T29" s="54"/>
    </row>
    <row r="30" spans="1:20" ht="17.25" customHeight="1">
      <c r="A30" s="53">
        <v>18</v>
      </c>
      <c r="B30" s="2" t="s">
        <v>121</v>
      </c>
      <c r="F30" s="15">
        <v>409</v>
      </c>
      <c r="G30" s="15">
        <v>6</v>
      </c>
      <c r="H30" s="15">
        <v>152</v>
      </c>
      <c r="I30" s="15">
        <v>58</v>
      </c>
      <c r="J30" s="15">
        <v>91</v>
      </c>
      <c r="K30" s="15">
        <v>19</v>
      </c>
      <c r="L30" s="15">
        <v>5</v>
      </c>
      <c r="M30" s="15">
        <v>71</v>
      </c>
      <c r="N30" s="15">
        <v>7</v>
      </c>
      <c r="O30" s="53">
        <v>18</v>
      </c>
      <c r="P30" s="54"/>
      <c r="Q30" s="54"/>
      <c r="R30" s="54"/>
      <c r="S30" s="54"/>
      <c r="T30" s="54"/>
    </row>
    <row r="31" spans="1:20" ht="17.25" customHeight="1">
      <c r="A31" s="53">
        <v>19</v>
      </c>
      <c r="B31" s="2" t="s">
        <v>122</v>
      </c>
      <c r="F31" s="15">
        <v>2614</v>
      </c>
      <c r="G31" s="15">
        <v>30</v>
      </c>
      <c r="H31" s="15">
        <v>1423</v>
      </c>
      <c r="I31" s="15">
        <v>214</v>
      </c>
      <c r="J31" s="15">
        <v>519</v>
      </c>
      <c r="K31" s="15">
        <v>54</v>
      </c>
      <c r="L31" s="15">
        <v>26</v>
      </c>
      <c r="M31" s="15">
        <v>272</v>
      </c>
      <c r="N31" s="15">
        <v>76</v>
      </c>
      <c r="O31" s="53">
        <v>19</v>
      </c>
      <c r="P31" s="54"/>
      <c r="Q31" s="54"/>
      <c r="R31" s="54"/>
      <c r="S31" s="54"/>
      <c r="T31" s="54"/>
    </row>
    <row r="32" spans="1:20" ht="17.25" customHeight="1">
      <c r="A32" s="53">
        <v>20</v>
      </c>
      <c r="B32" s="2" t="s">
        <v>123</v>
      </c>
      <c r="F32" s="15">
        <v>957432</v>
      </c>
      <c r="G32" s="15">
        <v>12464</v>
      </c>
      <c r="H32" s="15">
        <v>535734</v>
      </c>
      <c r="I32" s="15">
        <v>72964</v>
      </c>
      <c r="J32" s="15">
        <v>172888</v>
      </c>
      <c r="K32" s="15">
        <v>19621</v>
      </c>
      <c r="L32" s="15">
        <v>9272</v>
      </c>
      <c r="M32" s="15">
        <v>111798</v>
      </c>
      <c r="N32" s="15">
        <v>22691</v>
      </c>
      <c r="O32" s="53">
        <v>20</v>
      </c>
      <c r="P32" s="54"/>
      <c r="Q32" s="54"/>
      <c r="R32" s="54"/>
      <c r="S32" s="54"/>
      <c r="T32" s="54"/>
    </row>
    <row r="33" spans="1:20" ht="30" customHeight="1">
      <c r="A33" s="53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  <c r="P33" s="54"/>
      <c r="Q33" s="54"/>
      <c r="R33" s="54"/>
      <c r="S33" s="54"/>
      <c r="T33" s="54"/>
    </row>
    <row r="34" spans="1:20" ht="17.25" customHeight="1">
      <c r="A34" s="53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  <c r="P34" s="54"/>
      <c r="Q34" s="54"/>
      <c r="R34" s="54"/>
      <c r="S34" s="54"/>
      <c r="T34" s="54"/>
    </row>
    <row r="35" spans="1:20" ht="17.25" customHeight="1">
      <c r="A35" s="53">
        <v>22</v>
      </c>
      <c r="B35" s="2" t="s">
        <v>121</v>
      </c>
      <c r="F35" s="15">
        <v>8572</v>
      </c>
      <c r="G35" s="15">
        <v>2</v>
      </c>
      <c r="H35" s="15">
        <v>1981</v>
      </c>
      <c r="I35" s="15">
        <v>2479</v>
      </c>
      <c r="J35" s="15">
        <v>2756</v>
      </c>
      <c r="K35" s="15">
        <v>872</v>
      </c>
      <c r="L35" s="15">
        <v>184</v>
      </c>
      <c r="M35" s="15">
        <v>244</v>
      </c>
      <c r="N35" s="15">
        <v>54</v>
      </c>
      <c r="O35" s="53">
        <v>22</v>
      </c>
      <c r="P35" s="54"/>
      <c r="Q35" s="54"/>
      <c r="R35" s="54"/>
      <c r="S35" s="54"/>
      <c r="T35" s="54"/>
    </row>
    <row r="36" spans="1:20" ht="18" customHeight="1">
      <c r="A36" s="53">
        <v>23</v>
      </c>
      <c r="B36" s="2" t="s">
        <v>122</v>
      </c>
      <c r="F36" s="15">
        <v>35318</v>
      </c>
      <c r="G36" s="15">
        <v>2</v>
      </c>
      <c r="H36" s="15">
        <v>10770</v>
      </c>
      <c r="I36" s="15">
        <v>8386</v>
      </c>
      <c r="J36" s="15">
        <v>12264</v>
      </c>
      <c r="K36" s="15">
        <v>2449</v>
      </c>
      <c r="L36" s="15">
        <v>587</v>
      </c>
      <c r="M36" s="15">
        <v>623</v>
      </c>
      <c r="N36" s="15">
        <v>238</v>
      </c>
      <c r="O36" s="53">
        <v>23</v>
      </c>
      <c r="P36" s="54"/>
      <c r="Q36" s="54"/>
      <c r="R36" s="54"/>
      <c r="S36" s="54"/>
      <c r="T36" s="54"/>
    </row>
    <row r="37" spans="1:20" ht="17.25" customHeight="1">
      <c r="A37" s="53">
        <v>24</v>
      </c>
      <c r="B37" s="2" t="s">
        <v>123</v>
      </c>
      <c r="F37" s="15">
        <v>11199263</v>
      </c>
      <c r="G37" s="15">
        <v>353</v>
      </c>
      <c r="H37" s="15">
        <v>3596354</v>
      </c>
      <c r="I37" s="15">
        <v>2717668</v>
      </c>
      <c r="J37" s="15">
        <v>3651602</v>
      </c>
      <c r="K37" s="15">
        <v>759745</v>
      </c>
      <c r="L37" s="15">
        <v>185192</v>
      </c>
      <c r="M37" s="15">
        <v>220108</v>
      </c>
      <c r="N37" s="15">
        <v>68241</v>
      </c>
      <c r="O37" s="53">
        <v>24</v>
      </c>
      <c r="P37" s="54"/>
      <c r="Q37" s="54"/>
      <c r="R37" s="54"/>
      <c r="S37" s="54"/>
      <c r="T37" s="54"/>
    </row>
    <row r="38" spans="1:20" ht="30" customHeight="1">
      <c r="A38" s="53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15"/>
      <c r="N38" s="15"/>
      <c r="O38" s="53">
        <v>25</v>
      </c>
      <c r="P38" s="54"/>
      <c r="Q38" s="54"/>
      <c r="R38" s="54"/>
      <c r="S38" s="54"/>
      <c r="T38" s="54"/>
    </row>
    <row r="39" spans="1:20" ht="17.25" customHeight="1">
      <c r="A39" s="53">
        <v>26</v>
      </c>
      <c r="B39" s="2" t="s">
        <v>121</v>
      </c>
      <c r="F39" s="15">
        <v>20962</v>
      </c>
      <c r="G39" s="15">
        <v>15</v>
      </c>
      <c r="H39" s="15">
        <v>2099</v>
      </c>
      <c r="I39" s="15">
        <v>263</v>
      </c>
      <c r="J39" s="15">
        <v>79</v>
      </c>
      <c r="K39" s="15">
        <v>177</v>
      </c>
      <c r="L39" s="15">
        <v>438</v>
      </c>
      <c r="M39" s="15">
        <v>17697</v>
      </c>
      <c r="N39" s="15">
        <v>194</v>
      </c>
      <c r="O39" s="53">
        <v>26</v>
      </c>
      <c r="P39" s="54"/>
      <c r="Q39" s="54"/>
      <c r="R39" s="54"/>
      <c r="S39" s="54"/>
      <c r="T39" s="54"/>
    </row>
    <row r="40" spans="1:20" ht="17.25" customHeight="1">
      <c r="A40" s="53">
        <v>27</v>
      </c>
      <c r="B40" s="2" t="s">
        <v>122</v>
      </c>
      <c r="F40" s="15">
        <v>19235</v>
      </c>
      <c r="G40" s="15">
        <v>38</v>
      </c>
      <c r="H40" s="15">
        <v>3177</v>
      </c>
      <c r="I40" s="15">
        <v>306</v>
      </c>
      <c r="J40" s="15">
        <v>122</v>
      </c>
      <c r="K40" s="15">
        <v>165</v>
      </c>
      <c r="L40" s="15">
        <v>380</v>
      </c>
      <c r="M40" s="15">
        <v>14827</v>
      </c>
      <c r="N40" s="15">
        <v>220</v>
      </c>
      <c r="O40" s="53">
        <v>27</v>
      </c>
      <c r="P40" s="54"/>
      <c r="Q40" s="54"/>
      <c r="R40" s="54"/>
      <c r="S40" s="54"/>
      <c r="T40" s="54"/>
    </row>
    <row r="41" spans="1:20" ht="17.25" customHeight="1">
      <c r="A41" s="53">
        <v>28</v>
      </c>
      <c r="B41" s="2" t="s">
        <v>123</v>
      </c>
      <c r="F41" s="15">
        <v>6374115</v>
      </c>
      <c r="G41" s="15">
        <v>14713</v>
      </c>
      <c r="H41" s="15">
        <v>999172</v>
      </c>
      <c r="I41" s="15">
        <v>100938</v>
      </c>
      <c r="J41" s="15">
        <v>34714</v>
      </c>
      <c r="K41" s="15">
        <v>50651</v>
      </c>
      <c r="L41" s="15">
        <v>119207</v>
      </c>
      <c r="M41" s="15">
        <v>4985978</v>
      </c>
      <c r="N41" s="15">
        <v>68742</v>
      </c>
      <c r="O41" s="53">
        <v>28</v>
      </c>
      <c r="P41" s="54"/>
      <c r="Q41" s="54"/>
      <c r="R41" s="54"/>
      <c r="S41" s="54"/>
      <c r="T41" s="54"/>
    </row>
    <row r="42" spans="1:20" ht="368.1" customHeight="1">
      <c r="A42" s="27" t="s">
        <v>42</v>
      </c>
      <c r="C42" s="55"/>
      <c r="D42" s="55"/>
      <c r="E42" s="55"/>
      <c r="F42" s="55"/>
      <c r="G42" s="55"/>
      <c r="I42" s="27" t="s">
        <v>42</v>
      </c>
      <c r="J42" s="55"/>
      <c r="K42" s="55"/>
      <c r="L42" s="55"/>
      <c r="M42" s="56"/>
      <c r="O42" s="53"/>
    </row>
    <row r="43" spans="1:20">
      <c r="A43" s="53"/>
      <c r="O43" s="53"/>
    </row>
    <row r="44" spans="1:20">
      <c r="A44" s="53"/>
      <c r="O44" s="53"/>
    </row>
    <row r="45" spans="1:20">
      <c r="A45" s="53"/>
      <c r="O45" s="53"/>
    </row>
    <row r="46" spans="1:20">
      <c r="A46" s="53"/>
      <c r="O46" s="53"/>
    </row>
    <row r="47" spans="1:20">
      <c r="A47" s="53"/>
      <c r="O47" s="53"/>
    </row>
    <row r="48" spans="1:20">
      <c r="A48" s="53"/>
      <c r="O48" s="53"/>
    </row>
    <row r="49" spans="1:15">
      <c r="A49" s="53"/>
      <c r="O49" s="53"/>
    </row>
    <row r="50" spans="1:15">
      <c r="A50" s="53"/>
      <c r="O50" s="53"/>
    </row>
    <row r="51" spans="1:15">
      <c r="A51" s="53"/>
      <c r="O51" s="53"/>
    </row>
    <row r="52" spans="1:15">
      <c r="A52" s="53"/>
      <c r="O52" s="53"/>
    </row>
    <row r="53" spans="1:15">
      <c r="A53" s="53"/>
      <c r="O53" s="53"/>
    </row>
    <row r="54" spans="1:15">
      <c r="A54" s="53"/>
      <c r="O54" s="53"/>
    </row>
    <row r="55" spans="1:15">
      <c r="A55" s="53"/>
      <c r="O55" s="53"/>
    </row>
    <row r="56" spans="1:15">
      <c r="A56" s="53"/>
      <c r="O56" s="53"/>
    </row>
    <row r="57" spans="1:15">
      <c r="A57" s="53"/>
      <c r="O57" s="53"/>
    </row>
    <row r="58" spans="1:15">
      <c r="A58" s="53"/>
      <c r="O58" s="53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41</v>
      </c>
      <c r="B1" s="336"/>
      <c r="C1" s="336"/>
      <c r="D1" s="336"/>
      <c r="E1" s="336"/>
      <c r="F1" s="336"/>
      <c r="G1" s="336"/>
      <c r="H1" s="336"/>
      <c r="I1" s="336" t="s">
        <v>41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102</v>
      </c>
      <c r="C2" s="50"/>
      <c r="D2" s="50"/>
      <c r="E2" s="50"/>
      <c r="F2" s="50"/>
      <c r="G2" s="50"/>
      <c r="H2" s="50"/>
      <c r="I2" s="50" t="s">
        <v>102</v>
      </c>
      <c r="J2" s="50"/>
      <c r="K2" s="50"/>
      <c r="L2" s="50"/>
    </row>
    <row r="3" spans="1:44" ht="22.5" customHeight="1">
      <c r="A3" s="50" t="s">
        <v>103</v>
      </c>
      <c r="C3" s="50"/>
      <c r="D3" s="50"/>
      <c r="E3" s="50"/>
      <c r="F3" s="50"/>
      <c r="G3" s="50"/>
      <c r="H3" s="50"/>
      <c r="I3" s="50" t="s">
        <v>103</v>
      </c>
      <c r="J3" s="50"/>
      <c r="K3" s="50"/>
      <c r="L3" s="50"/>
    </row>
    <row r="4" spans="1:44" ht="30" customHeight="1">
      <c r="A4" s="51" t="s">
        <v>34</v>
      </c>
      <c r="C4" s="51"/>
      <c r="D4" s="51"/>
      <c r="E4" s="51"/>
      <c r="F4" s="51"/>
      <c r="G4" s="51"/>
      <c r="H4" s="51"/>
      <c r="I4" s="51" t="s">
        <v>34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3" t="s">
        <v>106</v>
      </c>
      <c r="G5" s="366" t="s">
        <v>107</v>
      </c>
      <c r="H5" s="367"/>
      <c r="I5" s="52" t="s">
        <v>108</v>
      </c>
      <c r="J5" s="52"/>
      <c r="K5" s="52"/>
      <c r="L5" s="52"/>
      <c r="M5" s="52"/>
      <c r="N5" s="52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4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5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5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5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5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6"/>
      <c r="N11" s="326"/>
      <c r="O11" s="370"/>
    </row>
    <row r="12" spans="1:44" ht="54.75" customHeight="1">
      <c r="A12" s="53">
        <v>1</v>
      </c>
      <c r="B12" s="2" t="s">
        <v>60</v>
      </c>
      <c r="F12" s="16"/>
      <c r="G12" s="16"/>
      <c r="H12" s="16"/>
      <c r="I12" s="16"/>
      <c r="J12" s="16"/>
      <c r="K12" s="16"/>
      <c r="L12" s="16"/>
      <c r="M12" s="3"/>
      <c r="N12" s="3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3">
        <v>2</v>
      </c>
      <c r="B13" s="2" t="s">
        <v>117</v>
      </c>
      <c r="F13" s="15">
        <v>98001</v>
      </c>
      <c r="G13" s="15">
        <v>11</v>
      </c>
      <c r="H13" s="15">
        <v>8412</v>
      </c>
      <c r="I13" s="15">
        <v>31664</v>
      </c>
      <c r="J13" s="15">
        <v>16753</v>
      </c>
      <c r="K13" s="15">
        <v>18523</v>
      </c>
      <c r="L13" s="15">
        <v>3166</v>
      </c>
      <c r="M13" s="15">
        <v>18172</v>
      </c>
      <c r="N13" s="15">
        <v>1300</v>
      </c>
      <c r="O13" s="53">
        <v>2</v>
      </c>
      <c r="P13" s="54"/>
      <c r="Q13" s="54"/>
      <c r="R13" s="54"/>
      <c r="S13" s="54"/>
      <c r="T13" s="54"/>
    </row>
    <row r="14" spans="1:44" ht="17.25" customHeight="1">
      <c r="A14" s="53">
        <v>3</v>
      </c>
      <c r="B14" s="2" t="s">
        <v>118</v>
      </c>
      <c r="F14" s="15">
        <v>133180</v>
      </c>
      <c r="G14" s="15">
        <v>32</v>
      </c>
      <c r="H14" s="15">
        <v>21237</v>
      </c>
      <c r="I14" s="15">
        <v>41275</v>
      </c>
      <c r="J14" s="15">
        <v>31133</v>
      </c>
      <c r="K14" s="15">
        <v>18082</v>
      </c>
      <c r="L14" s="15">
        <v>3909</v>
      </c>
      <c r="M14" s="15">
        <v>15886</v>
      </c>
      <c r="N14" s="15">
        <v>1625</v>
      </c>
      <c r="O14" s="53">
        <v>3</v>
      </c>
      <c r="P14" s="54"/>
      <c r="Q14" s="54"/>
      <c r="R14" s="54"/>
      <c r="S14" s="54"/>
      <c r="T14" s="54"/>
    </row>
    <row r="15" spans="1:44" ht="17.25" customHeight="1">
      <c r="A15" s="53">
        <v>4</v>
      </c>
      <c r="B15" s="2" t="s">
        <v>119</v>
      </c>
      <c r="F15" s="15">
        <v>42586003</v>
      </c>
      <c r="G15" s="15">
        <v>13924</v>
      </c>
      <c r="H15" s="15">
        <v>7246576</v>
      </c>
      <c r="I15" s="15">
        <v>13400784</v>
      </c>
      <c r="J15" s="15">
        <v>9411712</v>
      </c>
      <c r="K15" s="15">
        <v>5490490</v>
      </c>
      <c r="L15" s="15">
        <v>1219964</v>
      </c>
      <c r="M15" s="15">
        <v>5327419</v>
      </c>
      <c r="N15" s="15">
        <v>475134</v>
      </c>
      <c r="O15" s="53">
        <v>4</v>
      </c>
      <c r="P15" s="54"/>
      <c r="Q15" s="54"/>
      <c r="R15" s="54"/>
      <c r="S15" s="54"/>
      <c r="T15" s="54"/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  <c r="P16" s="54"/>
      <c r="Q16" s="54"/>
      <c r="R16" s="54"/>
      <c r="S16" s="54"/>
      <c r="T16" s="54"/>
    </row>
    <row r="17" spans="1:20" ht="17.25" customHeight="1">
      <c r="A17" s="53">
        <v>5</v>
      </c>
      <c r="B17" s="2" t="s">
        <v>120</v>
      </c>
      <c r="O17" s="53">
        <v>5</v>
      </c>
      <c r="P17" s="54"/>
      <c r="Q17" s="54"/>
      <c r="R17" s="54"/>
      <c r="S17" s="54"/>
      <c r="T17" s="54"/>
    </row>
    <row r="18" spans="1:20" ht="17.25" customHeight="1">
      <c r="A18" s="53">
        <v>6</v>
      </c>
      <c r="B18" s="2" t="s">
        <v>121</v>
      </c>
      <c r="F18" s="15">
        <v>73178</v>
      </c>
      <c r="G18" s="15">
        <v>2</v>
      </c>
      <c r="H18" s="15">
        <v>4703</v>
      </c>
      <c r="I18" s="15">
        <v>23563</v>
      </c>
      <c r="J18" s="15">
        <v>10594</v>
      </c>
      <c r="K18" s="15">
        <v>15127</v>
      </c>
      <c r="L18" s="15">
        <v>2379</v>
      </c>
      <c r="M18" s="15">
        <v>15769</v>
      </c>
      <c r="N18" s="15">
        <v>1041</v>
      </c>
      <c r="O18" s="53">
        <v>6</v>
      </c>
      <c r="P18" s="54"/>
      <c r="Q18" s="54"/>
      <c r="R18" s="54"/>
      <c r="S18" s="54"/>
      <c r="T18" s="54"/>
    </row>
    <row r="19" spans="1:20" ht="17.25" customHeight="1">
      <c r="A19" s="53">
        <v>7</v>
      </c>
      <c r="B19" s="2" t="s">
        <v>122</v>
      </c>
      <c r="F19" s="15">
        <v>61945</v>
      </c>
      <c r="G19" s="15">
        <v>2</v>
      </c>
      <c r="H19" s="15">
        <v>4008</v>
      </c>
      <c r="I19" s="15">
        <v>22044</v>
      </c>
      <c r="J19" s="15">
        <v>8466</v>
      </c>
      <c r="K19" s="15">
        <v>11915</v>
      </c>
      <c r="L19" s="15">
        <v>2186</v>
      </c>
      <c r="M19" s="15">
        <v>12450</v>
      </c>
      <c r="N19" s="15">
        <v>873</v>
      </c>
      <c r="O19" s="53">
        <v>7</v>
      </c>
      <c r="P19" s="54"/>
      <c r="Q19" s="54"/>
      <c r="R19" s="54"/>
      <c r="S19" s="54"/>
      <c r="T19" s="54"/>
    </row>
    <row r="20" spans="1:20" ht="17.25" customHeight="1">
      <c r="A20" s="53">
        <v>8</v>
      </c>
      <c r="B20" s="2" t="s">
        <v>123</v>
      </c>
      <c r="F20" s="15">
        <v>19527853</v>
      </c>
      <c r="G20" s="15">
        <v>400</v>
      </c>
      <c r="H20" s="15">
        <v>1268045</v>
      </c>
      <c r="I20" s="15">
        <v>7116960</v>
      </c>
      <c r="J20" s="15">
        <v>2445894</v>
      </c>
      <c r="K20" s="15">
        <v>3606241</v>
      </c>
      <c r="L20" s="15">
        <v>685300</v>
      </c>
      <c r="M20" s="15">
        <v>4148475</v>
      </c>
      <c r="N20" s="15">
        <v>256538</v>
      </c>
      <c r="O20" s="53">
        <v>8</v>
      </c>
      <c r="P20" s="54"/>
      <c r="Q20" s="54"/>
      <c r="R20" s="54"/>
      <c r="S20" s="54"/>
      <c r="T20" s="54"/>
    </row>
    <row r="21" spans="1:20" ht="30" customHeight="1">
      <c r="A21" s="53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  <c r="P21" s="54"/>
      <c r="Q21" s="54"/>
      <c r="R21" s="54"/>
      <c r="S21" s="54"/>
      <c r="T21" s="54"/>
    </row>
    <row r="22" spans="1:20" ht="17.25" customHeight="1">
      <c r="A22" s="53">
        <v>10</v>
      </c>
      <c r="B22" s="2" t="s">
        <v>121</v>
      </c>
      <c r="F22" s="15">
        <v>10117</v>
      </c>
      <c r="G22" s="15">
        <v>3</v>
      </c>
      <c r="H22" s="15">
        <v>754</v>
      </c>
      <c r="I22" s="15">
        <v>3610</v>
      </c>
      <c r="J22" s="15">
        <v>1447</v>
      </c>
      <c r="K22" s="15">
        <v>1950</v>
      </c>
      <c r="L22" s="15">
        <v>383</v>
      </c>
      <c r="M22" s="15">
        <v>1851</v>
      </c>
      <c r="N22" s="15">
        <v>119</v>
      </c>
      <c r="O22" s="53">
        <v>10</v>
      </c>
      <c r="P22" s="54"/>
      <c r="Q22" s="54"/>
      <c r="R22" s="54"/>
      <c r="S22" s="54"/>
      <c r="T22" s="54"/>
    </row>
    <row r="23" spans="1:20" ht="17.25" customHeight="1">
      <c r="A23" s="53">
        <v>11</v>
      </c>
      <c r="B23" s="2" t="s">
        <v>122</v>
      </c>
      <c r="F23" s="15">
        <v>12115</v>
      </c>
      <c r="G23" s="15">
        <v>3</v>
      </c>
      <c r="H23" s="15">
        <v>957</v>
      </c>
      <c r="I23" s="15">
        <v>4597</v>
      </c>
      <c r="J23" s="15">
        <v>1728</v>
      </c>
      <c r="K23" s="15">
        <v>2209</v>
      </c>
      <c r="L23" s="15">
        <v>459</v>
      </c>
      <c r="M23" s="15">
        <v>2026</v>
      </c>
      <c r="N23" s="15">
        <v>135</v>
      </c>
      <c r="O23" s="53">
        <v>11</v>
      </c>
      <c r="P23" s="54"/>
      <c r="Q23" s="54"/>
      <c r="R23" s="54"/>
      <c r="S23" s="54"/>
      <c r="T23" s="54"/>
    </row>
    <row r="24" spans="1:20" ht="17.25" customHeight="1">
      <c r="A24" s="53">
        <v>12</v>
      </c>
      <c r="B24" s="2" t="s">
        <v>123</v>
      </c>
      <c r="F24" s="15">
        <v>3842049</v>
      </c>
      <c r="G24" s="15">
        <v>703</v>
      </c>
      <c r="H24" s="15">
        <v>316619</v>
      </c>
      <c r="I24" s="15">
        <v>1468942</v>
      </c>
      <c r="J24" s="15">
        <v>536524</v>
      </c>
      <c r="K24" s="15">
        <v>658522</v>
      </c>
      <c r="L24" s="15">
        <v>141415</v>
      </c>
      <c r="M24" s="15">
        <v>679417</v>
      </c>
      <c r="N24" s="15">
        <v>39907</v>
      </c>
      <c r="O24" s="53">
        <v>12</v>
      </c>
      <c r="P24" s="54"/>
      <c r="Q24" s="54"/>
      <c r="R24" s="54"/>
      <c r="S24" s="54"/>
      <c r="T24" s="54"/>
    </row>
    <row r="25" spans="1:20" ht="30" customHeight="1">
      <c r="A25" s="53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  <c r="P25" s="54"/>
      <c r="Q25" s="54"/>
      <c r="R25" s="54"/>
      <c r="S25" s="54"/>
      <c r="T25" s="54"/>
    </row>
    <row r="26" spans="1:20" ht="17.25" customHeight="1">
      <c r="A26" s="53">
        <v>14</v>
      </c>
      <c r="B26" s="2" t="s">
        <v>121</v>
      </c>
      <c r="F26" s="15">
        <v>14356</v>
      </c>
      <c r="G26" s="15">
        <v>1</v>
      </c>
      <c r="H26" s="15">
        <v>2825</v>
      </c>
      <c r="I26" s="15">
        <v>4442</v>
      </c>
      <c r="J26" s="15">
        <v>4636</v>
      </c>
      <c r="K26" s="15">
        <v>1434</v>
      </c>
      <c r="L26" s="15">
        <v>399</v>
      </c>
      <c r="M26" s="15">
        <v>485</v>
      </c>
      <c r="N26" s="15">
        <v>134</v>
      </c>
      <c r="O26" s="53">
        <v>14</v>
      </c>
      <c r="P26" s="54"/>
      <c r="Q26" s="54"/>
      <c r="R26" s="54"/>
      <c r="S26" s="54"/>
      <c r="T26" s="54"/>
    </row>
    <row r="27" spans="1:20" ht="17.25" customHeight="1">
      <c r="A27" s="53">
        <v>15</v>
      </c>
      <c r="B27" s="2" t="s">
        <v>122</v>
      </c>
      <c r="F27" s="15">
        <v>57081</v>
      </c>
      <c r="G27" s="15">
        <v>1</v>
      </c>
      <c r="H27" s="15">
        <v>15203</v>
      </c>
      <c r="I27" s="15">
        <v>14452</v>
      </c>
      <c r="J27" s="15">
        <v>20553</v>
      </c>
      <c r="K27" s="15">
        <v>3912</v>
      </c>
      <c r="L27" s="15">
        <v>1238</v>
      </c>
      <c r="M27" s="15">
        <v>1179</v>
      </c>
      <c r="N27" s="15">
        <v>542</v>
      </c>
      <c r="O27" s="53">
        <v>15</v>
      </c>
      <c r="P27" s="54"/>
      <c r="Q27" s="54"/>
      <c r="R27" s="54"/>
      <c r="S27" s="54"/>
      <c r="T27" s="54"/>
    </row>
    <row r="28" spans="1:20" ht="17.25" customHeight="1">
      <c r="A28" s="53">
        <v>16</v>
      </c>
      <c r="B28" s="2" t="s">
        <v>123</v>
      </c>
      <c r="F28" s="15">
        <v>18449278</v>
      </c>
      <c r="G28" s="15">
        <v>660</v>
      </c>
      <c r="H28" s="15">
        <v>5248791</v>
      </c>
      <c r="I28" s="15">
        <v>4749941</v>
      </c>
      <c r="J28" s="15">
        <v>6295620</v>
      </c>
      <c r="K28" s="15">
        <v>1208602</v>
      </c>
      <c r="L28" s="15">
        <v>383977</v>
      </c>
      <c r="M28" s="15">
        <v>404939</v>
      </c>
      <c r="N28" s="15">
        <v>156748</v>
      </c>
      <c r="O28" s="53">
        <v>16</v>
      </c>
      <c r="P28" s="54"/>
      <c r="Q28" s="54"/>
      <c r="R28" s="54"/>
      <c r="S28" s="54"/>
      <c r="T28" s="54"/>
    </row>
    <row r="29" spans="1:20" ht="30" customHeight="1">
      <c r="A29" s="53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  <c r="P29" s="54"/>
      <c r="Q29" s="54"/>
      <c r="R29" s="54"/>
      <c r="S29" s="54"/>
      <c r="T29" s="54"/>
    </row>
    <row r="30" spans="1:20" ht="17.25" customHeight="1">
      <c r="A30" s="53">
        <v>18</v>
      </c>
      <c r="B30" s="2" t="s">
        <v>121</v>
      </c>
      <c r="F30" s="15">
        <v>350</v>
      </c>
      <c r="G30" s="15">
        <v>5</v>
      </c>
      <c r="H30" s="15">
        <v>130</v>
      </c>
      <c r="I30" s="15">
        <v>49</v>
      </c>
      <c r="J30" s="15">
        <v>76</v>
      </c>
      <c r="K30" s="15">
        <v>12</v>
      </c>
      <c r="L30" s="15">
        <v>5</v>
      </c>
      <c r="M30" s="15">
        <v>67</v>
      </c>
      <c r="N30" s="15">
        <v>6</v>
      </c>
      <c r="O30" s="53">
        <v>18</v>
      </c>
      <c r="P30" s="54"/>
      <c r="Q30" s="54"/>
      <c r="R30" s="54"/>
      <c r="S30" s="54"/>
      <c r="T30" s="54"/>
    </row>
    <row r="31" spans="1:20" ht="17.25" customHeight="1">
      <c r="A31" s="53">
        <v>19</v>
      </c>
      <c r="B31" s="2" t="s">
        <v>122</v>
      </c>
      <c r="F31" s="15">
        <v>2039</v>
      </c>
      <c r="G31" s="15">
        <v>25</v>
      </c>
      <c r="H31" s="15">
        <v>1068</v>
      </c>
      <c r="I31" s="15">
        <v>182</v>
      </c>
      <c r="J31" s="15">
        <v>387</v>
      </c>
      <c r="K31" s="15">
        <v>46</v>
      </c>
      <c r="L31" s="15">
        <v>26</v>
      </c>
      <c r="M31" s="15">
        <v>231</v>
      </c>
      <c r="N31" s="15">
        <v>74</v>
      </c>
      <c r="O31" s="53">
        <v>19</v>
      </c>
      <c r="P31" s="54"/>
      <c r="Q31" s="54"/>
      <c r="R31" s="54"/>
      <c r="S31" s="54"/>
      <c r="T31" s="54"/>
    </row>
    <row r="32" spans="1:20" ht="17.25" customHeight="1">
      <c r="A32" s="53">
        <v>20</v>
      </c>
      <c r="B32" s="2" t="s">
        <v>123</v>
      </c>
      <c r="F32" s="15">
        <v>766823</v>
      </c>
      <c r="G32" s="15">
        <v>12161</v>
      </c>
      <c r="H32" s="15">
        <v>413121</v>
      </c>
      <c r="I32" s="15">
        <v>64941</v>
      </c>
      <c r="J32" s="15">
        <v>133674</v>
      </c>
      <c r="K32" s="15">
        <v>17125</v>
      </c>
      <c r="L32" s="15">
        <v>9272</v>
      </c>
      <c r="M32" s="15">
        <v>94588</v>
      </c>
      <c r="N32" s="15">
        <v>21941</v>
      </c>
      <c r="O32" s="53">
        <v>20</v>
      </c>
      <c r="P32" s="54"/>
      <c r="Q32" s="54"/>
      <c r="R32" s="54"/>
      <c r="S32" s="54"/>
      <c r="T32" s="54"/>
    </row>
    <row r="33" spans="1:20" ht="30" customHeight="1">
      <c r="A33" s="53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  <c r="P33" s="54"/>
      <c r="Q33" s="54"/>
      <c r="R33" s="54"/>
      <c r="S33" s="54"/>
      <c r="T33" s="54"/>
    </row>
    <row r="34" spans="1:20" ht="17.25" customHeight="1">
      <c r="A34" s="53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  <c r="P34" s="54"/>
      <c r="Q34" s="54"/>
      <c r="R34" s="54"/>
      <c r="S34" s="54"/>
      <c r="T34" s="54"/>
    </row>
    <row r="35" spans="1:20" ht="17.25" customHeight="1">
      <c r="A35" s="53">
        <v>22</v>
      </c>
      <c r="B35" s="2" t="s">
        <v>121</v>
      </c>
      <c r="F35" s="15">
        <v>7681</v>
      </c>
      <c r="G35" s="15">
        <v>2</v>
      </c>
      <c r="H35" s="15">
        <v>1675</v>
      </c>
      <c r="I35" s="15">
        <v>2366</v>
      </c>
      <c r="J35" s="15">
        <v>2454</v>
      </c>
      <c r="K35" s="15">
        <v>755</v>
      </c>
      <c r="L35" s="15">
        <v>160</v>
      </c>
      <c r="M35" s="15">
        <v>217</v>
      </c>
      <c r="N35" s="15">
        <v>52</v>
      </c>
      <c r="O35" s="53">
        <v>22</v>
      </c>
      <c r="P35" s="54"/>
      <c r="Q35" s="54"/>
      <c r="R35" s="54"/>
      <c r="S35" s="54"/>
      <c r="T35" s="54"/>
    </row>
    <row r="36" spans="1:20" ht="18" customHeight="1">
      <c r="A36" s="53">
        <v>23</v>
      </c>
      <c r="B36" s="2" t="s">
        <v>122</v>
      </c>
      <c r="F36" s="15">
        <v>30304</v>
      </c>
      <c r="G36" s="15">
        <v>2</v>
      </c>
      <c r="H36" s="15">
        <v>8258</v>
      </c>
      <c r="I36" s="15">
        <v>7973</v>
      </c>
      <c r="J36" s="15">
        <v>10715</v>
      </c>
      <c r="K36" s="15">
        <v>2113</v>
      </c>
      <c r="L36" s="15">
        <v>544</v>
      </c>
      <c r="M36" s="15">
        <v>471</v>
      </c>
      <c r="N36" s="15">
        <v>228</v>
      </c>
      <c r="O36" s="53">
        <v>23</v>
      </c>
      <c r="P36" s="54"/>
      <c r="Q36" s="54"/>
      <c r="R36" s="54"/>
      <c r="S36" s="54"/>
      <c r="T36" s="54"/>
    </row>
    <row r="37" spans="1:20" ht="17.25" customHeight="1">
      <c r="A37" s="53">
        <v>24</v>
      </c>
      <c r="B37" s="2" t="s">
        <v>123</v>
      </c>
      <c r="F37" s="15">
        <v>9714120</v>
      </c>
      <c r="G37" s="15">
        <v>353</v>
      </c>
      <c r="H37" s="15">
        <v>2803136</v>
      </c>
      <c r="I37" s="15">
        <v>2612597</v>
      </c>
      <c r="J37" s="15">
        <v>3237780</v>
      </c>
      <c r="K37" s="15">
        <v>655642</v>
      </c>
      <c r="L37" s="15">
        <v>171136</v>
      </c>
      <c r="M37" s="15">
        <v>167635</v>
      </c>
      <c r="N37" s="15">
        <v>65841</v>
      </c>
      <c r="O37" s="53">
        <v>24</v>
      </c>
      <c r="P37" s="54"/>
      <c r="Q37" s="54"/>
      <c r="R37" s="54"/>
      <c r="S37" s="54"/>
      <c r="T37" s="54"/>
    </row>
    <row r="38" spans="1:20" ht="30" customHeight="1">
      <c r="A38" s="53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54"/>
      <c r="N38" s="54"/>
      <c r="O38" s="53">
        <v>25</v>
      </c>
      <c r="P38" s="54"/>
      <c r="Q38" s="54"/>
      <c r="R38" s="54"/>
      <c r="S38" s="54"/>
      <c r="T38" s="54"/>
    </row>
    <row r="39" spans="1:20" ht="17.25" customHeight="1">
      <c r="A39" s="53">
        <v>26</v>
      </c>
      <c r="B39" s="2" t="s">
        <v>121</v>
      </c>
      <c r="F39" s="15">
        <v>17727</v>
      </c>
      <c r="G39" s="15">
        <v>9</v>
      </c>
      <c r="H39" s="15">
        <v>1510</v>
      </c>
      <c r="I39" s="15">
        <v>224</v>
      </c>
      <c r="J39" s="15">
        <v>62</v>
      </c>
      <c r="K39" s="15">
        <v>109</v>
      </c>
      <c r="L39" s="15">
        <v>213</v>
      </c>
      <c r="M39" s="15">
        <v>15436</v>
      </c>
      <c r="N39" s="15">
        <v>164</v>
      </c>
      <c r="O39" s="53">
        <v>26</v>
      </c>
      <c r="P39" s="54"/>
      <c r="Q39" s="54"/>
      <c r="R39" s="54"/>
      <c r="S39" s="54"/>
      <c r="T39" s="54"/>
    </row>
    <row r="40" spans="1:20" ht="17.25" customHeight="1">
      <c r="A40" s="53">
        <v>27</v>
      </c>
      <c r="B40" s="2" t="s">
        <v>122</v>
      </c>
      <c r="F40" s="15">
        <v>16275</v>
      </c>
      <c r="G40" s="15">
        <v>30</v>
      </c>
      <c r="H40" s="15">
        <v>2197</v>
      </c>
      <c r="I40" s="15">
        <v>278</v>
      </c>
      <c r="J40" s="15">
        <v>109</v>
      </c>
      <c r="K40" s="15">
        <v>111</v>
      </c>
      <c r="L40" s="15">
        <v>209</v>
      </c>
      <c r="M40" s="15">
        <v>13141</v>
      </c>
      <c r="N40" s="15">
        <v>200</v>
      </c>
      <c r="O40" s="53">
        <v>27</v>
      </c>
      <c r="P40" s="54"/>
      <c r="Q40" s="54"/>
      <c r="R40" s="54"/>
      <c r="S40" s="54"/>
      <c r="T40" s="54"/>
    </row>
    <row r="41" spans="1:20" ht="17.25" customHeight="1">
      <c r="A41" s="53">
        <v>28</v>
      </c>
      <c r="B41" s="2" t="s">
        <v>123</v>
      </c>
      <c r="F41" s="15">
        <v>5424084</v>
      </c>
      <c r="G41" s="15">
        <v>13274</v>
      </c>
      <c r="H41" s="15">
        <v>685522</v>
      </c>
      <c r="I41" s="15">
        <v>90546</v>
      </c>
      <c r="J41" s="15">
        <v>30759</v>
      </c>
      <c r="K41" s="15">
        <v>35077</v>
      </c>
      <c r="L41" s="15">
        <v>70612</v>
      </c>
      <c r="M41" s="15">
        <v>4436893</v>
      </c>
      <c r="N41" s="15">
        <v>61401</v>
      </c>
      <c r="O41" s="53">
        <v>28</v>
      </c>
      <c r="P41" s="54"/>
      <c r="Q41" s="54"/>
      <c r="R41" s="54"/>
      <c r="S41" s="54"/>
      <c r="T41" s="54"/>
    </row>
    <row r="42" spans="1:20" ht="368.1" customHeight="1">
      <c r="A42" s="27" t="s">
        <v>42</v>
      </c>
      <c r="C42" s="55"/>
      <c r="D42" s="55"/>
      <c r="E42" s="55"/>
      <c r="F42" s="55"/>
      <c r="G42" s="55"/>
      <c r="I42" s="27" t="s">
        <v>42</v>
      </c>
      <c r="J42" s="55"/>
      <c r="K42" s="55"/>
      <c r="L42" s="55"/>
      <c r="M42" s="56"/>
      <c r="O42" s="53"/>
    </row>
    <row r="43" spans="1:20">
      <c r="A43" s="53"/>
      <c r="O43" s="53"/>
    </row>
    <row r="44" spans="1:20">
      <c r="A44" s="53"/>
      <c r="O44" s="53"/>
    </row>
    <row r="45" spans="1:20">
      <c r="A45" s="53"/>
      <c r="O45" s="53"/>
    </row>
    <row r="46" spans="1:20">
      <c r="A46" s="53"/>
      <c r="O46" s="53"/>
    </row>
    <row r="47" spans="1:20">
      <c r="A47" s="53"/>
      <c r="O47" s="53"/>
    </row>
    <row r="48" spans="1:20">
      <c r="A48" s="53"/>
      <c r="O48" s="53"/>
    </row>
    <row r="49" spans="1:15">
      <c r="A49" s="53"/>
      <c r="O49" s="53"/>
    </row>
    <row r="50" spans="1:15">
      <c r="A50" s="53"/>
      <c r="O50" s="53"/>
    </row>
    <row r="51" spans="1:15">
      <c r="A51" s="53"/>
      <c r="O51" s="53"/>
    </row>
    <row r="52" spans="1:15">
      <c r="A52" s="53"/>
      <c r="O52" s="53"/>
    </row>
    <row r="53" spans="1:15">
      <c r="A53" s="53"/>
      <c r="O53" s="53"/>
    </row>
    <row r="54" spans="1:15">
      <c r="A54" s="53"/>
      <c r="O54" s="53"/>
    </row>
    <row r="55" spans="1:15">
      <c r="A55" s="53"/>
      <c r="O55" s="53"/>
    </row>
    <row r="56" spans="1:15">
      <c r="A56" s="53"/>
      <c r="O56" s="53"/>
    </row>
    <row r="57" spans="1:15">
      <c r="A57" s="53"/>
      <c r="O57" s="53"/>
    </row>
    <row r="58" spans="1:15">
      <c r="A58" s="53"/>
      <c r="O58" s="53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41</v>
      </c>
      <c r="B1" s="336"/>
      <c r="C1" s="336"/>
      <c r="D1" s="336"/>
      <c r="E1" s="336"/>
      <c r="F1" s="336"/>
      <c r="G1" s="336"/>
      <c r="H1" s="336"/>
      <c r="I1" s="336" t="s">
        <v>41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102</v>
      </c>
      <c r="C2" s="50"/>
      <c r="D2" s="50"/>
      <c r="E2" s="50"/>
      <c r="F2" s="50"/>
      <c r="G2" s="50"/>
      <c r="H2" s="50"/>
      <c r="I2" s="50" t="s">
        <v>102</v>
      </c>
      <c r="J2" s="50"/>
      <c r="K2" s="50"/>
      <c r="L2" s="50"/>
    </row>
    <row r="3" spans="1:44" ht="22.5" customHeight="1">
      <c r="A3" s="50" t="s">
        <v>103</v>
      </c>
      <c r="C3" s="50"/>
      <c r="D3" s="50"/>
      <c r="E3" s="50"/>
      <c r="F3" s="50"/>
      <c r="G3" s="50"/>
      <c r="H3" s="50"/>
      <c r="I3" s="50" t="s">
        <v>103</v>
      </c>
      <c r="J3" s="50"/>
      <c r="K3" s="50"/>
      <c r="L3" s="50"/>
    </row>
    <row r="4" spans="1:44" ht="30" customHeight="1">
      <c r="A4" s="51" t="s">
        <v>35</v>
      </c>
      <c r="C4" s="51"/>
      <c r="D4" s="51"/>
      <c r="E4" s="51"/>
      <c r="F4" s="51"/>
      <c r="G4" s="51"/>
      <c r="H4" s="51"/>
      <c r="I4" s="51" t="s">
        <v>35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3" t="s">
        <v>106</v>
      </c>
      <c r="G5" s="366" t="s">
        <v>107</v>
      </c>
      <c r="H5" s="367"/>
      <c r="I5" s="52" t="s">
        <v>108</v>
      </c>
      <c r="J5" s="52"/>
      <c r="K5" s="52"/>
      <c r="L5" s="52"/>
      <c r="M5" s="52"/>
      <c r="N5" s="52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4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5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5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5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5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6"/>
      <c r="N11" s="326"/>
      <c r="O11" s="370"/>
    </row>
    <row r="12" spans="1:44" ht="54.75" customHeight="1">
      <c r="A12" s="53">
        <v>1</v>
      </c>
      <c r="B12" s="2" t="s">
        <v>60</v>
      </c>
      <c r="F12" s="16"/>
      <c r="G12" s="16"/>
      <c r="H12" s="16"/>
      <c r="I12" s="16"/>
      <c r="J12" s="16"/>
      <c r="K12" s="16"/>
      <c r="L12" s="16"/>
      <c r="M12" s="3"/>
      <c r="N12" s="3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3">
        <v>2</v>
      </c>
      <c r="B13" s="2" t="s">
        <v>117</v>
      </c>
      <c r="F13" s="15">
        <v>21059</v>
      </c>
      <c r="G13" s="15">
        <v>6</v>
      </c>
      <c r="H13" s="15">
        <v>1697</v>
      </c>
      <c r="I13" s="15">
        <v>4941</v>
      </c>
      <c r="J13" s="15">
        <v>2724</v>
      </c>
      <c r="K13" s="15">
        <v>8123</v>
      </c>
      <c r="L13" s="15">
        <v>564</v>
      </c>
      <c r="M13" s="15">
        <v>2846</v>
      </c>
      <c r="N13" s="15">
        <v>158</v>
      </c>
      <c r="O13" s="53">
        <v>2</v>
      </c>
      <c r="P13" s="54"/>
      <c r="Q13" s="54"/>
      <c r="R13" s="54"/>
      <c r="S13" s="54"/>
      <c r="T13" s="54"/>
    </row>
    <row r="14" spans="1:44" ht="17.25" customHeight="1">
      <c r="A14" s="53">
        <v>3</v>
      </c>
      <c r="B14" s="2" t="s">
        <v>118</v>
      </c>
      <c r="F14" s="15">
        <v>28310</v>
      </c>
      <c r="G14" s="15">
        <v>8</v>
      </c>
      <c r="H14" s="15">
        <v>7122</v>
      </c>
      <c r="I14" s="15">
        <v>4783</v>
      </c>
      <c r="J14" s="15">
        <v>6974</v>
      </c>
      <c r="K14" s="15">
        <v>6531</v>
      </c>
      <c r="L14" s="15">
        <v>467</v>
      </c>
      <c r="M14" s="15">
        <v>2265</v>
      </c>
      <c r="N14" s="15">
        <v>160</v>
      </c>
      <c r="O14" s="53">
        <v>3</v>
      </c>
      <c r="P14" s="54"/>
      <c r="Q14" s="54"/>
      <c r="R14" s="54"/>
      <c r="S14" s="54"/>
      <c r="T14" s="54"/>
    </row>
    <row r="15" spans="1:44" ht="17.25" customHeight="1">
      <c r="A15" s="53">
        <v>4</v>
      </c>
      <c r="B15" s="2" t="s">
        <v>119</v>
      </c>
      <c r="F15" s="15">
        <v>8241830</v>
      </c>
      <c r="G15" s="15">
        <v>1439</v>
      </c>
      <c r="H15" s="15">
        <v>2242840</v>
      </c>
      <c r="I15" s="15">
        <v>1313120</v>
      </c>
      <c r="J15" s="15">
        <v>1940091</v>
      </c>
      <c r="K15" s="15">
        <v>1854988</v>
      </c>
      <c r="L15" s="15">
        <v>126084</v>
      </c>
      <c r="M15" s="15">
        <v>714303</v>
      </c>
      <c r="N15" s="15">
        <v>48965</v>
      </c>
      <c r="O15" s="53">
        <v>4</v>
      </c>
      <c r="P15" s="54"/>
      <c r="Q15" s="54"/>
      <c r="R15" s="54"/>
      <c r="S15" s="54"/>
      <c r="T15" s="54"/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  <c r="P16" s="54"/>
      <c r="Q16" s="54"/>
      <c r="R16" s="54"/>
      <c r="S16" s="54"/>
      <c r="T16" s="54"/>
    </row>
    <row r="17" spans="1:20" ht="17.25" customHeight="1">
      <c r="A17" s="53">
        <v>5</v>
      </c>
      <c r="B17" s="2" t="s">
        <v>120</v>
      </c>
      <c r="F17" s="15"/>
      <c r="G17" s="15"/>
      <c r="H17" s="15"/>
      <c r="I17" s="15"/>
      <c r="J17" s="15"/>
      <c r="K17" s="15"/>
      <c r="L17" s="15"/>
      <c r="M17" s="15"/>
      <c r="N17" s="15"/>
      <c r="O17" s="53">
        <v>5</v>
      </c>
      <c r="P17" s="54"/>
      <c r="Q17" s="54"/>
      <c r="R17" s="54"/>
      <c r="S17" s="54"/>
      <c r="T17" s="54"/>
    </row>
    <row r="18" spans="1:20" ht="17.25" customHeight="1">
      <c r="A18" s="53">
        <v>6</v>
      </c>
      <c r="B18" s="2" t="s">
        <v>121</v>
      </c>
      <c r="F18" s="15">
        <v>17595</v>
      </c>
      <c r="G18" s="15">
        <v>4</v>
      </c>
      <c r="H18" s="15">
        <v>919</v>
      </c>
      <c r="I18" s="15">
        <v>4368</v>
      </c>
      <c r="J18" s="15">
        <v>1637</v>
      </c>
      <c r="K18" s="15">
        <v>7411</v>
      </c>
      <c r="L18" s="15">
        <v>499</v>
      </c>
      <c r="M18" s="15">
        <v>2615</v>
      </c>
      <c r="N18" s="15">
        <v>142</v>
      </c>
      <c r="O18" s="53">
        <v>6</v>
      </c>
      <c r="P18" s="54"/>
      <c r="Q18" s="54"/>
      <c r="R18" s="54"/>
      <c r="S18" s="54"/>
      <c r="T18" s="54"/>
    </row>
    <row r="19" spans="1:20" ht="17.25" customHeight="1">
      <c r="A19" s="53">
        <v>7</v>
      </c>
      <c r="B19" s="2" t="s">
        <v>122</v>
      </c>
      <c r="F19" s="15">
        <v>12314</v>
      </c>
      <c r="G19" s="15">
        <v>2</v>
      </c>
      <c r="H19" s="15">
        <v>561</v>
      </c>
      <c r="I19" s="15">
        <v>3298</v>
      </c>
      <c r="J19" s="15">
        <v>1227</v>
      </c>
      <c r="K19" s="15">
        <v>5111</v>
      </c>
      <c r="L19" s="15">
        <v>334</v>
      </c>
      <c r="M19" s="15">
        <v>1681</v>
      </c>
      <c r="N19" s="15">
        <v>102</v>
      </c>
      <c r="O19" s="53">
        <v>7</v>
      </c>
      <c r="P19" s="54"/>
      <c r="Q19" s="54"/>
      <c r="R19" s="54"/>
      <c r="S19" s="54"/>
      <c r="T19" s="54"/>
    </row>
    <row r="20" spans="1:20" ht="17.25" customHeight="1">
      <c r="A20" s="53">
        <v>8</v>
      </c>
      <c r="B20" s="2" t="s">
        <v>123</v>
      </c>
      <c r="F20" s="15">
        <v>3464431</v>
      </c>
      <c r="G20" s="15">
        <v>536</v>
      </c>
      <c r="H20" s="15">
        <v>156307</v>
      </c>
      <c r="I20" s="15">
        <v>906007</v>
      </c>
      <c r="J20" s="15">
        <v>330457</v>
      </c>
      <c r="K20" s="15">
        <v>1437947</v>
      </c>
      <c r="L20" s="15">
        <v>90048</v>
      </c>
      <c r="M20" s="15">
        <v>512242</v>
      </c>
      <c r="N20" s="15">
        <v>30887</v>
      </c>
      <c r="O20" s="53">
        <v>8</v>
      </c>
      <c r="P20" s="54"/>
      <c r="Q20" s="54"/>
      <c r="R20" s="54"/>
      <c r="S20" s="54"/>
      <c r="T20" s="54"/>
    </row>
    <row r="21" spans="1:20" ht="30" customHeight="1">
      <c r="A21" s="53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  <c r="P21" s="54"/>
      <c r="Q21" s="54"/>
      <c r="R21" s="54"/>
      <c r="S21" s="54"/>
      <c r="T21" s="54"/>
    </row>
    <row r="22" spans="1:20" ht="17.25" customHeight="1">
      <c r="A22" s="53">
        <v>10</v>
      </c>
      <c r="B22" s="2" t="s">
        <v>121</v>
      </c>
      <c r="F22" s="15">
        <v>990</v>
      </c>
      <c r="G22" s="15">
        <v>0</v>
      </c>
      <c r="H22" s="15">
        <v>46</v>
      </c>
      <c r="I22" s="15">
        <v>242</v>
      </c>
      <c r="J22" s="15">
        <v>147</v>
      </c>
      <c r="K22" s="15">
        <v>364</v>
      </c>
      <c r="L22" s="15">
        <v>32</v>
      </c>
      <c r="M22" s="15">
        <v>150</v>
      </c>
      <c r="N22" s="15">
        <v>9</v>
      </c>
      <c r="O22" s="53">
        <v>10</v>
      </c>
      <c r="P22" s="54"/>
      <c r="Q22" s="54"/>
      <c r="R22" s="54"/>
      <c r="S22" s="54"/>
      <c r="T22" s="54"/>
    </row>
    <row r="23" spans="1:20" ht="17.25" customHeight="1">
      <c r="A23" s="53">
        <v>11</v>
      </c>
      <c r="B23" s="2" t="s">
        <v>122</v>
      </c>
      <c r="F23" s="15">
        <v>1038</v>
      </c>
      <c r="G23" s="15">
        <v>0</v>
      </c>
      <c r="H23" s="15">
        <v>46</v>
      </c>
      <c r="I23" s="15">
        <v>268</v>
      </c>
      <c r="J23" s="15">
        <v>164</v>
      </c>
      <c r="K23" s="15">
        <v>372</v>
      </c>
      <c r="L23" s="15">
        <v>29</v>
      </c>
      <c r="M23" s="15">
        <v>148</v>
      </c>
      <c r="N23" s="15">
        <v>12</v>
      </c>
      <c r="O23" s="53">
        <v>11</v>
      </c>
      <c r="P23" s="54"/>
      <c r="Q23" s="54"/>
      <c r="R23" s="54"/>
      <c r="S23" s="54"/>
      <c r="T23" s="54"/>
    </row>
    <row r="24" spans="1:20" ht="17.25" customHeight="1">
      <c r="A24" s="53">
        <v>12</v>
      </c>
      <c r="B24" s="2" t="s">
        <v>123</v>
      </c>
      <c r="F24" s="15">
        <v>300488</v>
      </c>
      <c r="G24" s="15">
        <v>0</v>
      </c>
      <c r="H24" s="15">
        <v>14145</v>
      </c>
      <c r="I24" s="15">
        <v>73713</v>
      </c>
      <c r="J24" s="15">
        <v>51177</v>
      </c>
      <c r="K24" s="15">
        <v>104188</v>
      </c>
      <c r="L24" s="15">
        <v>8587</v>
      </c>
      <c r="M24" s="15">
        <v>45359</v>
      </c>
      <c r="N24" s="15">
        <v>3319</v>
      </c>
      <c r="O24" s="53">
        <v>12</v>
      </c>
      <c r="P24" s="54"/>
      <c r="Q24" s="54"/>
      <c r="R24" s="54"/>
      <c r="S24" s="54"/>
      <c r="T24" s="54"/>
    </row>
    <row r="25" spans="1:20" ht="30" customHeight="1">
      <c r="A25" s="53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  <c r="P25" s="54"/>
      <c r="Q25" s="54"/>
      <c r="R25" s="54"/>
      <c r="S25" s="54"/>
      <c r="T25" s="54"/>
    </row>
    <row r="26" spans="1:20" ht="17.25" customHeight="1">
      <c r="A26" s="53">
        <v>14</v>
      </c>
      <c r="B26" s="2" t="s">
        <v>121</v>
      </c>
      <c r="F26" s="15">
        <v>2415</v>
      </c>
      <c r="G26" s="15">
        <v>1</v>
      </c>
      <c r="H26" s="15">
        <v>710</v>
      </c>
      <c r="I26" s="15">
        <v>322</v>
      </c>
      <c r="J26" s="15">
        <v>925</v>
      </c>
      <c r="K26" s="15">
        <v>341</v>
      </c>
      <c r="L26" s="15">
        <v>33</v>
      </c>
      <c r="M26" s="15">
        <v>77</v>
      </c>
      <c r="N26" s="15">
        <v>6</v>
      </c>
      <c r="O26" s="53">
        <v>14</v>
      </c>
      <c r="P26" s="54"/>
      <c r="Q26" s="54"/>
      <c r="R26" s="54"/>
      <c r="S26" s="54"/>
      <c r="T26" s="54"/>
    </row>
    <row r="27" spans="1:20" ht="17.25" customHeight="1">
      <c r="A27" s="53">
        <v>15</v>
      </c>
      <c r="B27" s="2" t="s">
        <v>122</v>
      </c>
      <c r="F27" s="15">
        <v>14383</v>
      </c>
      <c r="G27" s="15">
        <v>1</v>
      </c>
      <c r="H27" s="15">
        <v>6161</v>
      </c>
      <c r="I27" s="15">
        <v>1186</v>
      </c>
      <c r="J27" s="15">
        <v>5451</v>
      </c>
      <c r="K27" s="15">
        <v>1040</v>
      </c>
      <c r="L27" s="15">
        <v>104</v>
      </c>
      <c r="M27" s="15">
        <v>395</v>
      </c>
      <c r="N27" s="15">
        <v>45</v>
      </c>
      <c r="O27" s="53">
        <v>15</v>
      </c>
      <c r="P27" s="54"/>
      <c r="Q27" s="54"/>
      <c r="R27" s="54"/>
      <c r="S27" s="54"/>
      <c r="T27" s="54"/>
    </row>
    <row r="28" spans="1:20" ht="17.25" customHeight="1">
      <c r="A28" s="53">
        <v>16</v>
      </c>
      <c r="B28" s="2" t="s">
        <v>123</v>
      </c>
      <c r="F28" s="15">
        <v>4286302</v>
      </c>
      <c r="G28" s="15">
        <v>600</v>
      </c>
      <c r="H28" s="15">
        <v>1949775</v>
      </c>
      <c r="I28" s="15">
        <v>325377</v>
      </c>
      <c r="J28" s="15">
        <v>1519243</v>
      </c>
      <c r="K28" s="15">
        <v>310357</v>
      </c>
      <c r="L28" s="15">
        <v>27449</v>
      </c>
      <c r="M28" s="15">
        <v>139492</v>
      </c>
      <c r="N28" s="15">
        <v>14009</v>
      </c>
      <c r="O28" s="53">
        <v>16</v>
      </c>
      <c r="P28" s="54"/>
      <c r="Q28" s="54"/>
      <c r="R28" s="54"/>
      <c r="S28" s="54"/>
      <c r="T28" s="54"/>
    </row>
    <row r="29" spans="1:20" ht="30" customHeight="1">
      <c r="A29" s="53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  <c r="P29" s="54"/>
      <c r="Q29" s="54"/>
      <c r="R29" s="54"/>
      <c r="S29" s="54"/>
      <c r="T29" s="54"/>
    </row>
    <row r="30" spans="1:20" ht="17.25" customHeight="1">
      <c r="A30" s="53">
        <v>18</v>
      </c>
      <c r="B30" s="2" t="s">
        <v>121</v>
      </c>
      <c r="F30" s="15">
        <v>59</v>
      </c>
      <c r="G30" s="15">
        <v>1</v>
      </c>
      <c r="H30" s="15">
        <v>22</v>
      </c>
      <c r="I30" s="15">
        <v>9</v>
      </c>
      <c r="J30" s="15">
        <v>15</v>
      </c>
      <c r="K30" s="15">
        <v>7</v>
      </c>
      <c r="L30" s="15">
        <v>0</v>
      </c>
      <c r="M30" s="15">
        <v>4</v>
      </c>
      <c r="N30" s="15">
        <v>1</v>
      </c>
      <c r="O30" s="53">
        <v>18</v>
      </c>
      <c r="P30" s="54"/>
      <c r="Q30" s="54"/>
      <c r="R30" s="54"/>
      <c r="S30" s="54"/>
      <c r="T30" s="54"/>
    </row>
    <row r="31" spans="1:20" ht="17.25" customHeight="1">
      <c r="A31" s="53">
        <v>19</v>
      </c>
      <c r="B31" s="2" t="s">
        <v>122</v>
      </c>
      <c r="F31" s="15">
        <v>575</v>
      </c>
      <c r="G31" s="15">
        <v>5</v>
      </c>
      <c r="H31" s="15">
        <v>355</v>
      </c>
      <c r="I31" s="15">
        <v>31</v>
      </c>
      <c r="J31" s="15">
        <v>133</v>
      </c>
      <c r="K31" s="15">
        <v>8</v>
      </c>
      <c r="L31" s="15">
        <v>0</v>
      </c>
      <c r="M31" s="15">
        <v>42</v>
      </c>
      <c r="N31" s="15">
        <v>2</v>
      </c>
      <c r="O31" s="53">
        <v>19</v>
      </c>
      <c r="P31" s="54"/>
      <c r="Q31" s="54"/>
      <c r="R31" s="54"/>
      <c r="S31" s="54"/>
      <c r="T31" s="54"/>
    </row>
    <row r="32" spans="1:20" ht="17.25" customHeight="1">
      <c r="A32" s="53">
        <v>20</v>
      </c>
      <c r="B32" s="2" t="s">
        <v>123</v>
      </c>
      <c r="F32" s="15">
        <v>190609</v>
      </c>
      <c r="G32" s="15">
        <v>303</v>
      </c>
      <c r="H32" s="15">
        <v>122613</v>
      </c>
      <c r="I32" s="15">
        <v>8023</v>
      </c>
      <c r="J32" s="15">
        <v>39214</v>
      </c>
      <c r="K32" s="15">
        <v>2496</v>
      </c>
      <c r="L32" s="15">
        <v>0</v>
      </c>
      <c r="M32" s="15">
        <v>17210</v>
      </c>
      <c r="N32" s="15">
        <v>750</v>
      </c>
      <c r="O32" s="53">
        <v>20</v>
      </c>
      <c r="P32" s="54"/>
      <c r="Q32" s="54"/>
      <c r="R32" s="54"/>
      <c r="S32" s="54"/>
      <c r="T32" s="54"/>
    </row>
    <row r="33" spans="1:20" ht="30" customHeight="1">
      <c r="A33" s="53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  <c r="P33" s="54"/>
      <c r="Q33" s="54"/>
      <c r="R33" s="54"/>
      <c r="S33" s="54"/>
      <c r="T33" s="54"/>
    </row>
    <row r="34" spans="1:20" ht="17.25" customHeight="1">
      <c r="A34" s="53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  <c r="P34" s="54"/>
      <c r="Q34" s="54"/>
      <c r="R34" s="54"/>
      <c r="S34" s="54"/>
      <c r="T34" s="54"/>
    </row>
    <row r="35" spans="1:20" ht="17.25" customHeight="1">
      <c r="A35" s="53">
        <v>22</v>
      </c>
      <c r="B35" s="2" t="s">
        <v>121</v>
      </c>
      <c r="F35" s="15">
        <v>891</v>
      </c>
      <c r="G35" s="15">
        <v>0</v>
      </c>
      <c r="H35" s="15">
        <v>306</v>
      </c>
      <c r="I35" s="15">
        <v>113</v>
      </c>
      <c r="J35" s="15">
        <v>302</v>
      </c>
      <c r="K35" s="15">
        <v>117</v>
      </c>
      <c r="L35" s="15">
        <v>24</v>
      </c>
      <c r="M35" s="15">
        <v>27</v>
      </c>
      <c r="N35" s="15">
        <v>2</v>
      </c>
      <c r="O35" s="53">
        <v>22</v>
      </c>
      <c r="P35" s="54"/>
      <c r="Q35" s="54"/>
      <c r="R35" s="54"/>
      <c r="S35" s="54"/>
      <c r="T35" s="54"/>
    </row>
    <row r="36" spans="1:20" ht="18" customHeight="1">
      <c r="A36" s="53">
        <v>23</v>
      </c>
      <c r="B36" s="2" t="s">
        <v>122</v>
      </c>
      <c r="F36" s="15">
        <v>5014</v>
      </c>
      <c r="G36" s="15">
        <v>0</v>
      </c>
      <c r="H36" s="15">
        <v>2512</v>
      </c>
      <c r="I36" s="15">
        <v>413</v>
      </c>
      <c r="J36" s="15">
        <v>1549</v>
      </c>
      <c r="K36" s="15">
        <v>336</v>
      </c>
      <c r="L36" s="15">
        <v>43</v>
      </c>
      <c r="M36" s="15">
        <v>152</v>
      </c>
      <c r="N36" s="15">
        <v>9</v>
      </c>
      <c r="O36" s="53">
        <v>23</v>
      </c>
      <c r="P36" s="54"/>
      <c r="Q36" s="54"/>
      <c r="R36" s="54"/>
      <c r="S36" s="54"/>
      <c r="T36" s="54"/>
    </row>
    <row r="37" spans="1:20" ht="17.25" customHeight="1">
      <c r="A37" s="53">
        <v>24</v>
      </c>
      <c r="B37" s="2" t="s">
        <v>123</v>
      </c>
      <c r="F37" s="15">
        <v>1485143</v>
      </c>
      <c r="G37" s="15">
        <v>0</v>
      </c>
      <c r="H37" s="15">
        <v>793218</v>
      </c>
      <c r="I37" s="15">
        <v>105071</v>
      </c>
      <c r="J37" s="15">
        <v>413822</v>
      </c>
      <c r="K37" s="15">
        <v>104103</v>
      </c>
      <c r="L37" s="15">
        <v>14056</v>
      </c>
      <c r="M37" s="15">
        <v>52473</v>
      </c>
      <c r="N37" s="15">
        <v>2400</v>
      </c>
      <c r="O37" s="53">
        <v>24</v>
      </c>
      <c r="P37" s="54"/>
      <c r="Q37" s="54"/>
      <c r="R37" s="54"/>
      <c r="S37" s="54"/>
      <c r="T37" s="54"/>
    </row>
    <row r="38" spans="1:20" ht="30" customHeight="1">
      <c r="A38" s="53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15"/>
      <c r="N38" s="15"/>
      <c r="O38" s="53">
        <v>25</v>
      </c>
      <c r="P38" s="54"/>
      <c r="Q38" s="54"/>
      <c r="R38" s="54"/>
      <c r="S38" s="54"/>
      <c r="T38" s="54"/>
    </row>
    <row r="39" spans="1:20" ht="17.25" customHeight="1">
      <c r="A39" s="53">
        <v>26</v>
      </c>
      <c r="B39" s="2" t="s">
        <v>121</v>
      </c>
      <c r="F39" s="15">
        <v>3235</v>
      </c>
      <c r="G39" s="15">
        <v>6</v>
      </c>
      <c r="H39" s="15">
        <v>589</v>
      </c>
      <c r="I39" s="15">
        <v>39</v>
      </c>
      <c r="J39" s="15">
        <v>17</v>
      </c>
      <c r="K39" s="15">
        <v>68</v>
      </c>
      <c r="L39" s="15">
        <v>225</v>
      </c>
      <c r="M39" s="15">
        <v>2261</v>
      </c>
      <c r="N39" s="15">
        <v>30</v>
      </c>
      <c r="O39" s="53">
        <v>26</v>
      </c>
      <c r="P39" s="54"/>
      <c r="Q39" s="54"/>
      <c r="R39" s="54"/>
      <c r="S39" s="54"/>
      <c r="T39" s="54"/>
    </row>
    <row r="40" spans="1:20" ht="17.25" customHeight="1">
      <c r="A40" s="53">
        <v>27</v>
      </c>
      <c r="B40" s="2" t="s">
        <v>122</v>
      </c>
      <c r="F40" s="15">
        <v>2960</v>
      </c>
      <c r="G40" s="15">
        <v>8</v>
      </c>
      <c r="H40" s="15">
        <v>980</v>
      </c>
      <c r="I40" s="15">
        <v>29</v>
      </c>
      <c r="J40" s="15">
        <v>13</v>
      </c>
      <c r="K40" s="15">
        <v>54</v>
      </c>
      <c r="L40" s="15">
        <v>170</v>
      </c>
      <c r="M40" s="15">
        <v>1686</v>
      </c>
      <c r="N40" s="15">
        <v>20</v>
      </c>
      <c r="O40" s="53">
        <v>27</v>
      </c>
      <c r="P40" s="54"/>
      <c r="Q40" s="54"/>
      <c r="R40" s="54"/>
      <c r="S40" s="54"/>
      <c r="T40" s="54"/>
    </row>
    <row r="41" spans="1:20" ht="17.25" customHeight="1">
      <c r="A41" s="53">
        <v>28</v>
      </c>
      <c r="B41" s="2" t="s">
        <v>123</v>
      </c>
      <c r="F41" s="15">
        <v>950031</v>
      </c>
      <c r="G41" s="15">
        <v>1439</v>
      </c>
      <c r="H41" s="15">
        <v>313650</v>
      </c>
      <c r="I41" s="15">
        <v>10392</v>
      </c>
      <c r="J41" s="15">
        <v>3955</v>
      </c>
      <c r="K41" s="15">
        <v>15574</v>
      </c>
      <c r="L41" s="15">
        <v>48595</v>
      </c>
      <c r="M41" s="15">
        <v>549085</v>
      </c>
      <c r="N41" s="15">
        <v>7341</v>
      </c>
      <c r="O41" s="53">
        <v>28</v>
      </c>
      <c r="P41" s="54"/>
      <c r="Q41" s="54"/>
      <c r="R41" s="54"/>
      <c r="S41" s="54"/>
      <c r="T41" s="54"/>
    </row>
    <row r="42" spans="1:20" ht="368.1" customHeight="1">
      <c r="A42" s="27" t="s">
        <v>42</v>
      </c>
      <c r="C42" s="55"/>
      <c r="D42" s="55"/>
      <c r="E42" s="55"/>
      <c r="F42" s="55"/>
      <c r="G42" s="55"/>
      <c r="I42" s="27" t="s">
        <v>42</v>
      </c>
      <c r="J42" s="55"/>
      <c r="K42" s="55"/>
      <c r="L42" s="55"/>
      <c r="M42" s="56"/>
      <c r="O42" s="53"/>
    </row>
    <row r="43" spans="1:20">
      <c r="A43" s="53"/>
      <c r="O43" s="53"/>
    </row>
    <row r="44" spans="1:20">
      <c r="A44" s="53"/>
      <c r="O44" s="53"/>
    </row>
    <row r="45" spans="1:20">
      <c r="A45" s="53"/>
      <c r="O45" s="53"/>
    </row>
    <row r="46" spans="1:20">
      <c r="A46" s="53"/>
      <c r="O46" s="53"/>
    </row>
    <row r="47" spans="1:20">
      <c r="A47" s="53"/>
      <c r="O47" s="53"/>
    </row>
    <row r="48" spans="1:20">
      <c r="A48" s="53"/>
      <c r="O48" s="53"/>
    </row>
    <row r="49" spans="1:15">
      <c r="A49" s="53"/>
      <c r="O49" s="53"/>
    </row>
    <row r="50" spans="1:15">
      <c r="A50" s="53"/>
      <c r="O50" s="53"/>
    </row>
    <row r="51" spans="1:15">
      <c r="A51" s="53"/>
      <c r="O51" s="53"/>
    </row>
    <row r="52" spans="1:15">
      <c r="A52" s="53"/>
      <c r="O52" s="53"/>
    </row>
    <row r="53" spans="1:15">
      <c r="A53" s="53"/>
      <c r="O53" s="53"/>
    </row>
    <row r="54" spans="1:15">
      <c r="A54" s="53"/>
      <c r="O54" s="53"/>
    </row>
    <row r="55" spans="1:15">
      <c r="A55" s="53"/>
      <c r="O55" s="53"/>
    </row>
    <row r="56" spans="1:15">
      <c r="A56" s="53"/>
      <c r="O56" s="53"/>
    </row>
    <row r="57" spans="1:15">
      <c r="A57" s="53"/>
      <c r="O57" s="53"/>
    </row>
    <row r="58" spans="1:15">
      <c r="A58" s="53"/>
      <c r="O58" s="53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41</v>
      </c>
      <c r="B1" s="336"/>
      <c r="C1" s="336"/>
      <c r="D1" s="336"/>
      <c r="E1" s="336"/>
      <c r="F1" s="336"/>
      <c r="G1" s="336"/>
      <c r="H1" s="336"/>
      <c r="I1" s="336" t="s">
        <v>41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102</v>
      </c>
      <c r="C2" s="50"/>
      <c r="D2" s="50"/>
      <c r="E2" s="50"/>
      <c r="F2" s="50"/>
      <c r="G2" s="50"/>
      <c r="H2" s="50"/>
      <c r="I2" s="50" t="s">
        <v>102</v>
      </c>
      <c r="J2" s="50"/>
      <c r="K2" s="50"/>
      <c r="L2" s="50"/>
    </row>
    <row r="3" spans="1:44" ht="22.5" customHeight="1">
      <c r="A3" s="50" t="s">
        <v>129</v>
      </c>
      <c r="C3" s="50"/>
      <c r="D3" s="50"/>
      <c r="E3" s="50"/>
      <c r="F3" s="50"/>
      <c r="G3" s="50"/>
      <c r="H3" s="50"/>
      <c r="I3" s="50" t="s">
        <v>129</v>
      </c>
      <c r="J3" s="50"/>
      <c r="K3" s="50"/>
      <c r="L3" s="50"/>
    </row>
    <row r="4" spans="1:44" ht="30" customHeight="1">
      <c r="A4" s="51" t="s">
        <v>0</v>
      </c>
      <c r="C4" s="51"/>
      <c r="D4" s="51"/>
      <c r="E4" s="51"/>
      <c r="F4" s="51"/>
      <c r="G4" s="51"/>
      <c r="H4" s="51"/>
      <c r="I4" s="51" t="s">
        <v>0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4" t="s">
        <v>106</v>
      </c>
      <c r="G5" s="366" t="s">
        <v>107</v>
      </c>
      <c r="H5" s="367"/>
      <c r="I5" s="52" t="s">
        <v>130</v>
      </c>
      <c r="J5" s="52"/>
      <c r="K5" s="52"/>
      <c r="L5" s="52"/>
      <c r="M5" s="57"/>
      <c r="N5" s="57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8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8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8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8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8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9"/>
      <c r="N11" s="326"/>
      <c r="O11" s="370"/>
    </row>
    <row r="12" spans="1:44" ht="55.5" customHeight="1">
      <c r="A12" s="53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3">
        <v>2</v>
      </c>
      <c r="B13" s="2" t="s">
        <v>117</v>
      </c>
      <c r="F13" s="15">
        <v>26952</v>
      </c>
      <c r="G13" s="15">
        <v>7060</v>
      </c>
      <c r="H13" s="15">
        <v>8034</v>
      </c>
      <c r="I13" s="15">
        <v>3225</v>
      </c>
      <c r="J13" s="15">
        <v>1814</v>
      </c>
      <c r="K13" s="15">
        <v>1189</v>
      </c>
      <c r="L13" s="15">
        <v>403</v>
      </c>
      <c r="M13" s="15">
        <v>4605</v>
      </c>
      <c r="N13" s="15">
        <v>622</v>
      </c>
      <c r="O13" s="53">
        <v>2</v>
      </c>
    </row>
    <row r="14" spans="1:44" ht="15" customHeight="1">
      <c r="A14" s="53">
        <v>3</v>
      </c>
      <c r="B14" s="2" t="s">
        <v>118</v>
      </c>
      <c r="F14" s="15">
        <v>217472</v>
      </c>
      <c r="G14" s="15">
        <v>52282</v>
      </c>
      <c r="H14" s="15">
        <v>127629</v>
      </c>
      <c r="I14" s="15">
        <v>9195</v>
      </c>
      <c r="J14" s="15">
        <v>8285</v>
      </c>
      <c r="K14" s="15">
        <v>3308</v>
      </c>
      <c r="L14" s="15">
        <v>699</v>
      </c>
      <c r="M14" s="15">
        <v>12038</v>
      </c>
      <c r="N14" s="15">
        <v>4037</v>
      </c>
      <c r="O14" s="53">
        <v>3</v>
      </c>
    </row>
    <row r="15" spans="1:44" ht="15" customHeight="1">
      <c r="A15" s="53">
        <v>4</v>
      </c>
      <c r="B15" s="2" t="s">
        <v>119</v>
      </c>
      <c r="F15" s="15">
        <v>31590657</v>
      </c>
      <c r="G15" s="15">
        <v>4010900</v>
      </c>
      <c r="H15" s="15">
        <v>21249848</v>
      </c>
      <c r="I15" s="15">
        <v>1927368</v>
      </c>
      <c r="J15" s="15">
        <v>1991572</v>
      </c>
      <c r="K15" s="15">
        <v>622062</v>
      </c>
      <c r="L15" s="15">
        <v>141578</v>
      </c>
      <c r="M15" s="15">
        <v>1365621</v>
      </c>
      <c r="N15" s="15">
        <v>281708</v>
      </c>
      <c r="O15" s="53">
        <v>4</v>
      </c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</row>
    <row r="17" spans="1:15" ht="15" customHeight="1">
      <c r="A17" s="53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3">
        <v>5</v>
      </c>
    </row>
    <row r="18" spans="1:15" ht="15" customHeight="1">
      <c r="A18" s="53">
        <v>6</v>
      </c>
      <c r="B18" s="2" t="s">
        <v>121</v>
      </c>
      <c r="F18" s="15">
        <v>577</v>
      </c>
      <c r="G18" s="15">
        <v>12</v>
      </c>
      <c r="H18" s="15">
        <v>153</v>
      </c>
      <c r="I18" s="15">
        <v>91</v>
      </c>
      <c r="J18" s="15">
        <v>206</v>
      </c>
      <c r="K18" s="15">
        <v>51</v>
      </c>
      <c r="L18" s="15">
        <v>3</v>
      </c>
      <c r="M18" s="15">
        <v>56</v>
      </c>
      <c r="N18" s="15">
        <v>5</v>
      </c>
      <c r="O18" s="53">
        <v>6</v>
      </c>
    </row>
    <row r="19" spans="1:15" ht="15" customHeight="1">
      <c r="A19" s="53">
        <v>7</v>
      </c>
      <c r="B19" s="2" t="s">
        <v>122</v>
      </c>
      <c r="F19" s="15">
        <v>5587</v>
      </c>
      <c r="G19" s="15">
        <v>35</v>
      </c>
      <c r="H19" s="15">
        <v>3127</v>
      </c>
      <c r="I19" s="15">
        <v>498</v>
      </c>
      <c r="J19" s="15">
        <v>1602</v>
      </c>
      <c r="K19" s="15">
        <v>187</v>
      </c>
      <c r="L19" s="15">
        <v>3</v>
      </c>
      <c r="M19" s="15">
        <v>95</v>
      </c>
      <c r="N19" s="15">
        <v>40</v>
      </c>
      <c r="O19" s="53">
        <v>7</v>
      </c>
    </row>
    <row r="20" spans="1:15" ht="15" customHeight="1">
      <c r="A20" s="53">
        <v>8</v>
      </c>
      <c r="B20" s="2" t="s">
        <v>123</v>
      </c>
      <c r="F20" s="15">
        <v>2265709</v>
      </c>
      <c r="G20" s="15">
        <v>12125</v>
      </c>
      <c r="H20" s="15">
        <v>1475700</v>
      </c>
      <c r="I20" s="15">
        <v>161258</v>
      </c>
      <c r="J20" s="15">
        <v>504988</v>
      </c>
      <c r="K20" s="15">
        <v>64205</v>
      </c>
      <c r="L20" s="15">
        <v>1282</v>
      </c>
      <c r="M20" s="15">
        <v>34836</v>
      </c>
      <c r="N20" s="15">
        <v>11315</v>
      </c>
      <c r="O20" s="53">
        <v>8</v>
      </c>
    </row>
    <row r="21" spans="1:15" ht="30" customHeight="1">
      <c r="A21" s="53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</row>
    <row r="22" spans="1:15" ht="15" customHeight="1">
      <c r="A22" s="53">
        <v>10</v>
      </c>
      <c r="B22" s="2" t="s">
        <v>121</v>
      </c>
      <c r="F22" s="15">
        <v>2035</v>
      </c>
      <c r="G22" s="15">
        <v>187</v>
      </c>
      <c r="H22" s="15">
        <v>849</v>
      </c>
      <c r="I22" s="15">
        <v>292</v>
      </c>
      <c r="J22" s="15">
        <v>264</v>
      </c>
      <c r="K22" s="15">
        <v>179</v>
      </c>
      <c r="L22" s="15">
        <v>31</v>
      </c>
      <c r="M22" s="15">
        <v>191</v>
      </c>
      <c r="N22" s="15">
        <v>42</v>
      </c>
      <c r="O22" s="53">
        <v>10</v>
      </c>
    </row>
    <row r="23" spans="1:15" ht="15" customHeight="1">
      <c r="A23" s="53">
        <v>11</v>
      </c>
      <c r="B23" s="2" t="s">
        <v>122</v>
      </c>
      <c r="F23" s="15">
        <v>18562</v>
      </c>
      <c r="G23" s="15">
        <v>994</v>
      </c>
      <c r="H23" s="15">
        <v>14409</v>
      </c>
      <c r="I23" s="15">
        <v>1008</v>
      </c>
      <c r="J23" s="15">
        <v>1071</v>
      </c>
      <c r="K23" s="15">
        <v>457</v>
      </c>
      <c r="L23" s="15">
        <v>85</v>
      </c>
      <c r="M23" s="15">
        <v>394</v>
      </c>
      <c r="N23" s="15">
        <v>144</v>
      </c>
      <c r="O23" s="53">
        <v>11</v>
      </c>
    </row>
    <row r="24" spans="1:15" ht="15" customHeight="1">
      <c r="A24" s="53">
        <v>12</v>
      </c>
      <c r="B24" s="2" t="s">
        <v>123</v>
      </c>
      <c r="F24" s="15">
        <v>6126744</v>
      </c>
      <c r="G24" s="15">
        <v>238018</v>
      </c>
      <c r="H24" s="15">
        <v>4986754</v>
      </c>
      <c r="I24" s="15">
        <v>286724</v>
      </c>
      <c r="J24" s="15">
        <v>312552</v>
      </c>
      <c r="K24" s="15">
        <v>117327</v>
      </c>
      <c r="L24" s="15">
        <v>20123</v>
      </c>
      <c r="M24" s="15">
        <v>124949</v>
      </c>
      <c r="N24" s="15">
        <v>40297</v>
      </c>
      <c r="O24" s="53">
        <v>12</v>
      </c>
    </row>
    <row r="25" spans="1:15" ht="30" customHeight="1">
      <c r="A25" s="53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</row>
    <row r="26" spans="1:15" ht="15" customHeight="1">
      <c r="A26" s="53">
        <v>14</v>
      </c>
      <c r="B26" s="2" t="s">
        <v>121</v>
      </c>
      <c r="F26" s="15">
        <v>4927</v>
      </c>
      <c r="G26" s="15">
        <v>1521</v>
      </c>
      <c r="H26" s="15">
        <v>1224</v>
      </c>
      <c r="I26" s="15">
        <v>339</v>
      </c>
      <c r="J26" s="15">
        <v>102</v>
      </c>
      <c r="K26" s="15">
        <v>40</v>
      </c>
      <c r="L26" s="15">
        <v>20</v>
      </c>
      <c r="M26" s="15">
        <v>1558</v>
      </c>
      <c r="N26" s="15">
        <v>123</v>
      </c>
      <c r="O26" s="53">
        <v>14</v>
      </c>
    </row>
    <row r="27" spans="1:15" ht="15" customHeight="1">
      <c r="A27" s="53">
        <v>15</v>
      </c>
      <c r="B27" s="2" t="s">
        <v>122</v>
      </c>
      <c r="F27" s="15">
        <v>24638</v>
      </c>
      <c r="G27" s="15">
        <v>10587</v>
      </c>
      <c r="H27" s="15">
        <v>6559</v>
      </c>
      <c r="I27" s="15">
        <v>948</v>
      </c>
      <c r="J27" s="15">
        <v>437</v>
      </c>
      <c r="K27" s="15">
        <v>96</v>
      </c>
      <c r="L27" s="15">
        <v>18</v>
      </c>
      <c r="M27" s="15">
        <v>4545</v>
      </c>
      <c r="N27" s="15">
        <v>1448</v>
      </c>
      <c r="O27" s="53">
        <v>15</v>
      </c>
    </row>
    <row r="28" spans="1:15" ht="15" customHeight="1">
      <c r="A28" s="53">
        <v>16</v>
      </c>
      <c r="B28" s="2" t="s">
        <v>123</v>
      </c>
      <c r="F28" s="15">
        <v>1235496</v>
      </c>
      <c r="G28" s="15">
        <v>419198</v>
      </c>
      <c r="H28" s="15">
        <v>399743</v>
      </c>
      <c r="I28" s="15">
        <v>83921</v>
      </c>
      <c r="J28" s="15">
        <v>27581</v>
      </c>
      <c r="K28" s="15">
        <v>9075</v>
      </c>
      <c r="L28" s="15">
        <v>2338</v>
      </c>
      <c r="M28" s="15">
        <v>258320</v>
      </c>
      <c r="N28" s="15">
        <v>35320</v>
      </c>
      <c r="O28" s="53">
        <v>16</v>
      </c>
    </row>
    <row r="29" spans="1:15" ht="30" customHeight="1">
      <c r="A29" s="53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</row>
    <row r="30" spans="1:15" ht="15" customHeight="1">
      <c r="A30" s="53">
        <v>18</v>
      </c>
      <c r="B30" s="2" t="s">
        <v>121</v>
      </c>
      <c r="F30" s="15">
        <v>16433</v>
      </c>
      <c r="G30" s="15">
        <v>5066</v>
      </c>
      <c r="H30" s="15">
        <v>4899</v>
      </c>
      <c r="I30" s="15">
        <v>2016</v>
      </c>
      <c r="J30" s="15">
        <v>824</v>
      </c>
      <c r="K30" s="15">
        <v>675</v>
      </c>
      <c r="L30" s="15">
        <v>304</v>
      </c>
      <c r="M30" s="15">
        <v>2267</v>
      </c>
      <c r="N30" s="15">
        <v>382</v>
      </c>
      <c r="O30" s="53">
        <v>18</v>
      </c>
    </row>
    <row r="31" spans="1:15" ht="15" customHeight="1">
      <c r="A31" s="53">
        <v>19</v>
      </c>
      <c r="B31" s="2" t="s">
        <v>122</v>
      </c>
      <c r="F31" s="15">
        <v>150891</v>
      </c>
      <c r="G31" s="15">
        <v>39516</v>
      </c>
      <c r="H31" s="15">
        <v>92353</v>
      </c>
      <c r="I31" s="15">
        <v>5306</v>
      </c>
      <c r="J31" s="15">
        <v>3439</v>
      </c>
      <c r="K31" s="15">
        <v>2025</v>
      </c>
      <c r="L31" s="15">
        <v>472</v>
      </c>
      <c r="M31" s="15">
        <v>5563</v>
      </c>
      <c r="N31" s="15">
        <v>2217</v>
      </c>
      <c r="O31" s="53">
        <v>19</v>
      </c>
    </row>
    <row r="32" spans="1:15" ht="15" customHeight="1">
      <c r="A32" s="53">
        <v>20</v>
      </c>
      <c r="B32" s="2" t="s">
        <v>123</v>
      </c>
      <c r="F32" s="15">
        <v>15909025</v>
      </c>
      <c r="G32" s="15">
        <v>3091661</v>
      </c>
      <c r="H32" s="15">
        <v>10306107</v>
      </c>
      <c r="I32" s="15">
        <v>913167</v>
      </c>
      <c r="J32" s="15">
        <v>573471</v>
      </c>
      <c r="K32" s="15">
        <v>265948</v>
      </c>
      <c r="L32" s="15">
        <v>73797</v>
      </c>
      <c r="M32" s="15">
        <v>526273</v>
      </c>
      <c r="N32" s="15">
        <v>158601</v>
      </c>
      <c r="O32" s="53">
        <v>20</v>
      </c>
    </row>
    <row r="33" spans="1:15" ht="30" customHeight="1">
      <c r="A33" s="53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</row>
    <row r="34" spans="1:15" ht="15" customHeight="1">
      <c r="A34" s="53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</row>
    <row r="35" spans="1:15" ht="15" customHeight="1">
      <c r="A35" s="53">
        <v>22</v>
      </c>
      <c r="B35" s="2" t="s">
        <v>137</v>
      </c>
      <c r="F35" s="15">
        <v>3570</v>
      </c>
      <c r="G35" s="15">
        <v>1391</v>
      </c>
      <c r="H35" s="15">
        <v>1238</v>
      </c>
      <c r="I35" s="15">
        <v>320</v>
      </c>
      <c r="J35" s="15">
        <v>124</v>
      </c>
      <c r="K35" s="15">
        <v>124</v>
      </c>
      <c r="L35" s="15">
        <v>30</v>
      </c>
      <c r="M35" s="15">
        <v>279</v>
      </c>
      <c r="N35" s="15">
        <v>64</v>
      </c>
      <c r="O35" s="53">
        <v>22</v>
      </c>
    </row>
    <row r="36" spans="1:15" ht="15" customHeight="1">
      <c r="A36" s="53">
        <v>23</v>
      </c>
      <c r="B36" s="2" t="s">
        <v>138</v>
      </c>
      <c r="F36" s="15">
        <v>43584</v>
      </c>
      <c r="G36" s="15">
        <v>14432</v>
      </c>
      <c r="H36" s="15">
        <v>24595</v>
      </c>
      <c r="I36" s="15">
        <v>1000</v>
      </c>
      <c r="J36" s="15">
        <v>615</v>
      </c>
      <c r="K36" s="15">
        <v>861</v>
      </c>
      <c r="L36" s="15">
        <v>156</v>
      </c>
      <c r="M36" s="15">
        <v>1625</v>
      </c>
      <c r="N36" s="15">
        <v>300</v>
      </c>
      <c r="O36" s="53">
        <v>23</v>
      </c>
    </row>
    <row r="37" spans="1:15" ht="15" customHeight="1">
      <c r="A37" s="53">
        <v>24</v>
      </c>
      <c r="B37" s="2" t="s">
        <v>139</v>
      </c>
      <c r="F37" s="15">
        <v>5070013</v>
      </c>
      <c r="G37" s="15">
        <v>1410159</v>
      </c>
      <c r="H37" s="15">
        <v>3036230</v>
      </c>
      <c r="I37" s="15">
        <v>190571</v>
      </c>
      <c r="J37" s="15">
        <v>107463</v>
      </c>
      <c r="K37" s="15">
        <v>95850</v>
      </c>
      <c r="L37" s="15">
        <v>25042</v>
      </c>
      <c r="M37" s="15">
        <v>169753</v>
      </c>
      <c r="N37" s="15">
        <v>34945</v>
      </c>
      <c r="O37" s="53">
        <v>24</v>
      </c>
    </row>
    <row r="38" spans="1:15" ht="30" customHeight="1">
      <c r="A38" s="53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3">
        <v>25</v>
      </c>
    </row>
    <row r="39" spans="1:15" ht="15" customHeight="1">
      <c r="A39" s="53">
        <v>26</v>
      </c>
      <c r="B39" s="2" t="s">
        <v>137</v>
      </c>
      <c r="F39" s="15">
        <v>1363</v>
      </c>
      <c r="G39" s="15">
        <v>267</v>
      </c>
      <c r="H39" s="15">
        <v>508</v>
      </c>
      <c r="I39" s="15">
        <v>262</v>
      </c>
      <c r="J39" s="15">
        <v>118</v>
      </c>
      <c r="K39" s="15">
        <v>77</v>
      </c>
      <c r="L39" s="15">
        <v>20</v>
      </c>
      <c r="M39" s="15">
        <v>81</v>
      </c>
      <c r="N39" s="15">
        <v>30</v>
      </c>
      <c r="O39" s="53">
        <v>26</v>
      </c>
    </row>
    <row r="40" spans="1:15" ht="15" customHeight="1">
      <c r="A40" s="53">
        <v>27</v>
      </c>
      <c r="B40" s="2" t="s">
        <v>138</v>
      </c>
      <c r="F40" s="15">
        <v>15134</v>
      </c>
      <c r="G40" s="15">
        <v>2120</v>
      </c>
      <c r="H40" s="15">
        <v>8790</v>
      </c>
      <c r="I40" s="15">
        <v>2168</v>
      </c>
      <c r="J40" s="15">
        <v>1056</v>
      </c>
      <c r="K40" s="15">
        <v>456</v>
      </c>
      <c r="L40" s="15">
        <v>71</v>
      </c>
      <c r="M40" s="15">
        <v>301</v>
      </c>
      <c r="N40" s="15">
        <v>172</v>
      </c>
      <c r="O40" s="53">
        <v>27</v>
      </c>
    </row>
    <row r="41" spans="1:15" ht="15" customHeight="1">
      <c r="A41" s="53">
        <v>28</v>
      </c>
      <c r="B41" s="2" t="s">
        <v>139</v>
      </c>
      <c r="F41" s="15">
        <v>2201822</v>
      </c>
      <c r="G41" s="15">
        <v>205196</v>
      </c>
      <c r="H41" s="15">
        <v>1323518</v>
      </c>
      <c r="I41" s="15">
        <v>340227</v>
      </c>
      <c r="J41" s="15">
        <v>165020</v>
      </c>
      <c r="K41" s="15">
        <v>68447</v>
      </c>
      <c r="L41" s="15">
        <v>15339</v>
      </c>
      <c r="M41" s="15">
        <v>61656</v>
      </c>
      <c r="N41" s="15">
        <v>22419</v>
      </c>
      <c r="O41" s="53">
        <v>28</v>
      </c>
    </row>
    <row r="42" spans="1:15" ht="30" customHeight="1">
      <c r="A42" s="53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3">
        <v>29</v>
      </c>
    </row>
    <row r="43" spans="1:15">
      <c r="A43" s="53">
        <v>30</v>
      </c>
      <c r="B43" s="2" t="s">
        <v>137</v>
      </c>
      <c r="F43" s="15">
        <v>6102</v>
      </c>
      <c r="G43" s="15">
        <v>2778</v>
      </c>
      <c r="H43" s="15">
        <v>1346</v>
      </c>
      <c r="I43" s="15">
        <v>447</v>
      </c>
      <c r="J43" s="15">
        <v>154</v>
      </c>
      <c r="K43" s="15">
        <v>146</v>
      </c>
      <c r="L43" s="15">
        <v>66</v>
      </c>
      <c r="M43" s="15">
        <v>985</v>
      </c>
      <c r="N43" s="15">
        <v>180</v>
      </c>
      <c r="O43" s="53">
        <v>30</v>
      </c>
    </row>
    <row r="44" spans="1:15" ht="16.5">
      <c r="A44" s="53">
        <v>31</v>
      </c>
      <c r="B44" s="2" t="s">
        <v>138</v>
      </c>
      <c r="F44" s="15">
        <v>73264</v>
      </c>
      <c r="G44" s="15">
        <v>19977</v>
      </c>
      <c r="H44" s="15">
        <v>46418</v>
      </c>
      <c r="I44" s="15">
        <v>1050</v>
      </c>
      <c r="J44" s="15">
        <v>828</v>
      </c>
      <c r="K44" s="15">
        <v>436</v>
      </c>
      <c r="L44" s="15">
        <v>108</v>
      </c>
      <c r="M44" s="15">
        <v>2880</v>
      </c>
      <c r="N44" s="15">
        <v>1566</v>
      </c>
      <c r="O44" s="53">
        <v>31</v>
      </c>
    </row>
    <row r="45" spans="1:15">
      <c r="A45" s="53">
        <v>32</v>
      </c>
      <c r="B45" s="2" t="s">
        <v>139</v>
      </c>
      <c r="F45" s="15">
        <v>4184711</v>
      </c>
      <c r="G45" s="15">
        <v>1152813</v>
      </c>
      <c r="H45" s="15">
        <v>2508784</v>
      </c>
      <c r="I45" s="15">
        <v>131297</v>
      </c>
      <c r="J45" s="15">
        <v>70683</v>
      </c>
      <c r="K45" s="15">
        <v>47525</v>
      </c>
      <c r="L45" s="15">
        <v>12311</v>
      </c>
      <c r="M45" s="15">
        <v>192164</v>
      </c>
      <c r="N45" s="15">
        <v>69134</v>
      </c>
      <c r="O45" s="53">
        <v>32</v>
      </c>
    </row>
    <row r="46" spans="1:15" ht="30" customHeight="1">
      <c r="A46" s="53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3">
        <v>33</v>
      </c>
    </row>
    <row r="47" spans="1:15">
      <c r="A47" s="53">
        <v>34</v>
      </c>
      <c r="B47" s="2" t="s">
        <v>137</v>
      </c>
      <c r="F47" s="15">
        <v>573</v>
      </c>
      <c r="G47" s="15">
        <v>19</v>
      </c>
      <c r="H47" s="15">
        <v>222</v>
      </c>
      <c r="I47" s="15">
        <v>107</v>
      </c>
      <c r="J47" s="15">
        <v>67</v>
      </c>
      <c r="K47" s="15">
        <v>38</v>
      </c>
      <c r="L47" s="15">
        <v>4</v>
      </c>
      <c r="M47" s="15">
        <v>100</v>
      </c>
      <c r="N47" s="15">
        <v>16</v>
      </c>
      <c r="O47" s="53">
        <v>34</v>
      </c>
    </row>
    <row r="48" spans="1:15" ht="16.5">
      <c r="A48" s="53">
        <v>35</v>
      </c>
      <c r="B48" s="2" t="s">
        <v>138</v>
      </c>
      <c r="F48" s="15">
        <v>4666</v>
      </c>
      <c r="G48" s="15">
        <v>71</v>
      </c>
      <c r="H48" s="15">
        <v>3516</v>
      </c>
      <c r="I48" s="15">
        <v>367</v>
      </c>
      <c r="J48" s="15">
        <v>430</v>
      </c>
      <c r="K48" s="15">
        <v>90</v>
      </c>
      <c r="L48" s="15">
        <v>11</v>
      </c>
      <c r="M48" s="15">
        <v>137</v>
      </c>
      <c r="N48" s="15">
        <v>43</v>
      </c>
      <c r="O48" s="53">
        <v>35</v>
      </c>
    </row>
    <row r="49" spans="1:15">
      <c r="A49" s="53">
        <v>36</v>
      </c>
      <c r="B49" s="2" t="s">
        <v>139</v>
      </c>
      <c r="F49" s="15">
        <v>1729559</v>
      </c>
      <c r="G49" s="15">
        <v>16535</v>
      </c>
      <c r="H49" s="15">
        <v>1369963</v>
      </c>
      <c r="I49" s="15">
        <v>121100</v>
      </c>
      <c r="J49" s="15">
        <v>141043</v>
      </c>
      <c r="K49" s="15">
        <v>25975</v>
      </c>
      <c r="L49" s="15">
        <v>2825</v>
      </c>
      <c r="M49" s="15">
        <v>39270</v>
      </c>
      <c r="N49" s="15">
        <v>12848</v>
      </c>
      <c r="O49" s="53">
        <v>36</v>
      </c>
    </row>
    <row r="50" spans="1:15" ht="30" customHeight="1">
      <c r="A50" s="53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3">
        <v>37</v>
      </c>
    </row>
    <row r="51" spans="1:15">
      <c r="A51" s="53">
        <v>38</v>
      </c>
      <c r="B51" s="2" t="s">
        <v>121</v>
      </c>
      <c r="F51" s="15">
        <v>2980</v>
      </c>
      <c r="G51" s="15">
        <v>274</v>
      </c>
      <c r="H51" s="15">
        <v>909</v>
      </c>
      <c r="I51" s="15">
        <v>487</v>
      </c>
      <c r="J51" s="15">
        <v>418</v>
      </c>
      <c r="K51" s="15">
        <v>244</v>
      </c>
      <c r="L51" s="15">
        <v>45</v>
      </c>
      <c r="M51" s="15">
        <v>533</v>
      </c>
      <c r="N51" s="15">
        <v>70</v>
      </c>
      <c r="O51" s="53">
        <v>38</v>
      </c>
    </row>
    <row r="52" spans="1:15" ht="15" customHeight="1">
      <c r="A52" s="53">
        <v>39</v>
      </c>
      <c r="B52" s="2" t="s">
        <v>122</v>
      </c>
      <c r="F52" s="15">
        <v>17793</v>
      </c>
      <c r="G52" s="15">
        <v>1150</v>
      </c>
      <c r="H52" s="15">
        <v>11180</v>
      </c>
      <c r="I52" s="15">
        <v>1434</v>
      </c>
      <c r="J52" s="15">
        <v>1737</v>
      </c>
      <c r="K52" s="15">
        <v>545</v>
      </c>
      <c r="L52" s="15">
        <v>120</v>
      </c>
      <c r="M52" s="15">
        <v>1440</v>
      </c>
      <c r="N52" s="15">
        <v>188</v>
      </c>
      <c r="O52" s="53">
        <v>39</v>
      </c>
    </row>
    <row r="53" spans="1:15">
      <c r="A53" s="53">
        <v>40</v>
      </c>
      <c r="B53" s="2" t="s">
        <v>123</v>
      </c>
      <c r="F53" s="15">
        <v>6053683</v>
      </c>
      <c r="G53" s="15">
        <v>249898</v>
      </c>
      <c r="H53" s="15">
        <v>4081544</v>
      </c>
      <c r="I53" s="15">
        <v>482298</v>
      </c>
      <c r="J53" s="15">
        <v>572980</v>
      </c>
      <c r="K53" s="15">
        <v>165507</v>
      </c>
      <c r="L53" s="15">
        <v>44038</v>
      </c>
      <c r="M53" s="15">
        <v>421243</v>
      </c>
      <c r="N53" s="15">
        <v>36175</v>
      </c>
      <c r="O53" s="53">
        <v>40</v>
      </c>
    </row>
    <row r="54" spans="1:15">
      <c r="A54" s="53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3"/>
    </row>
    <row r="55" spans="1:15">
      <c r="A55" s="53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3">
        <v>41</v>
      </c>
    </row>
    <row r="56" spans="1:15">
      <c r="A56" s="53">
        <v>42</v>
      </c>
      <c r="B56" s="2" t="s">
        <v>121</v>
      </c>
      <c r="F56" s="15">
        <v>3692</v>
      </c>
      <c r="G56" s="15">
        <v>381</v>
      </c>
      <c r="H56" s="15">
        <v>1170</v>
      </c>
      <c r="I56" s="15">
        <v>597</v>
      </c>
      <c r="J56" s="15">
        <v>647</v>
      </c>
      <c r="K56" s="15">
        <v>272</v>
      </c>
      <c r="L56" s="15">
        <v>42</v>
      </c>
      <c r="M56" s="15">
        <v>507</v>
      </c>
      <c r="N56" s="15">
        <v>76</v>
      </c>
      <c r="O56" s="53">
        <v>42</v>
      </c>
    </row>
    <row r="57" spans="1:15" ht="16.5">
      <c r="A57" s="53">
        <v>43</v>
      </c>
      <c r="B57" s="2" t="s">
        <v>122</v>
      </c>
      <c r="F57" s="15">
        <v>24515</v>
      </c>
      <c r="G57" s="15">
        <v>2101</v>
      </c>
      <c r="H57" s="15">
        <v>14287</v>
      </c>
      <c r="I57" s="15">
        <v>2087</v>
      </c>
      <c r="J57" s="15">
        <v>3463</v>
      </c>
      <c r="K57" s="15">
        <v>728</v>
      </c>
      <c r="L57" s="15">
        <v>116</v>
      </c>
      <c r="M57" s="15">
        <v>1480</v>
      </c>
      <c r="N57" s="15">
        <v>253</v>
      </c>
      <c r="O57" s="53">
        <v>43</v>
      </c>
    </row>
    <row r="58" spans="1:15">
      <c r="A58" s="53">
        <v>44</v>
      </c>
      <c r="B58" s="2" t="s">
        <v>123</v>
      </c>
      <c r="F58" s="15">
        <v>8457701</v>
      </c>
      <c r="G58" s="15">
        <v>343880</v>
      </c>
      <c r="H58" s="15">
        <v>5543853</v>
      </c>
      <c r="I58" s="15">
        <v>691510</v>
      </c>
      <c r="J58" s="15">
        <v>1109732</v>
      </c>
      <c r="K58" s="15">
        <v>228503</v>
      </c>
      <c r="L58" s="15">
        <v>39984</v>
      </c>
      <c r="M58" s="15">
        <v>446847</v>
      </c>
      <c r="N58" s="15">
        <v>53392</v>
      </c>
      <c r="O58" s="53">
        <v>44</v>
      </c>
    </row>
    <row r="59" spans="1:15" ht="30" customHeight="1">
      <c r="A59" s="53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3">
        <v>45</v>
      </c>
    </row>
    <row r="60" spans="1:15">
      <c r="A60" s="53">
        <v>46</v>
      </c>
      <c r="B60" s="2" t="s">
        <v>121</v>
      </c>
      <c r="F60" s="15">
        <v>9044</v>
      </c>
      <c r="G60" s="15">
        <v>4336</v>
      </c>
      <c r="H60" s="15">
        <v>2567</v>
      </c>
      <c r="I60" s="15">
        <v>70</v>
      </c>
      <c r="J60" s="15">
        <v>41</v>
      </c>
      <c r="K60" s="15">
        <v>61</v>
      </c>
      <c r="L60" s="15">
        <v>33</v>
      </c>
      <c r="M60" s="15">
        <v>1662</v>
      </c>
      <c r="N60" s="15">
        <v>274</v>
      </c>
      <c r="O60" s="53">
        <v>46</v>
      </c>
    </row>
    <row r="61" spans="1:15" ht="16.5">
      <c r="A61" s="53">
        <v>47</v>
      </c>
      <c r="B61" s="2" t="s">
        <v>122</v>
      </c>
      <c r="F61" s="15">
        <v>108666</v>
      </c>
      <c r="G61" s="15">
        <v>31476</v>
      </c>
      <c r="H61" s="15">
        <v>67012</v>
      </c>
      <c r="I61" s="15">
        <v>469</v>
      </c>
      <c r="J61" s="15">
        <v>592</v>
      </c>
      <c r="K61" s="15">
        <v>724</v>
      </c>
      <c r="L61" s="15">
        <v>111</v>
      </c>
      <c r="M61" s="15">
        <v>5632</v>
      </c>
      <c r="N61" s="15">
        <v>2651</v>
      </c>
      <c r="O61" s="53">
        <v>47</v>
      </c>
    </row>
    <row r="62" spans="1:15">
      <c r="A62" s="53">
        <v>48</v>
      </c>
      <c r="B62" s="2" t="s">
        <v>123</v>
      </c>
      <c r="F62" s="15">
        <v>9317599</v>
      </c>
      <c r="G62" s="15">
        <v>2344493</v>
      </c>
      <c r="H62" s="15">
        <v>5936878</v>
      </c>
      <c r="I62" s="15">
        <v>58370</v>
      </c>
      <c r="J62" s="15">
        <v>54179</v>
      </c>
      <c r="K62" s="15">
        <v>65235</v>
      </c>
      <c r="L62" s="15">
        <v>18386</v>
      </c>
      <c r="M62" s="15">
        <v>709884</v>
      </c>
      <c r="N62" s="15">
        <v>130174</v>
      </c>
      <c r="O62" s="53">
        <v>48</v>
      </c>
    </row>
    <row r="63" spans="1:15" ht="93.95" customHeight="1">
      <c r="A63" s="27" t="s">
        <v>42</v>
      </c>
      <c r="B63" s="55"/>
      <c r="C63" s="55"/>
      <c r="D63" s="55"/>
      <c r="E63" s="55"/>
      <c r="F63" s="55"/>
      <c r="G63" s="55"/>
      <c r="I63" s="55" t="s">
        <v>42</v>
      </c>
      <c r="J63" s="55"/>
      <c r="K63" s="55"/>
      <c r="L63" s="55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41</v>
      </c>
      <c r="B1" s="336"/>
      <c r="C1" s="336"/>
      <c r="D1" s="336"/>
      <c r="E1" s="336"/>
      <c r="F1" s="336"/>
      <c r="G1" s="336"/>
      <c r="H1" s="336"/>
      <c r="I1" s="336" t="s">
        <v>41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102</v>
      </c>
      <c r="C2" s="50"/>
      <c r="D2" s="50"/>
      <c r="E2" s="50"/>
      <c r="F2" s="50"/>
      <c r="G2" s="50"/>
      <c r="H2" s="50"/>
      <c r="I2" s="50" t="s">
        <v>102</v>
      </c>
      <c r="J2" s="50"/>
      <c r="K2" s="50"/>
      <c r="L2" s="50"/>
    </row>
    <row r="3" spans="1:44" ht="22.5" customHeight="1">
      <c r="A3" s="50" t="s">
        <v>129</v>
      </c>
      <c r="C3" s="50"/>
      <c r="D3" s="50"/>
      <c r="E3" s="50"/>
      <c r="F3" s="50"/>
      <c r="G3" s="50"/>
      <c r="H3" s="50"/>
      <c r="I3" s="50" t="s">
        <v>129</v>
      </c>
      <c r="J3" s="50"/>
      <c r="K3" s="50"/>
      <c r="L3" s="50"/>
    </row>
    <row r="4" spans="1:44" ht="30" customHeight="1">
      <c r="A4" s="51" t="s">
        <v>34</v>
      </c>
      <c r="C4" s="51"/>
      <c r="D4" s="51"/>
      <c r="E4" s="51"/>
      <c r="F4" s="51"/>
      <c r="G4" s="51"/>
      <c r="H4" s="51"/>
      <c r="I4" s="51" t="s">
        <v>34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4" t="s">
        <v>106</v>
      </c>
      <c r="G5" s="366" t="s">
        <v>107</v>
      </c>
      <c r="H5" s="367"/>
      <c r="I5" s="52" t="s">
        <v>130</v>
      </c>
      <c r="J5" s="52"/>
      <c r="K5" s="52"/>
      <c r="L5" s="52"/>
      <c r="M5" s="57"/>
      <c r="N5" s="57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8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8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8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8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8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9"/>
      <c r="N11" s="326"/>
      <c r="O11" s="370"/>
    </row>
    <row r="12" spans="1:44" ht="55.5" customHeight="1">
      <c r="A12" s="53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3">
        <v>2</v>
      </c>
      <c r="B13" s="2" t="s">
        <v>117</v>
      </c>
      <c r="F13" s="15">
        <v>22414</v>
      </c>
      <c r="G13" s="15">
        <v>5955</v>
      </c>
      <c r="H13" s="15">
        <v>6969</v>
      </c>
      <c r="I13" s="15">
        <v>2540</v>
      </c>
      <c r="J13" s="15">
        <v>1398</v>
      </c>
      <c r="K13" s="15">
        <v>661</v>
      </c>
      <c r="L13" s="15">
        <v>372</v>
      </c>
      <c r="M13" s="15">
        <v>3989</v>
      </c>
      <c r="N13" s="15">
        <v>530</v>
      </c>
      <c r="O13" s="53">
        <v>2</v>
      </c>
    </row>
    <row r="14" spans="1:44" ht="15" customHeight="1">
      <c r="A14" s="53">
        <v>3</v>
      </c>
      <c r="B14" s="2" t="s">
        <v>118</v>
      </c>
      <c r="F14" s="15">
        <v>181866</v>
      </c>
      <c r="G14" s="15">
        <v>43458</v>
      </c>
      <c r="H14" s="15">
        <v>106356</v>
      </c>
      <c r="I14" s="15">
        <v>7713</v>
      </c>
      <c r="J14" s="15">
        <v>6743</v>
      </c>
      <c r="K14" s="15">
        <v>2172</v>
      </c>
      <c r="L14" s="15">
        <v>620</v>
      </c>
      <c r="M14" s="15">
        <v>11044</v>
      </c>
      <c r="N14" s="15">
        <v>3759</v>
      </c>
      <c r="O14" s="53">
        <v>3</v>
      </c>
    </row>
    <row r="15" spans="1:44" ht="15" customHeight="1">
      <c r="A15" s="53">
        <v>4</v>
      </c>
      <c r="B15" s="2" t="s">
        <v>119</v>
      </c>
      <c r="F15" s="15">
        <v>27045554</v>
      </c>
      <c r="G15" s="15">
        <v>3366689</v>
      </c>
      <c r="H15" s="15">
        <v>18361738</v>
      </c>
      <c r="I15" s="15">
        <v>1674389</v>
      </c>
      <c r="J15" s="15">
        <v>1589503</v>
      </c>
      <c r="K15" s="15">
        <v>416244</v>
      </c>
      <c r="L15" s="15">
        <v>128614</v>
      </c>
      <c r="M15" s="15">
        <v>1251634</v>
      </c>
      <c r="N15" s="15">
        <v>256743</v>
      </c>
      <c r="O15" s="53">
        <v>4</v>
      </c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</row>
    <row r="17" spans="1:15" ht="15" customHeight="1">
      <c r="A17" s="53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3">
        <v>5</v>
      </c>
    </row>
    <row r="18" spans="1:15" ht="15" customHeight="1">
      <c r="A18" s="53">
        <v>6</v>
      </c>
      <c r="B18" s="2" t="s">
        <v>121</v>
      </c>
      <c r="F18" s="15">
        <v>380</v>
      </c>
      <c r="G18" s="15">
        <v>7</v>
      </c>
      <c r="H18" s="15">
        <v>126</v>
      </c>
      <c r="I18" s="15">
        <v>58</v>
      </c>
      <c r="J18" s="15">
        <v>119</v>
      </c>
      <c r="K18" s="15">
        <v>20</v>
      </c>
      <c r="L18" s="15">
        <v>2</v>
      </c>
      <c r="M18" s="15">
        <v>43</v>
      </c>
      <c r="N18" s="15">
        <v>5</v>
      </c>
      <c r="O18" s="53">
        <v>6</v>
      </c>
    </row>
    <row r="19" spans="1:15" ht="15" customHeight="1">
      <c r="A19" s="53">
        <v>7</v>
      </c>
      <c r="B19" s="2" t="s">
        <v>122</v>
      </c>
      <c r="F19" s="15">
        <v>4653</v>
      </c>
      <c r="G19" s="15">
        <v>12</v>
      </c>
      <c r="H19" s="15">
        <v>2676</v>
      </c>
      <c r="I19" s="15">
        <v>396</v>
      </c>
      <c r="J19" s="15">
        <v>1289</v>
      </c>
      <c r="K19" s="15">
        <v>146</v>
      </c>
      <c r="L19" s="15">
        <v>3</v>
      </c>
      <c r="M19" s="15">
        <v>91</v>
      </c>
      <c r="N19" s="15">
        <v>40</v>
      </c>
      <c r="O19" s="53">
        <v>7</v>
      </c>
    </row>
    <row r="20" spans="1:15" ht="15" customHeight="1">
      <c r="A20" s="53">
        <v>8</v>
      </c>
      <c r="B20" s="2" t="s">
        <v>123</v>
      </c>
      <c r="F20" s="15">
        <v>1918294</v>
      </c>
      <c r="G20" s="15">
        <v>4765</v>
      </c>
      <c r="H20" s="15">
        <v>1272612</v>
      </c>
      <c r="I20" s="15">
        <v>132281</v>
      </c>
      <c r="J20" s="15">
        <v>412874</v>
      </c>
      <c r="K20" s="15">
        <v>49576</v>
      </c>
      <c r="L20" s="15">
        <v>1158</v>
      </c>
      <c r="M20" s="15">
        <v>33713</v>
      </c>
      <c r="N20" s="15">
        <v>11315</v>
      </c>
      <c r="O20" s="53">
        <v>8</v>
      </c>
    </row>
    <row r="21" spans="1:15" ht="30" customHeight="1">
      <c r="A21" s="53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</row>
    <row r="22" spans="1:15" ht="15" customHeight="1">
      <c r="A22" s="53">
        <v>10</v>
      </c>
      <c r="B22" s="2" t="s">
        <v>121</v>
      </c>
      <c r="F22" s="15">
        <v>1694</v>
      </c>
      <c r="G22" s="15">
        <v>142</v>
      </c>
      <c r="H22" s="15">
        <v>731</v>
      </c>
      <c r="I22" s="15">
        <v>250</v>
      </c>
      <c r="J22" s="15">
        <v>222</v>
      </c>
      <c r="K22" s="15">
        <v>110</v>
      </c>
      <c r="L22" s="15">
        <v>30</v>
      </c>
      <c r="M22" s="15">
        <v>169</v>
      </c>
      <c r="N22" s="15">
        <v>40</v>
      </c>
      <c r="O22" s="53">
        <v>10</v>
      </c>
    </row>
    <row r="23" spans="1:15" ht="15" customHeight="1">
      <c r="A23" s="53">
        <v>11</v>
      </c>
      <c r="B23" s="2" t="s">
        <v>122</v>
      </c>
      <c r="F23" s="15">
        <v>15822</v>
      </c>
      <c r="G23" s="15">
        <v>832</v>
      </c>
      <c r="H23" s="15">
        <v>12302</v>
      </c>
      <c r="I23" s="15">
        <v>929</v>
      </c>
      <c r="J23" s="15">
        <v>892</v>
      </c>
      <c r="K23" s="15">
        <v>267</v>
      </c>
      <c r="L23" s="15">
        <v>85</v>
      </c>
      <c r="M23" s="15">
        <v>372</v>
      </c>
      <c r="N23" s="15">
        <v>143</v>
      </c>
      <c r="O23" s="53">
        <v>11</v>
      </c>
    </row>
    <row r="24" spans="1:15" ht="15" customHeight="1">
      <c r="A24" s="53">
        <v>12</v>
      </c>
      <c r="B24" s="2" t="s">
        <v>123</v>
      </c>
      <c r="F24" s="15">
        <v>5217859</v>
      </c>
      <c r="G24" s="15">
        <v>205402</v>
      </c>
      <c r="H24" s="15">
        <v>4233641</v>
      </c>
      <c r="I24" s="15">
        <v>267278</v>
      </c>
      <c r="J24" s="15">
        <v>264221</v>
      </c>
      <c r="K24" s="15">
        <v>69943</v>
      </c>
      <c r="L24" s="15">
        <v>19960</v>
      </c>
      <c r="M24" s="15">
        <v>117298</v>
      </c>
      <c r="N24" s="15">
        <v>40116</v>
      </c>
      <c r="O24" s="53">
        <v>12</v>
      </c>
    </row>
    <row r="25" spans="1:15" ht="30" customHeight="1">
      <c r="A25" s="53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</row>
    <row r="26" spans="1:15" ht="15" customHeight="1">
      <c r="A26" s="53">
        <v>14</v>
      </c>
      <c r="B26" s="2" t="s">
        <v>121</v>
      </c>
      <c r="F26" s="15">
        <v>4593</v>
      </c>
      <c r="G26" s="15">
        <v>1386</v>
      </c>
      <c r="H26" s="15">
        <v>1169</v>
      </c>
      <c r="I26" s="15">
        <v>313</v>
      </c>
      <c r="J26" s="15">
        <v>89</v>
      </c>
      <c r="K26" s="15">
        <v>26</v>
      </c>
      <c r="L26" s="15">
        <v>20</v>
      </c>
      <c r="M26" s="15">
        <v>1476</v>
      </c>
      <c r="N26" s="15">
        <v>114</v>
      </c>
      <c r="O26" s="53">
        <v>14</v>
      </c>
    </row>
    <row r="27" spans="1:15" ht="15" customHeight="1">
      <c r="A27" s="53">
        <v>15</v>
      </c>
      <c r="B27" s="2" t="s">
        <v>122</v>
      </c>
      <c r="F27" s="15">
        <v>22740</v>
      </c>
      <c r="G27" s="15">
        <v>9358</v>
      </c>
      <c r="H27" s="15">
        <v>6129</v>
      </c>
      <c r="I27" s="15">
        <v>898</v>
      </c>
      <c r="J27" s="15">
        <v>422</v>
      </c>
      <c r="K27" s="15">
        <v>90</v>
      </c>
      <c r="L27" s="15">
        <v>18</v>
      </c>
      <c r="M27" s="15">
        <v>4411</v>
      </c>
      <c r="N27" s="15">
        <v>1413</v>
      </c>
      <c r="O27" s="53">
        <v>15</v>
      </c>
    </row>
    <row r="28" spans="1:15" ht="15" customHeight="1">
      <c r="A28" s="53">
        <v>16</v>
      </c>
      <c r="B28" s="2" t="s">
        <v>123</v>
      </c>
      <c r="F28" s="15">
        <v>1141662</v>
      </c>
      <c r="G28" s="15">
        <v>377941</v>
      </c>
      <c r="H28" s="15">
        <v>366182</v>
      </c>
      <c r="I28" s="15">
        <v>78453</v>
      </c>
      <c r="J28" s="15">
        <v>25808</v>
      </c>
      <c r="K28" s="15">
        <v>8169</v>
      </c>
      <c r="L28" s="15">
        <v>2338</v>
      </c>
      <c r="M28" s="15">
        <v>250890</v>
      </c>
      <c r="N28" s="15">
        <v>31881</v>
      </c>
      <c r="O28" s="53">
        <v>16</v>
      </c>
    </row>
    <row r="29" spans="1:15" ht="30" customHeight="1">
      <c r="A29" s="53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</row>
    <row r="30" spans="1:15" ht="15" customHeight="1">
      <c r="A30" s="53">
        <v>18</v>
      </c>
      <c r="B30" s="2" t="s">
        <v>121</v>
      </c>
      <c r="F30" s="15">
        <v>13637</v>
      </c>
      <c r="G30" s="15">
        <v>4218</v>
      </c>
      <c r="H30" s="15">
        <v>4306</v>
      </c>
      <c r="I30" s="15">
        <v>1576</v>
      </c>
      <c r="J30" s="15">
        <v>657</v>
      </c>
      <c r="K30" s="15">
        <v>386</v>
      </c>
      <c r="L30" s="15">
        <v>278</v>
      </c>
      <c r="M30" s="15">
        <v>1893</v>
      </c>
      <c r="N30" s="15">
        <v>323</v>
      </c>
      <c r="O30" s="53">
        <v>18</v>
      </c>
    </row>
    <row r="31" spans="1:15" ht="15" customHeight="1">
      <c r="A31" s="53">
        <v>19</v>
      </c>
      <c r="B31" s="2" t="s">
        <v>122</v>
      </c>
      <c r="F31" s="15">
        <v>124091</v>
      </c>
      <c r="G31" s="15">
        <v>32405</v>
      </c>
      <c r="H31" s="15">
        <v>75659</v>
      </c>
      <c r="I31" s="15">
        <v>4412</v>
      </c>
      <c r="J31" s="15">
        <v>2841</v>
      </c>
      <c r="K31" s="15">
        <v>1341</v>
      </c>
      <c r="L31" s="15">
        <v>397</v>
      </c>
      <c r="M31" s="15">
        <v>4997</v>
      </c>
      <c r="N31" s="15">
        <v>2039</v>
      </c>
      <c r="O31" s="53">
        <v>19</v>
      </c>
    </row>
    <row r="32" spans="1:15" ht="15" customHeight="1">
      <c r="A32" s="53">
        <v>20</v>
      </c>
      <c r="B32" s="2" t="s">
        <v>123</v>
      </c>
      <c r="F32" s="15">
        <v>13672335</v>
      </c>
      <c r="G32" s="15">
        <v>2600839</v>
      </c>
      <c r="H32" s="15">
        <v>8947103</v>
      </c>
      <c r="I32" s="15">
        <v>793100</v>
      </c>
      <c r="J32" s="15">
        <v>454632</v>
      </c>
      <c r="K32" s="15">
        <v>183275</v>
      </c>
      <c r="L32" s="15">
        <v>61741</v>
      </c>
      <c r="M32" s="15">
        <v>484451</v>
      </c>
      <c r="N32" s="15">
        <v>147194</v>
      </c>
      <c r="O32" s="53">
        <v>20</v>
      </c>
    </row>
    <row r="33" spans="1:15" ht="30" customHeight="1">
      <c r="A33" s="53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</row>
    <row r="34" spans="1:15" ht="15" customHeight="1">
      <c r="A34" s="53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</row>
    <row r="35" spans="1:15" ht="15" customHeight="1">
      <c r="A35" s="53">
        <v>22</v>
      </c>
      <c r="B35" s="2" t="s">
        <v>137</v>
      </c>
      <c r="F35" s="15">
        <v>2953</v>
      </c>
      <c r="G35" s="15">
        <v>1134</v>
      </c>
      <c r="H35" s="15">
        <v>1072</v>
      </c>
      <c r="I35" s="15">
        <v>257</v>
      </c>
      <c r="J35" s="15">
        <v>88</v>
      </c>
      <c r="K35" s="15">
        <v>71</v>
      </c>
      <c r="L35" s="15">
        <v>25</v>
      </c>
      <c r="M35" s="15">
        <v>253</v>
      </c>
      <c r="N35" s="15">
        <v>53</v>
      </c>
      <c r="O35" s="53">
        <v>22</v>
      </c>
    </row>
    <row r="36" spans="1:15" ht="15" customHeight="1">
      <c r="A36" s="53">
        <v>23</v>
      </c>
      <c r="B36" s="2" t="s">
        <v>138</v>
      </c>
      <c r="F36" s="15">
        <v>35431</v>
      </c>
      <c r="G36" s="15">
        <v>11215</v>
      </c>
      <c r="H36" s="15">
        <v>20418</v>
      </c>
      <c r="I36" s="15">
        <v>838</v>
      </c>
      <c r="J36" s="15">
        <v>528</v>
      </c>
      <c r="K36" s="15">
        <v>489</v>
      </c>
      <c r="L36" s="15">
        <v>149</v>
      </c>
      <c r="M36" s="15">
        <v>1531</v>
      </c>
      <c r="N36" s="15">
        <v>263</v>
      </c>
      <c r="O36" s="53">
        <v>23</v>
      </c>
    </row>
    <row r="37" spans="1:15" ht="15" customHeight="1">
      <c r="A37" s="53">
        <v>24</v>
      </c>
      <c r="B37" s="2" t="s">
        <v>139</v>
      </c>
      <c r="F37" s="15">
        <v>4363366</v>
      </c>
      <c r="G37" s="15">
        <v>1155431</v>
      </c>
      <c r="H37" s="15">
        <v>2677326</v>
      </c>
      <c r="I37" s="15">
        <v>163972</v>
      </c>
      <c r="J37" s="15">
        <v>86851</v>
      </c>
      <c r="K37" s="15">
        <v>63163</v>
      </c>
      <c r="L37" s="15">
        <v>23222</v>
      </c>
      <c r="M37" s="15">
        <v>162688</v>
      </c>
      <c r="N37" s="15">
        <v>30713</v>
      </c>
      <c r="O37" s="53">
        <v>24</v>
      </c>
    </row>
    <row r="38" spans="1:15" ht="30" customHeight="1">
      <c r="A38" s="53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3">
        <v>25</v>
      </c>
    </row>
    <row r="39" spans="1:15" ht="15" customHeight="1">
      <c r="A39" s="53">
        <v>26</v>
      </c>
      <c r="B39" s="2" t="s">
        <v>137</v>
      </c>
      <c r="F39" s="15">
        <v>1095</v>
      </c>
      <c r="G39" s="15">
        <v>206</v>
      </c>
      <c r="H39" s="15">
        <v>430</v>
      </c>
      <c r="I39" s="15">
        <v>200</v>
      </c>
      <c r="J39" s="15">
        <v>96</v>
      </c>
      <c r="K39" s="15">
        <v>54</v>
      </c>
      <c r="L39" s="15">
        <v>19</v>
      </c>
      <c r="M39" s="15">
        <v>65</v>
      </c>
      <c r="N39" s="15">
        <v>25</v>
      </c>
      <c r="O39" s="53">
        <v>26</v>
      </c>
    </row>
    <row r="40" spans="1:15" ht="15" customHeight="1">
      <c r="A40" s="53">
        <v>27</v>
      </c>
      <c r="B40" s="2" t="s">
        <v>138</v>
      </c>
      <c r="F40" s="15">
        <v>12318</v>
      </c>
      <c r="G40" s="15">
        <v>1899</v>
      </c>
      <c r="H40" s="15">
        <v>7084</v>
      </c>
      <c r="I40" s="15">
        <v>1628</v>
      </c>
      <c r="J40" s="15">
        <v>857</v>
      </c>
      <c r="K40" s="15">
        <v>356</v>
      </c>
      <c r="L40" s="15">
        <v>69</v>
      </c>
      <c r="M40" s="15">
        <v>263</v>
      </c>
      <c r="N40" s="15">
        <v>161</v>
      </c>
      <c r="O40" s="53">
        <v>27</v>
      </c>
    </row>
    <row r="41" spans="1:15" ht="15" customHeight="1">
      <c r="A41" s="53">
        <v>28</v>
      </c>
      <c r="B41" s="2" t="s">
        <v>139</v>
      </c>
      <c r="F41" s="15">
        <v>1807602</v>
      </c>
      <c r="G41" s="15">
        <v>179403</v>
      </c>
      <c r="H41" s="15">
        <v>1075049</v>
      </c>
      <c r="I41" s="15">
        <v>270107</v>
      </c>
      <c r="J41" s="15">
        <v>137406</v>
      </c>
      <c r="K41" s="15">
        <v>53245</v>
      </c>
      <c r="L41" s="15">
        <v>15122</v>
      </c>
      <c r="M41" s="15">
        <v>55921</v>
      </c>
      <c r="N41" s="15">
        <v>21349</v>
      </c>
      <c r="O41" s="53">
        <v>28</v>
      </c>
    </row>
    <row r="42" spans="1:15" ht="30" customHeight="1">
      <c r="A42" s="53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3">
        <v>29</v>
      </c>
    </row>
    <row r="43" spans="1:15">
      <c r="A43" s="53">
        <v>30</v>
      </c>
      <c r="B43" s="2" t="s">
        <v>137</v>
      </c>
      <c r="F43" s="15">
        <v>5341</v>
      </c>
      <c r="G43" s="15">
        <v>2388</v>
      </c>
      <c r="H43" s="15">
        <v>1199</v>
      </c>
      <c r="I43" s="15">
        <v>396</v>
      </c>
      <c r="J43" s="15">
        <v>131</v>
      </c>
      <c r="K43" s="15">
        <v>100</v>
      </c>
      <c r="L43" s="15">
        <v>64</v>
      </c>
      <c r="M43" s="15">
        <v>914</v>
      </c>
      <c r="N43" s="15">
        <v>149</v>
      </c>
      <c r="O43" s="53">
        <v>30</v>
      </c>
    </row>
    <row r="44" spans="1:15" ht="16.5">
      <c r="A44" s="53">
        <v>31</v>
      </c>
      <c r="B44" s="2" t="s">
        <v>138</v>
      </c>
      <c r="F44" s="15">
        <v>60528</v>
      </c>
      <c r="G44" s="15">
        <v>16792</v>
      </c>
      <c r="H44" s="15">
        <v>37482</v>
      </c>
      <c r="I44" s="15">
        <v>994</v>
      </c>
      <c r="J44" s="15">
        <v>783</v>
      </c>
      <c r="K44" s="15">
        <v>337</v>
      </c>
      <c r="L44" s="15">
        <v>105</v>
      </c>
      <c r="M44" s="15">
        <v>2591</v>
      </c>
      <c r="N44" s="15">
        <v>1443</v>
      </c>
      <c r="O44" s="53">
        <v>31</v>
      </c>
    </row>
    <row r="45" spans="1:15">
      <c r="A45" s="53">
        <v>32</v>
      </c>
      <c r="B45" s="2" t="s">
        <v>139</v>
      </c>
      <c r="F45" s="15">
        <v>3631009</v>
      </c>
      <c r="G45" s="15">
        <v>972982</v>
      </c>
      <c r="H45" s="15">
        <v>2178254</v>
      </c>
      <c r="I45" s="15">
        <v>125946</v>
      </c>
      <c r="J45" s="15">
        <v>64616</v>
      </c>
      <c r="K45" s="15">
        <v>35692</v>
      </c>
      <c r="L45" s="15">
        <v>11905</v>
      </c>
      <c r="M45" s="15">
        <v>177436</v>
      </c>
      <c r="N45" s="15">
        <v>64178</v>
      </c>
      <c r="O45" s="53">
        <v>32</v>
      </c>
    </row>
    <row r="46" spans="1:15" ht="30" customHeight="1">
      <c r="A46" s="53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3">
        <v>33</v>
      </c>
    </row>
    <row r="47" spans="1:15">
      <c r="A47" s="53">
        <v>34</v>
      </c>
      <c r="B47" s="2" t="s">
        <v>137</v>
      </c>
      <c r="F47" s="15">
        <v>441</v>
      </c>
      <c r="G47" s="15">
        <v>13</v>
      </c>
      <c r="H47" s="15">
        <v>180</v>
      </c>
      <c r="I47" s="15">
        <v>97</v>
      </c>
      <c r="J47" s="15">
        <v>50</v>
      </c>
      <c r="K47" s="15">
        <v>15</v>
      </c>
      <c r="L47" s="15">
        <v>3</v>
      </c>
      <c r="M47" s="15">
        <v>69</v>
      </c>
      <c r="N47" s="15">
        <v>14</v>
      </c>
      <c r="O47" s="53">
        <v>34</v>
      </c>
    </row>
    <row r="48" spans="1:15" ht="16.5">
      <c r="A48" s="53">
        <v>35</v>
      </c>
      <c r="B48" s="2" t="s">
        <v>138</v>
      </c>
      <c r="F48" s="15">
        <v>3843</v>
      </c>
      <c r="G48" s="15">
        <v>67</v>
      </c>
      <c r="H48" s="15">
        <v>2905</v>
      </c>
      <c r="I48" s="15">
        <v>349</v>
      </c>
      <c r="J48" s="15">
        <v>311</v>
      </c>
      <c r="K48" s="15">
        <v>44</v>
      </c>
      <c r="L48" s="15">
        <v>10</v>
      </c>
      <c r="M48" s="15">
        <v>115</v>
      </c>
      <c r="N48" s="15">
        <v>42</v>
      </c>
      <c r="O48" s="53">
        <v>35</v>
      </c>
    </row>
    <row r="49" spans="1:15">
      <c r="A49" s="53">
        <v>36</v>
      </c>
      <c r="B49" s="2" t="s">
        <v>139</v>
      </c>
      <c r="F49" s="15">
        <v>1422158</v>
      </c>
      <c r="G49" s="15">
        <v>16018</v>
      </c>
      <c r="H49" s="15">
        <v>1122732</v>
      </c>
      <c r="I49" s="15">
        <v>117040</v>
      </c>
      <c r="J49" s="15">
        <v>105546</v>
      </c>
      <c r="K49" s="15">
        <v>12428</v>
      </c>
      <c r="L49" s="15">
        <v>2710</v>
      </c>
      <c r="M49" s="15">
        <v>32948</v>
      </c>
      <c r="N49" s="15">
        <v>12736</v>
      </c>
      <c r="O49" s="53">
        <v>36</v>
      </c>
    </row>
    <row r="50" spans="1:15" ht="30" customHeight="1">
      <c r="A50" s="53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3">
        <v>37</v>
      </c>
    </row>
    <row r="51" spans="1:15">
      <c r="A51" s="53">
        <v>38</v>
      </c>
      <c r="B51" s="2" t="s">
        <v>121</v>
      </c>
      <c r="F51" s="15">
        <v>2110</v>
      </c>
      <c r="G51" s="15">
        <v>202</v>
      </c>
      <c r="H51" s="15">
        <v>637</v>
      </c>
      <c r="I51" s="15">
        <v>343</v>
      </c>
      <c r="J51" s="15">
        <v>311</v>
      </c>
      <c r="K51" s="15">
        <v>119</v>
      </c>
      <c r="L51" s="15">
        <v>42</v>
      </c>
      <c r="M51" s="15">
        <v>408</v>
      </c>
      <c r="N51" s="15">
        <v>48</v>
      </c>
      <c r="O51" s="53">
        <v>38</v>
      </c>
    </row>
    <row r="52" spans="1:15" ht="15" customHeight="1">
      <c r="A52" s="53">
        <v>39</v>
      </c>
      <c r="B52" s="2" t="s">
        <v>122</v>
      </c>
      <c r="F52" s="15">
        <v>14561</v>
      </c>
      <c r="G52" s="15">
        <v>851</v>
      </c>
      <c r="H52" s="15">
        <v>9591</v>
      </c>
      <c r="I52" s="15">
        <v>1078</v>
      </c>
      <c r="J52" s="15">
        <v>1299</v>
      </c>
      <c r="K52" s="15">
        <v>328</v>
      </c>
      <c r="L52" s="15">
        <v>118</v>
      </c>
      <c r="M52" s="15">
        <v>1172</v>
      </c>
      <c r="N52" s="15">
        <v>125</v>
      </c>
      <c r="O52" s="53">
        <v>39</v>
      </c>
    </row>
    <row r="53" spans="1:15">
      <c r="A53" s="53">
        <v>40</v>
      </c>
      <c r="B53" s="2" t="s">
        <v>123</v>
      </c>
      <c r="F53" s="15">
        <v>5095404</v>
      </c>
      <c r="G53" s="15">
        <v>177742</v>
      </c>
      <c r="H53" s="15">
        <v>3542200</v>
      </c>
      <c r="I53" s="15">
        <v>403277</v>
      </c>
      <c r="J53" s="15">
        <v>431968</v>
      </c>
      <c r="K53" s="15">
        <v>105281</v>
      </c>
      <c r="L53" s="15">
        <v>43417</v>
      </c>
      <c r="M53" s="15">
        <v>365282</v>
      </c>
      <c r="N53" s="15">
        <v>26237</v>
      </c>
      <c r="O53" s="53">
        <v>40</v>
      </c>
    </row>
    <row r="54" spans="1:15">
      <c r="A54" s="53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3"/>
    </row>
    <row r="55" spans="1:15">
      <c r="A55" s="53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3">
        <v>41</v>
      </c>
    </row>
    <row r="56" spans="1:15">
      <c r="A56" s="53">
        <v>42</v>
      </c>
      <c r="B56" s="2" t="s">
        <v>121</v>
      </c>
      <c r="F56" s="15">
        <v>2815</v>
      </c>
      <c r="G56" s="15">
        <v>277</v>
      </c>
      <c r="H56" s="15">
        <v>956</v>
      </c>
      <c r="I56" s="15">
        <v>464</v>
      </c>
      <c r="J56" s="15">
        <v>444</v>
      </c>
      <c r="K56" s="15">
        <v>145</v>
      </c>
      <c r="L56" s="15">
        <v>39</v>
      </c>
      <c r="M56" s="15">
        <v>433</v>
      </c>
      <c r="N56" s="15">
        <v>57</v>
      </c>
      <c r="O56" s="53">
        <v>42</v>
      </c>
    </row>
    <row r="57" spans="1:15" ht="16.5">
      <c r="A57" s="53">
        <v>43</v>
      </c>
      <c r="B57" s="2" t="s">
        <v>122</v>
      </c>
      <c r="F57" s="15">
        <v>20037</v>
      </c>
      <c r="G57" s="15">
        <v>1650</v>
      </c>
      <c r="H57" s="15">
        <v>12027</v>
      </c>
      <c r="I57" s="15">
        <v>1620</v>
      </c>
      <c r="J57" s="15">
        <v>2685</v>
      </c>
      <c r="K57" s="15">
        <v>478</v>
      </c>
      <c r="L57" s="15">
        <v>114</v>
      </c>
      <c r="M57" s="15">
        <v>1272</v>
      </c>
      <c r="N57" s="15">
        <v>191</v>
      </c>
      <c r="O57" s="53">
        <v>43</v>
      </c>
    </row>
    <row r="58" spans="1:15">
      <c r="A58" s="53">
        <v>44</v>
      </c>
      <c r="B58" s="2" t="s">
        <v>123</v>
      </c>
      <c r="F58" s="15">
        <v>7104368</v>
      </c>
      <c r="G58" s="15">
        <v>252794</v>
      </c>
      <c r="H58" s="15">
        <v>4770112</v>
      </c>
      <c r="I58" s="15">
        <v>577231</v>
      </c>
      <c r="J58" s="15">
        <v>869799</v>
      </c>
      <c r="K58" s="15">
        <v>155008</v>
      </c>
      <c r="L58" s="15">
        <v>39467</v>
      </c>
      <c r="M58" s="15">
        <v>396407</v>
      </c>
      <c r="N58" s="15">
        <v>43550</v>
      </c>
      <c r="O58" s="53">
        <v>44</v>
      </c>
    </row>
    <row r="59" spans="1:15" ht="30" customHeight="1">
      <c r="A59" s="53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3">
        <v>45</v>
      </c>
    </row>
    <row r="60" spans="1:15">
      <c r="A60" s="53">
        <v>46</v>
      </c>
      <c r="B60" s="2" t="s">
        <v>121</v>
      </c>
      <c r="F60" s="15">
        <v>7464</v>
      </c>
      <c r="G60" s="15">
        <v>3591</v>
      </c>
      <c r="H60" s="15">
        <v>2035</v>
      </c>
      <c r="I60" s="15">
        <v>60</v>
      </c>
      <c r="J60" s="15">
        <v>39</v>
      </c>
      <c r="K60" s="15">
        <v>43</v>
      </c>
      <c r="L60" s="15">
        <v>18</v>
      </c>
      <c r="M60" s="15">
        <v>1469</v>
      </c>
      <c r="N60" s="15">
        <v>209</v>
      </c>
      <c r="O60" s="53">
        <v>46</v>
      </c>
    </row>
    <row r="61" spans="1:15" ht="16.5">
      <c r="A61" s="53">
        <v>47</v>
      </c>
      <c r="B61" s="2" t="s">
        <v>122</v>
      </c>
      <c r="F61" s="15">
        <v>90144</v>
      </c>
      <c r="G61" s="15">
        <v>26865</v>
      </c>
      <c r="H61" s="15">
        <v>54347</v>
      </c>
      <c r="I61" s="15">
        <v>421</v>
      </c>
      <c r="J61" s="15">
        <v>580</v>
      </c>
      <c r="K61" s="15">
        <v>435</v>
      </c>
      <c r="L61" s="15">
        <v>41</v>
      </c>
      <c r="M61" s="15">
        <v>5022</v>
      </c>
      <c r="N61" s="15">
        <v>2434</v>
      </c>
      <c r="O61" s="53">
        <v>47</v>
      </c>
    </row>
    <row r="62" spans="1:15">
      <c r="A62" s="53">
        <v>48</v>
      </c>
      <c r="B62" s="2" t="s">
        <v>123</v>
      </c>
      <c r="F62" s="15">
        <v>8053439</v>
      </c>
      <c r="G62" s="15">
        <v>1967239</v>
      </c>
      <c r="H62" s="15">
        <v>5175390</v>
      </c>
      <c r="I62" s="15">
        <v>53857</v>
      </c>
      <c r="J62" s="15">
        <v>52669</v>
      </c>
      <c r="K62" s="15">
        <v>43128</v>
      </c>
      <c r="L62" s="15">
        <v>6827</v>
      </c>
      <c r="M62" s="15">
        <v>643002</v>
      </c>
      <c r="N62" s="15">
        <v>111327</v>
      </c>
      <c r="O62" s="53">
        <v>48</v>
      </c>
    </row>
    <row r="63" spans="1:15" ht="93.95" customHeight="1">
      <c r="A63" s="27" t="s">
        <v>42</v>
      </c>
      <c r="B63" s="55"/>
      <c r="C63" s="55"/>
      <c r="D63" s="55"/>
      <c r="E63" s="55"/>
      <c r="F63" s="55"/>
      <c r="G63" s="55"/>
      <c r="I63" s="55" t="s">
        <v>42</v>
      </c>
      <c r="J63" s="55"/>
      <c r="K63" s="55"/>
      <c r="L63" s="55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41</v>
      </c>
      <c r="B1" s="336"/>
      <c r="C1" s="336"/>
      <c r="D1" s="336"/>
      <c r="E1" s="336"/>
      <c r="F1" s="336"/>
      <c r="G1" s="336"/>
      <c r="H1" s="336"/>
      <c r="I1" s="336" t="s">
        <v>41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102</v>
      </c>
      <c r="C2" s="50"/>
      <c r="D2" s="50"/>
      <c r="E2" s="50"/>
      <c r="F2" s="50"/>
      <c r="G2" s="50"/>
      <c r="H2" s="50"/>
      <c r="I2" s="50" t="s">
        <v>102</v>
      </c>
      <c r="J2" s="50"/>
      <c r="K2" s="50"/>
      <c r="L2" s="50"/>
    </row>
    <row r="3" spans="1:44" ht="22.5" customHeight="1">
      <c r="A3" s="50" t="s">
        <v>129</v>
      </c>
      <c r="C3" s="50"/>
      <c r="D3" s="50"/>
      <c r="E3" s="50"/>
      <c r="F3" s="50"/>
      <c r="G3" s="50"/>
      <c r="H3" s="50"/>
      <c r="I3" s="50" t="s">
        <v>129</v>
      </c>
      <c r="J3" s="50"/>
      <c r="K3" s="50"/>
      <c r="L3" s="50"/>
    </row>
    <row r="4" spans="1:44" ht="30" customHeight="1">
      <c r="A4" s="51" t="s">
        <v>35</v>
      </c>
      <c r="C4" s="51"/>
      <c r="D4" s="51"/>
      <c r="E4" s="51"/>
      <c r="F4" s="51"/>
      <c r="G4" s="51"/>
      <c r="H4" s="51"/>
      <c r="I4" s="51" t="s">
        <v>35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4" t="s">
        <v>106</v>
      </c>
      <c r="G5" s="366" t="s">
        <v>107</v>
      </c>
      <c r="H5" s="367"/>
      <c r="I5" s="52" t="s">
        <v>130</v>
      </c>
      <c r="J5" s="52"/>
      <c r="K5" s="52"/>
      <c r="L5" s="52"/>
      <c r="M5" s="57"/>
      <c r="N5" s="57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8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8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8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8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8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9"/>
      <c r="N11" s="326"/>
      <c r="O11" s="370"/>
    </row>
    <row r="12" spans="1:44" ht="55.5" customHeight="1">
      <c r="A12" s="53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3">
        <v>2</v>
      </c>
      <c r="B13" s="2" t="s">
        <v>117</v>
      </c>
      <c r="F13" s="15">
        <v>4538</v>
      </c>
      <c r="G13" s="15">
        <v>1105</v>
      </c>
      <c r="H13" s="15">
        <v>1065</v>
      </c>
      <c r="I13" s="15">
        <v>685</v>
      </c>
      <c r="J13" s="15">
        <v>416</v>
      </c>
      <c r="K13" s="15">
        <v>528</v>
      </c>
      <c r="L13" s="15">
        <v>31</v>
      </c>
      <c r="M13" s="15">
        <v>616</v>
      </c>
      <c r="N13" s="15">
        <v>92</v>
      </c>
      <c r="O13" s="53">
        <v>2</v>
      </c>
    </row>
    <row r="14" spans="1:44" ht="15" customHeight="1">
      <c r="A14" s="53">
        <v>3</v>
      </c>
      <c r="B14" s="2" t="s">
        <v>118</v>
      </c>
      <c r="F14" s="15">
        <v>35606</v>
      </c>
      <c r="G14" s="15">
        <v>8824</v>
      </c>
      <c r="H14" s="15">
        <v>21272</v>
      </c>
      <c r="I14" s="15">
        <v>1481</v>
      </c>
      <c r="J14" s="15">
        <v>1543</v>
      </c>
      <c r="K14" s="15">
        <v>1136</v>
      </c>
      <c r="L14" s="15">
        <v>78</v>
      </c>
      <c r="M14" s="15">
        <v>994</v>
      </c>
      <c r="N14" s="15">
        <v>277</v>
      </c>
      <c r="O14" s="53">
        <v>3</v>
      </c>
    </row>
    <row r="15" spans="1:44" ht="15" customHeight="1">
      <c r="A15" s="53">
        <v>4</v>
      </c>
      <c r="B15" s="2" t="s">
        <v>119</v>
      </c>
      <c r="F15" s="15">
        <v>4545103</v>
      </c>
      <c r="G15" s="15">
        <v>644211</v>
      </c>
      <c r="H15" s="15">
        <v>2888110</v>
      </c>
      <c r="I15" s="15">
        <v>252979</v>
      </c>
      <c r="J15" s="15">
        <v>402069</v>
      </c>
      <c r="K15" s="15">
        <v>205818</v>
      </c>
      <c r="L15" s="15">
        <v>12964</v>
      </c>
      <c r="M15" s="15">
        <v>113987</v>
      </c>
      <c r="N15" s="15">
        <v>24965</v>
      </c>
      <c r="O15" s="53">
        <v>4</v>
      </c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</row>
    <row r="17" spans="1:15" ht="15" customHeight="1">
      <c r="A17" s="53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3">
        <v>5</v>
      </c>
    </row>
    <row r="18" spans="1:15" ht="15" customHeight="1">
      <c r="A18" s="53">
        <v>6</v>
      </c>
      <c r="B18" s="2" t="s">
        <v>121</v>
      </c>
      <c r="F18" s="15">
        <v>197</v>
      </c>
      <c r="G18" s="15">
        <v>5</v>
      </c>
      <c r="H18" s="15">
        <v>27</v>
      </c>
      <c r="I18" s="15">
        <v>33</v>
      </c>
      <c r="J18" s="15">
        <v>87</v>
      </c>
      <c r="K18" s="15">
        <v>31</v>
      </c>
      <c r="L18" s="15">
        <v>1</v>
      </c>
      <c r="M18" s="15">
        <v>13</v>
      </c>
      <c r="N18" s="15">
        <v>0</v>
      </c>
      <c r="O18" s="53">
        <v>6</v>
      </c>
    </row>
    <row r="19" spans="1:15" ht="15" customHeight="1">
      <c r="A19" s="53">
        <v>7</v>
      </c>
      <c r="B19" s="2" t="s">
        <v>122</v>
      </c>
      <c r="F19" s="15">
        <v>934</v>
      </c>
      <c r="G19" s="15">
        <v>23</v>
      </c>
      <c r="H19" s="15">
        <v>451</v>
      </c>
      <c r="I19" s="15">
        <v>102</v>
      </c>
      <c r="J19" s="15">
        <v>313</v>
      </c>
      <c r="K19" s="15">
        <v>40</v>
      </c>
      <c r="L19" s="15">
        <v>1E-3</v>
      </c>
      <c r="M19" s="15">
        <v>4</v>
      </c>
      <c r="N19" s="15">
        <v>0</v>
      </c>
      <c r="O19" s="53">
        <v>7</v>
      </c>
    </row>
    <row r="20" spans="1:15" ht="15" customHeight="1">
      <c r="A20" s="53">
        <v>8</v>
      </c>
      <c r="B20" s="2" t="s">
        <v>123</v>
      </c>
      <c r="F20" s="15">
        <v>347415</v>
      </c>
      <c r="G20" s="15">
        <v>7360</v>
      </c>
      <c r="H20" s="15">
        <v>203088</v>
      </c>
      <c r="I20" s="15">
        <v>28977</v>
      </c>
      <c r="J20" s="15">
        <v>92114</v>
      </c>
      <c r="K20" s="15">
        <v>14629</v>
      </c>
      <c r="L20" s="15">
        <v>124</v>
      </c>
      <c r="M20" s="15">
        <v>1123</v>
      </c>
      <c r="N20" s="15">
        <v>0</v>
      </c>
      <c r="O20" s="53">
        <v>8</v>
      </c>
    </row>
    <row r="21" spans="1:15" ht="30" customHeight="1">
      <c r="A21" s="53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</row>
    <row r="22" spans="1:15" ht="15" customHeight="1">
      <c r="A22" s="53">
        <v>10</v>
      </c>
      <c r="B22" s="2" t="s">
        <v>121</v>
      </c>
      <c r="F22" s="15">
        <v>341</v>
      </c>
      <c r="G22" s="15">
        <v>45</v>
      </c>
      <c r="H22" s="15">
        <v>118</v>
      </c>
      <c r="I22" s="15">
        <v>42</v>
      </c>
      <c r="J22" s="15">
        <v>42</v>
      </c>
      <c r="K22" s="15">
        <v>69</v>
      </c>
      <c r="L22" s="15">
        <v>1</v>
      </c>
      <c r="M22" s="15">
        <v>22</v>
      </c>
      <c r="N22" s="15">
        <v>2</v>
      </c>
      <c r="O22" s="53">
        <v>10</v>
      </c>
    </row>
    <row r="23" spans="1:15" ht="15" customHeight="1">
      <c r="A23" s="53">
        <v>11</v>
      </c>
      <c r="B23" s="2" t="s">
        <v>122</v>
      </c>
      <c r="F23" s="15">
        <v>2740</v>
      </c>
      <c r="G23" s="15">
        <v>162</v>
      </c>
      <c r="H23" s="15">
        <v>2107</v>
      </c>
      <c r="I23" s="15">
        <v>79</v>
      </c>
      <c r="J23" s="15">
        <v>179</v>
      </c>
      <c r="K23" s="15">
        <v>189</v>
      </c>
      <c r="L23" s="15">
        <v>1</v>
      </c>
      <c r="M23" s="15">
        <v>23</v>
      </c>
      <c r="N23" s="15">
        <v>1</v>
      </c>
      <c r="O23" s="53">
        <v>11</v>
      </c>
    </row>
    <row r="24" spans="1:15" ht="15" customHeight="1">
      <c r="A24" s="53">
        <v>12</v>
      </c>
      <c r="B24" s="2" t="s">
        <v>123</v>
      </c>
      <c r="F24" s="15">
        <v>908885</v>
      </c>
      <c r="G24" s="15">
        <v>32616</v>
      </c>
      <c r="H24" s="15">
        <v>753113</v>
      </c>
      <c r="I24" s="15">
        <v>19446</v>
      </c>
      <c r="J24" s="15">
        <v>48331</v>
      </c>
      <c r="K24" s="15">
        <v>47384</v>
      </c>
      <c r="L24" s="15">
        <v>163</v>
      </c>
      <c r="M24" s="15">
        <v>7651</v>
      </c>
      <c r="N24" s="15">
        <v>181</v>
      </c>
      <c r="O24" s="53">
        <v>12</v>
      </c>
    </row>
    <row r="25" spans="1:15" ht="30" customHeight="1">
      <c r="A25" s="53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</row>
    <row r="26" spans="1:15" ht="15" customHeight="1">
      <c r="A26" s="53">
        <v>14</v>
      </c>
      <c r="B26" s="2" t="s">
        <v>121</v>
      </c>
      <c r="F26" s="15">
        <v>334</v>
      </c>
      <c r="G26" s="15">
        <v>135</v>
      </c>
      <c r="H26" s="15">
        <v>55</v>
      </c>
      <c r="I26" s="15">
        <v>26</v>
      </c>
      <c r="J26" s="15">
        <v>13</v>
      </c>
      <c r="K26" s="15">
        <v>14</v>
      </c>
      <c r="L26" s="15">
        <v>0</v>
      </c>
      <c r="M26" s="15">
        <v>82</v>
      </c>
      <c r="N26" s="15">
        <v>9</v>
      </c>
      <c r="O26" s="53">
        <v>14</v>
      </c>
    </row>
    <row r="27" spans="1:15" ht="15" customHeight="1">
      <c r="A27" s="53">
        <v>15</v>
      </c>
      <c r="B27" s="2" t="s">
        <v>122</v>
      </c>
      <c r="F27" s="15">
        <v>1898</v>
      </c>
      <c r="G27" s="15">
        <v>1229</v>
      </c>
      <c r="H27" s="15">
        <v>430</v>
      </c>
      <c r="I27" s="15">
        <v>49</v>
      </c>
      <c r="J27" s="15">
        <v>15</v>
      </c>
      <c r="K27" s="15">
        <v>6</v>
      </c>
      <c r="L27" s="15">
        <v>0</v>
      </c>
      <c r="M27" s="15">
        <v>134</v>
      </c>
      <c r="N27" s="15">
        <v>35</v>
      </c>
      <c r="O27" s="53">
        <v>15</v>
      </c>
    </row>
    <row r="28" spans="1:15" ht="15" customHeight="1">
      <c r="A28" s="53">
        <v>16</v>
      </c>
      <c r="B28" s="2" t="s">
        <v>123</v>
      </c>
      <c r="F28" s="15">
        <v>93834</v>
      </c>
      <c r="G28" s="15">
        <v>41257</v>
      </c>
      <c r="H28" s="15">
        <v>33561</v>
      </c>
      <c r="I28" s="15">
        <v>5468</v>
      </c>
      <c r="J28" s="15">
        <v>1773</v>
      </c>
      <c r="K28" s="15">
        <v>906</v>
      </c>
      <c r="L28" s="15">
        <v>0</v>
      </c>
      <c r="M28" s="15">
        <v>7430</v>
      </c>
      <c r="N28" s="15">
        <v>3439</v>
      </c>
      <c r="O28" s="53">
        <v>16</v>
      </c>
    </row>
    <row r="29" spans="1:15" ht="30" customHeight="1">
      <c r="A29" s="53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</row>
    <row r="30" spans="1:15" ht="15" customHeight="1">
      <c r="A30" s="53">
        <v>18</v>
      </c>
      <c r="B30" s="2" t="s">
        <v>121</v>
      </c>
      <c r="F30" s="15">
        <v>2796</v>
      </c>
      <c r="G30" s="15">
        <v>848</v>
      </c>
      <c r="H30" s="15">
        <v>593</v>
      </c>
      <c r="I30" s="15">
        <v>440</v>
      </c>
      <c r="J30" s="15">
        <v>167</v>
      </c>
      <c r="K30" s="15">
        <v>289</v>
      </c>
      <c r="L30" s="15">
        <v>26</v>
      </c>
      <c r="M30" s="15">
        <v>374</v>
      </c>
      <c r="N30" s="15">
        <v>59</v>
      </c>
      <c r="O30" s="53">
        <v>18</v>
      </c>
    </row>
    <row r="31" spans="1:15" ht="15" customHeight="1">
      <c r="A31" s="53">
        <v>19</v>
      </c>
      <c r="B31" s="2" t="s">
        <v>122</v>
      </c>
      <c r="F31" s="15">
        <v>26800</v>
      </c>
      <c r="G31" s="15">
        <v>7111</v>
      </c>
      <c r="H31" s="15">
        <v>16694</v>
      </c>
      <c r="I31" s="15">
        <v>894</v>
      </c>
      <c r="J31" s="15">
        <v>598</v>
      </c>
      <c r="K31" s="15">
        <v>684</v>
      </c>
      <c r="L31" s="15">
        <v>75</v>
      </c>
      <c r="M31" s="15">
        <v>566</v>
      </c>
      <c r="N31" s="15">
        <v>178</v>
      </c>
      <c r="O31" s="53">
        <v>19</v>
      </c>
    </row>
    <row r="32" spans="1:15" ht="15" customHeight="1">
      <c r="A32" s="53">
        <v>20</v>
      </c>
      <c r="B32" s="2" t="s">
        <v>123</v>
      </c>
      <c r="F32" s="15">
        <v>2236690</v>
      </c>
      <c r="G32" s="15">
        <v>490822</v>
      </c>
      <c r="H32" s="15">
        <v>1359004</v>
      </c>
      <c r="I32" s="15">
        <v>120067</v>
      </c>
      <c r="J32" s="15">
        <v>118839</v>
      </c>
      <c r="K32" s="15">
        <v>82673</v>
      </c>
      <c r="L32" s="15">
        <v>12056</v>
      </c>
      <c r="M32" s="15">
        <v>41822</v>
      </c>
      <c r="N32" s="15">
        <v>11407</v>
      </c>
      <c r="O32" s="53">
        <v>20</v>
      </c>
    </row>
    <row r="33" spans="1:15" ht="30" customHeight="1">
      <c r="A33" s="53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</row>
    <row r="34" spans="1:15" ht="15" customHeight="1">
      <c r="A34" s="53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</row>
    <row r="35" spans="1:15" ht="15" customHeight="1">
      <c r="A35" s="53">
        <v>22</v>
      </c>
      <c r="B35" s="2" t="s">
        <v>137</v>
      </c>
      <c r="F35" s="15">
        <v>617</v>
      </c>
      <c r="G35" s="15">
        <v>257</v>
      </c>
      <c r="H35" s="15">
        <v>166</v>
      </c>
      <c r="I35" s="15">
        <v>63</v>
      </c>
      <c r="J35" s="15">
        <v>36</v>
      </c>
      <c r="K35" s="15">
        <v>53</v>
      </c>
      <c r="L35" s="15">
        <v>5</v>
      </c>
      <c r="M35" s="15">
        <v>26</v>
      </c>
      <c r="N35" s="15">
        <v>11</v>
      </c>
      <c r="O35" s="53">
        <v>22</v>
      </c>
    </row>
    <row r="36" spans="1:15" ht="15" customHeight="1">
      <c r="A36" s="53">
        <v>23</v>
      </c>
      <c r="B36" s="2" t="s">
        <v>138</v>
      </c>
      <c r="F36" s="15">
        <v>8153</v>
      </c>
      <c r="G36" s="15">
        <v>3217</v>
      </c>
      <c r="H36" s="15">
        <v>4177</v>
      </c>
      <c r="I36" s="15">
        <v>163</v>
      </c>
      <c r="J36" s="15">
        <v>87</v>
      </c>
      <c r="K36" s="15">
        <v>371</v>
      </c>
      <c r="L36" s="15">
        <v>7</v>
      </c>
      <c r="M36" s="15">
        <v>94</v>
      </c>
      <c r="N36" s="15">
        <v>37</v>
      </c>
      <c r="O36" s="53">
        <v>23</v>
      </c>
    </row>
    <row r="37" spans="1:15" ht="15" customHeight="1">
      <c r="A37" s="53">
        <v>24</v>
      </c>
      <c r="B37" s="2" t="s">
        <v>139</v>
      </c>
      <c r="F37" s="15">
        <v>706647</v>
      </c>
      <c r="G37" s="15">
        <v>254728</v>
      </c>
      <c r="H37" s="15">
        <v>358904</v>
      </c>
      <c r="I37" s="15">
        <v>26599</v>
      </c>
      <c r="J37" s="15">
        <v>20612</v>
      </c>
      <c r="K37" s="15">
        <v>32687</v>
      </c>
      <c r="L37" s="15">
        <v>1820</v>
      </c>
      <c r="M37" s="15">
        <v>7065</v>
      </c>
      <c r="N37" s="15">
        <v>4232</v>
      </c>
      <c r="O37" s="53">
        <v>24</v>
      </c>
    </row>
    <row r="38" spans="1:15" ht="30" customHeight="1">
      <c r="A38" s="53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3">
        <v>25</v>
      </c>
    </row>
    <row r="39" spans="1:15" ht="15" customHeight="1">
      <c r="A39" s="53">
        <v>26</v>
      </c>
      <c r="B39" s="2" t="s">
        <v>137</v>
      </c>
      <c r="F39" s="15">
        <v>268</v>
      </c>
      <c r="G39" s="15">
        <v>61</v>
      </c>
      <c r="H39" s="15">
        <v>78</v>
      </c>
      <c r="I39" s="15">
        <v>62</v>
      </c>
      <c r="J39" s="15">
        <v>22</v>
      </c>
      <c r="K39" s="15">
        <v>23</v>
      </c>
      <c r="L39" s="15">
        <v>1</v>
      </c>
      <c r="M39" s="15">
        <v>16</v>
      </c>
      <c r="N39" s="15">
        <v>5</v>
      </c>
      <c r="O39" s="53">
        <v>26</v>
      </c>
    </row>
    <row r="40" spans="1:15" ht="15" customHeight="1">
      <c r="A40" s="53">
        <v>27</v>
      </c>
      <c r="B40" s="2" t="s">
        <v>138</v>
      </c>
      <c r="F40" s="15">
        <v>2816</v>
      </c>
      <c r="G40" s="15">
        <v>221</v>
      </c>
      <c r="H40" s="15">
        <v>1705</v>
      </c>
      <c r="I40" s="15">
        <v>541</v>
      </c>
      <c r="J40" s="15">
        <v>199</v>
      </c>
      <c r="K40" s="15">
        <v>100</v>
      </c>
      <c r="L40" s="15">
        <v>1</v>
      </c>
      <c r="M40" s="15">
        <v>38</v>
      </c>
      <c r="N40" s="15">
        <v>11</v>
      </c>
      <c r="O40" s="53">
        <v>27</v>
      </c>
    </row>
    <row r="41" spans="1:15" ht="15" customHeight="1">
      <c r="A41" s="53">
        <v>28</v>
      </c>
      <c r="B41" s="2" t="s">
        <v>139</v>
      </c>
      <c r="F41" s="15">
        <v>394220</v>
      </c>
      <c r="G41" s="15">
        <v>25793</v>
      </c>
      <c r="H41" s="15">
        <v>248469</v>
      </c>
      <c r="I41" s="15">
        <v>70120</v>
      </c>
      <c r="J41" s="15">
        <v>27614</v>
      </c>
      <c r="K41" s="15">
        <v>15202</v>
      </c>
      <c r="L41" s="15">
        <v>217</v>
      </c>
      <c r="M41" s="15">
        <v>5735</v>
      </c>
      <c r="N41" s="15">
        <v>1070</v>
      </c>
      <c r="O41" s="53">
        <v>28</v>
      </c>
    </row>
    <row r="42" spans="1:15" ht="30" customHeight="1">
      <c r="A42" s="53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3">
        <v>29</v>
      </c>
    </row>
    <row r="43" spans="1:15">
      <c r="A43" s="53">
        <v>30</v>
      </c>
      <c r="B43" s="2" t="s">
        <v>137</v>
      </c>
      <c r="F43" s="15">
        <v>761</v>
      </c>
      <c r="G43" s="15">
        <v>390</v>
      </c>
      <c r="H43" s="15">
        <v>147</v>
      </c>
      <c r="I43" s="15">
        <v>51</v>
      </c>
      <c r="J43" s="15">
        <v>23</v>
      </c>
      <c r="K43" s="15">
        <v>46</v>
      </c>
      <c r="L43" s="15">
        <v>2</v>
      </c>
      <c r="M43" s="15">
        <v>71</v>
      </c>
      <c r="N43" s="15">
        <v>31</v>
      </c>
      <c r="O43" s="53">
        <v>30</v>
      </c>
    </row>
    <row r="44" spans="1:15" ht="16.5">
      <c r="A44" s="53">
        <v>31</v>
      </c>
      <c r="B44" s="2" t="s">
        <v>138</v>
      </c>
      <c r="F44" s="15">
        <v>12736</v>
      </c>
      <c r="G44" s="15">
        <v>3185</v>
      </c>
      <c r="H44" s="15">
        <v>8936</v>
      </c>
      <c r="I44" s="15">
        <v>56</v>
      </c>
      <c r="J44" s="15">
        <v>45</v>
      </c>
      <c r="K44" s="15">
        <v>99</v>
      </c>
      <c r="L44" s="15">
        <v>3</v>
      </c>
      <c r="M44" s="15">
        <v>289</v>
      </c>
      <c r="N44" s="15">
        <v>123</v>
      </c>
      <c r="O44" s="53">
        <v>31</v>
      </c>
    </row>
    <row r="45" spans="1:15">
      <c r="A45" s="53">
        <v>32</v>
      </c>
      <c r="B45" s="2" t="s">
        <v>139</v>
      </c>
      <c r="F45" s="15">
        <v>553702</v>
      </c>
      <c r="G45" s="15">
        <v>179831</v>
      </c>
      <c r="H45" s="15">
        <v>330530</v>
      </c>
      <c r="I45" s="15">
        <v>5351</v>
      </c>
      <c r="J45" s="15">
        <v>6067</v>
      </c>
      <c r="K45" s="15">
        <v>11833</v>
      </c>
      <c r="L45" s="15">
        <v>406</v>
      </c>
      <c r="M45" s="15">
        <v>14728</v>
      </c>
      <c r="N45" s="15">
        <v>4956</v>
      </c>
      <c r="O45" s="53">
        <v>32</v>
      </c>
    </row>
    <row r="46" spans="1:15" ht="30" customHeight="1">
      <c r="A46" s="53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3">
        <v>33</v>
      </c>
    </row>
    <row r="47" spans="1:15">
      <c r="A47" s="53">
        <v>34</v>
      </c>
      <c r="B47" s="2" t="s">
        <v>137</v>
      </c>
      <c r="F47" s="15">
        <v>132</v>
      </c>
      <c r="G47" s="15">
        <v>6</v>
      </c>
      <c r="H47" s="15">
        <v>42</v>
      </c>
      <c r="I47" s="15">
        <v>10</v>
      </c>
      <c r="J47" s="15">
        <v>17</v>
      </c>
      <c r="K47" s="15">
        <v>23</v>
      </c>
      <c r="L47" s="15">
        <v>1</v>
      </c>
      <c r="M47" s="15">
        <v>31</v>
      </c>
      <c r="N47" s="15">
        <v>2</v>
      </c>
      <c r="O47" s="53">
        <v>34</v>
      </c>
    </row>
    <row r="48" spans="1:15" ht="16.5">
      <c r="A48" s="53">
        <v>35</v>
      </c>
      <c r="B48" s="2" t="s">
        <v>138</v>
      </c>
      <c r="F48" s="15">
        <v>823</v>
      </c>
      <c r="G48" s="15">
        <v>4</v>
      </c>
      <c r="H48" s="15">
        <v>611</v>
      </c>
      <c r="I48" s="15">
        <v>19</v>
      </c>
      <c r="J48" s="15">
        <v>119</v>
      </c>
      <c r="K48" s="15">
        <v>46</v>
      </c>
      <c r="L48" s="15">
        <v>1</v>
      </c>
      <c r="M48" s="15">
        <v>22</v>
      </c>
      <c r="N48" s="15">
        <v>1</v>
      </c>
      <c r="O48" s="53">
        <v>35</v>
      </c>
    </row>
    <row r="49" spans="1:15">
      <c r="A49" s="53">
        <v>36</v>
      </c>
      <c r="B49" s="2" t="s">
        <v>139</v>
      </c>
      <c r="F49" s="15">
        <v>307401</v>
      </c>
      <c r="G49" s="15">
        <v>517</v>
      </c>
      <c r="H49" s="15">
        <v>247231</v>
      </c>
      <c r="I49" s="15">
        <v>4060</v>
      </c>
      <c r="J49" s="15">
        <v>35497</v>
      </c>
      <c r="K49" s="15">
        <v>13547</v>
      </c>
      <c r="L49" s="15">
        <v>115</v>
      </c>
      <c r="M49" s="15">
        <v>6322</v>
      </c>
      <c r="N49" s="15">
        <v>112</v>
      </c>
      <c r="O49" s="53">
        <v>36</v>
      </c>
    </row>
    <row r="50" spans="1:15" ht="30" customHeight="1">
      <c r="A50" s="53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3">
        <v>37</v>
      </c>
    </row>
    <row r="51" spans="1:15">
      <c r="A51" s="53">
        <v>38</v>
      </c>
      <c r="B51" s="2" t="s">
        <v>121</v>
      </c>
      <c r="F51" s="15">
        <v>870</v>
      </c>
      <c r="G51" s="15">
        <v>72</v>
      </c>
      <c r="H51" s="15">
        <v>272</v>
      </c>
      <c r="I51" s="15">
        <v>144</v>
      </c>
      <c r="J51" s="15">
        <v>107</v>
      </c>
      <c r="K51" s="15">
        <v>125</v>
      </c>
      <c r="L51" s="15">
        <v>3</v>
      </c>
      <c r="M51" s="15">
        <v>125</v>
      </c>
      <c r="N51" s="15">
        <v>22</v>
      </c>
      <c r="O51" s="53">
        <v>38</v>
      </c>
    </row>
    <row r="52" spans="1:15" ht="15" customHeight="1">
      <c r="A52" s="53">
        <v>39</v>
      </c>
      <c r="B52" s="2" t="s">
        <v>122</v>
      </c>
      <c r="F52" s="15">
        <v>3233</v>
      </c>
      <c r="G52" s="15">
        <v>299</v>
      </c>
      <c r="H52" s="15">
        <v>1590</v>
      </c>
      <c r="I52" s="15">
        <v>356</v>
      </c>
      <c r="J52" s="15">
        <v>438</v>
      </c>
      <c r="K52" s="15">
        <v>217</v>
      </c>
      <c r="L52" s="15">
        <v>2</v>
      </c>
      <c r="M52" s="15">
        <v>268</v>
      </c>
      <c r="N52" s="15">
        <v>63</v>
      </c>
      <c r="O52" s="53">
        <v>39</v>
      </c>
    </row>
    <row r="53" spans="1:15">
      <c r="A53" s="53">
        <v>40</v>
      </c>
      <c r="B53" s="2" t="s">
        <v>123</v>
      </c>
      <c r="F53" s="15">
        <v>958279</v>
      </c>
      <c r="G53" s="15">
        <v>72156</v>
      </c>
      <c r="H53" s="15">
        <v>539344</v>
      </c>
      <c r="I53" s="15">
        <v>79021</v>
      </c>
      <c r="J53" s="15">
        <v>141012</v>
      </c>
      <c r="K53" s="15">
        <v>60226</v>
      </c>
      <c r="L53" s="15">
        <v>621</v>
      </c>
      <c r="M53" s="15">
        <v>55961</v>
      </c>
      <c r="N53" s="15">
        <v>9938</v>
      </c>
      <c r="O53" s="53">
        <v>40</v>
      </c>
    </row>
    <row r="54" spans="1:15">
      <c r="A54" s="53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3"/>
    </row>
    <row r="55" spans="1:15">
      <c r="A55" s="53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3">
        <v>41</v>
      </c>
    </row>
    <row r="56" spans="1:15">
      <c r="A56" s="53">
        <v>42</v>
      </c>
      <c r="B56" s="2" t="s">
        <v>121</v>
      </c>
      <c r="F56" s="15">
        <v>877</v>
      </c>
      <c r="G56" s="15">
        <v>104</v>
      </c>
      <c r="H56" s="15">
        <v>214</v>
      </c>
      <c r="I56" s="15">
        <v>133</v>
      </c>
      <c r="J56" s="15">
        <v>203</v>
      </c>
      <c r="K56" s="15">
        <v>127</v>
      </c>
      <c r="L56" s="15">
        <v>3</v>
      </c>
      <c r="M56" s="15">
        <v>74</v>
      </c>
      <c r="N56" s="15">
        <v>19</v>
      </c>
      <c r="O56" s="53">
        <v>42</v>
      </c>
    </row>
    <row r="57" spans="1:15" ht="16.5">
      <c r="A57" s="53">
        <v>43</v>
      </c>
      <c r="B57" s="2" t="s">
        <v>122</v>
      </c>
      <c r="F57" s="15">
        <v>4478</v>
      </c>
      <c r="G57" s="15">
        <v>451</v>
      </c>
      <c r="H57" s="15">
        <v>2259</v>
      </c>
      <c r="I57" s="15">
        <v>467</v>
      </c>
      <c r="J57" s="15">
        <v>778</v>
      </c>
      <c r="K57" s="15">
        <v>250</v>
      </c>
      <c r="L57" s="15">
        <v>2</v>
      </c>
      <c r="M57" s="15">
        <v>208</v>
      </c>
      <c r="N57" s="15">
        <v>63</v>
      </c>
      <c r="O57" s="53">
        <v>43</v>
      </c>
    </row>
    <row r="58" spans="1:15">
      <c r="A58" s="53">
        <v>44</v>
      </c>
      <c r="B58" s="2" t="s">
        <v>123</v>
      </c>
      <c r="F58" s="15">
        <v>1353333</v>
      </c>
      <c r="G58" s="15">
        <v>91086</v>
      </c>
      <c r="H58" s="15">
        <v>773741</v>
      </c>
      <c r="I58" s="15">
        <v>114279</v>
      </c>
      <c r="J58" s="15">
        <v>239933</v>
      </c>
      <c r="K58" s="15">
        <v>73495</v>
      </c>
      <c r="L58" s="15">
        <v>517</v>
      </c>
      <c r="M58" s="15">
        <v>50440</v>
      </c>
      <c r="N58" s="15">
        <v>9842</v>
      </c>
      <c r="O58" s="53">
        <v>44</v>
      </c>
    </row>
    <row r="59" spans="1:15" ht="30" customHeight="1">
      <c r="A59" s="53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3">
        <v>45</v>
      </c>
    </row>
    <row r="60" spans="1:15">
      <c r="A60" s="53">
        <v>46</v>
      </c>
      <c r="B60" s="2" t="s">
        <v>121</v>
      </c>
      <c r="F60" s="15">
        <v>1580</v>
      </c>
      <c r="G60" s="15">
        <v>745</v>
      </c>
      <c r="H60" s="15">
        <v>532</v>
      </c>
      <c r="I60" s="15">
        <v>10</v>
      </c>
      <c r="J60" s="15">
        <v>2</v>
      </c>
      <c r="K60" s="15">
        <v>18</v>
      </c>
      <c r="L60" s="15">
        <v>15</v>
      </c>
      <c r="M60" s="15">
        <v>193</v>
      </c>
      <c r="N60" s="15">
        <v>65</v>
      </c>
      <c r="O60" s="53">
        <v>46</v>
      </c>
    </row>
    <row r="61" spans="1:15" ht="16.5">
      <c r="A61" s="53">
        <v>47</v>
      </c>
      <c r="B61" s="2" t="s">
        <v>122</v>
      </c>
      <c r="F61" s="15">
        <v>18521</v>
      </c>
      <c r="G61" s="15">
        <v>4611</v>
      </c>
      <c r="H61" s="15">
        <v>12665</v>
      </c>
      <c r="I61" s="15">
        <v>48</v>
      </c>
      <c r="J61" s="15">
        <v>12</v>
      </c>
      <c r="K61" s="15">
        <v>289</v>
      </c>
      <c r="L61" s="15">
        <v>69</v>
      </c>
      <c r="M61" s="15">
        <v>610</v>
      </c>
      <c r="N61" s="15">
        <v>217</v>
      </c>
      <c r="O61" s="53">
        <v>47</v>
      </c>
    </row>
    <row r="62" spans="1:15">
      <c r="A62" s="53">
        <v>48</v>
      </c>
      <c r="B62" s="2" t="s">
        <v>123</v>
      </c>
      <c r="F62" s="15">
        <v>1264160</v>
      </c>
      <c r="G62" s="15">
        <v>377254</v>
      </c>
      <c r="H62" s="15">
        <v>761488</v>
      </c>
      <c r="I62" s="15">
        <v>4513</v>
      </c>
      <c r="J62" s="15">
        <v>1510</v>
      </c>
      <c r="K62" s="15">
        <v>22107</v>
      </c>
      <c r="L62" s="15">
        <v>11559</v>
      </c>
      <c r="M62" s="15">
        <v>66882</v>
      </c>
      <c r="N62" s="15">
        <v>18847</v>
      </c>
      <c r="O62" s="53">
        <v>48</v>
      </c>
    </row>
    <row r="63" spans="1:15" ht="93.95" customHeight="1">
      <c r="A63" s="27" t="s">
        <v>42</v>
      </c>
      <c r="B63" s="55"/>
      <c r="C63" s="55"/>
      <c r="D63" s="55"/>
      <c r="E63" s="55"/>
      <c r="F63" s="55"/>
      <c r="G63" s="55"/>
      <c r="I63" s="55" t="s">
        <v>42</v>
      </c>
      <c r="J63" s="55"/>
      <c r="K63" s="55"/>
      <c r="L63" s="55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1" t="s">
        <v>41</v>
      </c>
      <c r="B1" s="371"/>
      <c r="C1" s="371"/>
      <c r="D1" s="371"/>
      <c r="E1" s="371"/>
      <c r="F1" s="371"/>
      <c r="G1" s="371"/>
      <c r="H1" s="371"/>
      <c r="I1" s="371"/>
    </row>
    <row r="2" spans="1:10" ht="20.100000000000001" customHeight="1">
      <c r="A2" s="371" t="s">
        <v>43</v>
      </c>
      <c r="B2" s="371"/>
      <c r="C2" s="371"/>
      <c r="D2" s="371"/>
      <c r="E2" s="371"/>
      <c r="F2" s="371"/>
      <c r="G2" s="371"/>
      <c r="H2" s="371"/>
      <c r="I2" s="371"/>
    </row>
    <row r="3" spans="1:10" ht="20.100000000000001" customHeight="1">
      <c r="A3" s="371" t="s">
        <v>146</v>
      </c>
      <c r="B3" s="371"/>
      <c r="C3" s="371"/>
      <c r="D3" s="371"/>
      <c r="E3" s="371"/>
      <c r="F3" s="371"/>
      <c r="G3" s="371"/>
      <c r="H3" s="371"/>
      <c r="I3" s="371"/>
    </row>
    <row r="4" spans="1:10" ht="24.95" customHeight="1">
      <c r="A4" s="373" t="s">
        <v>0</v>
      </c>
      <c r="B4" s="373"/>
      <c r="C4" s="373"/>
      <c r="D4" s="373"/>
      <c r="E4" s="373"/>
      <c r="F4" s="373"/>
      <c r="G4" s="373"/>
      <c r="H4" s="373"/>
      <c r="I4" s="373"/>
    </row>
    <row r="5" spans="1:10" ht="5.0999999999999996" customHeight="1">
      <c r="A5" s="58"/>
      <c r="B5" s="58"/>
      <c r="C5" s="59"/>
      <c r="D5" s="59"/>
      <c r="E5" s="59"/>
      <c r="F5" s="59"/>
      <c r="G5" s="59"/>
      <c r="H5" s="59"/>
      <c r="I5" s="59"/>
    </row>
    <row r="6" spans="1:10" ht="8.1" customHeight="1">
      <c r="A6" s="357" t="s">
        <v>147</v>
      </c>
      <c r="B6" s="358"/>
      <c r="C6" s="327" t="s">
        <v>46</v>
      </c>
      <c r="D6" s="327" t="s">
        <v>148</v>
      </c>
      <c r="E6" s="327" t="s">
        <v>30</v>
      </c>
      <c r="F6" s="324" t="s">
        <v>5</v>
      </c>
      <c r="G6" s="358"/>
      <c r="H6" s="327" t="s">
        <v>149</v>
      </c>
      <c r="I6" s="324" t="s">
        <v>150</v>
      </c>
    </row>
    <row r="7" spans="1:10" ht="8.1" customHeight="1">
      <c r="A7" s="359"/>
      <c r="B7" s="360"/>
      <c r="C7" s="328"/>
      <c r="D7" s="328"/>
      <c r="E7" s="374"/>
      <c r="F7" s="325"/>
      <c r="G7" s="360"/>
      <c r="H7" s="328"/>
      <c r="I7" s="325"/>
    </row>
    <row r="8" spans="1:10" ht="8.1" customHeight="1">
      <c r="A8" s="359"/>
      <c r="B8" s="360"/>
      <c r="C8" s="328"/>
      <c r="D8" s="328"/>
      <c r="E8" s="374"/>
      <c r="F8" s="325"/>
      <c r="G8" s="360"/>
      <c r="H8" s="328"/>
      <c r="I8" s="325"/>
      <c r="J8" s="1"/>
    </row>
    <row r="9" spans="1:10" ht="8.1" customHeight="1">
      <c r="A9" s="359"/>
      <c r="B9" s="360"/>
      <c r="C9" s="328"/>
      <c r="D9" s="328"/>
      <c r="E9" s="374"/>
      <c r="F9" s="326"/>
      <c r="G9" s="362"/>
      <c r="H9" s="328"/>
      <c r="I9" s="325"/>
      <c r="J9" s="1"/>
    </row>
    <row r="10" spans="1:10" ht="6" customHeight="1">
      <c r="A10" s="359"/>
      <c r="B10" s="360"/>
      <c r="C10" s="328"/>
      <c r="D10" s="328"/>
      <c r="E10" s="374"/>
      <c r="F10" s="327" t="s">
        <v>151</v>
      </c>
      <c r="G10" s="327" t="s">
        <v>152</v>
      </c>
      <c r="H10" s="328"/>
      <c r="I10" s="325"/>
      <c r="J10" s="1"/>
    </row>
    <row r="11" spans="1:10" ht="6" customHeight="1">
      <c r="A11" s="359"/>
      <c r="B11" s="360"/>
      <c r="C11" s="328"/>
      <c r="D11" s="328"/>
      <c r="E11" s="374"/>
      <c r="F11" s="328"/>
      <c r="G11" s="328"/>
      <c r="H11" s="328"/>
      <c r="I11" s="325"/>
      <c r="J11" s="1"/>
    </row>
    <row r="12" spans="1:10" ht="6" customHeight="1">
      <c r="A12" s="359"/>
      <c r="B12" s="360"/>
      <c r="C12" s="328"/>
      <c r="D12" s="328"/>
      <c r="E12" s="374"/>
      <c r="F12" s="328"/>
      <c r="G12" s="328"/>
      <c r="H12" s="328"/>
      <c r="I12" s="325"/>
      <c r="J12" s="1"/>
    </row>
    <row r="13" spans="1:10" ht="6" customHeight="1">
      <c r="A13" s="359"/>
      <c r="B13" s="360"/>
      <c r="C13" s="328"/>
      <c r="D13" s="328"/>
      <c r="E13" s="374"/>
      <c r="F13" s="328"/>
      <c r="G13" s="328"/>
      <c r="H13" s="328"/>
      <c r="I13" s="325"/>
      <c r="J13" s="1"/>
    </row>
    <row r="14" spans="1:10" ht="6" customHeight="1">
      <c r="A14" s="359"/>
      <c r="B14" s="360"/>
      <c r="C14" s="328"/>
      <c r="D14" s="328"/>
      <c r="E14" s="374"/>
      <c r="F14" s="328"/>
      <c r="G14" s="328"/>
      <c r="H14" s="328"/>
      <c r="I14" s="325"/>
      <c r="J14" s="1"/>
    </row>
    <row r="15" spans="1:10" ht="6" customHeight="1">
      <c r="A15" s="359"/>
      <c r="B15" s="360"/>
      <c r="C15" s="329"/>
      <c r="D15" s="329"/>
      <c r="E15" s="375"/>
      <c r="F15" s="329"/>
      <c r="G15" s="329"/>
      <c r="H15" s="329"/>
      <c r="I15" s="326"/>
      <c r="J15" s="1"/>
    </row>
    <row r="16" spans="1:10" ht="24" customHeight="1">
      <c r="A16" s="361"/>
      <c r="B16" s="362"/>
      <c r="C16" s="60" t="s">
        <v>1</v>
      </c>
      <c r="D16" s="61" t="s">
        <v>153</v>
      </c>
      <c r="E16" s="61" t="s">
        <v>154</v>
      </c>
      <c r="F16" s="61" t="s">
        <v>1</v>
      </c>
      <c r="G16" s="61" t="s">
        <v>154</v>
      </c>
      <c r="H16" s="61" t="s">
        <v>1</v>
      </c>
      <c r="I16" s="62" t="s">
        <v>27</v>
      </c>
      <c r="J16" s="1"/>
    </row>
    <row r="17" spans="1:50" ht="30" customHeight="1">
      <c r="A17" s="372"/>
      <c r="B17" s="372"/>
      <c r="C17" s="372"/>
      <c r="D17" s="372"/>
      <c r="E17" s="372"/>
      <c r="F17" s="372"/>
      <c r="G17" s="372"/>
      <c r="H17" s="372"/>
      <c r="I17" s="372"/>
      <c r="J17" s="1"/>
    </row>
    <row r="18" spans="1:50" ht="24.95" customHeight="1">
      <c r="A18" s="2" t="s">
        <v>155</v>
      </c>
      <c r="C18" s="15">
        <v>30006</v>
      </c>
      <c r="D18" s="15">
        <v>127901</v>
      </c>
      <c r="E18" s="15">
        <v>14079.76</v>
      </c>
      <c r="F18" s="15">
        <v>34660</v>
      </c>
      <c r="G18" s="15">
        <v>3762.59</v>
      </c>
      <c r="H18" s="15">
        <v>148447</v>
      </c>
      <c r="I18" s="15">
        <v>15691714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20962</v>
      </c>
      <c r="D19" s="15">
        <v>19235</v>
      </c>
      <c r="E19" s="15">
        <v>870.15</v>
      </c>
      <c r="F19" s="15">
        <v>34147</v>
      </c>
      <c r="G19" s="15">
        <v>3721.03</v>
      </c>
      <c r="H19" s="15">
        <v>146989</v>
      </c>
      <c r="I19" s="15">
        <v>6374115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18322</v>
      </c>
      <c r="D21" s="15">
        <v>13602</v>
      </c>
      <c r="E21" s="15">
        <v>632.12</v>
      </c>
      <c r="F21" s="15">
        <v>18322</v>
      </c>
      <c r="G21" s="15">
        <v>2620.73</v>
      </c>
      <c r="H21" s="15">
        <v>102930</v>
      </c>
      <c r="I21" s="15">
        <v>4473940</v>
      </c>
      <c r="J21" s="1"/>
    </row>
    <row r="22" spans="1:50" ht="15" customHeight="1">
      <c r="B22" s="2" t="s">
        <v>157</v>
      </c>
      <c r="C22" s="15">
        <v>1776</v>
      </c>
      <c r="D22" s="15">
        <v>1884</v>
      </c>
      <c r="E22" s="15">
        <v>87.41</v>
      </c>
      <c r="F22" s="15">
        <v>3552</v>
      </c>
      <c r="G22" s="15">
        <v>364.63</v>
      </c>
      <c r="H22" s="15">
        <v>14418</v>
      </c>
      <c r="I22" s="15">
        <v>629223</v>
      </c>
      <c r="J22" s="1"/>
    </row>
    <row r="23" spans="1:50" ht="15" customHeight="1">
      <c r="B23" s="24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3" t="s">
        <v>159</v>
      </c>
      <c r="C24" s="15">
        <v>728</v>
      </c>
      <c r="D24" s="15">
        <v>3065</v>
      </c>
      <c r="E24" s="15">
        <v>120.77000000000001</v>
      </c>
      <c r="F24" s="15">
        <v>7928</v>
      </c>
      <c r="G24" s="15">
        <v>601.28</v>
      </c>
      <c r="H24" s="15">
        <v>23620</v>
      </c>
      <c r="I24" s="15">
        <v>1019681</v>
      </c>
      <c r="J24" s="1"/>
    </row>
    <row r="25" spans="1:50" ht="15" customHeight="1">
      <c r="B25" s="2" t="s">
        <v>59</v>
      </c>
      <c r="C25" s="15">
        <v>136</v>
      </c>
      <c r="D25" s="15">
        <v>684</v>
      </c>
      <c r="E25" s="15">
        <v>29.85</v>
      </c>
      <c r="F25" s="15">
        <v>4345</v>
      </c>
      <c r="G25" s="15">
        <v>134.4</v>
      </c>
      <c r="H25" s="15">
        <v>6021</v>
      </c>
      <c r="I25" s="15">
        <v>251271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3"/>
      <c r="B27" s="24" t="s">
        <v>160</v>
      </c>
      <c r="C27" s="15">
        <v>388</v>
      </c>
      <c r="D27" s="15">
        <v>1153</v>
      </c>
      <c r="E27" s="15">
        <v>59.929999999999993</v>
      </c>
      <c r="F27" s="15">
        <v>2457</v>
      </c>
      <c r="G27" s="15">
        <v>213.38000000000002</v>
      </c>
      <c r="H27" s="15">
        <v>8099</v>
      </c>
      <c r="I27" s="15">
        <v>357086</v>
      </c>
      <c r="J27" s="1"/>
    </row>
    <row r="28" spans="1:50" ht="20.100000000000001" customHeight="1">
      <c r="A28" s="338" t="s">
        <v>161</v>
      </c>
      <c r="B28" s="338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4"/>
      <c r="B29" s="64" t="s">
        <v>15</v>
      </c>
      <c r="C29" s="15">
        <v>163</v>
      </c>
      <c r="D29" s="15">
        <v>682</v>
      </c>
      <c r="E29" s="15">
        <v>24.46</v>
      </c>
      <c r="F29" s="15">
        <v>3328</v>
      </c>
      <c r="G29" s="15">
        <v>135.45999999999998</v>
      </c>
      <c r="H29" s="15">
        <v>6341</v>
      </c>
      <c r="I29" s="15">
        <v>239999</v>
      </c>
      <c r="J29" s="1"/>
    </row>
    <row r="30" spans="1:50" ht="15" customHeight="1">
      <c r="A30" s="58"/>
      <c r="B30" s="64" t="s">
        <v>16</v>
      </c>
      <c r="C30" s="15">
        <v>2305</v>
      </c>
      <c r="D30" s="15">
        <v>3365</v>
      </c>
      <c r="E30" s="15">
        <v>122.49000000000001</v>
      </c>
      <c r="F30" s="15">
        <v>8846</v>
      </c>
      <c r="G30" s="15">
        <v>697.29</v>
      </c>
      <c r="H30" s="15">
        <v>27706</v>
      </c>
      <c r="I30" s="15">
        <v>1078549</v>
      </c>
      <c r="J30" s="1"/>
    </row>
    <row r="31" spans="1:50" ht="20.100000000000001" customHeight="1">
      <c r="A31" s="58"/>
      <c r="B31" s="64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5"/>
      <c r="B32" s="2" t="s">
        <v>162</v>
      </c>
      <c r="C32" s="15">
        <v>1702</v>
      </c>
      <c r="D32" s="15">
        <v>2626</v>
      </c>
      <c r="E32" s="15">
        <v>96.75</v>
      </c>
      <c r="F32" s="15">
        <v>6317</v>
      </c>
      <c r="G32" s="15">
        <v>542.24</v>
      </c>
      <c r="H32" s="15">
        <v>21548</v>
      </c>
      <c r="I32" s="15">
        <v>830348</v>
      </c>
    </row>
    <row r="33" spans="1:10" ht="15" customHeight="1">
      <c r="A33" s="64"/>
      <c r="B33" s="2" t="s">
        <v>163</v>
      </c>
      <c r="C33" s="15">
        <v>23</v>
      </c>
      <c r="D33" s="15">
        <v>109</v>
      </c>
      <c r="E33" s="15">
        <v>3.59</v>
      </c>
      <c r="F33" s="15">
        <v>506</v>
      </c>
      <c r="G33" s="15">
        <v>23.669999999999998</v>
      </c>
      <c r="H33" s="15">
        <v>814</v>
      </c>
      <c r="I33" s="15">
        <v>43434</v>
      </c>
      <c r="J33" s="1"/>
    </row>
    <row r="34" spans="1:10" ht="15" customHeight="1">
      <c r="A34" s="64"/>
      <c r="B34" s="23" t="s">
        <v>164</v>
      </c>
      <c r="C34" s="63"/>
      <c r="D34" s="15"/>
      <c r="E34" s="15"/>
      <c r="F34" s="15"/>
      <c r="G34" s="15"/>
      <c r="H34" s="15"/>
      <c r="I34" s="15"/>
      <c r="J34" s="1"/>
    </row>
    <row r="35" spans="1:10" ht="15" customHeight="1">
      <c r="A35" s="64"/>
      <c r="B35" s="1" t="s">
        <v>165</v>
      </c>
      <c r="C35" s="15">
        <v>42</v>
      </c>
      <c r="D35" s="15">
        <v>38</v>
      </c>
      <c r="E35" s="15">
        <v>1.69</v>
      </c>
      <c r="F35" s="15">
        <v>63</v>
      </c>
      <c r="G35" s="15">
        <v>7.3</v>
      </c>
      <c r="H35" s="15">
        <v>291</v>
      </c>
      <c r="I35" s="15">
        <v>11672</v>
      </c>
      <c r="J35" s="1"/>
    </row>
    <row r="36" spans="1:10" ht="15" customHeight="1">
      <c r="A36" s="64"/>
      <c r="B36" s="2" t="s">
        <v>166</v>
      </c>
      <c r="C36" s="15">
        <v>100</v>
      </c>
      <c r="D36" s="15">
        <v>117</v>
      </c>
      <c r="E36" s="15">
        <v>5.93</v>
      </c>
      <c r="F36" s="15">
        <v>300</v>
      </c>
      <c r="G36" s="15">
        <v>23.630000000000003</v>
      </c>
      <c r="H36" s="15">
        <v>882</v>
      </c>
      <c r="I36" s="15">
        <v>34870</v>
      </c>
      <c r="J36" s="1"/>
    </row>
    <row r="37" spans="1:10" ht="15" customHeight="1">
      <c r="A37" s="64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4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4"/>
      <c r="B39" s="1" t="s">
        <v>169</v>
      </c>
      <c r="C39" s="15">
        <v>438</v>
      </c>
      <c r="D39" s="15">
        <v>474</v>
      </c>
      <c r="E39" s="15">
        <v>14.530000000000001</v>
      </c>
      <c r="F39" s="15">
        <v>1660</v>
      </c>
      <c r="G39" s="15">
        <v>100.45</v>
      </c>
      <c r="H39" s="15">
        <v>4171</v>
      </c>
      <c r="I39" s="15">
        <v>158225</v>
      </c>
      <c r="J39" s="1"/>
    </row>
    <row r="40" spans="1:10" ht="20.100000000000001" customHeight="1">
      <c r="B40" s="64" t="s">
        <v>19</v>
      </c>
      <c r="C40" s="15">
        <v>18435</v>
      </c>
      <c r="D40" s="15">
        <v>15024</v>
      </c>
      <c r="E40" s="15">
        <v>713.83</v>
      </c>
      <c r="F40" s="15">
        <v>21335</v>
      </c>
      <c r="G40" s="15">
        <v>2862.1099999999997</v>
      </c>
      <c r="H40" s="15">
        <v>111873</v>
      </c>
      <c r="I40" s="15">
        <v>4994943</v>
      </c>
      <c r="J40" s="1"/>
    </row>
    <row r="41" spans="1:10" ht="15" customHeight="1">
      <c r="B41" s="24" t="s">
        <v>68</v>
      </c>
      <c r="C41" s="15">
        <v>59</v>
      </c>
      <c r="D41" s="15">
        <v>164</v>
      </c>
      <c r="E41" s="15">
        <v>9.36</v>
      </c>
      <c r="F41" s="15">
        <v>638</v>
      </c>
      <c r="G41" s="15">
        <v>26.169999999999998</v>
      </c>
      <c r="H41" s="15">
        <v>1069</v>
      </c>
      <c r="I41" s="15">
        <v>60624</v>
      </c>
    </row>
    <row r="42" spans="1:10" ht="39.950000000000003" customHeight="1">
      <c r="A42" s="2" t="s">
        <v>78</v>
      </c>
      <c r="C42" s="15">
        <v>9044</v>
      </c>
      <c r="D42" s="15">
        <v>108666</v>
      </c>
      <c r="E42" s="15">
        <v>13209.61</v>
      </c>
      <c r="F42" s="15">
        <v>513</v>
      </c>
      <c r="G42" s="15">
        <v>41.56</v>
      </c>
      <c r="H42" s="15">
        <v>1458</v>
      </c>
      <c r="I42" s="15">
        <v>9317599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75</v>
      </c>
      <c r="D44" s="15">
        <v>285</v>
      </c>
      <c r="E44" s="15">
        <v>53.320000000000007</v>
      </c>
      <c r="F44" s="15">
        <v>63</v>
      </c>
      <c r="G44" s="15">
        <v>1.9100000000000001</v>
      </c>
      <c r="H44" s="15">
        <v>69</v>
      </c>
      <c r="I44" s="15">
        <v>113184</v>
      </c>
      <c r="J44" s="1"/>
    </row>
    <row r="45" spans="1:10" ht="15" customHeight="1">
      <c r="B45" s="2" t="s">
        <v>70</v>
      </c>
      <c r="C45" s="15">
        <v>500</v>
      </c>
      <c r="D45" s="15">
        <v>3938</v>
      </c>
      <c r="E45" s="15">
        <v>718.31000000000006</v>
      </c>
      <c r="F45" s="15">
        <v>100</v>
      </c>
      <c r="G45" s="15">
        <v>8.120000000000001</v>
      </c>
      <c r="H45" s="15">
        <v>276</v>
      </c>
      <c r="I45" s="15">
        <v>1057440</v>
      </c>
      <c r="J45" s="1"/>
    </row>
    <row r="46" spans="1:10" ht="15" customHeight="1">
      <c r="B46" s="2" t="s">
        <v>71</v>
      </c>
      <c r="C46" s="15">
        <v>1533</v>
      </c>
      <c r="D46" s="15">
        <v>10134</v>
      </c>
      <c r="E46" s="15">
        <v>1548.19</v>
      </c>
      <c r="F46" s="15">
        <v>39</v>
      </c>
      <c r="G46" s="15">
        <v>2.73</v>
      </c>
      <c r="H46" s="15">
        <v>100</v>
      </c>
      <c r="I46" s="15">
        <v>415945</v>
      </c>
      <c r="J46" s="1"/>
    </row>
    <row r="47" spans="1:10" ht="15" customHeight="1">
      <c r="B47" s="66" t="s">
        <v>72</v>
      </c>
      <c r="C47" s="15">
        <v>6120</v>
      </c>
      <c r="D47" s="15">
        <v>90683</v>
      </c>
      <c r="E47" s="15">
        <v>10308.24</v>
      </c>
      <c r="F47" s="15">
        <v>261</v>
      </c>
      <c r="G47" s="15">
        <v>24.52</v>
      </c>
      <c r="H47" s="15">
        <v>842</v>
      </c>
      <c r="I47" s="15">
        <v>6907135</v>
      </c>
    </row>
    <row r="48" spans="1:10" ht="20.100000000000001" customHeight="1">
      <c r="B48" s="64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3" t="s">
        <v>170</v>
      </c>
      <c r="C49" s="15">
        <v>1599</v>
      </c>
      <c r="D49" s="15">
        <v>24364</v>
      </c>
      <c r="E49" s="15">
        <v>2786.05</v>
      </c>
      <c r="F49" s="15">
        <v>75</v>
      </c>
      <c r="G49" s="15">
        <v>10.42</v>
      </c>
      <c r="H49" s="15">
        <v>333</v>
      </c>
      <c r="I49" s="15">
        <v>2422771</v>
      </c>
    </row>
    <row r="50" spans="1:10" ht="15" customHeight="1">
      <c r="B50" s="2" t="s">
        <v>171</v>
      </c>
      <c r="C50" s="15">
        <v>411</v>
      </c>
      <c r="D50" s="15">
        <v>4970</v>
      </c>
      <c r="E50" s="15">
        <v>707.06000000000006</v>
      </c>
      <c r="F50" s="15">
        <v>29</v>
      </c>
      <c r="G50" s="15">
        <v>2.88</v>
      </c>
      <c r="H50" s="15">
        <v>111</v>
      </c>
      <c r="I50" s="15">
        <v>550885</v>
      </c>
    </row>
    <row r="51" spans="1:10" ht="15" customHeight="1">
      <c r="B51" s="2" t="s">
        <v>172</v>
      </c>
      <c r="C51" s="15">
        <v>2913</v>
      </c>
      <c r="D51" s="15">
        <v>55324</v>
      </c>
      <c r="E51" s="15">
        <v>5431.96</v>
      </c>
      <c r="F51" s="15">
        <v>91</v>
      </c>
      <c r="G51" s="15">
        <v>7.3900000000000006</v>
      </c>
      <c r="H51" s="15">
        <v>248</v>
      </c>
      <c r="I51" s="15">
        <v>2841461</v>
      </c>
    </row>
    <row r="52" spans="1:10" ht="15" customHeight="1">
      <c r="B52" s="2" t="s">
        <v>173</v>
      </c>
      <c r="C52" s="15">
        <v>134</v>
      </c>
      <c r="D52" s="15">
        <v>674</v>
      </c>
      <c r="E52" s="15">
        <v>148.91</v>
      </c>
      <c r="F52" s="15">
        <v>44</v>
      </c>
      <c r="G52" s="15">
        <v>1.89</v>
      </c>
      <c r="H52" s="15">
        <v>88</v>
      </c>
      <c r="I52" s="15">
        <v>225783</v>
      </c>
      <c r="J52" s="1"/>
    </row>
    <row r="53" spans="1:10" ht="20.100000000000001" customHeight="1">
      <c r="B53" s="2" t="s">
        <v>77</v>
      </c>
      <c r="C53" s="15">
        <v>816</v>
      </c>
      <c r="D53" s="15">
        <v>3626</v>
      </c>
      <c r="E53" s="15">
        <v>581.54999999999995</v>
      </c>
      <c r="F53" s="15">
        <v>50</v>
      </c>
      <c r="G53" s="15">
        <v>4.29</v>
      </c>
      <c r="H53" s="15">
        <v>171</v>
      </c>
      <c r="I53" s="15">
        <v>823895</v>
      </c>
      <c r="J53" s="1"/>
    </row>
    <row r="54" spans="1:10" ht="20.100000000000001" customHeight="1">
      <c r="A54" s="2" t="s">
        <v>61</v>
      </c>
      <c r="B54" s="67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873</v>
      </c>
      <c r="D55" s="15">
        <v>4156</v>
      </c>
      <c r="E55" s="15">
        <v>682.41000000000008</v>
      </c>
      <c r="F55" s="15">
        <v>116</v>
      </c>
      <c r="G55" s="15">
        <v>6.33</v>
      </c>
      <c r="H55" s="15">
        <v>244</v>
      </c>
      <c r="I55" s="15">
        <v>1017031</v>
      </c>
      <c r="J55" s="1"/>
    </row>
    <row r="56" spans="1:10" ht="20.100000000000001" customHeight="1">
      <c r="A56" s="338" t="s">
        <v>175</v>
      </c>
      <c r="B56" s="338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4" t="s">
        <v>15</v>
      </c>
      <c r="C57" s="15">
        <v>699</v>
      </c>
      <c r="D57" s="15">
        <v>2396</v>
      </c>
      <c r="E57" s="15">
        <v>441.28999999999996</v>
      </c>
      <c r="F57" s="15">
        <v>39</v>
      </c>
      <c r="G57" s="15">
        <v>1.67</v>
      </c>
      <c r="H57" s="15">
        <v>75</v>
      </c>
      <c r="I57" s="15">
        <v>664021</v>
      </c>
      <c r="J57" s="1"/>
    </row>
    <row r="58" spans="1:10" ht="15" customHeight="1">
      <c r="B58" s="64" t="s">
        <v>16</v>
      </c>
      <c r="C58" s="15">
        <v>6738</v>
      </c>
      <c r="D58" s="15">
        <v>101766</v>
      </c>
      <c r="E58" s="15">
        <v>12027.92</v>
      </c>
      <c r="F58" s="15">
        <v>368</v>
      </c>
      <c r="G58" s="15">
        <v>28.639999999999997</v>
      </c>
      <c r="H58" s="15">
        <v>997</v>
      </c>
      <c r="I58" s="15">
        <v>8114985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228</v>
      </c>
      <c r="D60" s="15">
        <v>2345</v>
      </c>
      <c r="E60" s="15">
        <v>347.16999999999996</v>
      </c>
      <c r="F60" s="15">
        <v>61</v>
      </c>
      <c r="G60" s="15">
        <v>4.24</v>
      </c>
      <c r="H60" s="15">
        <v>135</v>
      </c>
      <c r="I60" s="15">
        <v>273962</v>
      </c>
      <c r="J60" s="1"/>
    </row>
    <row r="61" spans="1:10" ht="15" customHeight="1">
      <c r="B61" s="2" t="s">
        <v>163</v>
      </c>
      <c r="C61" s="15">
        <v>55</v>
      </c>
      <c r="D61" s="15">
        <v>4487</v>
      </c>
      <c r="E61" s="15">
        <v>446.86</v>
      </c>
      <c r="F61" s="15">
        <v>1</v>
      </c>
      <c r="G61" s="15">
        <v>0.16999999999999998</v>
      </c>
      <c r="H61" s="15">
        <v>6</v>
      </c>
      <c r="I61" s="15">
        <v>254570</v>
      </c>
      <c r="J61" s="1"/>
    </row>
    <row r="62" spans="1:10" ht="15" customHeight="1">
      <c r="B62" s="50" t="s">
        <v>164</v>
      </c>
      <c r="C62" s="50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1519</v>
      </c>
      <c r="D63" s="15">
        <v>10160</v>
      </c>
      <c r="E63" s="15">
        <v>1533.06</v>
      </c>
      <c r="F63" s="15">
        <v>32</v>
      </c>
      <c r="G63" s="15">
        <v>1.8399999999999999</v>
      </c>
      <c r="H63" s="15">
        <v>69</v>
      </c>
      <c r="I63" s="15">
        <v>425899</v>
      </c>
      <c r="J63" s="1"/>
    </row>
    <row r="64" spans="1:10" ht="15" customHeight="1">
      <c r="B64" s="2" t="s">
        <v>166</v>
      </c>
      <c r="C64" s="15">
        <v>2242</v>
      </c>
      <c r="D64" s="15">
        <v>32336</v>
      </c>
      <c r="E64" s="15">
        <v>3791.15</v>
      </c>
      <c r="F64" s="15">
        <v>101</v>
      </c>
      <c r="G64" s="15">
        <v>9.49</v>
      </c>
      <c r="H64" s="15">
        <v>315</v>
      </c>
      <c r="I64" s="15">
        <v>3116389</v>
      </c>
      <c r="J64" s="1"/>
    </row>
    <row r="65" spans="1:10" ht="15" customHeight="1">
      <c r="B65" s="1" t="s">
        <v>167</v>
      </c>
      <c r="C65" s="1"/>
      <c r="D65" s="54"/>
      <c r="E65" s="54"/>
      <c r="F65" s="54"/>
      <c r="G65" s="54"/>
      <c r="H65" s="54"/>
      <c r="I65" s="54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2694</v>
      </c>
      <c r="D67" s="15">
        <v>52439</v>
      </c>
      <c r="E67" s="15">
        <v>5909.6900000000005</v>
      </c>
      <c r="F67" s="15">
        <v>173</v>
      </c>
      <c r="G67" s="15">
        <v>12.91</v>
      </c>
      <c r="H67" s="15">
        <v>472</v>
      </c>
      <c r="I67" s="15">
        <v>4044165</v>
      </c>
      <c r="J67" s="1"/>
    </row>
    <row r="68" spans="1:10" ht="20.100000000000001" customHeight="1">
      <c r="B68" s="2" t="s">
        <v>177</v>
      </c>
      <c r="C68" s="15">
        <v>1362</v>
      </c>
      <c r="D68" s="15">
        <v>3598</v>
      </c>
      <c r="E68" s="15">
        <v>564.73</v>
      </c>
      <c r="F68" s="15">
        <v>82</v>
      </c>
      <c r="G68" s="15">
        <v>9.89</v>
      </c>
      <c r="H68" s="15">
        <v>338</v>
      </c>
      <c r="I68" s="15">
        <v>356621</v>
      </c>
    </row>
    <row r="69" spans="1:10" ht="17.45" customHeight="1">
      <c r="B69" s="2" t="s">
        <v>68</v>
      </c>
      <c r="C69" s="15">
        <v>245</v>
      </c>
      <c r="D69" s="15">
        <v>906</v>
      </c>
      <c r="E69" s="15">
        <v>175.67000000000002</v>
      </c>
      <c r="F69" s="15">
        <v>24</v>
      </c>
      <c r="G69" s="15">
        <v>1.35</v>
      </c>
      <c r="H69" s="15">
        <v>48</v>
      </c>
      <c r="I69" s="15">
        <v>181972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8" customFormat="1" ht="51" customHeight="1">
      <c r="A73" s="323" t="s">
        <v>42</v>
      </c>
      <c r="B73" s="323"/>
      <c r="C73" s="323"/>
      <c r="D73" s="323"/>
      <c r="E73" s="323"/>
      <c r="F73" s="323"/>
      <c r="G73" s="323"/>
      <c r="H73" s="323"/>
      <c r="I73" s="323"/>
    </row>
    <row r="74" spans="1:10" s="68" customFormat="1" ht="24.95" customHeight="1"/>
    <row r="75" spans="1:10" s="68" customFormat="1" ht="128.1" customHeight="1"/>
  </sheetData>
  <mergeCells count="17">
    <mergeCell ref="H6:H15"/>
    <mergeCell ref="A1:I1"/>
    <mergeCell ref="A73:I73"/>
    <mergeCell ref="I6:I15"/>
    <mergeCell ref="F10:F15"/>
    <mergeCell ref="G10:G15"/>
    <mergeCell ref="A17:I17"/>
    <mergeCell ref="A28:B28"/>
    <mergeCell ref="A56:B56"/>
    <mergeCell ref="A2:I2"/>
    <mergeCell ref="A3:I3"/>
    <mergeCell ref="A4:I4"/>
    <mergeCell ref="A6:B16"/>
    <mergeCell ref="C6:C15"/>
    <mergeCell ref="D6:D15"/>
    <mergeCell ref="E6:E15"/>
    <mergeCell ref="F6:G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6" t="s">
        <v>41</v>
      </c>
      <c r="B1" s="376"/>
      <c r="C1" s="376"/>
      <c r="D1" s="376"/>
      <c r="E1" s="376"/>
      <c r="F1" s="376"/>
      <c r="G1" s="376"/>
      <c r="H1" s="376"/>
      <c r="I1" s="376"/>
    </row>
    <row r="2" spans="1:10" ht="20.100000000000001" customHeight="1">
      <c r="A2" s="371" t="s">
        <v>43</v>
      </c>
      <c r="B2" s="371"/>
      <c r="C2" s="371"/>
      <c r="D2" s="371"/>
      <c r="E2" s="371"/>
      <c r="F2" s="371"/>
      <c r="G2" s="371"/>
      <c r="H2" s="371"/>
      <c r="I2" s="371"/>
    </row>
    <row r="3" spans="1:10" ht="20.100000000000001" customHeight="1">
      <c r="A3" s="371" t="s">
        <v>146</v>
      </c>
      <c r="B3" s="371"/>
      <c r="C3" s="371"/>
      <c r="D3" s="371"/>
      <c r="E3" s="371"/>
      <c r="F3" s="371"/>
      <c r="G3" s="371"/>
      <c r="H3" s="371"/>
      <c r="I3" s="371"/>
    </row>
    <row r="4" spans="1:10" ht="24.95" customHeight="1">
      <c r="A4" s="373" t="s">
        <v>34</v>
      </c>
      <c r="B4" s="373"/>
      <c r="C4" s="373"/>
      <c r="D4" s="373"/>
      <c r="E4" s="373"/>
      <c r="F4" s="373"/>
      <c r="G4" s="373"/>
      <c r="H4" s="373"/>
      <c r="I4" s="373"/>
    </row>
    <row r="5" spans="1:10" ht="5.0999999999999996" customHeight="1">
      <c r="A5" s="58"/>
      <c r="B5" s="58"/>
      <c r="C5" s="59"/>
      <c r="D5" s="59"/>
      <c r="E5" s="59"/>
      <c r="F5" s="59"/>
      <c r="G5" s="59"/>
      <c r="H5" s="59"/>
      <c r="I5" s="59"/>
    </row>
    <row r="6" spans="1:10" ht="8.1" customHeight="1">
      <c r="A6" s="357" t="s">
        <v>147</v>
      </c>
      <c r="B6" s="358"/>
      <c r="C6" s="327" t="s">
        <v>46</v>
      </c>
      <c r="D6" s="327" t="s">
        <v>148</v>
      </c>
      <c r="E6" s="327" t="s">
        <v>30</v>
      </c>
      <c r="F6" s="324" t="s">
        <v>5</v>
      </c>
      <c r="G6" s="358"/>
      <c r="H6" s="327" t="s">
        <v>149</v>
      </c>
      <c r="I6" s="324" t="s">
        <v>150</v>
      </c>
    </row>
    <row r="7" spans="1:10" ht="8.1" customHeight="1">
      <c r="A7" s="359"/>
      <c r="B7" s="360"/>
      <c r="C7" s="328"/>
      <c r="D7" s="328"/>
      <c r="E7" s="374"/>
      <c r="F7" s="325"/>
      <c r="G7" s="360"/>
      <c r="H7" s="328"/>
      <c r="I7" s="325"/>
    </row>
    <row r="8" spans="1:10" ht="8.1" customHeight="1">
      <c r="A8" s="359"/>
      <c r="B8" s="360"/>
      <c r="C8" s="328"/>
      <c r="D8" s="328"/>
      <c r="E8" s="374"/>
      <c r="F8" s="325"/>
      <c r="G8" s="360"/>
      <c r="H8" s="328"/>
      <c r="I8" s="325"/>
      <c r="J8" s="1"/>
    </row>
    <row r="9" spans="1:10" ht="8.1" customHeight="1">
      <c r="A9" s="359"/>
      <c r="B9" s="360"/>
      <c r="C9" s="328"/>
      <c r="D9" s="328"/>
      <c r="E9" s="374"/>
      <c r="F9" s="326"/>
      <c r="G9" s="362"/>
      <c r="H9" s="328"/>
      <c r="I9" s="325"/>
      <c r="J9" s="1"/>
    </row>
    <row r="10" spans="1:10" ht="6" customHeight="1">
      <c r="A10" s="359"/>
      <c r="B10" s="360"/>
      <c r="C10" s="328"/>
      <c r="D10" s="328"/>
      <c r="E10" s="374"/>
      <c r="F10" s="327" t="s">
        <v>151</v>
      </c>
      <c r="G10" s="327" t="s">
        <v>152</v>
      </c>
      <c r="H10" s="328"/>
      <c r="I10" s="325"/>
      <c r="J10" s="1"/>
    </row>
    <row r="11" spans="1:10" ht="6" customHeight="1">
      <c r="A11" s="359"/>
      <c r="B11" s="360"/>
      <c r="C11" s="328"/>
      <c r="D11" s="328"/>
      <c r="E11" s="374"/>
      <c r="F11" s="328"/>
      <c r="G11" s="328"/>
      <c r="H11" s="328"/>
      <c r="I11" s="325"/>
      <c r="J11" s="1"/>
    </row>
    <row r="12" spans="1:10" ht="6" customHeight="1">
      <c r="A12" s="359"/>
      <c r="B12" s="360"/>
      <c r="C12" s="328"/>
      <c r="D12" s="328"/>
      <c r="E12" s="374"/>
      <c r="F12" s="328"/>
      <c r="G12" s="328"/>
      <c r="H12" s="328"/>
      <c r="I12" s="325"/>
      <c r="J12" s="1"/>
    </row>
    <row r="13" spans="1:10" ht="6" customHeight="1">
      <c r="A13" s="359"/>
      <c r="B13" s="360"/>
      <c r="C13" s="328"/>
      <c r="D13" s="328"/>
      <c r="E13" s="374"/>
      <c r="F13" s="328"/>
      <c r="G13" s="328"/>
      <c r="H13" s="328"/>
      <c r="I13" s="325"/>
      <c r="J13" s="1"/>
    </row>
    <row r="14" spans="1:10" ht="6" customHeight="1">
      <c r="A14" s="359"/>
      <c r="B14" s="360"/>
      <c r="C14" s="328"/>
      <c r="D14" s="328"/>
      <c r="E14" s="374"/>
      <c r="F14" s="328"/>
      <c r="G14" s="328"/>
      <c r="H14" s="328"/>
      <c r="I14" s="325"/>
      <c r="J14" s="1"/>
    </row>
    <row r="15" spans="1:10" ht="6" customHeight="1">
      <c r="A15" s="359"/>
      <c r="B15" s="360"/>
      <c r="C15" s="329"/>
      <c r="D15" s="329"/>
      <c r="E15" s="375"/>
      <c r="F15" s="329"/>
      <c r="G15" s="329"/>
      <c r="H15" s="329"/>
      <c r="I15" s="326"/>
      <c r="J15" s="1"/>
    </row>
    <row r="16" spans="1:10" ht="24" customHeight="1">
      <c r="A16" s="361"/>
      <c r="B16" s="362"/>
      <c r="C16" s="60" t="s">
        <v>1</v>
      </c>
      <c r="D16" s="61" t="s">
        <v>153</v>
      </c>
      <c r="E16" s="61" t="s">
        <v>154</v>
      </c>
      <c r="F16" s="61" t="s">
        <v>1</v>
      </c>
      <c r="G16" s="61" t="s">
        <v>154</v>
      </c>
      <c r="H16" s="61" t="s">
        <v>1</v>
      </c>
      <c r="I16" s="62" t="s">
        <v>27</v>
      </c>
      <c r="J16" s="1"/>
    </row>
    <row r="17" spans="1:50" ht="30" customHeight="1">
      <c r="A17" s="372"/>
      <c r="B17" s="372"/>
      <c r="C17" s="372"/>
      <c r="D17" s="372"/>
      <c r="E17" s="372"/>
      <c r="F17" s="372"/>
      <c r="G17" s="372"/>
      <c r="H17" s="372"/>
      <c r="I17" s="372"/>
      <c r="J17" s="1"/>
    </row>
    <row r="18" spans="1:50" ht="24.95" customHeight="1">
      <c r="A18" s="2" t="s">
        <v>155</v>
      </c>
      <c r="C18" s="15">
        <v>25191</v>
      </c>
      <c r="D18" s="15">
        <v>106420</v>
      </c>
      <c r="E18" s="15">
        <v>11901.52</v>
      </c>
      <c r="F18" s="15">
        <v>28147</v>
      </c>
      <c r="G18" s="15">
        <v>3154.52</v>
      </c>
      <c r="H18" s="15">
        <v>123764</v>
      </c>
      <c r="I18" s="15">
        <v>13477523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17727</v>
      </c>
      <c r="D19" s="15">
        <v>16275</v>
      </c>
      <c r="E19" s="15">
        <v>784.73</v>
      </c>
      <c r="F19" s="15">
        <v>27658</v>
      </c>
      <c r="G19" s="15">
        <v>3115.42</v>
      </c>
      <c r="H19" s="15">
        <v>122384</v>
      </c>
      <c r="I19" s="15">
        <v>5424084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15375</v>
      </c>
      <c r="D21" s="15">
        <v>11802</v>
      </c>
      <c r="E21" s="15">
        <v>585.11</v>
      </c>
      <c r="F21" s="15">
        <v>15375</v>
      </c>
      <c r="G21" s="15">
        <v>2248.69</v>
      </c>
      <c r="H21" s="15">
        <v>87449</v>
      </c>
      <c r="I21" s="15">
        <v>3927482</v>
      </c>
      <c r="J21" s="1"/>
    </row>
    <row r="22" spans="1:50" ht="15" customHeight="1">
      <c r="B22" s="2" t="s">
        <v>157</v>
      </c>
      <c r="C22" s="15">
        <v>1633</v>
      </c>
      <c r="D22" s="15">
        <v>1746</v>
      </c>
      <c r="E22" s="15">
        <v>83.59</v>
      </c>
      <c r="F22" s="15">
        <v>3266</v>
      </c>
      <c r="G22" s="15">
        <v>336.26</v>
      </c>
      <c r="H22" s="15">
        <v>13227</v>
      </c>
      <c r="I22" s="15">
        <v>586757</v>
      </c>
      <c r="J22" s="1"/>
    </row>
    <row r="23" spans="1:50" ht="15" customHeight="1">
      <c r="B23" s="24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3" t="s">
        <v>159</v>
      </c>
      <c r="C24" s="15">
        <v>596</v>
      </c>
      <c r="D24" s="15">
        <v>2181</v>
      </c>
      <c r="E24" s="15">
        <v>90.42</v>
      </c>
      <c r="F24" s="15">
        <v>5561</v>
      </c>
      <c r="G24" s="15">
        <v>422.28000000000003</v>
      </c>
      <c r="H24" s="15">
        <v>16911</v>
      </c>
      <c r="I24" s="15">
        <v>715369</v>
      </c>
      <c r="J24" s="1"/>
    </row>
    <row r="25" spans="1:50" ht="15" customHeight="1">
      <c r="B25" s="2" t="s">
        <v>59</v>
      </c>
      <c r="C25" s="15">
        <v>123</v>
      </c>
      <c r="D25" s="15">
        <v>547</v>
      </c>
      <c r="E25" s="15">
        <v>25.610000000000003</v>
      </c>
      <c r="F25" s="15">
        <v>3456</v>
      </c>
      <c r="G25" s="15">
        <v>108.19000000000001</v>
      </c>
      <c r="H25" s="15">
        <v>4797</v>
      </c>
      <c r="I25" s="15">
        <v>194476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3"/>
      <c r="B27" s="24" t="s">
        <v>160</v>
      </c>
      <c r="C27" s="15">
        <v>348</v>
      </c>
      <c r="D27" s="15">
        <v>945</v>
      </c>
      <c r="E27" s="15">
        <v>49.63</v>
      </c>
      <c r="F27" s="15">
        <v>2022</v>
      </c>
      <c r="G27" s="15">
        <v>173.75</v>
      </c>
      <c r="H27" s="15">
        <v>6617</v>
      </c>
      <c r="I27" s="15">
        <v>296958</v>
      </c>
      <c r="J27" s="1"/>
    </row>
    <row r="28" spans="1:50" ht="20.100000000000001" customHeight="1">
      <c r="A28" s="338" t="s">
        <v>161</v>
      </c>
      <c r="B28" s="338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4"/>
      <c r="B29" s="64" t="s">
        <v>15</v>
      </c>
      <c r="C29" s="15">
        <v>139</v>
      </c>
      <c r="D29" s="15">
        <v>479</v>
      </c>
      <c r="E29" s="15">
        <v>17.27</v>
      </c>
      <c r="F29" s="15">
        <v>2407</v>
      </c>
      <c r="G29" s="15">
        <v>99.22999999999999</v>
      </c>
      <c r="H29" s="15">
        <v>4560</v>
      </c>
      <c r="I29" s="15">
        <v>169143</v>
      </c>
      <c r="J29" s="1"/>
    </row>
    <row r="30" spans="1:50" ht="15" customHeight="1">
      <c r="A30" s="58"/>
      <c r="B30" s="64" t="s">
        <v>16</v>
      </c>
      <c r="C30" s="15">
        <v>1730</v>
      </c>
      <c r="D30" s="15">
        <v>2406</v>
      </c>
      <c r="E30" s="15">
        <v>94.09</v>
      </c>
      <c r="F30" s="15">
        <v>6261</v>
      </c>
      <c r="G30" s="15">
        <v>489.34</v>
      </c>
      <c r="H30" s="15">
        <v>19746</v>
      </c>
      <c r="I30" s="15">
        <v>764144</v>
      </c>
      <c r="J30" s="1"/>
    </row>
    <row r="31" spans="1:50" ht="20.100000000000001" customHeight="1">
      <c r="A31" s="58"/>
      <c r="B31" s="64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5"/>
      <c r="B32" s="2" t="s">
        <v>162</v>
      </c>
      <c r="C32" s="15">
        <v>1225</v>
      </c>
      <c r="D32" s="15">
        <v>1917</v>
      </c>
      <c r="E32" s="15">
        <v>75.94</v>
      </c>
      <c r="F32" s="15">
        <v>4656</v>
      </c>
      <c r="G32" s="15">
        <v>389.39</v>
      </c>
      <c r="H32" s="15">
        <v>15578</v>
      </c>
      <c r="I32" s="15">
        <v>604562</v>
      </c>
    </row>
    <row r="33" spans="1:10" ht="15" customHeight="1">
      <c r="A33" s="64"/>
      <c r="B33" s="2" t="s">
        <v>163</v>
      </c>
      <c r="C33" s="15">
        <v>13</v>
      </c>
      <c r="D33" s="15">
        <v>28</v>
      </c>
      <c r="E33" s="15">
        <v>1.21</v>
      </c>
      <c r="F33" s="15">
        <v>51</v>
      </c>
      <c r="G33" s="15">
        <v>5.13</v>
      </c>
      <c r="H33" s="15">
        <v>198</v>
      </c>
      <c r="I33" s="15">
        <v>8422</v>
      </c>
      <c r="J33" s="1"/>
    </row>
    <row r="34" spans="1:10" ht="15" customHeight="1">
      <c r="A34" s="64"/>
      <c r="B34" s="50" t="s">
        <v>164</v>
      </c>
      <c r="C34" s="15"/>
      <c r="D34" s="15"/>
      <c r="E34" s="15"/>
      <c r="F34" s="15"/>
      <c r="G34" s="15"/>
      <c r="H34" s="15"/>
      <c r="I34" s="15"/>
      <c r="J34" s="1"/>
    </row>
    <row r="35" spans="1:10" ht="15" customHeight="1">
      <c r="A35" s="64"/>
      <c r="B35" s="1" t="s">
        <v>165</v>
      </c>
      <c r="C35" s="15">
        <v>42</v>
      </c>
      <c r="D35" s="15">
        <v>38</v>
      </c>
      <c r="E35" s="15">
        <v>1.69</v>
      </c>
      <c r="F35" s="15">
        <v>63</v>
      </c>
      <c r="G35" s="15">
        <v>7.3</v>
      </c>
      <c r="H35" s="15">
        <v>291</v>
      </c>
      <c r="I35" s="15">
        <v>11672</v>
      </c>
      <c r="J35" s="1"/>
    </row>
    <row r="36" spans="1:10" ht="15" customHeight="1">
      <c r="A36" s="64"/>
      <c r="B36" s="2" t="s">
        <v>166</v>
      </c>
      <c r="C36" s="15">
        <v>84</v>
      </c>
      <c r="D36" s="15">
        <v>108</v>
      </c>
      <c r="E36" s="15">
        <v>5.49</v>
      </c>
      <c r="F36" s="15">
        <v>284</v>
      </c>
      <c r="G36" s="15">
        <v>21.580000000000002</v>
      </c>
      <c r="H36" s="15">
        <v>803</v>
      </c>
      <c r="I36" s="15">
        <v>31865</v>
      </c>
      <c r="J36" s="1"/>
    </row>
    <row r="37" spans="1:10" ht="15" customHeight="1">
      <c r="A37" s="64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4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4"/>
      <c r="B39" s="1" t="s">
        <v>169</v>
      </c>
      <c r="C39" s="15">
        <v>366</v>
      </c>
      <c r="D39" s="15">
        <v>315</v>
      </c>
      <c r="E39" s="15">
        <v>9.76</v>
      </c>
      <c r="F39" s="15">
        <v>1207</v>
      </c>
      <c r="G39" s="15">
        <v>65.929999999999993</v>
      </c>
      <c r="H39" s="15">
        <v>2876</v>
      </c>
      <c r="I39" s="15">
        <v>107623</v>
      </c>
      <c r="J39" s="1"/>
    </row>
    <row r="40" spans="1:10" ht="20.100000000000001" customHeight="1">
      <c r="B40" s="64" t="s">
        <v>19</v>
      </c>
      <c r="C40" s="15">
        <v>15818</v>
      </c>
      <c r="D40" s="15">
        <v>13262</v>
      </c>
      <c r="E40" s="15">
        <v>664.83999999999992</v>
      </c>
      <c r="F40" s="15">
        <v>18434</v>
      </c>
      <c r="G40" s="15">
        <v>2507.9499999999998</v>
      </c>
      <c r="H40" s="15">
        <v>97268</v>
      </c>
      <c r="I40" s="15">
        <v>4445303</v>
      </c>
      <c r="J40" s="1"/>
    </row>
    <row r="41" spans="1:10" ht="15" customHeight="1">
      <c r="B41" s="24" t="s">
        <v>68</v>
      </c>
      <c r="C41" s="15">
        <v>40</v>
      </c>
      <c r="D41" s="15">
        <v>128</v>
      </c>
      <c r="E41" s="15">
        <v>8.5400000000000009</v>
      </c>
      <c r="F41" s="15">
        <v>556</v>
      </c>
      <c r="G41" s="15">
        <v>18.899999999999999</v>
      </c>
      <c r="H41" s="15">
        <v>810</v>
      </c>
      <c r="I41" s="15">
        <v>45494</v>
      </c>
    </row>
    <row r="42" spans="1:10" ht="39.950000000000003" customHeight="1">
      <c r="A42" s="2" t="s">
        <v>78</v>
      </c>
      <c r="C42" s="15">
        <v>7464</v>
      </c>
      <c r="D42" s="15">
        <v>90144</v>
      </c>
      <c r="E42" s="15">
        <v>11116.789999999999</v>
      </c>
      <c r="F42" s="15">
        <v>489</v>
      </c>
      <c r="G42" s="15">
        <v>39.1</v>
      </c>
      <c r="H42" s="15">
        <v>1380</v>
      </c>
      <c r="I42" s="15">
        <v>8053439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54</v>
      </c>
      <c r="D44" s="15">
        <v>207</v>
      </c>
      <c r="E44" s="15">
        <v>37.4</v>
      </c>
      <c r="F44" s="15">
        <v>63</v>
      </c>
      <c r="G44" s="15">
        <v>1.9100000000000001</v>
      </c>
      <c r="H44" s="15">
        <v>69</v>
      </c>
      <c r="I44" s="15">
        <v>82372</v>
      </c>
      <c r="J44" s="1"/>
    </row>
    <row r="45" spans="1:10" ht="15" customHeight="1">
      <c r="B45" s="2" t="s">
        <v>70</v>
      </c>
      <c r="C45" s="15">
        <v>423</v>
      </c>
      <c r="D45" s="15">
        <v>3560</v>
      </c>
      <c r="E45" s="15">
        <v>647.47</v>
      </c>
      <c r="F45" s="15">
        <v>91</v>
      </c>
      <c r="G45" s="15">
        <v>7.0299999999999994</v>
      </c>
      <c r="H45" s="15">
        <v>247</v>
      </c>
      <c r="I45" s="15">
        <v>958557</v>
      </c>
      <c r="J45" s="1"/>
    </row>
    <row r="46" spans="1:10" ht="15" customHeight="1">
      <c r="B46" s="2" t="s">
        <v>71</v>
      </c>
      <c r="C46" s="15">
        <v>1410</v>
      </c>
      <c r="D46" s="15">
        <v>9550</v>
      </c>
      <c r="E46" s="15">
        <v>1463.1</v>
      </c>
      <c r="F46" s="15">
        <v>38</v>
      </c>
      <c r="G46" s="15">
        <v>2.68</v>
      </c>
      <c r="H46" s="15">
        <v>98</v>
      </c>
      <c r="I46" s="15">
        <v>385158</v>
      </c>
      <c r="J46" s="1"/>
    </row>
    <row r="47" spans="1:10" ht="15" customHeight="1">
      <c r="B47" s="66" t="s">
        <v>72</v>
      </c>
      <c r="C47" s="15">
        <v>5038</v>
      </c>
      <c r="D47" s="15">
        <v>73924</v>
      </c>
      <c r="E47" s="15">
        <v>8512.68</v>
      </c>
      <c r="F47" s="15">
        <v>252</v>
      </c>
      <c r="G47" s="15">
        <v>23.54</v>
      </c>
      <c r="H47" s="15">
        <v>810</v>
      </c>
      <c r="I47" s="15">
        <v>5965814</v>
      </c>
    </row>
    <row r="48" spans="1:10" ht="20.100000000000001" customHeight="1">
      <c r="B48" s="64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3" t="s">
        <v>170</v>
      </c>
      <c r="C49" s="15">
        <v>1302</v>
      </c>
      <c r="D49" s="15">
        <v>19784</v>
      </c>
      <c r="E49" s="15">
        <v>2283.77</v>
      </c>
      <c r="F49" s="15">
        <v>69</v>
      </c>
      <c r="G49" s="15">
        <v>9.83</v>
      </c>
      <c r="H49" s="15">
        <v>316</v>
      </c>
      <c r="I49" s="15">
        <v>2060150</v>
      </c>
    </row>
    <row r="50" spans="1:10" ht="15" customHeight="1">
      <c r="B50" s="2" t="s">
        <v>171</v>
      </c>
      <c r="C50" s="15">
        <v>327</v>
      </c>
      <c r="D50" s="15">
        <v>4011</v>
      </c>
      <c r="E50" s="15">
        <v>569.4</v>
      </c>
      <c r="F50" s="15">
        <v>27</v>
      </c>
      <c r="G50" s="15">
        <v>2.67</v>
      </c>
      <c r="H50" s="15">
        <v>102</v>
      </c>
      <c r="I50" s="15">
        <v>471206</v>
      </c>
    </row>
    <row r="51" spans="1:10" ht="15" customHeight="1">
      <c r="B51" s="2" t="s">
        <v>172</v>
      </c>
      <c r="C51" s="15">
        <v>2486</v>
      </c>
      <c r="D51" s="15">
        <v>44966</v>
      </c>
      <c r="E51" s="15">
        <v>4454.21</v>
      </c>
      <c r="F51" s="15">
        <v>90</v>
      </c>
      <c r="G51" s="15">
        <v>7.2200000000000006</v>
      </c>
      <c r="H51" s="15">
        <v>242</v>
      </c>
      <c r="I51" s="15">
        <v>2435958</v>
      </c>
    </row>
    <row r="52" spans="1:10" ht="15" customHeight="1">
      <c r="B52" s="2" t="s">
        <v>173</v>
      </c>
      <c r="C52" s="15">
        <v>88</v>
      </c>
      <c r="D52" s="15">
        <v>584</v>
      </c>
      <c r="E52" s="15">
        <v>129.51</v>
      </c>
      <c r="F52" s="15">
        <v>44</v>
      </c>
      <c r="G52" s="15">
        <v>1.89</v>
      </c>
      <c r="H52" s="15">
        <v>88</v>
      </c>
      <c r="I52" s="15">
        <v>197907</v>
      </c>
      <c r="J52" s="1"/>
    </row>
    <row r="53" spans="1:10" ht="20.100000000000001" customHeight="1">
      <c r="B53" s="2" t="s">
        <v>77</v>
      </c>
      <c r="C53" s="15">
        <v>539</v>
      </c>
      <c r="D53" s="15">
        <v>2903</v>
      </c>
      <c r="E53" s="15">
        <v>456.14</v>
      </c>
      <c r="F53" s="15">
        <v>45</v>
      </c>
      <c r="G53" s="15">
        <v>3.95</v>
      </c>
      <c r="H53" s="15">
        <v>156</v>
      </c>
      <c r="I53" s="15">
        <v>661538</v>
      </c>
      <c r="J53" s="1"/>
    </row>
    <row r="54" spans="1:10" ht="20.100000000000001" customHeight="1">
      <c r="A54" s="2" t="s">
        <v>61</v>
      </c>
      <c r="B54" s="67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685</v>
      </c>
      <c r="D55" s="15">
        <v>3367</v>
      </c>
      <c r="E55" s="15">
        <v>550.36</v>
      </c>
      <c r="F55" s="15">
        <v>111</v>
      </c>
      <c r="G55" s="15">
        <v>5.99</v>
      </c>
      <c r="H55" s="15">
        <v>229</v>
      </c>
      <c r="I55" s="15">
        <v>833102</v>
      </c>
      <c r="J55" s="1"/>
    </row>
    <row r="56" spans="1:10" ht="20.100000000000001" customHeight="1">
      <c r="A56" s="338" t="s">
        <v>175</v>
      </c>
      <c r="B56" s="338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4" t="s">
        <v>15</v>
      </c>
      <c r="C57" s="15">
        <v>452</v>
      </c>
      <c r="D57" s="15">
        <v>1771</v>
      </c>
      <c r="E57" s="15">
        <v>320.21999999999997</v>
      </c>
      <c r="F57" s="15">
        <v>38</v>
      </c>
      <c r="G57" s="15">
        <v>1.6</v>
      </c>
      <c r="H57" s="15">
        <v>72</v>
      </c>
      <c r="I57" s="15">
        <v>503411</v>
      </c>
      <c r="J57" s="1"/>
    </row>
    <row r="58" spans="1:10" ht="15" customHeight="1">
      <c r="B58" s="64" t="s">
        <v>16</v>
      </c>
      <c r="C58" s="15">
        <v>5695</v>
      </c>
      <c r="D58" s="15">
        <v>84338</v>
      </c>
      <c r="E58" s="15">
        <v>10147.74</v>
      </c>
      <c r="F58" s="15">
        <v>348</v>
      </c>
      <c r="G58" s="15">
        <v>26.55</v>
      </c>
      <c r="H58" s="15">
        <v>933</v>
      </c>
      <c r="I58" s="15">
        <v>7078384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203</v>
      </c>
      <c r="D60" s="15">
        <v>2120</v>
      </c>
      <c r="E60" s="15">
        <v>321.74</v>
      </c>
      <c r="F60" s="15">
        <v>55</v>
      </c>
      <c r="G60" s="15">
        <v>3.4299999999999997</v>
      </c>
      <c r="H60" s="15">
        <v>114</v>
      </c>
      <c r="I60" s="15">
        <v>247435</v>
      </c>
      <c r="J60" s="1"/>
    </row>
    <row r="61" spans="1:10" ht="15" customHeight="1">
      <c r="B61" s="2" t="s">
        <v>163</v>
      </c>
      <c r="C61" s="15">
        <v>45</v>
      </c>
      <c r="D61" s="15">
        <v>4434</v>
      </c>
      <c r="E61" s="15">
        <v>439.78999999999996</v>
      </c>
      <c r="F61" s="15">
        <v>1</v>
      </c>
      <c r="G61" s="15">
        <v>0.16999999999999998</v>
      </c>
      <c r="H61" s="15">
        <v>6</v>
      </c>
      <c r="I61" s="15">
        <v>246152</v>
      </c>
      <c r="J61" s="1"/>
    </row>
    <row r="62" spans="1:10" ht="15" customHeight="1">
      <c r="B62" s="50" t="s">
        <v>178</v>
      </c>
      <c r="C62" s="50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1396</v>
      </c>
      <c r="D63" s="15">
        <v>9555</v>
      </c>
      <c r="E63" s="15">
        <v>1445.22</v>
      </c>
      <c r="F63" s="15">
        <v>31</v>
      </c>
      <c r="G63" s="15">
        <v>1.7899999999999998</v>
      </c>
      <c r="H63" s="15">
        <v>67</v>
      </c>
      <c r="I63" s="15">
        <v>393762</v>
      </c>
      <c r="J63" s="1"/>
    </row>
    <row r="64" spans="1:10" ht="15" customHeight="1">
      <c r="B64" s="2" t="s">
        <v>166</v>
      </c>
      <c r="C64" s="15">
        <v>1843</v>
      </c>
      <c r="D64" s="15">
        <v>27117</v>
      </c>
      <c r="E64" s="15">
        <v>3220.55</v>
      </c>
      <c r="F64" s="15">
        <v>97</v>
      </c>
      <c r="G64" s="15">
        <v>9.01</v>
      </c>
      <c r="H64" s="15">
        <v>302</v>
      </c>
      <c r="I64" s="15">
        <v>2742559</v>
      </c>
      <c r="J64" s="1"/>
    </row>
    <row r="65" spans="1:10" ht="15" customHeight="1">
      <c r="B65" s="1" t="s">
        <v>167</v>
      </c>
      <c r="C65" s="1"/>
      <c r="D65" s="54"/>
      <c r="E65" s="54"/>
      <c r="F65" s="54"/>
      <c r="G65" s="54"/>
      <c r="H65" s="54"/>
      <c r="I65" s="54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2208</v>
      </c>
      <c r="D67" s="15">
        <v>41111</v>
      </c>
      <c r="E67" s="15">
        <v>4720.4400000000005</v>
      </c>
      <c r="F67" s="15">
        <v>164</v>
      </c>
      <c r="G67" s="15">
        <v>12.15</v>
      </c>
      <c r="H67" s="15">
        <v>444</v>
      </c>
      <c r="I67" s="15">
        <v>3448476</v>
      </c>
      <c r="J67" s="1"/>
    </row>
    <row r="68" spans="1:10" ht="20.100000000000001" customHeight="1">
      <c r="B68" s="2" t="s">
        <v>177</v>
      </c>
      <c r="C68" s="15">
        <v>1107</v>
      </c>
      <c r="D68" s="15">
        <v>3261</v>
      </c>
      <c r="E68" s="15">
        <v>501.48999999999995</v>
      </c>
      <c r="F68" s="15">
        <v>79</v>
      </c>
      <c r="G68" s="15">
        <v>9.61</v>
      </c>
      <c r="H68" s="15">
        <v>327</v>
      </c>
      <c r="I68" s="15">
        <v>321583</v>
      </c>
    </row>
    <row r="69" spans="1:10" ht="17.45" customHeight="1">
      <c r="B69" s="2" t="s">
        <v>68</v>
      </c>
      <c r="C69" s="15">
        <v>210</v>
      </c>
      <c r="D69" s="15">
        <v>774</v>
      </c>
      <c r="E69" s="15">
        <v>147.34</v>
      </c>
      <c r="F69" s="15">
        <v>24</v>
      </c>
      <c r="G69" s="15">
        <v>1.35</v>
      </c>
      <c r="H69" s="15">
        <v>48</v>
      </c>
      <c r="I69" s="15">
        <v>150061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8" customFormat="1" ht="51" customHeight="1">
      <c r="A73" s="323" t="s">
        <v>42</v>
      </c>
      <c r="B73" s="323"/>
      <c r="C73" s="323"/>
      <c r="D73" s="323"/>
      <c r="E73" s="323"/>
      <c r="F73" s="323"/>
      <c r="G73" s="323"/>
      <c r="H73" s="323"/>
      <c r="I73" s="323"/>
    </row>
    <row r="74" spans="1:10" s="68" customFormat="1" ht="24.95" customHeight="1"/>
    <row r="75" spans="1:10" s="68" customFormat="1" ht="128.1" customHeight="1"/>
  </sheetData>
  <mergeCells count="17">
    <mergeCell ref="H6:H15"/>
    <mergeCell ref="A1:I1"/>
    <mergeCell ref="A73:I73"/>
    <mergeCell ref="I6:I15"/>
    <mergeCell ref="F10:F15"/>
    <mergeCell ref="G10:G15"/>
    <mergeCell ref="A17:I17"/>
    <mergeCell ref="A28:B28"/>
    <mergeCell ref="A56:B56"/>
    <mergeCell ref="A2:I2"/>
    <mergeCell ref="A3:I3"/>
    <mergeCell ref="A4:I4"/>
    <mergeCell ref="A6:B16"/>
    <mergeCell ref="C6:C15"/>
    <mergeCell ref="D6:D15"/>
    <mergeCell ref="E6:E15"/>
    <mergeCell ref="F6:G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6" t="s">
        <v>41</v>
      </c>
      <c r="B1" s="376"/>
      <c r="C1" s="376"/>
      <c r="D1" s="376"/>
      <c r="E1" s="376"/>
      <c r="F1" s="376"/>
      <c r="G1" s="376"/>
      <c r="H1" s="376"/>
      <c r="I1" s="376"/>
    </row>
    <row r="2" spans="1:10" ht="20.100000000000001" customHeight="1">
      <c r="A2" s="371" t="s">
        <v>43</v>
      </c>
      <c r="B2" s="371"/>
      <c r="C2" s="371"/>
      <c r="D2" s="371"/>
      <c r="E2" s="371"/>
      <c r="F2" s="371"/>
      <c r="G2" s="371"/>
      <c r="H2" s="371"/>
      <c r="I2" s="371"/>
    </row>
    <row r="3" spans="1:10" ht="20.100000000000001" customHeight="1">
      <c r="A3" s="371" t="s">
        <v>146</v>
      </c>
      <c r="B3" s="371"/>
      <c r="C3" s="371"/>
      <c r="D3" s="371"/>
      <c r="E3" s="371"/>
      <c r="F3" s="371"/>
      <c r="G3" s="371"/>
      <c r="H3" s="371"/>
      <c r="I3" s="371"/>
    </row>
    <row r="4" spans="1:10" ht="24.95" customHeight="1">
      <c r="A4" s="373" t="s">
        <v>35</v>
      </c>
      <c r="B4" s="373"/>
      <c r="C4" s="373"/>
      <c r="D4" s="373"/>
      <c r="E4" s="373"/>
      <c r="F4" s="373"/>
      <c r="G4" s="373"/>
      <c r="H4" s="373"/>
      <c r="I4" s="373"/>
    </row>
    <row r="5" spans="1:10" ht="5.0999999999999996" customHeight="1">
      <c r="A5" s="58"/>
      <c r="B5" s="58"/>
      <c r="C5" s="59"/>
      <c r="D5" s="59"/>
      <c r="E5" s="59"/>
      <c r="F5" s="59"/>
      <c r="G5" s="59"/>
      <c r="H5" s="59"/>
      <c r="I5" s="59"/>
    </row>
    <row r="6" spans="1:10" ht="8.1" customHeight="1">
      <c r="A6" s="357" t="s">
        <v>147</v>
      </c>
      <c r="B6" s="358"/>
      <c r="C6" s="327" t="s">
        <v>46</v>
      </c>
      <c r="D6" s="327" t="s">
        <v>148</v>
      </c>
      <c r="E6" s="327" t="s">
        <v>30</v>
      </c>
      <c r="F6" s="324" t="s">
        <v>5</v>
      </c>
      <c r="G6" s="358"/>
      <c r="H6" s="327" t="s">
        <v>149</v>
      </c>
      <c r="I6" s="324" t="s">
        <v>150</v>
      </c>
    </row>
    <row r="7" spans="1:10" ht="8.1" customHeight="1">
      <c r="A7" s="359"/>
      <c r="B7" s="360"/>
      <c r="C7" s="328"/>
      <c r="D7" s="328"/>
      <c r="E7" s="374"/>
      <c r="F7" s="325"/>
      <c r="G7" s="360"/>
      <c r="H7" s="328"/>
      <c r="I7" s="325"/>
    </row>
    <row r="8" spans="1:10" ht="8.1" customHeight="1">
      <c r="A8" s="359"/>
      <c r="B8" s="360"/>
      <c r="C8" s="328"/>
      <c r="D8" s="328"/>
      <c r="E8" s="374"/>
      <c r="F8" s="325"/>
      <c r="G8" s="360"/>
      <c r="H8" s="328"/>
      <c r="I8" s="325"/>
      <c r="J8" s="1"/>
    </row>
    <row r="9" spans="1:10" ht="8.1" customHeight="1">
      <c r="A9" s="359"/>
      <c r="B9" s="360"/>
      <c r="C9" s="328"/>
      <c r="D9" s="328"/>
      <c r="E9" s="374"/>
      <c r="F9" s="326"/>
      <c r="G9" s="362"/>
      <c r="H9" s="328"/>
      <c r="I9" s="325"/>
      <c r="J9" s="1"/>
    </row>
    <row r="10" spans="1:10" ht="6" customHeight="1">
      <c r="A10" s="359"/>
      <c r="B10" s="360"/>
      <c r="C10" s="328"/>
      <c r="D10" s="328"/>
      <c r="E10" s="374"/>
      <c r="F10" s="327" t="s">
        <v>151</v>
      </c>
      <c r="G10" s="327" t="s">
        <v>152</v>
      </c>
      <c r="H10" s="328"/>
      <c r="I10" s="325"/>
      <c r="J10" s="1"/>
    </row>
    <row r="11" spans="1:10" ht="6" customHeight="1">
      <c r="A11" s="359"/>
      <c r="B11" s="360"/>
      <c r="C11" s="328"/>
      <c r="D11" s="328"/>
      <c r="E11" s="374"/>
      <c r="F11" s="328"/>
      <c r="G11" s="328"/>
      <c r="H11" s="328"/>
      <c r="I11" s="325"/>
      <c r="J11" s="1"/>
    </row>
    <row r="12" spans="1:10" ht="6" customHeight="1">
      <c r="A12" s="359"/>
      <c r="B12" s="360"/>
      <c r="C12" s="328"/>
      <c r="D12" s="328"/>
      <c r="E12" s="374"/>
      <c r="F12" s="328"/>
      <c r="G12" s="328"/>
      <c r="H12" s="328"/>
      <c r="I12" s="325"/>
      <c r="J12" s="1"/>
    </row>
    <row r="13" spans="1:10" ht="6" customHeight="1">
      <c r="A13" s="359"/>
      <c r="B13" s="360"/>
      <c r="C13" s="328"/>
      <c r="D13" s="328"/>
      <c r="E13" s="374"/>
      <c r="F13" s="328"/>
      <c r="G13" s="328"/>
      <c r="H13" s="328"/>
      <c r="I13" s="325"/>
      <c r="J13" s="1"/>
    </row>
    <row r="14" spans="1:10" ht="6" customHeight="1">
      <c r="A14" s="359"/>
      <c r="B14" s="360"/>
      <c r="C14" s="328"/>
      <c r="D14" s="328"/>
      <c r="E14" s="374"/>
      <c r="F14" s="328"/>
      <c r="G14" s="328"/>
      <c r="H14" s="328"/>
      <c r="I14" s="325"/>
      <c r="J14" s="1"/>
    </row>
    <row r="15" spans="1:10" ht="6" customHeight="1">
      <c r="A15" s="359"/>
      <c r="B15" s="360"/>
      <c r="C15" s="329"/>
      <c r="D15" s="329"/>
      <c r="E15" s="375"/>
      <c r="F15" s="329"/>
      <c r="G15" s="329"/>
      <c r="H15" s="329"/>
      <c r="I15" s="326"/>
      <c r="J15" s="1"/>
    </row>
    <row r="16" spans="1:10" ht="24" customHeight="1">
      <c r="A16" s="361"/>
      <c r="B16" s="362"/>
      <c r="C16" s="60" t="s">
        <v>1</v>
      </c>
      <c r="D16" s="61" t="s">
        <v>153</v>
      </c>
      <c r="E16" s="61" t="s">
        <v>154</v>
      </c>
      <c r="F16" s="61" t="s">
        <v>1</v>
      </c>
      <c r="G16" s="61" t="s">
        <v>154</v>
      </c>
      <c r="H16" s="61" t="s">
        <v>1</v>
      </c>
      <c r="I16" s="62" t="s">
        <v>27</v>
      </c>
      <c r="J16" s="1"/>
    </row>
    <row r="17" spans="1:50" ht="30" customHeight="1">
      <c r="A17" s="372"/>
      <c r="B17" s="372"/>
      <c r="C17" s="372"/>
      <c r="D17" s="372"/>
      <c r="E17" s="372"/>
      <c r="F17" s="372"/>
      <c r="G17" s="372"/>
      <c r="H17" s="372"/>
      <c r="I17" s="372"/>
      <c r="J17" s="1"/>
    </row>
    <row r="18" spans="1:50" ht="24.95" customHeight="1">
      <c r="A18" s="2" t="s">
        <v>155</v>
      </c>
      <c r="C18" s="15">
        <v>4815</v>
      </c>
      <c r="D18" s="15">
        <v>21481</v>
      </c>
      <c r="E18" s="15">
        <v>2178.2400000000002</v>
      </c>
      <c r="F18" s="15">
        <v>6513</v>
      </c>
      <c r="G18" s="15">
        <v>608.06999999999994</v>
      </c>
      <c r="H18" s="15">
        <v>24683</v>
      </c>
      <c r="I18" s="15">
        <v>2214191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3235</v>
      </c>
      <c r="D19" s="15">
        <v>2960</v>
      </c>
      <c r="E19" s="15">
        <v>85.42</v>
      </c>
      <c r="F19" s="15">
        <v>6489</v>
      </c>
      <c r="G19" s="15">
        <v>605.61</v>
      </c>
      <c r="H19" s="15">
        <v>24605</v>
      </c>
      <c r="I19" s="15">
        <v>950031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2947</v>
      </c>
      <c r="D21" s="15">
        <v>1801</v>
      </c>
      <c r="E21" s="15">
        <v>47.010000000000005</v>
      </c>
      <c r="F21" s="15">
        <v>2947</v>
      </c>
      <c r="G21" s="15">
        <v>372.04</v>
      </c>
      <c r="H21" s="15">
        <v>15481</v>
      </c>
      <c r="I21" s="15">
        <v>546458</v>
      </c>
      <c r="J21" s="1"/>
    </row>
    <row r="22" spans="1:50" ht="15" customHeight="1">
      <c r="B22" s="2" t="s">
        <v>157</v>
      </c>
      <c r="C22" s="15">
        <v>143</v>
      </c>
      <c r="D22" s="15">
        <v>138</v>
      </c>
      <c r="E22" s="15">
        <v>3.8200000000000003</v>
      </c>
      <c r="F22" s="15">
        <v>286</v>
      </c>
      <c r="G22" s="15">
        <v>28.369999999999997</v>
      </c>
      <c r="H22" s="15">
        <v>1191</v>
      </c>
      <c r="I22" s="15">
        <v>42466</v>
      </c>
      <c r="J22" s="1"/>
    </row>
    <row r="23" spans="1:50" ht="15" customHeight="1">
      <c r="B23" s="24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3" t="s">
        <v>159</v>
      </c>
      <c r="C24" s="15">
        <v>132</v>
      </c>
      <c r="D24" s="15">
        <v>884</v>
      </c>
      <c r="E24" s="15">
        <v>30.35</v>
      </c>
      <c r="F24" s="15">
        <v>2367</v>
      </c>
      <c r="G24" s="15">
        <v>179</v>
      </c>
      <c r="H24" s="15">
        <v>6709</v>
      </c>
      <c r="I24" s="15">
        <v>304312</v>
      </c>
      <c r="J24" s="1"/>
    </row>
    <row r="25" spans="1:50" ht="15" customHeight="1">
      <c r="B25" s="2" t="s">
        <v>59</v>
      </c>
      <c r="C25" s="15">
        <v>13</v>
      </c>
      <c r="D25" s="15">
        <v>137</v>
      </c>
      <c r="E25" s="15">
        <v>4.24</v>
      </c>
      <c r="F25" s="15">
        <v>889</v>
      </c>
      <c r="G25" s="15">
        <v>26.21</v>
      </c>
      <c r="H25" s="15">
        <v>1224</v>
      </c>
      <c r="I25" s="15">
        <v>56795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3"/>
      <c r="B27" s="24" t="s">
        <v>160</v>
      </c>
      <c r="C27" s="15">
        <v>40</v>
      </c>
      <c r="D27" s="15">
        <v>208</v>
      </c>
      <c r="E27" s="15">
        <v>10.3</v>
      </c>
      <c r="F27" s="15">
        <v>435</v>
      </c>
      <c r="G27" s="15">
        <v>39.630000000000003</v>
      </c>
      <c r="H27" s="15">
        <v>1482</v>
      </c>
      <c r="I27" s="15">
        <v>60128</v>
      </c>
      <c r="J27" s="1"/>
    </row>
    <row r="28" spans="1:50" ht="20.100000000000001" customHeight="1">
      <c r="A28" s="338" t="s">
        <v>161</v>
      </c>
      <c r="B28" s="338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4"/>
      <c r="B29" s="64" t="s">
        <v>15</v>
      </c>
      <c r="C29" s="15">
        <v>24</v>
      </c>
      <c r="D29" s="15">
        <v>203</v>
      </c>
      <c r="E29" s="15">
        <v>7.2</v>
      </c>
      <c r="F29" s="15">
        <v>921</v>
      </c>
      <c r="G29" s="15">
        <v>36.230000000000004</v>
      </c>
      <c r="H29" s="15">
        <v>1781</v>
      </c>
      <c r="I29" s="15">
        <v>70856</v>
      </c>
      <c r="J29" s="1"/>
    </row>
    <row r="30" spans="1:50" ht="15" customHeight="1">
      <c r="A30" s="58"/>
      <c r="B30" s="64" t="s">
        <v>16</v>
      </c>
      <c r="C30" s="15">
        <v>575</v>
      </c>
      <c r="D30" s="15">
        <v>959</v>
      </c>
      <c r="E30" s="15">
        <v>28.410000000000004</v>
      </c>
      <c r="F30" s="15">
        <v>2585</v>
      </c>
      <c r="G30" s="15">
        <v>207.95</v>
      </c>
      <c r="H30" s="15">
        <v>7960</v>
      </c>
      <c r="I30" s="15">
        <v>314405</v>
      </c>
      <c r="J30" s="1"/>
    </row>
    <row r="31" spans="1:50" ht="20.100000000000001" customHeight="1">
      <c r="A31" s="58"/>
      <c r="B31" s="64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5"/>
      <c r="B32" s="2" t="s">
        <v>162</v>
      </c>
      <c r="C32" s="15">
        <v>477</v>
      </c>
      <c r="D32" s="15">
        <v>710</v>
      </c>
      <c r="E32" s="15">
        <v>20.81</v>
      </c>
      <c r="F32" s="15">
        <v>1661</v>
      </c>
      <c r="G32" s="15">
        <v>152.85</v>
      </c>
      <c r="H32" s="15">
        <v>5970</v>
      </c>
      <c r="I32" s="15">
        <v>225786</v>
      </c>
    </row>
    <row r="33" spans="1:10" ht="15" customHeight="1">
      <c r="A33" s="64"/>
      <c r="B33" s="2" t="s">
        <v>163</v>
      </c>
      <c r="C33" s="15">
        <v>10</v>
      </c>
      <c r="D33" s="15">
        <v>81</v>
      </c>
      <c r="E33" s="15">
        <v>2.38</v>
      </c>
      <c r="F33" s="15">
        <v>455</v>
      </c>
      <c r="G33" s="15">
        <v>18.54</v>
      </c>
      <c r="H33" s="15">
        <v>616</v>
      </c>
      <c r="I33" s="15">
        <v>35012</v>
      </c>
      <c r="J33" s="1"/>
    </row>
    <row r="34" spans="1:10" ht="15" customHeight="1">
      <c r="A34" s="64"/>
      <c r="B34" s="50" t="s">
        <v>164</v>
      </c>
      <c r="C34" s="50"/>
      <c r="D34" s="15"/>
      <c r="E34" s="15"/>
      <c r="F34" s="15"/>
      <c r="G34" s="15"/>
      <c r="H34" s="15"/>
      <c r="I34" s="15"/>
      <c r="J34" s="1"/>
    </row>
    <row r="35" spans="1:10" ht="15" customHeight="1">
      <c r="A35" s="64"/>
      <c r="B35" s="1" t="s">
        <v>165</v>
      </c>
      <c r="C35" s="15">
        <v>0</v>
      </c>
      <c r="D35" s="15">
        <v>0</v>
      </c>
      <c r="E35" s="15">
        <v>0</v>
      </c>
      <c r="F35" s="15">
        <v>0</v>
      </c>
      <c r="G35" s="15">
        <v>0</v>
      </c>
      <c r="H35" s="15">
        <v>0</v>
      </c>
      <c r="I35" s="15">
        <v>0</v>
      </c>
      <c r="J35" s="1"/>
    </row>
    <row r="36" spans="1:10" ht="15" customHeight="1">
      <c r="A36" s="64"/>
      <c r="B36" s="2" t="s">
        <v>166</v>
      </c>
      <c r="C36" s="15">
        <v>16</v>
      </c>
      <c r="D36" s="15">
        <v>9</v>
      </c>
      <c r="E36" s="15">
        <v>0.45</v>
      </c>
      <c r="F36" s="15">
        <v>16</v>
      </c>
      <c r="G36" s="15">
        <v>2.0499999999999998</v>
      </c>
      <c r="H36" s="15">
        <v>79</v>
      </c>
      <c r="I36" s="15">
        <v>3005</v>
      </c>
      <c r="J36" s="1"/>
    </row>
    <row r="37" spans="1:10" ht="15" customHeight="1">
      <c r="A37" s="64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4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4"/>
      <c r="B39" s="1" t="s">
        <v>169</v>
      </c>
      <c r="C39" s="15">
        <v>72</v>
      </c>
      <c r="D39" s="15">
        <v>159</v>
      </c>
      <c r="E39" s="15">
        <v>4.7700000000000005</v>
      </c>
      <c r="F39" s="15">
        <v>453</v>
      </c>
      <c r="G39" s="15">
        <v>34.519999999999996</v>
      </c>
      <c r="H39" s="15">
        <v>1295</v>
      </c>
      <c r="I39" s="15">
        <v>50602</v>
      </c>
      <c r="J39" s="1"/>
    </row>
    <row r="40" spans="1:10" ht="20.100000000000001" customHeight="1">
      <c r="B40" s="64" t="s">
        <v>19</v>
      </c>
      <c r="C40" s="15">
        <v>2617</v>
      </c>
      <c r="D40" s="15">
        <v>1763</v>
      </c>
      <c r="E40" s="15">
        <v>48.989999999999995</v>
      </c>
      <c r="F40" s="15">
        <v>2901</v>
      </c>
      <c r="G40" s="15">
        <v>354.15</v>
      </c>
      <c r="H40" s="15">
        <v>14605</v>
      </c>
      <c r="I40" s="15">
        <v>549640</v>
      </c>
      <c r="J40" s="1"/>
    </row>
    <row r="41" spans="1:10" ht="15" customHeight="1">
      <c r="B41" s="24" t="s">
        <v>68</v>
      </c>
      <c r="C41" s="15">
        <v>19</v>
      </c>
      <c r="D41" s="15">
        <v>36</v>
      </c>
      <c r="E41" s="15">
        <v>0.82</v>
      </c>
      <c r="F41" s="15">
        <v>82</v>
      </c>
      <c r="G41" s="15">
        <v>7.2700000000000005</v>
      </c>
      <c r="H41" s="15">
        <v>259</v>
      </c>
      <c r="I41" s="15">
        <v>15130</v>
      </c>
    </row>
    <row r="42" spans="1:10" ht="39.950000000000003" customHeight="1">
      <c r="A42" s="2" t="s">
        <v>78</v>
      </c>
      <c r="C42" s="15">
        <v>1580</v>
      </c>
      <c r="D42" s="15">
        <v>18521</v>
      </c>
      <c r="E42" s="15">
        <v>2092.8200000000002</v>
      </c>
      <c r="F42" s="15">
        <v>24</v>
      </c>
      <c r="G42" s="15">
        <v>2.46</v>
      </c>
      <c r="H42" s="15">
        <v>78</v>
      </c>
      <c r="I42" s="15">
        <v>1264160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21</v>
      </c>
      <c r="D44" s="15">
        <v>78</v>
      </c>
      <c r="E44" s="15">
        <v>15.930000000000001</v>
      </c>
      <c r="F44" s="15">
        <v>0</v>
      </c>
      <c r="G44" s="15">
        <v>0</v>
      </c>
      <c r="H44" s="15">
        <v>0</v>
      </c>
      <c r="I44" s="15">
        <v>30812</v>
      </c>
      <c r="J44" s="1"/>
    </row>
    <row r="45" spans="1:10" ht="15" customHeight="1">
      <c r="B45" s="2" t="s">
        <v>70</v>
      </c>
      <c r="C45" s="15">
        <v>77</v>
      </c>
      <c r="D45" s="15">
        <v>378</v>
      </c>
      <c r="E45" s="15">
        <v>70.84</v>
      </c>
      <c r="F45" s="15">
        <v>9</v>
      </c>
      <c r="G45" s="15">
        <v>1.08</v>
      </c>
      <c r="H45" s="15">
        <v>29</v>
      </c>
      <c r="I45" s="15">
        <v>98883</v>
      </c>
      <c r="J45" s="1"/>
    </row>
    <row r="46" spans="1:10" ht="15" customHeight="1">
      <c r="B46" s="2" t="s">
        <v>71</v>
      </c>
      <c r="C46" s="15">
        <v>123</v>
      </c>
      <c r="D46" s="15">
        <v>584</v>
      </c>
      <c r="E46" s="15">
        <v>85.09</v>
      </c>
      <c r="F46" s="15">
        <v>1</v>
      </c>
      <c r="G46" s="15">
        <v>0.05</v>
      </c>
      <c r="H46" s="15">
        <v>2</v>
      </c>
      <c r="I46" s="15">
        <v>30787</v>
      </c>
      <c r="J46" s="1"/>
    </row>
    <row r="47" spans="1:10" ht="15" customHeight="1">
      <c r="B47" s="66" t="s">
        <v>72</v>
      </c>
      <c r="C47" s="15">
        <v>1082</v>
      </c>
      <c r="D47" s="15">
        <v>16759</v>
      </c>
      <c r="E47" s="15">
        <v>1795.5700000000002</v>
      </c>
      <c r="F47" s="15">
        <v>9</v>
      </c>
      <c r="G47" s="15">
        <v>0.98000000000000009</v>
      </c>
      <c r="H47" s="15">
        <v>32</v>
      </c>
      <c r="I47" s="15">
        <v>941321</v>
      </c>
    </row>
    <row r="48" spans="1:10" ht="20.100000000000001" customHeight="1">
      <c r="B48" s="64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3" t="s">
        <v>170</v>
      </c>
      <c r="C49" s="15">
        <v>297</v>
      </c>
      <c r="D49" s="15">
        <v>4579</v>
      </c>
      <c r="E49" s="15">
        <v>502.28000000000003</v>
      </c>
      <c r="F49" s="15">
        <v>6</v>
      </c>
      <c r="G49" s="15">
        <v>0.59000000000000008</v>
      </c>
      <c r="H49" s="15">
        <v>17</v>
      </c>
      <c r="I49" s="15">
        <v>362621</v>
      </c>
    </row>
    <row r="50" spans="1:10" ht="15" customHeight="1">
      <c r="B50" s="2" t="s">
        <v>171</v>
      </c>
      <c r="C50" s="15">
        <v>84</v>
      </c>
      <c r="D50" s="15">
        <v>959</v>
      </c>
      <c r="E50" s="15">
        <v>137.66</v>
      </c>
      <c r="F50" s="15">
        <v>2</v>
      </c>
      <c r="G50" s="15">
        <v>0.21000000000000002</v>
      </c>
      <c r="H50" s="15">
        <v>9</v>
      </c>
      <c r="I50" s="15">
        <v>79679</v>
      </c>
    </row>
    <row r="51" spans="1:10" ht="15" customHeight="1">
      <c r="B51" s="2" t="s">
        <v>172</v>
      </c>
      <c r="C51" s="15">
        <v>427</v>
      </c>
      <c r="D51" s="15">
        <v>10358</v>
      </c>
      <c r="E51" s="15">
        <v>977.76</v>
      </c>
      <c r="F51" s="15">
        <v>1</v>
      </c>
      <c r="G51" s="15">
        <v>0.18</v>
      </c>
      <c r="H51" s="15">
        <v>6</v>
      </c>
      <c r="I51" s="15">
        <v>405503</v>
      </c>
    </row>
    <row r="52" spans="1:10" ht="15" customHeight="1">
      <c r="B52" s="2" t="s">
        <v>173</v>
      </c>
      <c r="C52" s="15">
        <v>46</v>
      </c>
      <c r="D52" s="15">
        <v>90</v>
      </c>
      <c r="E52" s="15">
        <v>19.399999999999999</v>
      </c>
      <c r="F52" s="15">
        <v>0</v>
      </c>
      <c r="G52" s="15">
        <v>0</v>
      </c>
      <c r="H52" s="15">
        <v>0</v>
      </c>
      <c r="I52" s="15">
        <v>27876</v>
      </c>
      <c r="J52" s="1"/>
    </row>
    <row r="53" spans="1:10" ht="20.100000000000001" customHeight="1">
      <c r="B53" s="2" t="s">
        <v>77</v>
      </c>
      <c r="C53" s="15">
        <v>277</v>
      </c>
      <c r="D53" s="15">
        <v>723</v>
      </c>
      <c r="E53" s="15">
        <v>125.4</v>
      </c>
      <c r="F53" s="15">
        <v>5</v>
      </c>
      <c r="G53" s="15">
        <v>0.35</v>
      </c>
      <c r="H53" s="15">
        <v>15</v>
      </c>
      <c r="I53" s="15">
        <v>162357</v>
      </c>
      <c r="J53" s="1"/>
    </row>
    <row r="54" spans="1:10" ht="20.100000000000001" customHeight="1">
      <c r="A54" s="2" t="s">
        <v>61</v>
      </c>
      <c r="B54" s="67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188</v>
      </c>
      <c r="D55" s="15">
        <v>789</v>
      </c>
      <c r="E55" s="15">
        <v>132.04000000000002</v>
      </c>
      <c r="F55" s="15">
        <v>5</v>
      </c>
      <c r="G55" s="15">
        <v>0.35</v>
      </c>
      <c r="H55" s="15">
        <v>15</v>
      </c>
      <c r="I55" s="15">
        <v>183929</v>
      </c>
      <c r="J55" s="1"/>
    </row>
    <row r="56" spans="1:10" ht="20.100000000000001" customHeight="1">
      <c r="A56" s="338" t="s">
        <v>175</v>
      </c>
      <c r="B56" s="338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4" t="s">
        <v>15</v>
      </c>
      <c r="C57" s="15">
        <v>247</v>
      </c>
      <c r="D57" s="15">
        <v>625</v>
      </c>
      <c r="E57" s="15">
        <v>121.07000000000001</v>
      </c>
      <c r="F57" s="15">
        <v>1</v>
      </c>
      <c r="G57" s="15">
        <v>0.08</v>
      </c>
      <c r="H57" s="15">
        <v>3</v>
      </c>
      <c r="I57" s="15">
        <v>160610</v>
      </c>
      <c r="J57" s="1"/>
    </row>
    <row r="58" spans="1:10" ht="15" customHeight="1">
      <c r="B58" s="64" t="s">
        <v>16</v>
      </c>
      <c r="C58" s="15">
        <v>1043</v>
      </c>
      <c r="D58" s="15">
        <v>17428</v>
      </c>
      <c r="E58" s="15">
        <v>1880.1799999999998</v>
      </c>
      <c r="F58" s="15">
        <v>20</v>
      </c>
      <c r="G58" s="15">
        <v>2.1</v>
      </c>
      <c r="H58" s="15">
        <v>64</v>
      </c>
      <c r="I58" s="15">
        <v>1036601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25</v>
      </c>
      <c r="D60" s="15">
        <v>224</v>
      </c>
      <c r="E60" s="15">
        <v>25.43</v>
      </c>
      <c r="F60" s="15">
        <v>6</v>
      </c>
      <c r="G60" s="15">
        <v>0.80999999999999994</v>
      </c>
      <c r="H60" s="15">
        <v>21</v>
      </c>
      <c r="I60" s="15">
        <v>26527</v>
      </c>
      <c r="J60" s="1"/>
    </row>
    <row r="61" spans="1:10" ht="15" customHeight="1">
      <c r="B61" s="2" t="s">
        <v>163</v>
      </c>
      <c r="C61" s="15">
        <v>10</v>
      </c>
      <c r="D61" s="15">
        <v>53</v>
      </c>
      <c r="E61" s="15">
        <v>7.07</v>
      </c>
      <c r="F61" s="15">
        <v>0</v>
      </c>
      <c r="G61" s="15">
        <v>0</v>
      </c>
      <c r="H61" s="15">
        <v>0</v>
      </c>
      <c r="I61" s="15">
        <v>8418</v>
      </c>
      <c r="J61" s="1"/>
    </row>
    <row r="62" spans="1:10" ht="15" customHeight="1">
      <c r="B62" s="50" t="s">
        <v>164</v>
      </c>
      <c r="C62" s="50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123</v>
      </c>
      <c r="D63" s="15">
        <v>604</v>
      </c>
      <c r="E63" s="15">
        <v>87.84</v>
      </c>
      <c r="F63" s="15">
        <v>1</v>
      </c>
      <c r="G63" s="15">
        <v>0.05</v>
      </c>
      <c r="H63" s="15">
        <v>2</v>
      </c>
      <c r="I63" s="15">
        <v>32137</v>
      </c>
      <c r="J63" s="1"/>
    </row>
    <row r="64" spans="1:10" ht="15" customHeight="1">
      <c r="B64" s="2" t="s">
        <v>166</v>
      </c>
      <c r="C64" s="15">
        <v>399</v>
      </c>
      <c r="D64" s="15">
        <v>5219</v>
      </c>
      <c r="E64" s="15">
        <v>570.6</v>
      </c>
      <c r="F64" s="15">
        <v>4</v>
      </c>
      <c r="G64" s="15">
        <v>0.48</v>
      </c>
      <c r="H64" s="15">
        <v>13</v>
      </c>
      <c r="I64" s="15">
        <v>373830</v>
      </c>
      <c r="J64" s="1"/>
    </row>
    <row r="65" spans="1:10" ht="15" customHeight="1">
      <c r="B65" s="1" t="s">
        <v>167</v>
      </c>
      <c r="C65" s="1"/>
      <c r="D65" s="54"/>
      <c r="E65" s="54"/>
      <c r="F65" s="54"/>
      <c r="G65" s="54"/>
      <c r="H65" s="54"/>
      <c r="I65" s="54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486</v>
      </c>
      <c r="D67" s="15">
        <v>11327</v>
      </c>
      <c r="E67" s="15">
        <v>1189.25</v>
      </c>
      <c r="F67" s="15">
        <v>9</v>
      </c>
      <c r="G67" s="15">
        <v>0.75</v>
      </c>
      <c r="H67" s="15">
        <v>28</v>
      </c>
      <c r="I67" s="15">
        <v>595689</v>
      </c>
      <c r="J67" s="1"/>
    </row>
    <row r="68" spans="1:10" ht="20.100000000000001" customHeight="1">
      <c r="B68" s="2" t="s">
        <v>177</v>
      </c>
      <c r="C68" s="15">
        <v>255</v>
      </c>
      <c r="D68" s="15">
        <v>337</v>
      </c>
      <c r="E68" s="15">
        <v>63.23</v>
      </c>
      <c r="F68" s="15">
        <v>3</v>
      </c>
      <c r="G68" s="15">
        <v>0.28999999999999998</v>
      </c>
      <c r="H68" s="15">
        <v>11</v>
      </c>
      <c r="I68" s="15">
        <v>35038</v>
      </c>
    </row>
    <row r="69" spans="1:10" ht="17.45" customHeight="1">
      <c r="B69" s="2" t="s">
        <v>68</v>
      </c>
      <c r="C69" s="15">
        <v>35</v>
      </c>
      <c r="D69" s="15">
        <v>132</v>
      </c>
      <c r="E69" s="15">
        <v>28.330000000000002</v>
      </c>
      <c r="F69" s="15">
        <v>0</v>
      </c>
      <c r="G69" s="15">
        <v>0</v>
      </c>
      <c r="H69" s="15">
        <v>0</v>
      </c>
      <c r="I69" s="15">
        <v>31911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8" customFormat="1" ht="51" customHeight="1">
      <c r="A73" s="323" t="s">
        <v>42</v>
      </c>
      <c r="B73" s="323"/>
      <c r="C73" s="323"/>
      <c r="D73" s="323"/>
      <c r="E73" s="323"/>
      <c r="F73" s="323"/>
      <c r="G73" s="323"/>
      <c r="H73" s="323"/>
      <c r="I73" s="323"/>
    </row>
    <row r="74" spans="1:10" s="68" customFormat="1" ht="24.95" customHeight="1"/>
    <row r="75" spans="1:10" s="68" customFormat="1" ht="128.1" customHeight="1"/>
  </sheetData>
  <mergeCells count="17">
    <mergeCell ref="H6:H15"/>
    <mergeCell ref="A1:I1"/>
    <mergeCell ref="A73:I73"/>
    <mergeCell ref="I6:I15"/>
    <mergeCell ref="F10:F15"/>
    <mergeCell ref="G10:G15"/>
    <mergeCell ref="A17:I17"/>
    <mergeCell ref="A28:B28"/>
    <mergeCell ref="A56:B56"/>
    <mergeCell ref="A2:I2"/>
    <mergeCell ref="A3:I3"/>
    <mergeCell ref="A4:I4"/>
    <mergeCell ref="A6:B16"/>
    <mergeCell ref="C6:C15"/>
    <mergeCell ref="D6:D15"/>
    <mergeCell ref="E6:E15"/>
    <mergeCell ref="F6:G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</row>
    <row r="2" spans="1:10" ht="20.100000000000001" customHeight="1">
      <c r="A2" s="377" t="s">
        <v>43</v>
      </c>
      <c r="B2" s="377"/>
      <c r="C2" s="377"/>
      <c r="D2" s="377"/>
      <c r="E2" s="377"/>
      <c r="F2" s="377"/>
      <c r="G2" s="377"/>
      <c r="H2" s="377"/>
      <c r="I2" s="377"/>
      <c r="J2" s="377"/>
    </row>
    <row r="3" spans="1:10" ht="20.100000000000001" customHeight="1">
      <c r="A3" s="377" t="s">
        <v>179</v>
      </c>
      <c r="B3" s="377"/>
      <c r="C3" s="377"/>
      <c r="D3" s="377"/>
      <c r="E3" s="377"/>
      <c r="F3" s="377"/>
      <c r="G3" s="377"/>
      <c r="H3" s="377"/>
      <c r="I3" s="377"/>
      <c r="J3" s="377"/>
    </row>
    <row r="4" spans="1:10" ht="20.100000000000001" customHeight="1">
      <c r="A4" s="378" t="s">
        <v>0</v>
      </c>
      <c r="B4" s="378"/>
      <c r="C4" s="378"/>
      <c r="D4" s="378"/>
      <c r="E4" s="378"/>
      <c r="F4" s="378"/>
      <c r="G4" s="378"/>
      <c r="H4" s="378"/>
      <c r="I4" s="378"/>
      <c r="J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23"/>
      <c r="J5" s="23"/>
    </row>
    <row r="6" spans="1:10" ht="24" customHeight="1">
      <c r="A6" s="357" t="s">
        <v>105</v>
      </c>
      <c r="B6" s="357"/>
      <c r="C6" s="358"/>
      <c r="D6" s="363" t="s">
        <v>106</v>
      </c>
      <c r="E6" s="381" t="s">
        <v>180</v>
      </c>
      <c r="F6" s="382"/>
      <c r="G6" s="382"/>
      <c r="H6" s="382"/>
      <c r="I6" s="383"/>
      <c r="J6" s="324" t="s">
        <v>181</v>
      </c>
    </row>
    <row r="7" spans="1:10" ht="18" customHeight="1">
      <c r="A7" s="359"/>
      <c r="B7" s="359"/>
      <c r="C7" s="360"/>
      <c r="D7" s="379"/>
      <c r="E7" s="70" t="s">
        <v>182</v>
      </c>
      <c r="F7" s="70" t="s">
        <v>183</v>
      </c>
      <c r="G7" s="70" t="s">
        <v>184</v>
      </c>
      <c r="H7" s="70" t="s">
        <v>185</v>
      </c>
      <c r="I7" s="70" t="s">
        <v>186</v>
      </c>
      <c r="J7" s="369"/>
    </row>
    <row r="8" spans="1:10" ht="12" customHeight="1">
      <c r="A8" s="359"/>
      <c r="B8" s="359"/>
      <c r="C8" s="360"/>
      <c r="D8" s="379"/>
      <c r="E8" s="70" t="s">
        <v>187</v>
      </c>
      <c r="F8" s="70" t="s">
        <v>187</v>
      </c>
      <c r="G8" s="70" t="s">
        <v>187</v>
      </c>
      <c r="H8" s="70" t="s">
        <v>187</v>
      </c>
      <c r="I8" s="70" t="s">
        <v>187</v>
      </c>
      <c r="J8" s="369"/>
    </row>
    <row r="9" spans="1:10" ht="6" customHeight="1">
      <c r="A9" s="361"/>
      <c r="B9" s="361"/>
      <c r="C9" s="362"/>
      <c r="D9" s="380"/>
      <c r="E9" s="20"/>
      <c r="F9" s="20"/>
      <c r="G9" s="20"/>
      <c r="H9" s="20"/>
      <c r="I9" s="20"/>
      <c r="J9" s="370"/>
    </row>
    <row r="10" spans="1:10" ht="54.95" customHeight="1">
      <c r="A10" s="66" t="s">
        <v>60</v>
      </c>
      <c r="B10" s="64"/>
      <c r="C10" s="64"/>
      <c r="D10" s="15">
        <v>119060</v>
      </c>
      <c r="E10" s="15">
        <v>9153</v>
      </c>
      <c r="F10" s="15">
        <v>2628</v>
      </c>
      <c r="G10" s="15">
        <v>106530</v>
      </c>
      <c r="H10" s="15">
        <v>346</v>
      </c>
      <c r="I10" s="15">
        <v>277</v>
      </c>
      <c r="J10" s="15">
        <v>126</v>
      </c>
    </row>
    <row r="11" spans="1:10" ht="15" customHeight="1">
      <c r="A11" s="66" t="s">
        <v>188</v>
      </c>
      <c r="B11" s="64"/>
      <c r="C11" s="64"/>
      <c r="D11" s="15">
        <v>300349</v>
      </c>
      <c r="E11" s="15">
        <v>75578</v>
      </c>
      <c r="F11" s="15">
        <v>15715</v>
      </c>
      <c r="G11" s="15">
        <v>207259</v>
      </c>
      <c r="H11" s="15">
        <v>1093</v>
      </c>
      <c r="I11" s="15">
        <v>520</v>
      </c>
      <c r="J11" s="15">
        <v>184</v>
      </c>
    </row>
    <row r="12" spans="1:10" ht="24.95" customHeight="1">
      <c r="A12" s="66" t="s">
        <v>14</v>
      </c>
      <c r="B12" s="64"/>
      <c r="C12" s="64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6" t="s">
        <v>156</v>
      </c>
      <c r="C13" s="64"/>
      <c r="D13" s="15">
        <v>90773</v>
      </c>
      <c r="E13" s="15">
        <v>4853</v>
      </c>
      <c r="F13" s="15">
        <v>1624</v>
      </c>
      <c r="G13" s="15">
        <v>83799</v>
      </c>
      <c r="H13" s="15">
        <v>143</v>
      </c>
      <c r="I13" s="15">
        <v>245</v>
      </c>
      <c r="J13" s="15">
        <v>109</v>
      </c>
    </row>
    <row r="14" spans="1:10" ht="20.100000000000001" customHeight="1">
      <c r="B14" s="66" t="s">
        <v>157</v>
      </c>
      <c r="C14" s="64"/>
      <c r="D14" s="15">
        <v>11107</v>
      </c>
      <c r="E14" s="15">
        <v>545</v>
      </c>
      <c r="F14" s="15">
        <v>59</v>
      </c>
      <c r="G14" s="15">
        <v>10401</v>
      </c>
      <c r="H14" s="15">
        <v>75</v>
      </c>
      <c r="I14" s="15">
        <v>12</v>
      </c>
      <c r="J14" s="15">
        <v>15</v>
      </c>
    </row>
    <row r="15" spans="1:10" ht="20.100000000000001" customHeight="1">
      <c r="B15" s="66" t="s">
        <v>189</v>
      </c>
      <c r="C15" s="64"/>
      <c r="D15" s="15">
        <v>16771</v>
      </c>
      <c r="E15" s="15">
        <v>3617</v>
      </c>
      <c r="F15" s="15">
        <v>909</v>
      </c>
      <c r="G15" s="15">
        <v>12105</v>
      </c>
      <c r="H15" s="15">
        <v>125</v>
      </c>
      <c r="I15" s="15">
        <v>14</v>
      </c>
      <c r="J15" s="15">
        <v>1</v>
      </c>
    </row>
    <row r="16" spans="1:10" ht="15" customHeight="1">
      <c r="B16" s="66" t="s">
        <v>188</v>
      </c>
      <c r="C16" s="64"/>
      <c r="D16" s="15">
        <v>172404</v>
      </c>
      <c r="E16" s="15">
        <v>62615</v>
      </c>
      <c r="F16" s="15">
        <v>12597</v>
      </c>
      <c r="G16" s="15">
        <v>96307</v>
      </c>
      <c r="H16" s="15">
        <v>750</v>
      </c>
      <c r="I16" s="15">
        <v>132</v>
      </c>
      <c r="J16" s="15">
        <v>3</v>
      </c>
    </row>
    <row r="17" spans="1:10" ht="20.100000000000001" customHeight="1">
      <c r="B17" s="66" t="s">
        <v>59</v>
      </c>
      <c r="C17" s="64"/>
      <c r="D17" s="15">
        <v>409</v>
      </c>
      <c r="E17" s="15">
        <v>138</v>
      </c>
      <c r="F17" s="15">
        <v>36</v>
      </c>
      <c r="G17" s="15">
        <v>225</v>
      </c>
      <c r="H17" s="15">
        <v>3</v>
      </c>
      <c r="I17" s="15">
        <v>6</v>
      </c>
      <c r="J17" s="15">
        <v>1</v>
      </c>
    </row>
    <row r="18" spans="1:10" ht="15" customHeight="1">
      <c r="B18" s="66" t="s">
        <v>188</v>
      </c>
      <c r="C18" s="64"/>
      <c r="D18" s="15">
        <v>14958</v>
      </c>
      <c r="E18" s="15">
        <v>7020</v>
      </c>
      <c r="F18" s="15">
        <v>1376</v>
      </c>
      <c r="G18" s="15">
        <v>6351</v>
      </c>
      <c r="H18" s="15">
        <v>50</v>
      </c>
      <c r="I18" s="15">
        <v>119</v>
      </c>
      <c r="J18" s="15">
        <v>42</v>
      </c>
    </row>
    <row r="19" spans="1:10" ht="24.95" customHeight="1">
      <c r="A19" s="66" t="s">
        <v>61</v>
      </c>
      <c r="B19" s="64"/>
      <c r="C19" s="64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6" t="s">
        <v>190</v>
      </c>
      <c r="C20" s="64"/>
      <c r="D20" s="15">
        <v>8572</v>
      </c>
      <c r="E20" s="15">
        <v>1642</v>
      </c>
      <c r="F20" s="15">
        <v>531</v>
      </c>
      <c r="G20" s="15">
        <v>6346</v>
      </c>
      <c r="H20" s="15">
        <v>48</v>
      </c>
      <c r="I20" s="15">
        <v>4</v>
      </c>
      <c r="J20" s="15">
        <v>1</v>
      </c>
    </row>
    <row r="21" spans="1:10" ht="15" customHeight="1">
      <c r="B21" s="66" t="s">
        <v>188</v>
      </c>
      <c r="C21" s="64"/>
      <c r="D21" s="15">
        <v>78515</v>
      </c>
      <c r="E21" s="15">
        <v>23378</v>
      </c>
      <c r="F21" s="15">
        <v>5707</v>
      </c>
      <c r="G21" s="15">
        <v>49129</v>
      </c>
      <c r="H21" s="15">
        <v>281</v>
      </c>
      <c r="I21" s="15">
        <v>17</v>
      </c>
      <c r="J21" s="15">
        <v>3</v>
      </c>
    </row>
    <row r="22" spans="1:10" ht="18" customHeight="1">
      <c r="A22" s="66"/>
      <c r="B22" s="64"/>
      <c r="C22" s="64"/>
      <c r="D22" s="15"/>
      <c r="E22" s="15"/>
      <c r="F22" s="15"/>
      <c r="G22" s="15"/>
      <c r="H22" s="15"/>
      <c r="I22" s="15"/>
      <c r="J22" s="15"/>
    </row>
    <row r="23" spans="1:10" ht="24.95" customHeight="1">
      <c r="A23" s="66" t="s">
        <v>78</v>
      </c>
      <c r="B23" s="64"/>
      <c r="C23" s="64"/>
      <c r="D23" s="15">
        <v>26952</v>
      </c>
      <c r="E23" s="15">
        <v>1879</v>
      </c>
      <c r="F23" s="15">
        <v>300</v>
      </c>
      <c r="G23" s="15">
        <v>9874</v>
      </c>
      <c r="H23" s="15">
        <v>63</v>
      </c>
      <c r="I23" s="15">
        <v>904</v>
      </c>
      <c r="J23" s="15">
        <v>13932</v>
      </c>
    </row>
    <row r="24" spans="1:10" ht="15.95" customHeight="1">
      <c r="A24" s="66" t="s">
        <v>191</v>
      </c>
      <c r="B24" s="64"/>
      <c r="C24" s="64"/>
      <c r="D24" s="15">
        <v>217472</v>
      </c>
      <c r="E24" s="15">
        <v>34045</v>
      </c>
      <c r="F24" s="15">
        <v>4317</v>
      </c>
      <c r="G24" s="15">
        <v>116668</v>
      </c>
      <c r="H24" s="15">
        <v>1049</v>
      </c>
      <c r="I24" s="15">
        <v>8323</v>
      </c>
      <c r="J24" s="15">
        <v>53069</v>
      </c>
    </row>
    <row r="25" spans="1:10" ht="24.95" customHeight="1">
      <c r="A25" s="66" t="s">
        <v>14</v>
      </c>
      <c r="B25" s="64"/>
      <c r="C25" s="64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6" t="s">
        <v>69</v>
      </c>
      <c r="C26" s="64"/>
      <c r="D26" s="15">
        <v>577</v>
      </c>
      <c r="E26" s="15">
        <v>119</v>
      </c>
      <c r="F26" s="15">
        <v>34</v>
      </c>
      <c r="G26" s="15">
        <v>401</v>
      </c>
      <c r="H26" s="15">
        <v>1</v>
      </c>
      <c r="I26" s="15">
        <v>11</v>
      </c>
      <c r="J26" s="15">
        <v>11</v>
      </c>
    </row>
    <row r="27" spans="1:10" ht="15.95" customHeight="1">
      <c r="B27" s="66" t="s">
        <v>191</v>
      </c>
      <c r="C27" s="64"/>
      <c r="D27" s="15">
        <v>5587</v>
      </c>
      <c r="E27" s="15">
        <v>2233</v>
      </c>
      <c r="F27" s="15">
        <v>371</v>
      </c>
      <c r="G27" s="15">
        <v>2977</v>
      </c>
      <c r="H27" s="15">
        <v>1</v>
      </c>
      <c r="I27" s="15">
        <v>4</v>
      </c>
      <c r="J27" s="15">
        <v>2</v>
      </c>
    </row>
    <row r="28" spans="1:10" ht="20.100000000000001" customHeight="1">
      <c r="B28" s="66" t="s">
        <v>70</v>
      </c>
      <c r="C28" s="64"/>
      <c r="D28" s="15">
        <v>2035</v>
      </c>
      <c r="E28" s="15">
        <v>393</v>
      </c>
      <c r="F28" s="15">
        <v>43</v>
      </c>
      <c r="G28" s="15">
        <v>1516</v>
      </c>
      <c r="H28" s="15">
        <v>11</v>
      </c>
      <c r="I28" s="15">
        <v>70</v>
      </c>
      <c r="J28" s="15">
        <v>2</v>
      </c>
    </row>
    <row r="29" spans="1:10" ht="15.95" customHeight="1">
      <c r="B29" s="66" t="s">
        <v>191</v>
      </c>
      <c r="C29" s="64"/>
      <c r="D29" s="15">
        <v>18562</v>
      </c>
      <c r="E29" s="15">
        <v>8302</v>
      </c>
      <c r="F29" s="15">
        <v>518</v>
      </c>
      <c r="G29" s="15">
        <v>9590</v>
      </c>
      <c r="H29" s="15">
        <v>24</v>
      </c>
      <c r="I29" s="15">
        <v>125</v>
      </c>
      <c r="J29" s="15">
        <v>3</v>
      </c>
    </row>
    <row r="30" spans="1:10" ht="20.100000000000001" customHeight="1">
      <c r="B30" s="66" t="s">
        <v>192</v>
      </c>
      <c r="C30" s="64"/>
      <c r="D30" s="15">
        <v>4927</v>
      </c>
      <c r="E30" s="15">
        <v>42</v>
      </c>
      <c r="F30" s="15">
        <v>17</v>
      </c>
      <c r="G30" s="15">
        <v>288</v>
      </c>
      <c r="H30" s="15">
        <v>1</v>
      </c>
      <c r="I30" s="15">
        <v>73</v>
      </c>
      <c r="J30" s="15">
        <v>4506</v>
      </c>
    </row>
    <row r="31" spans="1:10" ht="15.95" customHeight="1">
      <c r="B31" s="66" t="s">
        <v>191</v>
      </c>
      <c r="C31" s="64"/>
      <c r="D31" s="15">
        <v>24638</v>
      </c>
      <c r="E31" s="15">
        <v>1751</v>
      </c>
      <c r="F31" s="15">
        <v>495</v>
      </c>
      <c r="G31" s="15">
        <v>2874</v>
      </c>
      <c r="H31" s="15">
        <v>1</v>
      </c>
      <c r="I31" s="15">
        <v>559</v>
      </c>
      <c r="J31" s="15">
        <v>18957</v>
      </c>
    </row>
    <row r="32" spans="1:10" ht="20.100000000000001" customHeight="1">
      <c r="B32" s="66" t="s">
        <v>193</v>
      </c>
      <c r="C32" s="64"/>
      <c r="D32" s="15">
        <v>16433</v>
      </c>
      <c r="E32" s="15">
        <v>769</v>
      </c>
      <c r="F32" s="15">
        <v>128</v>
      </c>
      <c r="G32" s="15">
        <v>5933</v>
      </c>
      <c r="H32" s="15">
        <v>46</v>
      </c>
      <c r="I32" s="15">
        <v>596</v>
      </c>
      <c r="J32" s="15">
        <v>8961</v>
      </c>
    </row>
    <row r="33" spans="1:10" ht="15.95" customHeight="1">
      <c r="B33" s="66" t="s">
        <v>191</v>
      </c>
      <c r="C33" s="64"/>
      <c r="D33" s="15">
        <v>150891</v>
      </c>
      <c r="E33" s="15">
        <v>14296</v>
      </c>
      <c r="F33" s="15">
        <v>2164</v>
      </c>
      <c r="G33" s="15">
        <v>92531</v>
      </c>
      <c r="H33" s="15">
        <v>1008</v>
      </c>
      <c r="I33" s="15">
        <v>7474</v>
      </c>
      <c r="J33" s="15">
        <v>33418</v>
      </c>
    </row>
    <row r="34" spans="1:10" ht="24.95" customHeight="1">
      <c r="B34" s="66" t="s">
        <v>61</v>
      </c>
      <c r="C34" s="64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6" t="s">
        <v>73</v>
      </c>
      <c r="D35" s="15">
        <v>3570</v>
      </c>
      <c r="E35" s="15">
        <v>270</v>
      </c>
      <c r="F35" s="15">
        <v>54</v>
      </c>
      <c r="G35" s="15">
        <v>2252</v>
      </c>
      <c r="H35" s="15">
        <v>10</v>
      </c>
      <c r="I35" s="15">
        <v>227</v>
      </c>
      <c r="J35" s="15">
        <v>757</v>
      </c>
    </row>
    <row r="36" spans="1:10" ht="15.95" customHeight="1">
      <c r="C36" s="66" t="s">
        <v>191</v>
      </c>
      <c r="D36" s="15">
        <v>43584</v>
      </c>
      <c r="E36" s="15">
        <v>4931</v>
      </c>
      <c r="F36" s="15">
        <v>1234</v>
      </c>
      <c r="G36" s="15">
        <v>30737</v>
      </c>
      <c r="H36" s="15">
        <v>70</v>
      </c>
      <c r="I36" s="15">
        <v>2058</v>
      </c>
      <c r="J36" s="15">
        <v>4554</v>
      </c>
    </row>
    <row r="37" spans="1:10" ht="20.100000000000001" customHeight="1">
      <c r="C37" s="66" t="s">
        <v>74</v>
      </c>
      <c r="D37" s="15">
        <v>1363</v>
      </c>
      <c r="E37" s="15">
        <v>111</v>
      </c>
      <c r="F37" s="15">
        <v>8</v>
      </c>
      <c r="G37" s="15">
        <v>1077</v>
      </c>
      <c r="H37" s="15">
        <v>9</v>
      </c>
      <c r="I37" s="15">
        <v>54</v>
      </c>
      <c r="J37" s="15">
        <v>104</v>
      </c>
    </row>
    <row r="38" spans="1:10" ht="15.95" customHeight="1">
      <c r="C38" s="66" t="s">
        <v>191</v>
      </c>
      <c r="D38" s="15">
        <v>15134</v>
      </c>
      <c r="E38" s="15">
        <v>1922</v>
      </c>
      <c r="F38" s="15">
        <v>82</v>
      </c>
      <c r="G38" s="15">
        <v>12214</v>
      </c>
      <c r="H38" s="15">
        <v>20</v>
      </c>
      <c r="I38" s="15">
        <v>511</v>
      </c>
      <c r="J38" s="15">
        <v>385</v>
      </c>
    </row>
    <row r="39" spans="1:10" ht="20.100000000000001" customHeight="1">
      <c r="C39" s="66" t="s">
        <v>75</v>
      </c>
      <c r="D39" s="15">
        <v>6102</v>
      </c>
      <c r="E39" s="15">
        <v>152</v>
      </c>
      <c r="F39" s="15">
        <v>27</v>
      </c>
      <c r="G39" s="15">
        <v>1732</v>
      </c>
      <c r="H39" s="15">
        <v>19</v>
      </c>
      <c r="I39" s="15">
        <v>224</v>
      </c>
      <c r="J39" s="15">
        <v>3948</v>
      </c>
    </row>
    <row r="40" spans="1:10" ht="15.95" customHeight="1">
      <c r="C40" s="66" t="s">
        <v>191</v>
      </c>
      <c r="D40" s="15">
        <v>73264</v>
      </c>
      <c r="E40" s="15">
        <v>3818</v>
      </c>
      <c r="F40" s="15">
        <v>577</v>
      </c>
      <c r="G40" s="15">
        <v>45519</v>
      </c>
      <c r="H40" s="15">
        <v>863</v>
      </c>
      <c r="I40" s="15">
        <v>4717</v>
      </c>
      <c r="J40" s="15">
        <v>17770</v>
      </c>
    </row>
    <row r="41" spans="1:10" ht="20.100000000000001" customHeight="1">
      <c r="C41" s="66" t="s">
        <v>76</v>
      </c>
      <c r="D41" s="15">
        <v>573</v>
      </c>
      <c r="E41" s="15">
        <v>134</v>
      </c>
      <c r="F41" s="15">
        <v>28</v>
      </c>
      <c r="G41" s="15">
        <v>382</v>
      </c>
      <c r="H41" s="15">
        <v>2</v>
      </c>
      <c r="I41" s="15">
        <v>25</v>
      </c>
      <c r="J41" s="15">
        <v>2</v>
      </c>
    </row>
    <row r="42" spans="1:10" ht="15.95" customHeight="1">
      <c r="C42" s="66" t="s">
        <v>191</v>
      </c>
      <c r="D42" s="15">
        <v>4666</v>
      </c>
      <c r="E42" s="15">
        <v>2268</v>
      </c>
      <c r="F42" s="15">
        <v>209</v>
      </c>
      <c r="G42" s="15">
        <v>2126</v>
      </c>
      <c r="H42" s="15">
        <v>2</v>
      </c>
      <c r="I42" s="15">
        <v>60</v>
      </c>
      <c r="J42" s="15">
        <v>1E-3</v>
      </c>
    </row>
    <row r="43" spans="1:10" ht="24.95" customHeight="1">
      <c r="B43" s="66" t="s">
        <v>77</v>
      </c>
      <c r="C43" s="64"/>
      <c r="D43" s="15">
        <v>2980</v>
      </c>
      <c r="E43" s="15">
        <v>556</v>
      </c>
      <c r="F43" s="15">
        <v>78</v>
      </c>
      <c r="G43" s="15">
        <v>1736</v>
      </c>
      <c r="H43" s="15">
        <v>4</v>
      </c>
      <c r="I43" s="15">
        <v>154</v>
      </c>
      <c r="J43" s="15">
        <v>452</v>
      </c>
    </row>
    <row r="44" spans="1:10" ht="15.95" customHeight="1">
      <c r="B44" s="66" t="s">
        <v>191</v>
      </c>
      <c r="C44" s="64"/>
      <c r="D44" s="15">
        <v>17793</v>
      </c>
      <c r="E44" s="15">
        <v>7464</v>
      </c>
      <c r="F44" s="15">
        <v>770</v>
      </c>
      <c r="G44" s="15">
        <v>8696</v>
      </c>
      <c r="H44" s="15">
        <v>15</v>
      </c>
      <c r="I44" s="15">
        <v>160</v>
      </c>
      <c r="J44" s="15">
        <v>689</v>
      </c>
    </row>
    <row r="45" spans="1:10" ht="24.95" customHeight="1">
      <c r="B45" s="66" t="s">
        <v>61</v>
      </c>
      <c r="C45" s="64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6" t="s">
        <v>174</v>
      </c>
      <c r="C46" s="64"/>
      <c r="D46" s="15">
        <v>3692</v>
      </c>
      <c r="E46" s="15">
        <v>684</v>
      </c>
      <c r="F46" s="15">
        <v>118</v>
      </c>
      <c r="G46" s="15">
        <v>2225</v>
      </c>
      <c r="H46" s="15">
        <v>7</v>
      </c>
      <c r="I46" s="15">
        <v>165</v>
      </c>
      <c r="J46" s="15">
        <v>493</v>
      </c>
    </row>
    <row r="47" spans="1:10" ht="15.95" customHeight="1">
      <c r="B47" s="66" t="s">
        <v>191</v>
      </c>
      <c r="C47" s="64"/>
      <c r="D47" s="15">
        <v>24515</v>
      </c>
      <c r="E47" s="15">
        <v>9067</v>
      </c>
      <c r="F47" s="15">
        <v>1263</v>
      </c>
      <c r="G47" s="15">
        <v>12303</v>
      </c>
      <c r="H47" s="15">
        <v>24</v>
      </c>
      <c r="I47" s="15">
        <v>633</v>
      </c>
      <c r="J47" s="15">
        <v>1225</v>
      </c>
    </row>
    <row r="48" spans="1:10" ht="38.1" customHeight="1">
      <c r="A48" s="64" t="s">
        <v>26</v>
      </c>
      <c r="B48" s="1"/>
      <c r="C48" s="64"/>
      <c r="D48" s="15"/>
      <c r="E48" s="15"/>
      <c r="F48" s="15"/>
      <c r="G48" s="15"/>
      <c r="H48" s="15"/>
      <c r="I48" s="15"/>
      <c r="J48" s="15"/>
    </row>
    <row r="49" spans="1:10" ht="15" customHeight="1">
      <c r="A49" s="64" t="s">
        <v>31</v>
      </c>
      <c r="B49" s="64"/>
      <c r="C49" s="64"/>
      <c r="D49" s="64"/>
      <c r="E49" s="64"/>
      <c r="F49" s="64"/>
      <c r="G49" s="64"/>
      <c r="H49" s="64"/>
      <c r="I49" s="64"/>
      <c r="J49" s="64"/>
    </row>
    <row r="50" spans="1:10" ht="237" customHeight="1">
      <c r="A50" s="323" t="s">
        <v>42</v>
      </c>
      <c r="B50" s="323"/>
      <c r="C50" s="323"/>
      <c r="D50" s="323"/>
      <c r="E50" s="323"/>
      <c r="F50" s="323"/>
      <c r="G50" s="323"/>
      <c r="H50" s="323"/>
      <c r="I50" s="323"/>
      <c r="J50" s="323"/>
    </row>
    <row r="51" spans="1:10" ht="17.45" customHeight="1">
      <c r="D51" s="16"/>
      <c r="E51" s="71"/>
      <c r="F51" s="16"/>
      <c r="G51" s="3"/>
      <c r="H51" s="1"/>
    </row>
  </sheetData>
  <mergeCells count="9">
    <mergeCell ref="A1:J1"/>
    <mergeCell ref="A50:J50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</row>
    <row r="2" spans="1:10" ht="20.100000000000001" customHeight="1">
      <c r="A2" s="377" t="s">
        <v>43</v>
      </c>
      <c r="B2" s="377"/>
      <c r="C2" s="377"/>
      <c r="D2" s="377"/>
      <c r="E2" s="377"/>
      <c r="F2" s="377"/>
      <c r="G2" s="377"/>
      <c r="H2" s="377"/>
      <c r="I2" s="377"/>
      <c r="J2" s="377"/>
    </row>
    <row r="3" spans="1:10" ht="20.100000000000001" customHeight="1">
      <c r="A3" s="377" t="s">
        <v>179</v>
      </c>
      <c r="B3" s="377"/>
      <c r="C3" s="377"/>
      <c r="D3" s="377"/>
      <c r="E3" s="377"/>
      <c r="F3" s="377"/>
      <c r="G3" s="377"/>
      <c r="H3" s="377"/>
      <c r="I3" s="377"/>
      <c r="J3" s="377"/>
    </row>
    <row r="4" spans="1:10" ht="20.100000000000001" customHeight="1">
      <c r="A4" s="378" t="s">
        <v>34</v>
      </c>
      <c r="B4" s="378"/>
      <c r="C4" s="378"/>
      <c r="D4" s="378"/>
      <c r="E4" s="378"/>
      <c r="F4" s="378"/>
      <c r="G4" s="378"/>
      <c r="H4" s="378"/>
      <c r="I4" s="378"/>
      <c r="J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23"/>
      <c r="J5" s="23"/>
    </row>
    <row r="6" spans="1:10" ht="24" customHeight="1">
      <c r="A6" s="357" t="s">
        <v>105</v>
      </c>
      <c r="B6" s="357"/>
      <c r="C6" s="358"/>
      <c r="D6" s="363" t="s">
        <v>106</v>
      </c>
      <c r="E6" s="381" t="s">
        <v>180</v>
      </c>
      <c r="F6" s="382"/>
      <c r="G6" s="382"/>
      <c r="H6" s="382"/>
      <c r="I6" s="383"/>
      <c r="J6" s="324" t="s">
        <v>181</v>
      </c>
    </row>
    <row r="7" spans="1:10" ht="18" customHeight="1">
      <c r="A7" s="359"/>
      <c r="B7" s="359"/>
      <c r="C7" s="360"/>
      <c r="D7" s="379"/>
      <c r="E7" s="70" t="s">
        <v>182</v>
      </c>
      <c r="F7" s="70" t="s">
        <v>183</v>
      </c>
      <c r="G7" s="70" t="s">
        <v>184</v>
      </c>
      <c r="H7" s="70" t="s">
        <v>185</v>
      </c>
      <c r="I7" s="70" t="s">
        <v>186</v>
      </c>
      <c r="J7" s="369"/>
    </row>
    <row r="8" spans="1:10" ht="12" customHeight="1">
      <c r="A8" s="359"/>
      <c r="B8" s="359"/>
      <c r="C8" s="360"/>
      <c r="D8" s="379"/>
      <c r="E8" s="70" t="s">
        <v>187</v>
      </c>
      <c r="F8" s="70" t="s">
        <v>187</v>
      </c>
      <c r="G8" s="70" t="s">
        <v>187</v>
      </c>
      <c r="H8" s="70" t="s">
        <v>187</v>
      </c>
      <c r="I8" s="70" t="s">
        <v>187</v>
      </c>
      <c r="J8" s="369"/>
    </row>
    <row r="9" spans="1:10" ht="6" customHeight="1">
      <c r="A9" s="361"/>
      <c r="B9" s="361"/>
      <c r="C9" s="362"/>
      <c r="D9" s="380"/>
      <c r="E9" s="20"/>
      <c r="F9" s="20"/>
      <c r="G9" s="20"/>
      <c r="H9" s="20"/>
      <c r="I9" s="20"/>
      <c r="J9" s="370"/>
    </row>
    <row r="10" spans="1:10" ht="54.95" customHeight="1">
      <c r="A10" s="66" t="s">
        <v>60</v>
      </c>
      <c r="B10" s="64"/>
      <c r="C10" s="64"/>
      <c r="D10" s="15">
        <v>98001</v>
      </c>
      <c r="E10" s="15">
        <v>7020</v>
      </c>
      <c r="F10" s="15">
        <v>2136</v>
      </c>
      <c r="G10" s="15">
        <v>88333</v>
      </c>
      <c r="H10" s="15">
        <v>239</v>
      </c>
      <c r="I10" s="15">
        <v>161</v>
      </c>
      <c r="J10" s="15">
        <v>112</v>
      </c>
    </row>
    <row r="11" spans="1:10" ht="15" customHeight="1">
      <c r="A11" s="66" t="s">
        <v>188</v>
      </c>
      <c r="B11" s="64"/>
      <c r="C11" s="64"/>
      <c r="D11" s="15">
        <v>238662</v>
      </c>
      <c r="E11" s="15">
        <v>47379</v>
      </c>
      <c r="F11" s="15">
        <v>11597</v>
      </c>
      <c r="G11" s="15">
        <v>178373</v>
      </c>
      <c r="H11" s="15">
        <v>821</v>
      </c>
      <c r="I11" s="15">
        <v>322</v>
      </c>
      <c r="J11" s="15">
        <v>170</v>
      </c>
    </row>
    <row r="12" spans="1:10" ht="24.95" customHeight="1">
      <c r="A12" s="66" t="s">
        <v>14</v>
      </c>
      <c r="B12" s="64"/>
      <c r="C12" s="64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6" t="s">
        <v>156</v>
      </c>
      <c r="C13" s="64"/>
      <c r="D13" s="15">
        <v>73178</v>
      </c>
      <c r="E13" s="15">
        <v>4005</v>
      </c>
      <c r="F13" s="15">
        <v>1323</v>
      </c>
      <c r="G13" s="15">
        <v>67547</v>
      </c>
      <c r="H13" s="15">
        <v>69</v>
      </c>
      <c r="I13" s="15">
        <v>139</v>
      </c>
      <c r="J13" s="15">
        <v>95</v>
      </c>
    </row>
    <row r="14" spans="1:10" ht="20.100000000000001" customHeight="1">
      <c r="B14" s="66" t="s">
        <v>157</v>
      </c>
      <c r="C14" s="64"/>
      <c r="D14" s="15">
        <v>10117</v>
      </c>
      <c r="E14" s="15">
        <v>468</v>
      </c>
      <c r="F14" s="15">
        <v>54</v>
      </c>
      <c r="G14" s="15">
        <v>9512</v>
      </c>
      <c r="H14" s="15">
        <v>62</v>
      </c>
      <c r="I14" s="15">
        <v>6</v>
      </c>
      <c r="J14" s="15">
        <v>15</v>
      </c>
    </row>
    <row r="15" spans="1:10" ht="20.100000000000001" customHeight="1">
      <c r="B15" s="66" t="s">
        <v>189</v>
      </c>
      <c r="C15" s="64"/>
      <c r="D15" s="15">
        <v>14356</v>
      </c>
      <c r="E15" s="15">
        <v>2438</v>
      </c>
      <c r="F15" s="15">
        <v>730</v>
      </c>
      <c r="G15" s="15">
        <v>11068</v>
      </c>
      <c r="H15" s="15">
        <v>107</v>
      </c>
      <c r="I15" s="15">
        <v>12</v>
      </c>
      <c r="J15" s="15">
        <v>1</v>
      </c>
    </row>
    <row r="16" spans="1:10" ht="15" customHeight="1">
      <c r="B16" s="66" t="s">
        <v>188</v>
      </c>
      <c r="C16" s="64"/>
      <c r="D16" s="15">
        <v>133597</v>
      </c>
      <c r="E16" s="15">
        <v>37416</v>
      </c>
      <c r="F16" s="15">
        <v>9096</v>
      </c>
      <c r="G16" s="15">
        <v>86341</v>
      </c>
      <c r="H16" s="15">
        <v>625</v>
      </c>
      <c r="I16" s="15">
        <v>116</v>
      </c>
      <c r="J16" s="15">
        <v>3</v>
      </c>
    </row>
    <row r="17" spans="1:10" ht="20.100000000000001" customHeight="1">
      <c r="B17" s="66" t="s">
        <v>59</v>
      </c>
      <c r="C17" s="64"/>
      <c r="D17" s="15">
        <v>350</v>
      </c>
      <c r="E17" s="15">
        <v>109</v>
      </c>
      <c r="F17" s="15">
        <v>29</v>
      </c>
      <c r="G17" s="15">
        <v>206</v>
      </c>
      <c r="H17" s="15">
        <v>1</v>
      </c>
      <c r="I17" s="15">
        <v>4</v>
      </c>
      <c r="J17" s="15">
        <v>1</v>
      </c>
    </row>
    <row r="18" spans="1:10" ht="15" customHeight="1">
      <c r="B18" s="66" t="s">
        <v>188</v>
      </c>
      <c r="C18" s="64"/>
      <c r="D18" s="15">
        <v>11653</v>
      </c>
      <c r="E18" s="15">
        <v>5022</v>
      </c>
      <c r="F18" s="15">
        <v>1070</v>
      </c>
      <c r="G18" s="15">
        <v>5461</v>
      </c>
      <c r="H18" s="15">
        <v>3</v>
      </c>
      <c r="I18" s="15">
        <v>55</v>
      </c>
      <c r="J18" s="15">
        <v>42</v>
      </c>
    </row>
    <row r="19" spans="1:10" ht="24.95" customHeight="1">
      <c r="A19" s="66" t="s">
        <v>61</v>
      </c>
      <c r="B19" s="64"/>
      <c r="C19" s="64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6" t="s">
        <v>190</v>
      </c>
      <c r="C20" s="64"/>
      <c r="D20" s="15">
        <v>7681</v>
      </c>
      <c r="E20" s="15">
        <v>1245</v>
      </c>
      <c r="F20" s="15">
        <v>469</v>
      </c>
      <c r="G20" s="15">
        <v>5920</v>
      </c>
      <c r="H20" s="15">
        <v>42</v>
      </c>
      <c r="I20" s="15">
        <v>4</v>
      </c>
      <c r="J20" s="15">
        <v>1</v>
      </c>
    </row>
    <row r="21" spans="1:10" ht="15" customHeight="1">
      <c r="B21" s="66" t="s">
        <v>188</v>
      </c>
      <c r="C21" s="64"/>
      <c r="D21" s="15">
        <v>66367</v>
      </c>
      <c r="E21" s="15">
        <v>16036</v>
      </c>
      <c r="F21" s="15">
        <v>4693</v>
      </c>
      <c r="G21" s="15">
        <v>45390</v>
      </c>
      <c r="H21" s="15">
        <v>228</v>
      </c>
      <c r="I21" s="15">
        <v>17</v>
      </c>
      <c r="J21" s="15">
        <v>3</v>
      </c>
    </row>
    <row r="22" spans="1:10" ht="18" customHeight="1">
      <c r="A22" s="66"/>
      <c r="B22" s="64"/>
      <c r="C22" s="64"/>
      <c r="D22" s="15"/>
      <c r="E22" s="15"/>
      <c r="F22" s="15"/>
      <c r="G22" s="15"/>
      <c r="H22" s="15"/>
      <c r="I22" s="15"/>
      <c r="J22" s="15"/>
    </row>
    <row r="23" spans="1:10" ht="24.95" customHeight="1">
      <c r="A23" s="66" t="s">
        <v>78</v>
      </c>
      <c r="B23" s="64"/>
      <c r="C23" s="64"/>
      <c r="D23" s="15">
        <v>22414</v>
      </c>
      <c r="E23" s="15">
        <v>1451</v>
      </c>
      <c r="F23" s="15">
        <v>243</v>
      </c>
      <c r="G23" s="15">
        <v>8290</v>
      </c>
      <c r="H23" s="15">
        <v>48</v>
      </c>
      <c r="I23" s="15">
        <v>655</v>
      </c>
      <c r="J23" s="15">
        <v>11727</v>
      </c>
    </row>
    <row r="24" spans="1:10" ht="15.95" customHeight="1">
      <c r="A24" s="66" t="s">
        <v>191</v>
      </c>
      <c r="B24" s="64"/>
      <c r="C24" s="64"/>
      <c r="D24" s="15">
        <v>181866</v>
      </c>
      <c r="E24" s="15">
        <v>27000</v>
      </c>
      <c r="F24" s="15">
        <v>3790</v>
      </c>
      <c r="G24" s="15">
        <v>98102</v>
      </c>
      <c r="H24" s="15">
        <v>918</v>
      </c>
      <c r="I24" s="15">
        <v>6447</v>
      </c>
      <c r="J24" s="15">
        <v>45608</v>
      </c>
    </row>
    <row r="25" spans="1:10" ht="24.95" customHeight="1">
      <c r="A25" s="66" t="s">
        <v>14</v>
      </c>
      <c r="B25" s="64"/>
      <c r="C25" s="64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6" t="s">
        <v>69</v>
      </c>
      <c r="C26" s="64"/>
      <c r="D26" s="15">
        <v>380</v>
      </c>
      <c r="E26" s="15">
        <v>92</v>
      </c>
      <c r="F26" s="15">
        <v>30</v>
      </c>
      <c r="G26" s="15">
        <v>252</v>
      </c>
      <c r="H26" s="15">
        <v>1</v>
      </c>
      <c r="I26" s="15">
        <v>5</v>
      </c>
      <c r="J26" s="15">
        <v>0</v>
      </c>
    </row>
    <row r="27" spans="1:10" ht="15.95" customHeight="1">
      <c r="B27" s="66" t="s">
        <v>191</v>
      </c>
      <c r="C27" s="64"/>
      <c r="D27" s="15">
        <v>4653</v>
      </c>
      <c r="E27" s="15">
        <v>1744</v>
      </c>
      <c r="F27" s="15">
        <v>336</v>
      </c>
      <c r="G27" s="15">
        <v>2570</v>
      </c>
      <c r="H27" s="15">
        <v>1</v>
      </c>
      <c r="I27" s="15">
        <v>2</v>
      </c>
      <c r="J27" s="15">
        <v>0</v>
      </c>
    </row>
    <row r="28" spans="1:10" ht="20.100000000000001" customHeight="1">
      <c r="B28" s="66" t="s">
        <v>70</v>
      </c>
      <c r="C28" s="64"/>
      <c r="D28" s="15">
        <v>1694</v>
      </c>
      <c r="E28" s="15">
        <v>309</v>
      </c>
      <c r="F28" s="15">
        <v>33</v>
      </c>
      <c r="G28" s="15">
        <v>1300</v>
      </c>
      <c r="H28" s="15">
        <v>7</v>
      </c>
      <c r="I28" s="15">
        <v>43</v>
      </c>
      <c r="J28" s="15">
        <v>2</v>
      </c>
    </row>
    <row r="29" spans="1:10" ht="15.95" customHeight="1">
      <c r="B29" s="66" t="s">
        <v>191</v>
      </c>
      <c r="C29" s="64"/>
      <c r="D29" s="15">
        <v>15822</v>
      </c>
      <c r="E29" s="15">
        <v>6734</v>
      </c>
      <c r="F29" s="15">
        <v>409</v>
      </c>
      <c r="G29" s="15">
        <v>8585</v>
      </c>
      <c r="H29" s="15">
        <v>21</v>
      </c>
      <c r="I29" s="15">
        <v>71</v>
      </c>
      <c r="J29" s="15">
        <v>3</v>
      </c>
    </row>
    <row r="30" spans="1:10" ht="20.100000000000001" customHeight="1">
      <c r="B30" s="66" t="s">
        <v>192</v>
      </c>
      <c r="C30" s="64"/>
      <c r="D30" s="15">
        <v>4593</v>
      </c>
      <c r="E30" s="15">
        <v>39</v>
      </c>
      <c r="F30" s="15">
        <v>15</v>
      </c>
      <c r="G30" s="15">
        <v>259</v>
      </c>
      <c r="H30" s="15">
        <v>1</v>
      </c>
      <c r="I30" s="15">
        <v>62</v>
      </c>
      <c r="J30" s="15">
        <v>4217</v>
      </c>
    </row>
    <row r="31" spans="1:10" ht="15.95" customHeight="1">
      <c r="B31" s="66" t="s">
        <v>191</v>
      </c>
      <c r="C31" s="64"/>
      <c r="D31" s="15">
        <v>22740</v>
      </c>
      <c r="E31" s="15">
        <v>1701</v>
      </c>
      <c r="F31" s="15">
        <v>443</v>
      </c>
      <c r="G31" s="15">
        <v>2267</v>
      </c>
      <c r="H31" s="15">
        <v>1</v>
      </c>
      <c r="I31" s="15">
        <v>535</v>
      </c>
      <c r="J31" s="15">
        <v>17793</v>
      </c>
    </row>
    <row r="32" spans="1:10" ht="20.100000000000001" customHeight="1">
      <c r="B32" s="66" t="s">
        <v>193</v>
      </c>
      <c r="C32" s="64"/>
      <c r="D32" s="15">
        <v>13637</v>
      </c>
      <c r="E32" s="15">
        <v>598</v>
      </c>
      <c r="F32" s="15">
        <v>101</v>
      </c>
      <c r="G32" s="15">
        <v>5109</v>
      </c>
      <c r="H32" s="15">
        <v>37</v>
      </c>
      <c r="I32" s="15">
        <v>455</v>
      </c>
      <c r="J32" s="15">
        <v>7337</v>
      </c>
    </row>
    <row r="33" spans="1:10" ht="15.95" customHeight="1">
      <c r="B33" s="66" t="s">
        <v>191</v>
      </c>
      <c r="C33" s="64"/>
      <c r="D33" s="15">
        <v>124091</v>
      </c>
      <c r="E33" s="15">
        <v>10785</v>
      </c>
      <c r="F33" s="15">
        <v>1907</v>
      </c>
      <c r="G33" s="15">
        <v>77405</v>
      </c>
      <c r="H33" s="15">
        <v>881</v>
      </c>
      <c r="I33" s="15">
        <v>5720</v>
      </c>
      <c r="J33" s="15">
        <v>27393</v>
      </c>
    </row>
    <row r="34" spans="1:10" ht="24.95" customHeight="1">
      <c r="B34" s="66" t="s">
        <v>61</v>
      </c>
      <c r="C34" s="64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6" t="s">
        <v>73</v>
      </c>
      <c r="D35" s="15">
        <v>2953</v>
      </c>
      <c r="E35" s="15">
        <v>209</v>
      </c>
      <c r="F35" s="15">
        <v>43</v>
      </c>
      <c r="G35" s="15">
        <v>1920</v>
      </c>
      <c r="H35" s="15">
        <v>5</v>
      </c>
      <c r="I35" s="15">
        <v>174</v>
      </c>
      <c r="J35" s="15">
        <v>602</v>
      </c>
    </row>
    <row r="36" spans="1:10" ht="15.95" customHeight="1">
      <c r="C36" s="66" t="s">
        <v>191</v>
      </c>
      <c r="D36" s="15">
        <v>35431</v>
      </c>
      <c r="E36" s="15">
        <v>4028</v>
      </c>
      <c r="F36" s="15">
        <v>1112</v>
      </c>
      <c r="G36" s="15">
        <v>25884</v>
      </c>
      <c r="H36" s="15">
        <v>14</v>
      </c>
      <c r="I36" s="15">
        <v>1194</v>
      </c>
      <c r="J36" s="15">
        <v>3199</v>
      </c>
    </row>
    <row r="37" spans="1:10" ht="20.100000000000001" customHeight="1">
      <c r="C37" s="66" t="s">
        <v>74</v>
      </c>
      <c r="D37" s="15">
        <v>1095</v>
      </c>
      <c r="E37" s="15">
        <v>86</v>
      </c>
      <c r="F37" s="15">
        <v>6</v>
      </c>
      <c r="G37" s="15">
        <v>887</v>
      </c>
      <c r="H37" s="15">
        <v>8</v>
      </c>
      <c r="I37" s="15">
        <v>38</v>
      </c>
      <c r="J37" s="15">
        <v>70</v>
      </c>
    </row>
    <row r="38" spans="1:10" ht="15.95" customHeight="1">
      <c r="C38" s="66" t="s">
        <v>191</v>
      </c>
      <c r="D38" s="15">
        <v>12318</v>
      </c>
      <c r="E38" s="15">
        <v>1163</v>
      </c>
      <c r="F38" s="15">
        <v>71</v>
      </c>
      <c r="G38" s="15">
        <v>10365</v>
      </c>
      <c r="H38" s="15">
        <v>15</v>
      </c>
      <c r="I38" s="15">
        <v>463</v>
      </c>
      <c r="J38" s="15">
        <v>241</v>
      </c>
    </row>
    <row r="39" spans="1:10" ht="20.100000000000001" customHeight="1">
      <c r="C39" s="66" t="s">
        <v>75</v>
      </c>
      <c r="D39" s="15">
        <v>5341</v>
      </c>
      <c r="E39" s="15">
        <v>131</v>
      </c>
      <c r="F39" s="15">
        <v>20</v>
      </c>
      <c r="G39" s="15">
        <v>1585</v>
      </c>
      <c r="H39" s="15">
        <v>18</v>
      </c>
      <c r="I39" s="15">
        <v>185</v>
      </c>
      <c r="J39" s="15">
        <v>3402</v>
      </c>
    </row>
    <row r="40" spans="1:10" ht="15.95" customHeight="1">
      <c r="C40" s="66" t="s">
        <v>191</v>
      </c>
      <c r="D40" s="15">
        <v>60528</v>
      </c>
      <c r="E40" s="15">
        <v>3276</v>
      </c>
      <c r="F40" s="15">
        <v>477</v>
      </c>
      <c r="G40" s="15">
        <v>37641</v>
      </c>
      <c r="H40" s="15">
        <v>835</v>
      </c>
      <c r="I40" s="15">
        <v>3996</v>
      </c>
      <c r="J40" s="15">
        <v>14303</v>
      </c>
    </row>
    <row r="41" spans="1:10" ht="20.100000000000001" customHeight="1">
      <c r="C41" s="66" t="s">
        <v>76</v>
      </c>
      <c r="D41" s="15">
        <v>441</v>
      </c>
      <c r="E41" s="15">
        <v>103</v>
      </c>
      <c r="F41" s="15">
        <v>24</v>
      </c>
      <c r="G41" s="15">
        <v>301</v>
      </c>
      <c r="H41" s="15">
        <v>2</v>
      </c>
      <c r="I41" s="15">
        <v>11</v>
      </c>
      <c r="J41" s="15">
        <v>0</v>
      </c>
    </row>
    <row r="42" spans="1:10" ht="15.95" customHeight="1">
      <c r="C42" s="66" t="s">
        <v>191</v>
      </c>
      <c r="D42" s="15">
        <v>3843</v>
      </c>
      <c r="E42" s="15">
        <v>1731</v>
      </c>
      <c r="F42" s="15">
        <v>193</v>
      </c>
      <c r="G42" s="15">
        <v>1909</v>
      </c>
      <c r="H42" s="15">
        <v>2</v>
      </c>
      <c r="I42" s="15">
        <v>7</v>
      </c>
      <c r="J42" s="15">
        <v>0</v>
      </c>
    </row>
    <row r="43" spans="1:10" ht="24.95" customHeight="1">
      <c r="B43" s="66" t="s">
        <v>77</v>
      </c>
      <c r="C43" s="64"/>
      <c r="D43" s="15">
        <v>2110</v>
      </c>
      <c r="E43" s="15">
        <v>413</v>
      </c>
      <c r="F43" s="15">
        <v>64</v>
      </c>
      <c r="G43" s="15">
        <v>1370</v>
      </c>
      <c r="H43" s="15">
        <v>2</v>
      </c>
      <c r="I43" s="15">
        <v>90</v>
      </c>
      <c r="J43" s="15">
        <v>171</v>
      </c>
    </row>
    <row r="44" spans="1:10" ht="15.95" customHeight="1">
      <c r="B44" s="66" t="s">
        <v>191</v>
      </c>
      <c r="C44" s="64"/>
      <c r="D44" s="15">
        <v>14561</v>
      </c>
      <c r="E44" s="15">
        <v>6037</v>
      </c>
      <c r="F44" s="15">
        <v>696</v>
      </c>
      <c r="G44" s="15">
        <v>7276</v>
      </c>
      <c r="H44" s="15">
        <v>14</v>
      </c>
      <c r="I44" s="15">
        <v>120</v>
      </c>
      <c r="J44" s="15">
        <v>418</v>
      </c>
    </row>
    <row r="45" spans="1:10" ht="24.95" customHeight="1">
      <c r="B45" s="66" t="s">
        <v>61</v>
      </c>
      <c r="C45" s="64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6" t="s">
        <v>174</v>
      </c>
      <c r="C46" s="64"/>
      <c r="D46" s="15">
        <v>2815</v>
      </c>
      <c r="E46" s="15">
        <v>513</v>
      </c>
      <c r="F46" s="15">
        <v>98</v>
      </c>
      <c r="G46" s="15">
        <v>1727</v>
      </c>
      <c r="H46" s="15">
        <v>5</v>
      </c>
      <c r="I46" s="15">
        <v>121</v>
      </c>
      <c r="J46" s="15">
        <v>351</v>
      </c>
    </row>
    <row r="47" spans="1:10" ht="15.95" customHeight="1">
      <c r="B47" s="66" t="s">
        <v>191</v>
      </c>
      <c r="C47" s="64"/>
      <c r="D47" s="15">
        <v>20037</v>
      </c>
      <c r="E47" s="15">
        <v>7121</v>
      </c>
      <c r="F47" s="15">
        <v>1154</v>
      </c>
      <c r="G47" s="15">
        <v>10240</v>
      </c>
      <c r="H47" s="15">
        <v>23</v>
      </c>
      <c r="I47" s="15">
        <v>548</v>
      </c>
      <c r="J47" s="15">
        <v>951</v>
      </c>
    </row>
    <row r="48" spans="1:10" ht="38.1" customHeight="1">
      <c r="A48" s="64" t="s">
        <v>26</v>
      </c>
      <c r="B48" s="1"/>
      <c r="C48" s="64"/>
      <c r="D48" s="15"/>
      <c r="E48" s="15"/>
      <c r="F48" s="15"/>
      <c r="G48" s="15"/>
      <c r="H48" s="15"/>
      <c r="I48" s="15"/>
      <c r="J48" s="15"/>
    </row>
    <row r="49" spans="1:10" ht="15" customHeight="1">
      <c r="A49" s="64" t="s">
        <v>31</v>
      </c>
      <c r="B49" s="64"/>
      <c r="C49" s="64"/>
      <c r="D49" s="64"/>
      <c r="E49" s="64"/>
      <c r="F49" s="64"/>
      <c r="G49" s="64"/>
      <c r="H49" s="64"/>
      <c r="I49" s="64"/>
      <c r="J49" s="64"/>
    </row>
    <row r="50" spans="1:10" ht="237" customHeight="1">
      <c r="A50" s="323" t="s">
        <v>42</v>
      </c>
      <c r="B50" s="323"/>
      <c r="C50" s="323"/>
      <c r="D50" s="323"/>
      <c r="E50" s="323"/>
      <c r="F50" s="323"/>
      <c r="G50" s="323"/>
      <c r="H50" s="323"/>
      <c r="I50" s="323"/>
      <c r="J50" s="323"/>
    </row>
    <row r="51" spans="1:10" ht="17.45" customHeight="1">
      <c r="D51" s="16"/>
      <c r="E51" s="71"/>
      <c r="F51" s="16"/>
      <c r="G51" s="3"/>
      <c r="H51" s="1"/>
    </row>
  </sheetData>
  <mergeCells count="9">
    <mergeCell ref="A1:J1"/>
    <mergeCell ref="A50:J50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</row>
    <row r="2" spans="1:10" ht="20.100000000000001" customHeight="1">
      <c r="A2" s="377" t="s">
        <v>43</v>
      </c>
      <c r="B2" s="377"/>
      <c r="C2" s="377"/>
      <c r="D2" s="377"/>
      <c r="E2" s="377"/>
      <c r="F2" s="377"/>
      <c r="G2" s="377"/>
      <c r="H2" s="377"/>
      <c r="I2" s="377"/>
      <c r="J2" s="377"/>
    </row>
    <row r="3" spans="1:10" ht="20.100000000000001" customHeight="1">
      <c r="A3" s="377" t="s">
        <v>179</v>
      </c>
      <c r="B3" s="377"/>
      <c r="C3" s="377"/>
      <c r="D3" s="377"/>
      <c r="E3" s="377"/>
      <c r="F3" s="377"/>
      <c r="G3" s="377"/>
      <c r="H3" s="377"/>
      <c r="I3" s="377"/>
      <c r="J3" s="377"/>
    </row>
    <row r="4" spans="1:10" ht="20.100000000000001" customHeight="1">
      <c r="A4" s="378" t="s">
        <v>35</v>
      </c>
      <c r="B4" s="378"/>
      <c r="C4" s="378"/>
      <c r="D4" s="378"/>
      <c r="E4" s="378"/>
      <c r="F4" s="378"/>
      <c r="G4" s="378"/>
      <c r="H4" s="378"/>
      <c r="I4" s="378"/>
      <c r="J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23"/>
      <c r="J5" s="23"/>
    </row>
    <row r="6" spans="1:10" ht="24" customHeight="1">
      <c r="A6" s="357" t="s">
        <v>105</v>
      </c>
      <c r="B6" s="357"/>
      <c r="C6" s="358"/>
      <c r="D6" s="363" t="s">
        <v>106</v>
      </c>
      <c r="E6" s="381" t="s">
        <v>180</v>
      </c>
      <c r="F6" s="382"/>
      <c r="G6" s="382"/>
      <c r="H6" s="382"/>
      <c r="I6" s="383"/>
      <c r="J6" s="324" t="s">
        <v>181</v>
      </c>
    </row>
    <row r="7" spans="1:10" ht="18" customHeight="1">
      <c r="A7" s="359"/>
      <c r="B7" s="359"/>
      <c r="C7" s="360"/>
      <c r="D7" s="379"/>
      <c r="E7" s="70" t="s">
        <v>182</v>
      </c>
      <c r="F7" s="70" t="s">
        <v>183</v>
      </c>
      <c r="G7" s="70" t="s">
        <v>184</v>
      </c>
      <c r="H7" s="70" t="s">
        <v>185</v>
      </c>
      <c r="I7" s="70" t="s">
        <v>186</v>
      </c>
      <c r="J7" s="369"/>
    </row>
    <row r="8" spans="1:10" ht="12" customHeight="1">
      <c r="A8" s="359"/>
      <c r="B8" s="359"/>
      <c r="C8" s="360"/>
      <c r="D8" s="379"/>
      <c r="E8" s="70" t="s">
        <v>187</v>
      </c>
      <c r="F8" s="70" t="s">
        <v>187</v>
      </c>
      <c r="G8" s="70" t="s">
        <v>187</v>
      </c>
      <c r="H8" s="70" t="s">
        <v>187</v>
      </c>
      <c r="I8" s="70" t="s">
        <v>187</v>
      </c>
      <c r="J8" s="369"/>
    </row>
    <row r="9" spans="1:10" ht="6" customHeight="1">
      <c r="A9" s="361"/>
      <c r="B9" s="361"/>
      <c r="C9" s="362"/>
      <c r="D9" s="380"/>
      <c r="E9" s="20"/>
      <c r="F9" s="20"/>
      <c r="G9" s="20"/>
      <c r="H9" s="20"/>
      <c r="I9" s="20"/>
      <c r="J9" s="370"/>
    </row>
    <row r="10" spans="1:10" ht="54.95" customHeight="1">
      <c r="A10" s="66" t="s">
        <v>60</v>
      </c>
      <c r="B10" s="64"/>
      <c r="C10" s="64"/>
      <c r="D10" s="15">
        <v>21059</v>
      </c>
      <c r="E10" s="15">
        <v>2133</v>
      </c>
      <c r="F10" s="15">
        <v>492</v>
      </c>
      <c r="G10" s="15">
        <v>18197</v>
      </c>
      <c r="H10" s="15">
        <v>107</v>
      </c>
      <c r="I10" s="15">
        <v>116</v>
      </c>
      <c r="J10" s="15">
        <v>14</v>
      </c>
    </row>
    <row r="11" spans="1:10" ht="15" customHeight="1">
      <c r="A11" s="66" t="s">
        <v>188</v>
      </c>
      <c r="B11" s="64"/>
      <c r="C11" s="64"/>
      <c r="D11" s="15">
        <v>61687</v>
      </c>
      <c r="E11" s="15">
        <v>28199</v>
      </c>
      <c r="F11" s="15">
        <v>4118</v>
      </c>
      <c r="G11" s="15">
        <v>28886</v>
      </c>
      <c r="H11" s="15">
        <v>272</v>
      </c>
      <c r="I11" s="15">
        <v>198</v>
      </c>
      <c r="J11" s="15">
        <v>14</v>
      </c>
    </row>
    <row r="12" spans="1:10" ht="24.95" customHeight="1">
      <c r="A12" s="66" t="s">
        <v>14</v>
      </c>
      <c r="B12" s="64"/>
      <c r="C12" s="64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6" t="s">
        <v>156</v>
      </c>
      <c r="C13" s="64"/>
      <c r="D13" s="15">
        <v>17595</v>
      </c>
      <c r="E13" s="15">
        <v>848</v>
      </c>
      <c r="F13" s="15">
        <v>301</v>
      </c>
      <c r="G13" s="15">
        <v>16252</v>
      </c>
      <c r="H13" s="15">
        <v>74</v>
      </c>
      <c r="I13" s="15">
        <v>106</v>
      </c>
      <c r="J13" s="15">
        <v>14</v>
      </c>
    </row>
    <row r="14" spans="1:10" ht="20.100000000000001" customHeight="1">
      <c r="B14" s="66" t="s">
        <v>157</v>
      </c>
      <c r="C14" s="64"/>
      <c r="D14" s="15">
        <v>990</v>
      </c>
      <c r="E14" s="15">
        <v>77</v>
      </c>
      <c r="F14" s="15">
        <v>5</v>
      </c>
      <c r="G14" s="15">
        <v>889</v>
      </c>
      <c r="H14" s="15">
        <v>13</v>
      </c>
      <c r="I14" s="15">
        <v>6</v>
      </c>
      <c r="J14" s="15">
        <v>0</v>
      </c>
    </row>
    <row r="15" spans="1:10" ht="20.100000000000001" customHeight="1">
      <c r="B15" s="66" t="s">
        <v>189</v>
      </c>
      <c r="C15" s="64"/>
      <c r="D15" s="15">
        <v>2415</v>
      </c>
      <c r="E15" s="15">
        <v>1179</v>
      </c>
      <c r="F15" s="15">
        <v>179</v>
      </c>
      <c r="G15" s="15">
        <v>1037</v>
      </c>
      <c r="H15" s="15">
        <v>18</v>
      </c>
      <c r="I15" s="15">
        <v>2</v>
      </c>
      <c r="J15" s="15">
        <v>0</v>
      </c>
    </row>
    <row r="16" spans="1:10" ht="15" customHeight="1">
      <c r="B16" s="66" t="s">
        <v>188</v>
      </c>
      <c r="C16" s="64"/>
      <c r="D16" s="15">
        <v>38807</v>
      </c>
      <c r="E16" s="15">
        <v>25199</v>
      </c>
      <c r="F16" s="15">
        <v>3501</v>
      </c>
      <c r="G16" s="15">
        <v>9966</v>
      </c>
      <c r="H16" s="15">
        <v>125</v>
      </c>
      <c r="I16" s="15">
        <v>16</v>
      </c>
      <c r="J16" s="15">
        <v>0</v>
      </c>
    </row>
    <row r="17" spans="1:10" ht="20.100000000000001" customHeight="1">
      <c r="B17" s="66" t="s">
        <v>59</v>
      </c>
      <c r="C17" s="64"/>
      <c r="D17" s="15">
        <v>59</v>
      </c>
      <c r="E17" s="15">
        <v>29</v>
      </c>
      <c r="F17" s="15">
        <v>7</v>
      </c>
      <c r="G17" s="15">
        <v>19</v>
      </c>
      <c r="H17" s="15">
        <v>2</v>
      </c>
      <c r="I17" s="15">
        <v>2</v>
      </c>
      <c r="J17" s="15">
        <v>0</v>
      </c>
    </row>
    <row r="18" spans="1:10" ht="15" customHeight="1">
      <c r="B18" s="66" t="s">
        <v>188</v>
      </c>
      <c r="C18" s="64"/>
      <c r="D18" s="15">
        <v>3305</v>
      </c>
      <c r="E18" s="15">
        <v>1998</v>
      </c>
      <c r="F18" s="15">
        <v>306</v>
      </c>
      <c r="G18" s="15">
        <v>890</v>
      </c>
      <c r="H18" s="15">
        <v>47</v>
      </c>
      <c r="I18" s="15">
        <v>64</v>
      </c>
      <c r="J18" s="15">
        <v>0</v>
      </c>
    </row>
    <row r="19" spans="1:10" ht="24.95" customHeight="1">
      <c r="A19" s="66" t="s">
        <v>61</v>
      </c>
      <c r="B19" s="64"/>
      <c r="C19" s="64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6" t="s">
        <v>190</v>
      </c>
      <c r="C20" s="64"/>
      <c r="D20" s="15">
        <v>891</v>
      </c>
      <c r="E20" s="15">
        <v>397</v>
      </c>
      <c r="F20" s="15">
        <v>62</v>
      </c>
      <c r="G20" s="15">
        <v>426</v>
      </c>
      <c r="H20" s="15">
        <v>6</v>
      </c>
      <c r="I20" s="15">
        <v>0</v>
      </c>
      <c r="J20" s="15">
        <v>0</v>
      </c>
    </row>
    <row r="21" spans="1:10" ht="15" customHeight="1">
      <c r="B21" s="66" t="s">
        <v>188</v>
      </c>
      <c r="C21" s="64"/>
      <c r="D21" s="15">
        <v>12148</v>
      </c>
      <c r="E21" s="15">
        <v>7342</v>
      </c>
      <c r="F21" s="15">
        <v>1014</v>
      </c>
      <c r="G21" s="15">
        <v>3739</v>
      </c>
      <c r="H21" s="15">
        <v>53</v>
      </c>
      <c r="I21" s="15">
        <v>0</v>
      </c>
      <c r="J21" s="15">
        <v>0</v>
      </c>
    </row>
    <row r="22" spans="1:10" ht="18" customHeight="1">
      <c r="A22" s="66"/>
      <c r="B22" s="64"/>
      <c r="C22" s="64"/>
      <c r="D22" s="15"/>
      <c r="E22" s="15"/>
      <c r="F22" s="15"/>
      <c r="G22" s="15"/>
      <c r="H22" s="15"/>
      <c r="I22" s="15"/>
      <c r="J22" s="15"/>
    </row>
    <row r="23" spans="1:10" ht="24.95" customHeight="1">
      <c r="A23" s="66" t="s">
        <v>78</v>
      </c>
      <c r="B23" s="64"/>
      <c r="C23" s="64"/>
      <c r="D23" s="15">
        <v>4538</v>
      </c>
      <c r="E23" s="15">
        <v>428</v>
      </c>
      <c r="F23" s="15">
        <v>57</v>
      </c>
      <c r="G23" s="15">
        <v>1584</v>
      </c>
      <c r="H23" s="15">
        <v>15</v>
      </c>
      <c r="I23" s="15">
        <v>249</v>
      </c>
      <c r="J23" s="15">
        <v>2205</v>
      </c>
    </row>
    <row r="24" spans="1:10" ht="15.95" customHeight="1">
      <c r="A24" s="66" t="s">
        <v>191</v>
      </c>
      <c r="B24" s="64"/>
      <c r="C24" s="64"/>
      <c r="D24" s="15">
        <v>35606</v>
      </c>
      <c r="E24" s="15">
        <v>7045</v>
      </c>
      <c r="F24" s="15">
        <v>527</v>
      </c>
      <c r="G24" s="15">
        <v>18566</v>
      </c>
      <c r="H24" s="15">
        <v>131</v>
      </c>
      <c r="I24" s="15">
        <v>1876</v>
      </c>
      <c r="J24" s="15">
        <v>7461</v>
      </c>
    </row>
    <row r="25" spans="1:10" ht="24.95" customHeight="1">
      <c r="A25" s="66" t="s">
        <v>14</v>
      </c>
      <c r="B25" s="64"/>
      <c r="C25" s="64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6" t="s">
        <v>69</v>
      </c>
      <c r="C26" s="64"/>
      <c r="D26" s="15">
        <v>197</v>
      </c>
      <c r="E26" s="15">
        <v>27</v>
      </c>
      <c r="F26" s="15">
        <v>4</v>
      </c>
      <c r="G26" s="15">
        <v>149</v>
      </c>
      <c r="H26" s="15">
        <v>0</v>
      </c>
      <c r="I26" s="15">
        <v>6</v>
      </c>
      <c r="J26" s="15">
        <v>11</v>
      </c>
    </row>
    <row r="27" spans="1:10" ht="15.95" customHeight="1">
      <c r="B27" s="66" t="s">
        <v>191</v>
      </c>
      <c r="C27" s="64"/>
      <c r="D27" s="15">
        <v>934</v>
      </c>
      <c r="E27" s="15">
        <v>488</v>
      </c>
      <c r="F27" s="15">
        <v>35</v>
      </c>
      <c r="G27" s="15">
        <v>407</v>
      </c>
      <c r="H27" s="15">
        <v>0</v>
      </c>
      <c r="I27" s="15">
        <v>2</v>
      </c>
      <c r="J27" s="15">
        <v>2</v>
      </c>
    </row>
    <row r="28" spans="1:10" ht="20.100000000000001" customHeight="1">
      <c r="B28" s="66" t="s">
        <v>70</v>
      </c>
      <c r="C28" s="64"/>
      <c r="D28" s="15">
        <v>341</v>
      </c>
      <c r="E28" s="15">
        <v>84</v>
      </c>
      <c r="F28" s="15">
        <v>10</v>
      </c>
      <c r="G28" s="15">
        <v>216</v>
      </c>
      <c r="H28" s="15">
        <v>4</v>
      </c>
      <c r="I28" s="15">
        <v>27</v>
      </c>
      <c r="J28" s="15">
        <v>0</v>
      </c>
    </row>
    <row r="29" spans="1:10" ht="15.95" customHeight="1">
      <c r="B29" s="66" t="s">
        <v>191</v>
      </c>
      <c r="C29" s="64"/>
      <c r="D29" s="15">
        <v>2740</v>
      </c>
      <c r="E29" s="15">
        <v>1569</v>
      </c>
      <c r="F29" s="15">
        <v>109</v>
      </c>
      <c r="G29" s="15">
        <v>1005</v>
      </c>
      <c r="H29" s="15">
        <v>3</v>
      </c>
      <c r="I29" s="15">
        <v>54</v>
      </c>
      <c r="J29" s="15">
        <v>0</v>
      </c>
    </row>
    <row r="30" spans="1:10" ht="20.100000000000001" customHeight="1">
      <c r="B30" s="66" t="s">
        <v>192</v>
      </c>
      <c r="C30" s="64"/>
      <c r="D30" s="15">
        <v>334</v>
      </c>
      <c r="E30" s="15">
        <v>3</v>
      </c>
      <c r="F30" s="15">
        <v>2</v>
      </c>
      <c r="G30" s="15">
        <v>29</v>
      </c>
      <c r="H30" s="15">
        <v>0</v>
      </c>
      <c r="I30" s="15">
        <v>11</v>
      </c>
      <c r="J30" s="15">
        <v>289</v>
      </c>
    </row>
    <row r="31" spans="1:10" ht="15.95" customHeight="1">
      <c r="B31" s="66" t="s">
        <v>191</v>
      </c>
      <c r="C31" s="64"/>
      <c r="D31" s="15">
        <v>1898</v>
      </c>
      <c r="E31" s="15">
        <v>50</v>
      </c>
      <c r="F31" s="15">
        <v>52</v>
      </c>
      <c r="G31" s="15">
        <v>607</v>
      </c>
      <c r="H31" s="15">
        <v>0</v>
      </c>
      <c r="I31" s="15">
        <v>24</v>
      </c>
      <c r="J31" s="15">
        <v>1164</v>
      </c>
    </row>
    <row r="32" spans="1:10" ht="20.100000000000001" customHeight="1">
      <c r="B32" s="66" t="s">
        <v>193</v>
      </c>
      <c r="C32" s="64"/>
      <c r="D32" s="15">
        <v>2796</v>
      </c>
      <c r="E32" s="15">
        <v>171</v>
      </c>
      <c r="F32" s="15">
        <v>27</v>
      </c>
      <c r="G32" s="15">
        <v>824</v>
      </c>
      <c r="H32" s="15">
        <v>9</v>
      </c>
      <c r="I32" s="15">
        <v>141</v>
      </c>
      <c r="J32" s="15">
        <v>1624</v>
      </c>
    </row>
    <row r="33" spans="1:10" ht="15.95" customHeight="1">
      <c r="B33" s="66" t="s">
        <v>191</v>
      </c>
      <c r="C33" s="64"/>
      <c r="D33" s="15">
        <v>26800</v>
      </c>
      <c r="E33" s="15">
        <v>3511</v>
      </c>
      <c r="F33" s="15">
        <v>257</v>
      </c>
      <c r="G33" s="15">
        <v>15126</v>
      </c>
      <c r="H33" s="15">
        <v>127</v>
      </c>
      <c r="I33" s="15">
        <v>1755</v>
      </c>
      <c r="J33" s="15">
        <v>6024</v>
      </c>
    </row>
    <row r="34" spans="1:10" ht="24.95" customHeight="1">
      <c r="B34" s="66" t="s">
        <v>61</v>
      </c>
      <c r="C34" s="64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6" t="s">
        <v>73</v>
      </c>
      <c r="D35" s="15">
        <v>617</v>
      </c>
      <c r="E35" s="15">
        <v>61</v>
      </c>
      <c r="F35" s="15">
        <v>11</v>
      </c>
      <c r="G35" s="15">
        <v>332</v>
      </c>
      <c r="H35" s="15">
        <v>5</v>
      </c>
      <c r="I35" s="15">
        <v>53</v>
      </c>
      <c r="J35" s="15">
        <v>155</v>
      </c>
    </row>
    <row r="36" spans="1:10" ht="15.95" customHeight="1">
      <c r="C36" s="66" t="s">
        <v>191</v>
      </c>
      <c r="D36" s="15">
        <v>8153</v>
      </c>
      <c r="E36" s="15">
        <v>903</v>
      </c>
      <c r="F36" s="15">
        <v>121</v>
      </c>
      <c r="G36" s="15">
        <v>4852</v>
      </c>
      <c r="H36" s="15">
        <v>56</v>
      </c>
      <c r="I36" s="15">
        <v>864</v>
      </c>
      <c r="J36" s="15">
        <v>1356</v>
      </c>
    </row>
    <row r="37" spans="1:10" ht="20.100000000000001" customHeight="1">
      <c r="C37" s="66" t="s">
        <v>74</v>
      </c>
      <c r="D37" s="15">
        <v>268</v>
      </c>
      <c r="E37" s="15">
        <v>25</v>
      </c>
      <c r="F37" s="15">
        <v>2</v>
      </c>
      <c r="G37" s="15">
        <v>190</v>
      </c>
      <c r="H37" s="15">
        <v>1</v>
      </c>
      <c r="I37" s="15">
        <v>16</v>
      </c>
      <c r="J37" s="15">
        <v>34</v>
      </c>
    </row>
    <row r="38" spans="1:10" ht="15.95" customHeight="1">
      <c r="C38" s="66" t="s">
        <v>191</v>
      </c>
      <c r="D38" s="15">
        <v>2816</v>
      </c>
      <c r="E38" s="15">
        <v>760</v>
      </c>
      <c r="F38" s="15">
        <v>10</v>
      </c>
      <c r="G38" s="15">
        <v>1849</v>
      </c>
      <c r="H38" s="15">
        <v>5</v>
      </c>
      <c r="I38" s="15">
        <v>48</v>
      </c>
      <c r="J38" s="15">
        <v>144</v>
      </c>
    </row>
    <row r="39" spans="1:10" ht="20.100000000000001" customHeight="1">
      <c r="C39" s="66" t="s">
        <v>75</v>
      </c>
      <c r="D39" s="15">
        <v>761</v>
      </c>
      <c r="E39" s="15">
        <v>21</v>
      </c>
      <c r="F39" s="15">
        <v>7</v>
      </c>
      <c r="G39" s="15">
        <v>147</v>
      </c>
      <c r="H39" s="15">
        <v>1</v>
      </c>
      <c r="I39" s="15">
        <v>39</v>
      </c>
      <c r="J39" s="15">
        <v>546</v>
      </c>
    </row>
    <row r="40" spans="1:10" ht="15.95" customHeight="1">
      <c r="C40" s="66" t="s">
        <v>191</v>
      </c>
      <c r="D40" s="15">
        <v>12736</v>
      </c>
      <c r="E40" s="15">
        <v>541</v>
      </c>
      <c r="F40" s="15">
        <v>100</v>
      </c>
      <c r="G40" s="15">
        <v>7877</v>
      </c>
      <c r="H40" s="15">
        <v>28</v>
      </c>
      <c r="I40" s="15">
        <v>721</v>
      </c>
      <c r="J40" s="15">
        <v>3468</v>
      </c>
    </row>
    <row r="41" spans="1:10" ht="20.100000000000001" customHeight="1">
      <c r="C41" s="66" t="s">
        <v>76</v>
      </c>
      <c r="D41" s="15">
        <v>132</v>
      </c>
      <c r="E41" s="15">
        <v>31</v>
      </c>
      <c r="F41" s="15">
        <v>4</v>
      </c>
      <c r="G41" s="15">
        <v>81</v>
      </c>
      <c r="H41" s="15">
        <v>0</v>
      </c>
      <c r="I41" s="15">
        <v>14</v>
      </c>
      <c r="J41" s="15">
        <v>2</v>
      </c>
    </row>
    <row r="42" spans="1:10" ht="15.95" customHeight="1">
      <c r="C42" s="66" t="s">
        <v>191</v>
      </c>
      <c r="D42" s="15">
        <v>823</v>
      </c>
      <c r="E42" s="15">
        <v>536</v>
      </c>
      <c r="F42" s="15">
        <v>16</v>
      </c>
      <c r="G42" s="15">
        <v>217</v>
      </c>
      <c r="H42" s="15">
        <v>0</v>
      </c>
      <c r="I42" s="15">
        <v>53</v>
      </c>
      <c r="J42" s="15">
        <v>1E-3</v>
      </c>
    </row>
    <row r="43" spans="1:10" ht="24.95" customHeight="1">
      <c r="B43" s="66" t="s">
        <v>77</v>
      </c>
      <c r="C43" s="64"/>
      <c r="D43" s="15">
        <v>870</v>
      </c>
      <c r="E43" s="15">
        <v>143</v>
      </c>
      <c r="F43" s="15">
        <v>14</v>
      </c>
      <c r="G43" s="15">
        <v>366</v>
      </c>
      <c r="H43" s="15">
        <v>2</v>
      </c>
      <c r="I43" s="15">
        <v>64</v>
      </c>
      <c r="J43" s="15">
        <v>281</v>
      </c>
    </row>
    <row r="44" spans="1:10" ht="15.95" customHeight="1">
      <c r="B44" s="66" t="s">
        <v>191</v>
      </c>
      <c r="C44" s="64"/>
      <c r="D44" s="15">
        <v>3233</v>
      </c>
      <c r="E44" s="15">
        <v>1426</v>
      </c>
      <c r="F44" s="15">
        <v>74</v>
      </c>
      <c r="G44" s="15">
        <v>1420</v>
      </c>
      <c r="H44" s="15">
        <v>1</v>
      </c>
      <c r="I44" s="15">
        <v>40</v>
      </c>
      <c r="J44" s="15">
        <v>271</v>
      </c>
    </row>
    <row r="45" spans="1:10" ht="24.95" customHeight="1">
      <c r="B45" s="66" t="s">
        <v>61</v>
      </c>
      <c r="C45" s="64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6" t="s">
        <v>174</v>
      </c>
      <c r="C46" s="64"/>
      <c r="D46" s="15">
        <v>877</v>
      </c>
      <c r="E46" s="15">
        <v>171</v>
      </c>
      <c r="F46" s="15">
        <v>20</v>
      </c>
      <c r="G46" s="15">
        <v>498</v>
      </c>
      <c r="H46" s="15">
        <v>2</v>
      </c>
      <c r="I46" s="15">
        <v>44</v>
      </c>
      <c r="J46" s="15">
        <v>142</v>
      </c>
    </row>
    <row r="47" spans="1:10" ht="15.95" customHeight="1">
      <c r="B47" s="66" t="s">
        <v>191</v>
      </c>
      <c r="C47" s="64"/>
      <c r="D47" s="15">
        <v>4478</v>
      </c>
      <c r="E47" s="15">
        <v>1946</v>
      </c>
      <c r="F47" s="15">
        <v>109</v>
      </c>
      <c r="G47" s="15">
        <v>2063</v>
      </c>
      <c r="H47" s="15">
        <v>1</v>
      </c>
      <c r="I47" s="15">
        <v>86</v>
      </c>
      <c r="J47" s="15">
        <v>274</v>
      </c>
    </row>
    <row r="48" spans="1:10" ht="38.1" customHeight="1">
      <c r="A48" s="64" t="s">
        <v>26</v>
      </c>
      <c r="B48" s="1"/>
      <c r="C48" s="64"/>
      <c r="D48" s="15"/>
      <c r="E48" s="15"/>
      <c r="F48" s="15"/>
      <c r="G48" s="15"/>
      <c r="H48" s="15"/>
      <c r="I48" s="15"/>
      <c r="J48" s="15"/>
    </row>
    <row r="49" spans="1:10" ht="15" customHeight="1">
      <c r="A49" s="64" t="s">
        <v>31</v>
      </c>
      <c r="B49" s="64"/>
      <c r="C49" s="64"/>
      <c r="D49" s="64"/>
      <c r="E49" s="64"/>
      <c r="F49" s="64"/>
      <c r="G49" s="64"/>
      <c r="H49" s="64"/>
      <c r="I49" s="64"/>
      <c r="J49" s="64"/>
    </row>
    <row r="50" spans="1:10" ht="237" customHeight="1">
      <c r="A50" s="323" t="s">
        <v>42</v>
      </c>
      <c r="B50" s="323"/>
      <c r="C50" s="323"/>
      <c r="D50" s="323"/>
      <c r="E50" s="323"/>
      <c r="F50" s="323"/>
      <c r="G50" s="323"/>
      <c r="H50" s="323"/>
      <c r="I50" s="323"/>
      <c r="J50" s="323"/>
    </row>
    <row r="51" spans="1:10" ht="17.45" customHeight="1">
      <c r="D51" s="16"/>
      <c r="E51" s="71"/>
      <c r="F51" s="16"/>
      <c r="G51" s="3"/>
      <c r="H51" s="1"/>
    </row>
  </sheetData>
  <mergeCells count="9">
    <mergeCell ref="A1:J1"/>
    <mergeCell ref="A50:J50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43</v>
      </c>
      <c r="C2" s="69"/>
      <c r="D2" s="69"/>
      <c r="E2" s="69"/>
      <c r="F2" s="69"/>
      <c r="G2" s="69"/>
      <c r="H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194</v>
      </c>
      <c r="C3" s="69"/>
      <c r="D3" s="69"/>
      <c r="E3" s="69"/>
      <c r="F3" s="69"/>
      <c r="G3" s="69"/>
      <c r="H3" s="69"/>
      <c r="K3" s="69" t="s">
        <v>194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0</v>
      </c>
      <c r="C4" s="72"/>
      <c r="D4" s="72"/>
      <c r="E4" s="72"/>
      <c r="F4" s="72"/>
      <c r="G4" s="72"/>
      <c r="H4" s="72"/>
      <c r="K4" s="72" t="s">
        <v>0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196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119060</v>
      </c>
      <c r="F10" s="15">
        <v>936</v>
      </c>
      <c r="G10" s="15">
        <v>49823</v>
      </c>
      <c r="H10" s="15">
        <v>1169</v>
      </c>
      <c r="I10" s="15">
        <v>9153</v>
      </c>
      <c r="J10" s="15">
        <v>9258</v>
      </c>
      <c r="K10" s="15">
        <v>41774</v>
      </c>
      <c r="L10" s="15">
        <v>691</v>
      </c>
      <c r="M10" s="15">
        <v>5316</v>
      </c>
      <c r="N10" s="15">
        <v>258</v>
      </c>
      <c r="O10" s="15">
        <v>296</v>
      </c>
      <c r="P10" s="15">
        <v>260</v>
      </c>
      <c r="Q10" s="15">
        <v>126</v>
      </c>
      <c r="R10" s="15">
        <v>51928</v>
      </c>
      <c r="S10" s="15">
        <v>57593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300349</v>
      </c>
      <c r="F11" s="15">
        <v>1663</v>
      </c>
      <c r="G11" s="15">
        <v>116852</v>
      </c>
      <c r="H11" s="15">
        <v>2153</v>
      </c>
      <c r="I11" s="15">
        <v>75578</v>
      </c>
      <c r="J11" s="15">
        <v>16743</v>
      </c>
      <c r="K11" s="15">
        <v>64913</v>
      </c>
      <c r="L11" s="15">
        <v>1251</v>
      </c>
      <c r="M11" s="15">
        <v>16560</v>
      </c>
      <c r="N11" s="15">
        <v>1202</v>
      </c>
      <c r="O11" s="15">
        <v>1551</v>
      </c>
      <c r="P11" s="15">
        <v>1699</v>
      </c>
      <c r="Q11" s="15">
        <v>184</v>
      </c>
      <c r="R11" s="15">
        <v>120668</v>
      </c>
      <c r="S11" s="15">
        <v>102220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90773</v>
      </c>
      <c r="F13" s="15">
        <v>705</v>
      </c>
      <c r="G13" s="15">
        <v>37907</v>
      </c>
      <c r="H13" s="15">
        <v>955</v>
      </c>
      <c r="I13" s="15">
        <v>4853</v>
      </c>
      <c r="J13" s="15">
        <v>7357</v>
      </c>
      <c r="K13" s="15">
        <v>34351</v>
      </c>
      <c r="L13" s="15">
        <v>546</v>
      </c>
      <c r="M13" s="15">
        <v>3478</v>
      </c>
      <c r="N13" s="15">
        <v>161</v>
      </c>
      <c r="O13" s="15">
        <v>181</v>
      </c>
      <c r="P13" s="15">
        <v>170</v>
      </c>
      <c r="Q13" s="15">
        <v>109</v>
      </c>
      <c r="R13" s="15">
        <v>39567</v>
      </c>
      <c r="S13" s="15">
        <v>46074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11107</v>
      </c>
      <c r="F14" s="15">
        <v>115</v>
      </c>
      <c r="G14" s="15">
        <v>4391</v>
      </c>
      <c r="H14" s="15">
        <v>109</v>
      </c>
      <c r="I14" s="15">
        <v>545</v>
      </c>
      <c r="J14" s="15">
        <v>937</v>
      </c>
      <c r="K14" s="15">
        <v>4241</v>
      </c>
      <c r="L14" s="15">
        <v>67</v>
      </c>
      <c r="M14" s="15">
        <v>605</v>
      </c>
      <c r="N14" s="15">
        <v>34</v>
      </c>
      <c r="O14" s="15">
        <v>33</v>
      </c>
      <c r="P14" s="15">
        <v>15</v>
      </c>
      <c r="Q14" s="15">
        <v>15</v>
      </c>
      <c r="R14" s="15">
        <v>4615</v>
      </c>
      <c r="S14" s="15">
        <v>5917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16771</v>
      </c>
      <c r="F15" s="15">
        <v>110</v>
      </c>
      <c r="G15" s="15">
        <v>7382</v>
      </c>
      <c r="H15" s="15">
        <v>91</v>
      </c>
      <c r="I15" s="15">
        <v>3617</v>
      </c>
      <c r="J15" s="15">
        <v>955</v>
      </c>
      <c r="K15" s="15">
        <v>3143</v>
      </c>
      <c r="L15" s="15">
        <v>78</v>
      </c>
      <c r="M15" s="15">
        <v>1191</v>
      </c>
      <c r="N15" s="15">
        <v>58</v>
      </c>
      <c r="O15" s="15">
        <v>76</v>
      </c>
      <c r="P15" s="15">
        <v>69</v>
      </c>
      <c r="Q15" s="15">
        <v>1</v>
      </c>
      <c r="R15" s="15">
        <v>7583</v>
      </c>
      <c r="S15" s="15">
        <v>5501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172404</v>
      </c>
      <c r="F16" s="15">
        <v>619</v>
      </c>
      <c r="G16" s="15">
        <v>66043</v>
      </c>
      <c r="H16" s="15">
        <v>738</v>
      </c>
      <c r="I16" s="15">
        <v>62615</v>
      </c>
      <c r="J16" s="15">
        <v>7258</v>
      </c>
      <c r="K16" s="15">
        <v>21228</v>
      </c>
      <c r="L16" s="15">
        <v>571</v>
      </c>
      <c r="M16" s="15">
        <v>10661</v>
      </c>
      <c r="N16" s="15">
        <v>637</v>
      </c>
      <c r="O16" s="15">
        <v>884</v>
      </c>
      <c r="P16" s="15">
        <v>1147</v>
      </c>
      <c r="Q16" s="15">
        <v>3</v>
      </c>
      <c r="R16" s="15">
        <v>67400</v>
      </c>
      <c r="S16" s="15">
        <v>41239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409</v>
      </c>
      <c r="F17" s="15">
        <v>6</v>
      </c>
      <c r="G17" s="15">
        <v>143</v>
      </c>
      <c r="H17" s="15">
        <v>14</v>
      </c>
      <c r="I17" s="15">
        <v>138</v>
      </c>
      <c r="J17" s="15">
        <v>9</v>
      </c>
      <c r="K17" s="15">
        <v>39</v>
      </c>
      <c r="L17" s="15">
        <v>0</v>
      </c>
      <c r="M17" s="15">
        <v>42</v>
      </c>
      <c r="N17" s="15">
        <v>5</v>
      </c>
      <c r="O17" s="15">
        <v>6</v>
      </c>
      <c r="P17" s="15">
        <v>6</v>
      </c>
      <c r="Q17" s="15">
        <v>1</v>
      </c>
      <c r="R17" s="15">
        <v>163</v>
      </c>
      <c r="S17" s="15">
        <v>101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14958</v>
      </c>
      <c r="F18" s="15">
        <v>109</v>
      </c>
      <c r="G18" s="15">
        <v>4120</v>
      </c>
      <c r="H18" s="15">
        <v>242</v>
      </c>
      <c r="I18" s="15">
        <v>7020</v>
      </c>
      <c r="J18" s="15">
        <v>254</v>
      </c>
      <c r="K18" s="15">
        <v>852</v>
      </c>
      <c r="L18" s="15">
        <v>0</v>
      </c>
      <c r="M18" s="15">
        <v>1211</v>
      </c>
      <c r="N18" s="15">
        <v>336</v>
      </c>
      <c r="O18" s="15">
        <v>420</v>
      </c>
      <c r="P18" s="15">
        <v>352</v>
      </c>
      <c r="Q18" s="15">
        <v>42</v>
      </c>
      <c r="R18" s="15">
        <v>4471</v>
      </c>
      <c r="S18" s="15">
        <v>3073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8572</v>
      </c>
      <c r="F20" s="15">
        <v>39</v>
      </c>
      <c r="G20" s="15">
        <v>3750</v>
      </c>
      <c r="H20" s="15">
        <v>34</v>
      </c>
      <c r="I20" s="15">
        <v>1642</v>
      </c>
      <c r="J20" s="15">
        <v>474</v>
      </c>
      <c r="K20" s="15">
        <v>1775</v>
      </c>
      <c r="L20" s="15">
        <v>34</v>
      </c>
      <c r="M20" s="15">
        <v>735</v>
      </c>
      <c r="N20" s="15">
        <v>32</v>
      </c>
      <c r="O20" s="15">
        <v>36</v>
      </c>
      <c r="P20" s="15">
        <v>20</v>
      </c>
      <c r="Q20" s="15">
        <v>1</v>
      </c>
      <c r="R20" s="15">
        <v>3823</v>
      </c>
      <c r="S20" s="15">
        <v>3086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78515</v>
      </c>
      <c r="F21" s="15">
        <v>225</v>
      </c>
      <c r="G21" s="15">
        <v>31589</v>
      </c>
      <c r="H21" s="15">
        <v>230</v>
      </c>
      <c r="I21" s="15">
        <v>23378</v>
      </c>
      <c r="J21" s="15">
        <v>3495</v>
      </c>
      <c r="K21" s="15">
        <v>11326</v>
      </c>
      <c r="L21" s="15">
        <v>296</v>
      </c>
      <c r="M21" s="15">
        <v>6941</v>
      </c>
      <c r="N21" s="15">
        <v>388</v>
      </c>
      <c r="O21" s="15">
        <v>458</v>
      </c>
      <c r="P21" s="15">
        <v>186</v>
      </c>
      <c r="Q21" s="15">
        <v>3</v>
      </c>
      <c r="R21" s="15">
        <v>32044</v>
      </c>
      <c r="S21" s="15">
        <v>22904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26952</v>
      </c>
      <c r="F23" s="15">
        <v>406</v>
      </c>
      <c r="G23" s="15">
        <v>6203</v>
      </c>
      <c r="H23" s="15">
        <v>732</v>
      </c>
      <c r="I23" s="15">
        <v>1879</v>
      </c>
      <c r="J23" s="15">
        <v>473</v>
      </c>
      <c r="K23" s="15">
        <v>2177</v>
      </c>
      <c r="L23" s="15">
        <v>67</v>
      </c>
      <c r="M23" s="15">
        <v>812</v>
      </c>
      <c r="N23" s="15">
        <v>87</v>
      </c>
      <c r="O23" s="15">
        <v>47</v>
      </c>
      <c r="P23" s="15">
        <v>137</v>
      </c>
      <c r="Q23" s="15">
        <v>13932</v>
      </c>
      <c r="R23" s="15">
        <v>7341</v>
      </c>
      <c r="S23" s="15">
        <v>3663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217472</v>
      </c>
      <c r="F24" s="15">
        <v>2144</v>
      </c>
      <c r="G24" s="15">
        <v>88646</v>
      </c>
      <c r="H24" s="15">
        <v>3822</v>
      </c>
      <c r="I24" s="15">
        <v>34045</v>
      </c>
      <c r="J24" s="15">
        <v>5435</v>
      </c>
      <c r="K24" s="15">
        <v>20425</v>
      </c>
      <c r="L24" s="15">
        <v>470</v>
      </c>
      <c r="M24" s="15">
        <v>4614</v>
      </c>
      <c r="N24" s="15">
        <v>534</v>
      </c>
      <c r="O24" s="15">
        <v>379</v>
      </c>
      <c r="P24" s="15">
        <v>3891</v>
      </c>
      <c r="Q24" s="15">
        <v>53069</v>
      </c>
      <c r="R24" s="15">
        <v>94612</v>
      </c>
      <c r="S24" s="15">
        <v>31856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577</v>
      </c>
      <c r="F26" s="15">
        <v>7</v>
      </c>
      <c r="G26" s="15">
        <v>271</v>
      </c>
      <c r="H26" s="15">
        <v>18</v>
      </c>
      <c r="I26" s="15">
        <v>119</v>
      </c>
      <c r="J26" s="15">
        <v>18</v>
      </c>
      <c r="K26" s="15">
        <v>97</v>
      </c>
      <c r="L26" s="15">
        <v>3</v>
      </c>
      <c r="M26" s="15">
        <v>13</v>
      </c>
      <c r="N26" s="15">
        <v>13</v>
      </c>
      <c r="O26" s="15">
        <v>2</v>
      </c>
      <c r="P26" s="15">
        <v>5</v>
      </c>
      <c r="Q26" s="15">
        <v>11</v>
      </c>
      <c r="R26" s="15">
        <v>296</v>
      </c>
      <c r="S26" s="15">
        <v>146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5587</v>
      </c>
      <c r="F27" s="15">
        <v>71</v>
      </c>
      <c r="G27" s="15">
        <v>2645</v>
      </c>
      <c r="H27" s="15">
        <v>19</v>
      </c>
      <c r="I27" s="15">
        <v>2233</v>
      </c>
      <c r="J27" s="15">
        <v>136</v>
      </c>
      <c r="K27" s="15">
        <v>194</v>
      </c>
      <c r="L27" s="15">
        <v>28</v>
      </c>
      <c r="M27" s="15">
        <v>143</v>
      </c>
      <c r="N27" s="15">
        <v>50</v>
      </c>
      <c r="O27" s="15">
        <v>53</v>
      </c>
      <c r="P27" s="15">
        <v>15</v>
      </c>
      <c r="Q27" s="15">
        <v>2</v>
      </c>
      <c r="R27" s="15">
        <v>2735</v>
      </c>
      <c r="S27" s="15">
        <v>603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2035</v>
      </c>
      <c r="F28" s="15">
        <v>42</v>
      </c>
      <c r="G28" s="15">
        <v>794</v>
      </c>
      <c r="H28" s="15">
        <v>95</v>
      </c>
      <c r="I28" s="15">
        <v>393</v>
      </c>
      <c r="J28" s="15">
        <v>133</v>
      </c>
      <c r="K28" s="15">
        <v>466</v>
      </c>
      <c r="L28" s="15">
        <v>9</v>
      </c>
      <c r="M28" s="15">
        <v>71</v>
      </c>
      <c r="N28" s="15">
        <v>7</v>
      </c>
      <c r="O28" s="15">
        <v>9</v>
      </c>
      <c r="P28" s="15">
        <v>14</v>
      </c>
      <c r="Q28" s="15">
        <v>2</v>
      </c>
      <c r="R28" s="15">
        <v>931</v>
      </c>
      <c r="S28" s="15">
        <v>695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18562</v>
      </c>
      <c r="F29" s="15">
        <v>157</v>
      </c>
      <c r="G29" s="15">
        <v>4907</v>
      </c>
      <c r="H29" s="15">
        <v>176</v>
      </c>
      <c r="I29" s="15">
        <v>8302</v>
      </c>
      <c r="J29" s="15">
        <v>1346</v>
      </c>
      <c r="K29" s="15">
        <v>3105</v>
      </c>
      <c r="L29" s="15">
        <v>29</v>
      </c>
      <c r="M29" s="15">
        <v>298</v>
      </c>
      <c r="N29" s="15">
        <v>13</v>
      </c>
      <c r="O29" s="15">
        <v>79</v>
      </c>
      <c r="P29" s="15">
        <v>146</v>
      </c>
      <c r="Q29" s="15">
        <v>3</v>
      </c>
      <c r="R29" s="15">
        <v>5240</v>
      </c>
      <c r="S29" s="15">
        <v>4870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4927</v>
      </c>
      <c r="F30" s="15">
        <v>24</v>
      </c>
      <c r="G30" s="15">
        <v>157</v>
      </c>
      <c r="H30" s="15">
        <v>27</v>
      </c>
      <c r="I30" s="15">
        <v>42</v>
      </c>
      <c r="J30" s="15">
        <v>9</v>
      </c>
      <c r="K30" s="15">
        <v>31</v>
      </c>
      <c r="L30" s="15">
        <v>2</v>
      </c>
      <c r="M30" s="15">
        <v>95</v>
      </c>
      <c r="N30" s="15">
        <v>23</v>
      </c>
      <c r="O30" s="15">
        <v>4</v>
      </c>
      <c r="P30" s="15">
        <v>7</v>
      </c>
      <c r="Q30" s="15">
        <v>4506</v>
      </c>
      <c r="R30" s="15">
        <v>208</v>
      </c>
      <c r="S30" s="15">
        <v>164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24638</v>
      </c>
      <c r="F31" s="15">
        <v>129</v>
      </c>
      <c r="G31" s="15">
        <v>2165</v>
      </c>
      <c r="H31" s="15">
        <v>318</v>
      </c>
      <c r="I31" s="15">
        <v>1751</v>
      </c>
      <c r="J31" s="15">
        <v>31</v>
      </c>
      <c r="K31" s="15">
        <v>184</v>
      </c>
      <c r="L31" s="15">
        <v>11</v>
      </c>
      <c r="M31" s="15">
        <v>345</v>
      </c>
      <c r="N31" s="15">
        <v>281</v>
      </c>
      <c r="O31" s="15">
        <v>7</v>
      </c>
      <c r="P31" s="15">
        <v>458</v>
      </c>
      <c r="Q31" s="15">
        <v>18957</v>
      </c>
      <c r="R31" s="15">
        <v>2612</v>
      </c>
      <c r="S31" s="15">
        <v>860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16433</v>
      </c>
      <c r="F32" s="15">
        <v>281</v>
      </c>
      <c r="G32" s="15">
        <v>3915</v>
      </c>
      <c r="H32" s="15">
        <v>438</v>
      </c>
      <c r="I32" s="15">
        <v>769</v>
      </c>
      <c r="J32" s="15">
        <v>204</v>
      </c>
      <c r="K32" s="15">
        <v>1190</v>
      </c>
      <c r="L32" s="15">
        <v>43</v>
      </c>
      <c r="M32" s="15">
        <v>475</v>
      </c>
      <c r="N32" s="15">
        <v>33</v>
      </c>
      <c r="O32" s="15">
        <v>24</v>
      </c>
      <c r="P32" s="15">
        <v>100</v>
      </c>
      <c r="Q32" s="15">
        <v>8961</v>
      </c>
      <c r="R32" s="15">
        <v>4634</v>
      </c>
      <c r="S32" s="15">
        <v>1969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150891</v>
      </c>
      <c r="F33" s="15">
        <v>1639</v>
      </c>
      <c r="G33" s="15">
        <v>73430</v>
      </c>
      <c r="H33" s="15">
        <v>2990</v>
      </c>
      <c r="I33" s="15">
        <v>14296</v>
      </c>
      <c r="J33" s="15">
        <v>3119</v>
      </c>
      <c r="K33" s="15">
        <v>14851</v>
      </c>
      <c r="L33" s="15">
        <v>333</v>
      </c>
      <c r="M33" s="15">
        <v>3248</v>
      </c>
      <c r="N33" s="15">
        <v>144</v>
      </c>
      <c r="O33" s="15">
        <v>208</v>
      </c>
      <c r="P33" s="15">
        <v>3215</v>
      </c>
      <c r="Q33" s="15">
        <v>33418</v>
      </c>
      <c r="R33" s="15">
        <v>78059</v>
      </c>
      <c r="S33" s="15">
        <v>21904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3570</v>
      </c>
      <c r="F35" s="15">
        <v>133</v>
      </c>
      <c r="G35" s="15">
        <v>1505</v>
      </c>
      <c r="H35" s="15">
        <v>141</v>
      </c>
      <c r="I35" s="15">
        <v>270</v>
      </c>
      <c r="J35" s="15">
        <v>78</v>
      </c>
      <c r="K35" s="15">
        <v>406</v>
      </c>
      <c r="L35" s="15">
        <v>12</v>
      </c>
      <c r="M35" s="15">
        <v>211</v>
      </c>
      <c r="N35" s="15">
        <v>19</v>
      </c>
      <c r="O35" s="15">
        <v>10</v>
      </c>
      <c r="P35" s="15">
        <v>28</v>
      </c>
      <c r="Q35" s="15">
        <v>757</v>
      </c>
      <c r="R35" s="15">
        <v>1779</v>
      </c>
      <c r="S35" s="15">
        <v>736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43584</v>
      </c>
      <c r="F36" s="15">
        <v>957</v>
      </c>
      <c r="G36" s="15">
        <v>22712</v>
      </c>
      <c r="H36" s="15">
        <v>1094</v>
      </c>
      <c r="I36" s="15">
        <v>4931</v>
      </c>
      <c r="J36" s="15">
        <v>1308</v>
      </c>
      <c r="K36" s="15">
        <v>4807</v>
      </c>
      <c r="L36" s="15">
        <v>44</v>
      </c>
      <c r="M36" s="15">
        <v>1829</v>
      </c>
      <c r="N36" s="15">
        <v>84</v>
      </c>
      <c r="O36" s="15">
        <v>168</v>
      </c>
      <c r="P36" s="15">
        <v>1094</v>
      </c>
      <c r="Q36" s="15">
        <v>4554</v>
      </c>
      <c r="R36" s="15">
        <v>24764</v>
      </c>
      <c r="S36" s="15">
        <v>8241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1363</v>
      </c>
      <c r="F37" s="15">
        <v>28</v>
      </c>
      <c r="G37" s="15">
        <v>568</v>
      </c>
      <c r="H37" s="15">
        <v>86</v>
      </c>
      <c r="I37" s="15">
        <v>111</v>
      </c>
      <c r="J37" s="15">
        <v>42</v>
      </c>
      <c r="K37" s="15">
        <v>338</v>
      </c>
      <c r="L37" s="15">
        <v>9</v>
      </c>
      <c r="M37" s="15">
        <v>24</v>
      </c>
      <c r="N37" s="15">
        <v>3</v>
      </c>
      <c r="O37" s="15">
        <v>0</v>
      </c>
      <c r="P37" s="15">
        <v>50</v>
      </c>
      <c r="Q37" s="15">
        <v>104</v>
      </c>
      <c r="R37" s="15">
        <v>682</v>
      </c>
      <c r="S37" s="15">
        <v>416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15134</v>
      </c>
      <c r="F38" s="15">
        <v>111</v>
      </c>
      <c r="G38" s="15">
        <v>6664</v>
      </c>
      <c r="H38" s="15">
        <v>569</v>
      </c>
      <c r="I38" s="15">
        <v>1922</v>
      </c>
      <c r="J38" s="15">
        <v>384</v>
      </c>
      <c r="K38" s="15">
        <v>3718</v>
      </c>
      <c r="L38" s="15">
        <v>92</v>
      </c>
      <c r="M38" s="15">
        <v>205</v>
      </c>
      <c r="N38" s="15">
        <v>23</v>
      </c>
      <c r="O38" s="15">
        <v>0</v>
      </c>
      <c r="P38" s="15">
        <v>1061</v>
      </c>
      <c r="Q38" s="15">
        <v>385</v>
      </c>
      <c r="R38" s="15">
        <v>7343</v>
      </c>
      <c r="S38" s="15">
        <v>4422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6102</v>
      </c>
      <c r="F39" s="15">
        <v>65</v>
      </c>
      <c r="G39" s="15">
        <v>1280</v>
      </c>
      <c r="H39" s="15">
        <v>136</v>
      </c>
      <c r="I39" s="15">
        <v>152</v>
      </c>
      <c r="J39" s="15">
        <v>52</v>
      </c>
      <c r="K39" s="15">
        <v>284</v>
      </c>
      <c r="L39" s="15">
        <v>11</v>
      </c>
      <c r="M39" s="15">
        <v>140</v>
      </c>
      <c r="N39" s="15">
        <v>7</v>
      </c>
      <c r="O39" s="15">
        <v>10</v>
      </c>
      <c r="P39" s="15">
        <v>17</v>
      </c>
      <c r="Q39" s="15">
        <v>3948</v>
      </c>
      <c r="R39" s="15">
        <v>1481</v>
      </c>
      <c r="S39" s="15">
        <v>504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73264</v>
      </c>
      <c r="F40" s="15">
        <v>451</v>
      </c>
      <c r="G40" s="15">
        <v>41255</v>
      </c>
      <c r="H40" s="15">
        <v>1084</v>
      </c>
      <c r="I40" s="15">
        <v>3818</v>
      </c>
      <c r="J40" s="15">
        <v>1315</v>
      </c>
      <c r="K40" s="15">
        <v>5325</v>
      </c>
      <c r="L40" s="15">
        <v>173</v>
      </c>
      <c r="M40" s="15">
        <v>967</v>
      </c>
      <c r="N40" s="15">
        <v>29</v>
      </c>
      <c r="O40" s="15">
        <v>26</v>
      </c>
      <c r="P40" s="15">
        <v>1051</v>
      </c>
      <c r="Q40" s="15">
        <v>17770</v>
      </c>
      <c r="R40" s="15">
        <v>42791</v>
      </c>
      <c r="S40" s="15">
        <v>7834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573</v>
      </c>
      <c r="F41" s="15">
        <v>23</v>
      </c>
      <c r="G41" s="15">
        <v>251</v>
      </c>
      <c r="H41" s="15">
        <v>34</v>
      </c>
      <c r="I41" s="15">
        <v>134</v>
      </c>
      <c r="J41" s="15">
        <v>13</v>
      </c>
      <c r="K41" s="15">
        <v>69</v>
      </c>
      <c r="L41" s="15">
        <v>4</v>
      </c>
      <c r="M41" s="15">
        <v>40</v>
      </c>
      <c r="N41" s="15">
        <v>0</v>
      </c>
      <c r="O41" s="15">
        <v>2</v>
      </c>
      <c r="P41" s="15">
        <v>1</v>
      </c>
      <c r="Q41" s="15">
        <v>2</v>
      </c>
      <c r="R41" s="15">
        <v>308</v>
      </c>
      <c r="S41" s="15">
        <v>128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4666</v>
      </c>
      <c r="F42" s="15">
        <v>64</v>
      </c>
      <c r="G42" s="15">
        <v>1603</v>
      </c>
      <c r="H42" s="15">
        <v>87</v>
      </c>
      <c r="I42" s="15">
        <v>2268</v>
      </c>
      <c r="J42" s="15">
        <v>35</v>
      </c>
      <c r="K42" s="15">
        <v>434</v>
      </c>
      <c r="L42" s="15">
        <v>5</v>
      </c>
      <c r="M42" s="15">
        <v>153</v>
      </c>
      <c r="N42" s="15">
        <v>0</v>
      </c>
      <c r="O42" s="15">
        <v>14</v>
      </c>
      <c r="P42" s="15">
        <v>3</v>
      </c>
      <c r="Q42" s="15">
        <v>1E-3</v>
      </c>
      <c r="R42" s="15">
        <v>1754</v>
      </c>
      <c r="S42" s="15">
        <v>640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2980</v>
      </c>
      <c r="F43" s="15">
        <v>52</v>
      </c>
      <c r="G43" s="15">
        <v>1066</v>
      </c>
      <c r="H43" s="15">
        <v>154</v>
      </c>
      <c r="I43" s="15">
        <v>556</v>
      </c>
      <c r="J43" s="15">
        <v>109</v>
      </c>
      <c r="K43" s="15">
        <v>393</v>
      </c>
      <c r="L43" s="15">
        <v>10</v>
      </c>
      <c r="M43" s="15">
        <v>158</v>
      </c>
      <c r="N43" s="15">
        <v>11</v>
      </c>
      <c r="O43" s="15">
        <v>8</v>
      </c>
      <c r="P43" s="15">
        <v>11</v>
      </c>
      <c r="Q43" s="15">
        <v>452</v>
      </c>
      <c r="R43" s="15">
        <v>1272</v>
      </c>
      <c r="S43" s="15">
        <v>689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17793</v>
      </c>
      <c r="F44" s="15">
        <v>149</v>
      </c>
      <c r="G44" s="15">
        <v>5498</v>
      </c>
      <c r="H44" s="15">
        <v>319</v>
      </c>
      <c r="I44" s="15">
        <v>7464</v>
      </c>
      <c r="J44" s="15">
        <v>803</v>
      </c>
      <c r="K44" s="15">
        <v>2090</v>
      </c>
      <c r="L44" s="15">
        <v>68</v>
      </c>
      <c r="M44" s="15">
        <v>580</v>
      </c>
      <c r="N44" s="15">
        <v>46</v>
      </c>
      <c r="O44" s="15">
        <v>32</v>
      </c>
      <c r="P44" s="15">
        <v>56</v>
      </c>
      <c r="Q44" s="15">
        <v>689</v>
      </c>
      <c r="R44" s="15">
        <v>5966</v>
      </c>
      <c r="S44" s="15">
        <v>3619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3692</v>
      </c>
      <c r="F46" s="15">
        <v>53</v>
      </c>
      <c r="G46" s="15">
        <v>1402</v>
      </c>
      <c r="H46" s="15">
        <v>187</v>
      </c>
      <c r="I46" s="15">
        <v>684</v>
      </c>
      <c r="J46" s="15">
        <v>128</v>
      </c>
      <c r="K46" s="15">
        <v>521</v>
      </c>
      <c r="L46" s="15">
        <v>10</v>
      </c>
      <c r="M46" s="15">
        <v>156</v>
      </c>
      <c r="N46" s="15">
        <v>30</v>
      </c>
      <c r="O46" s="15">
        <v>10</v>
      </c>
      <c r="P46" s="15">
        <v>18</v>
      </c>
      <c r="Q46" s="15">
        <v>493</v>
      </c>
      <c r="R46" s="15">
        <v>1642</v>
      </c>
      <c r="S46" s="15">
        <v>855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24515</v>
      </c>
      <c r="F47" s="15">
        <v>209</v>
      </c>
      <c r="G47" s="15">
        <v>8912</v>
      </c>
      <c r="H47" s="15">
        <v>437</v>
      </c>
      <c r="I47" s="15">
        <v>9067</v>
      </c>
      <c r="J47" s="15">
        <v>944</v>
      </c>
      <c r="K47" s="15">
        <v>2506</v>
      </c>
      <c r="L47" s="15">
        <v>88</v>
      </c>
      <c r="M47" s="15">
        <v>749</v>
      </c>
      <c r="N47" s="15">
        <v>106</v>
      </c>
      <c r="O47" s="15">
        <v>93</v>
      </c>
      <c r="P47" s="15">
        <v>179</v>
      </c>
      <c r="Q47" s="15">
        <v>1225</v>
      </c>
      <c r="R47" s="15">
        <v>9558</v>
      </c>
      <c r="S47" s="15">
        <v>4486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40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43</v>
      </c>
      <c r="C2" s="69"/>
      <c r="D2" s="69"/>
      <c r="E2" s="69"/>
      <c r="F2" s="69"/>
      <c r="G2" s="69"/>
      <c r="H2" s="69"/>
      <c r="I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194</v>
      </c>
      <c r="C3" s="69"/>
      <c r="D3" s="69"/>
      <c r="E3" s="69"/>
      <c r="F3" s="69"/>
      <c r="G3" s="69"/>
      <c r="H3" s="69"/>
      <c r="I3" s="69"/>
      <c r="K3" s="69" t="s">
        <v>194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34</v>
      </c>
      <c r="C4" s="72"/>
      <c r="D4" s="72"/>
      <c r="E4" s="72"/>
      <c r="F4" s="72"/>
      <c r="G4" s="72"/>
      <c r="H4" s="72"/>
      <c r="I4" s="72"/>
      <c r="K4" s="72" t="s">
        <v>34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196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98001</v>
      </c>
      <c r="F10" s="15">
        <v>868</v>
      </c>
      <c r="G10" s="15">
        <v>40097</v>
      </c>
      <c r="H10" s="15">
        <v>957</v>
      </c>
      <c r="I10" s="15">
        <v>7020</v>
      </c>
      <c r="J10" s="15">
        <v>6839</v>
      </c>
      <c r="K10" s="15">
        <v>35987</v>
      </c>
      <c r="L10" s="15">
        <v>547</v>
      </c>
      <c r="M10" s="15">
        <v>4892</v>
      </c>
      <c r="N10" s="15">
        <v>236</v>
      </c>
      <c r="O10" s="15">
        <v>253</v>
      </c>
      <c r="P10" s="15">
        <v>193</v>
      </c>
      <c r="Q10" s="15">
        <v>112</v>
      </c>
      <c r="R10" s="15">
        <v>41922</v>
      </c>
      <c r="S10" s="15">
        <v>48754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238662</v>
      </c>
      <c r="F11" s="15">
        <v>1541</v>
      </c>
      <c r="G11" s="15">
        <v>96683</v>
      </c>
      <c r="H11" s="15">
        <v>1791</v>
      </c>
      <c r="I11" s="15">
        <v>47379</v>
      </c>
      <c r="J11" s="15">
        <v>13450</v>
      </c>
      <c r="K11" s="15">
        <v>57807</v>
      </c>
      <c r="L11" s="15">
        <v>1076</v>
      </c>
      <c r="M11" s="15">
        <v>15369</v>
      </c>
      <c r="N11" s="15">
        <v>1050</v>
      </c>
      <c r="O11" s="15">
        <v>933</v>
      </c>
      <c r="P11" s="15">
        <v>1413</v>
      </c>
      <c r="Q11" s="15">
        <v>170</v>
      </c>
      <c r="R11" s="15">
        <v>100015</v>
      </c>
      <c r="S11" s="15">
        <v>89685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73178</v>
      </c>
      <c r="F13" s="15">
        <v>645</v>
      </c>
      <c r="G13" s="15">
        <v>29552</v>
      </c>
      <c r="H13" s="15">
        <v>761</v>
      </c>
      <c r="I13" s="15">
        <v>4005</v>
      </c>
      <c r="J13" s="15">
        <v>5160</v>
      </c>
      <c r="K13" s="15">
        <v>28991</v>
      </c>
      <c r="L13" s="15">
        <v>413</v>
      </c>
      <c r="M13" s="15">
        <v>3133</v>
      </c>
      <c r="N13" s="15">
        <v>150</v>
      </c>
      <c r="O13" s="15">
        <v>153</v>
      </c>
      <c r="P13" s="15">
        <v>120</v>
      </c>
      <c r="Q13" s="15">
        <v>95</v>
      </c>
      <c r="R13" s="15">
        <v>30958</v>
      </c>
      <c r="S13" s="15">
        <v>38000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10117</v>
      </c>
      <c r="F14" s="15">
        <v>112</v>
      </c>
      <c r="G14" s="15">
        <v>3885</v>
      </c>
      <c r="H14" s="15">
        <v>100</v>
      </c>
      <c r="I14" s="15">
        <v>468</v>
      </c>
      <c r="J14" s="15">
        <v>817</v>
      </c>
      <c r="K14" s="15">
        <v>4002</v>
      </c>
      <c r="L14" s="15">
        <v>62</v>
      </c>
      <c r="M14" s="15">
        <v>582</v>
      </c>
      <c r="N14" s="15">
        <v>32</v>
      </c>
      <c r="O14" s="15">
        <v>32</v>
      </c>
      <c r="P14" s="15">
        <v>10</v>
      </c>
      <c r="Q14" s="15">
        <v>15</v>
      </c>
      <c r="R14" s="15">
        <v>4097</v>
      </c>
      <c r="S14" s="15">
        <v>5527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14356</v>
      </c>
      <c r="F15" s="15">
        <v>105</v>
      </c>
      <c r="G15" s="15">
        <v>6534</v>
      </c>
      <c r="H15" s="15">
        <v>84</v>
      </c>
      <c r="I15" s="15">
        <v>2438</v>
      </c>
      <c r="J15" s="15">
        <v>855</v>
      </c>
      <c r="K15" s="15">
        <v>2955</v>
      </c>
      <c r="L15" s="15">
        <v>72</v>
      </c>
      <c r="M15" s="15">
        <v>1138</v>
      </c>
      <c r="N15" s="15">
        <v>49</v>
      </c>
      <c r="O15" s="15">
        <v>67</v>
      </c>
      <c r="P15" s="15">
        <v>58</v>
      </c>
      <c r="Q15" s="15">
        <v>1</v>
      </c>
      <c r="R15" s="15">
        <v>6723</v>
      </c>
      <c r="S15" s="15">
        <v>5136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133597</v>
      </c>
      <c r="F16" s="15">
        <v>563</v>
      </c>
      <c r="G16" s="15">
        <v>55747</v>
      </c>
      <c r="H16" s="15">
        <v>652</v>
      </c>
      <c r="I16" s="15">
        <v>37416</v>
      </c>
      <c r="J16" s="15">
        <v>6416</v>
      </c>
      <c r="K16" s="15">
        <v>19960</v>
      </c>
      <c r="L16" s="15">
        <v>539</v>
      </c>
      <c r="M16" s="15">
        <v>10134</v>
      </c>
      <c r="N16" s="15">
        <v>500</v>
      </c>
      <c r="O16" s="15">
        <v>700</v>
      </c>
      <c r="P16" s="15">
        <v>967</v>
      </c>
      <c r="Q16" s="15">
        <v>3</v>
      </c>
      <c r="R16" s="15">
        <v>56962</v>
      </c>
      <c r="S16" s="15">
        <v>38249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350</v>
      </c>
      <c r="F17" s="15">
        <v>6</v>
      </c>
      <c r="G17" s="15">
        <v>126</v>
      </c>
      <c r="H17" s="15">
        <v>12</v>
      </c>
      <c r="I17" s="15">
        <v>109</v>
      </c>
      <c r="J17" s="15">
        <v>7</v>
      </c>
      <c r="K17" s="15">
        <v>39</v>
      </c>
      <c r="L17" s="15">
        <v>0</v>
      </c>
      <c r="M17" s="15">
        <v>39</v>
      </c>
      <c r="N17" s="15">
        <v>5</v>
      </c>
      <c r="O17" s="15">
        <v>1</v>
      </c>
      <c r="P17" s="15">
        <v>5</v>
      </c>
      <c r="Q17" s="15">
        <v>1</v>
      </c>
      <c r="R17" s="15">
        <v>144</v>
      </c>
      <c r="S17" s="15">
        <v>91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11653</v>
      </c>
      <c r="F18" s="15">
        <v>109</v>
      </c>
      <c r="G18" s="15">
        <v>3614</v>
      </c>
      <c r="H18" s="15">
        <v>178</v>
      </c>
      <c r="I18" s="15">
        <v>5022</v>
      </c>
      <c r="J18" s="15">
        <v>240</v>
      </c>
      <c r="K18" s="15">
        <v>852</v>
      </c>
      <c r="L18" s="15">
        <v>0</v>
      </c>
      <c r="M18" s="15">
        <v>938</v>
      </c>
      <c r="N18" s="15">
        <v>336</v>
      </c>
      <c r="O18" s="15">
        <v>16</v>
      </c>
      <c r="P18" s="15">
        <v>306</v>
      </c>
      <c r="Q18" s="15">
        <v>42</v>
      </c>
      <c r="R18" s="15">
        <v>3901</v>
      </c>
      <c r="S18" s="15">
        <v>2382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7681</v>
      </c>
      <c r="F20" s="15">
        <v>39</v>
      </c>
      <c r="G20" s="15">
        <v>3401</v>
      </c>
      <c r="H20" s="15">
        <v>33</v>
      </c>
      <c r="I20" s="15">
        <v>1245</v>
      </c>
      <c r="J20" s="15">
        <v>424</v>
      </c>
      <c r="K20" s="15">
        <v>1708</v>
      </c>
      <c r="L20" s="15">
        <v>33</v>
      </c>
      <c r="M20" s="15">
        <v>721</v>
      </c>
      <c r="N20" s="15">
        <v>29</v>
      </c>
      <c r="O20" s="15">
        <v>36</v>
      </c>
      <c r="P20" s="15">
        <v>11</v>
      </c>
      <c r="Q20" s="15">
        <v>1</v>
      </c>
      <c r="R20" s="15">
        <v>3473</v>
      </c>
      <c r="S20" s="15">
        <v>2951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66367</v>
      </c>
      <c r="F21" s="15">
        <v>225</v>
      </c>
      <c r="G21" s="15">
        <v>27851</v>
      </c>
      <c r="H21" s="15">
        <v>227</v>
      </c>
      <c r="I21" s="15">
        <v>16036</v>
      </c>
      <c r="J21" s="15">
        <v>3058</v>
      </c>
      <c r="K21" s="15">
        <v>10908</v>
      </c>
      <c r="L21" s="15">
        <v>295</v>
      </c>
      <c r="M21" s="15">
        <v>6803</v>
      </c>
      <c r="N21" s="15">
        <v>352</v>
      </c>
      <c r="O21" s="15">
        <v>458</v>
      </c>
      <c r="P21" s="15">
        <v>151</v>
      </c>
      <c r="Q21" s="15">
        <v>3</v>
      </c>
      <c r="R21" s="15">
        <v>28303</v>
      </c>
      <c r="S21" s="15">
        <v>21874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22414</v>
      </c>
      <c r="F23" s="15">
        <v>340</v>
      </c>
      <c r="G23" s="15">
        <v>5120</v>
      </c>
      <c r="H23" s="15">
        <v>553</v>
      </c>
      <c r="I23" s="15">
        <v>1451</v>
      </c>
      <c r="J23" s="15">
        <v>390</v>
      </c>
      <c r="K23" s="15">
        <v>1866</v>
      </c>
      <c r="L23" s="15">
        <v>54</v>
      </c>
      <c r="M23" s="15">
        <v>704</v>
      </c>
      <c r="N23" s="15">
        <v>78</v>
      </c>
      <c r="O23" s="15">
        <v>41</v>
      </c>
      <c r="P23" s="15">
        <v>90</v>
      </c>
      <c r="Q23" s="15">
        <v>11727</v>
      </c>
      <c r="R23" s="15">
        <v>6013</v>
      </c>
      <c r="S23" s="15">
        <v>3133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181866</v>
      </c>
      <c r="F24" s="15">
        <v>1942</v>
      </c>
      <c r="G24" s="15">
        <v>72101</v>
      </c>
      <c r="H24" s="15">
        <v>3317</v>
      </c>
      <c r="I24" s="15">
        <v>27000</v>
      </c>
      <c r="J24" s="15">
        <v>5046</v>
      </c>
      <c r="K24" s="15">
        <v>18717</v>
      </c>
      <c r="L24" s="15">
        <v>394</v>
      </c>
      <c r="M24" s="15">
        <v>4278</v>
      </c>
      <c r="N24" s="15">
        <v>476</v>
      </c>
      <c r="O24" s="15">
        <v>367</v>
      </c>
      <c r="P24" s="15">
        <v>2619</v>
      </c>
      <c r="Q24" s="15">
        <v>45608</v>
      </c>
      <c r="R24" s="15">
        <v>77360</v>
      </c>
      <c r="S24" s="15">
        <v>29279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380</v>
      </c>
      <c r="F26" s="15">
        <v>7</v>
      </c>
      <c r="G26" s="15">
        <v>184</v>
      </c>
      <c r="H26" s="15">
        <v>17</v>
      </c>
      <c r="I26" s="15">
        <v>92</v>
      </c>
      <c r="J26" s="15">
        <v>14</v>
      </c>
      <c r="K26" s="15">
        <v>36</v>
      </c>
      <c r="L26" s="15">
        <v>3</v>
      </c>
      <c r="M26" s="15">
        <v>10</v>
      </c>
      <c r="N26" s="15">
        <v>13</v>
      </c>
      <c r="O26" s="15">
        <v>2</v>
      </c>
      <c r="P26" s="15">
        <v>2</v>
      </c>
      <c r="Q26" s="15">
        <v>0</v>
      </c>
      <c r="R26" s="15">
        <v>208</v>
      </c>
      <c r="S26" s="15">
        <v>78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4653</v>
      </c>
      <c r="F27" s="15">
        <v>71</v>
      </c>
      <c r="G27" s="15">
        <v>2297</v>
      </c>
      <c r="H27" s="15">
        <v>19</v>
      </c>
      <c r="I27" s="15">
        <v>1744</v>
      </c>
      <c r="J27" s="15">
        <v>118</v>
      </c>
      <c r="K27" s="15">
        <v>163</v>
      </c>
      <c r="L27" s="15">
        <v>28</v>
      </c>
      <c r="M27" s="15">
        <v>103</v>
      </c>
      <c r="N27" s="15">
        <v>50</v>
      </c>
      <c r="O27" s="15">
        <v>53</v>
      </c>
      <c r="P27" s="15">
        <v>7</v>
      </c>
      <c r="Q27" s="15">
        <v>0</v>
      </c>
      <c r="R27" s="15">
        <v>2386</v>
      </c>
      <c r="S27" s="15">
        <v>515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1694</v>
      </c>
      <c r="F28" s="15">
        <v>36</v>
      </c>
      <c r="G28" s="15">
        <v>660</v>
      </c>
      <c r="H28" s="15">
        <v>68</v>
      </c>
      <c r="I28" s="15">
        <v>309</v>
      </c>
      <c r="J28" s="15">
        <v>115</v>
      </c>
      <c r="K28" s="15">
        <v>411</v>
      </c>
      <c r="L28" s="15">
        <v>7</v>
      </c>
      <c r="M28" s="15">
        <v>63</v>
      </c>
      <c r="N28" s="15">
        <v>7</v>
      </c>
      <c r="O28" s="15">
        <v>8</v>
      </c>
      <c r="P28" s="15">
        <v>8</v>
      </c>
      <c r="Q28" s="15">
        <v>2</v>
      </c>
      <c r="R28" s="15">
        <v>764</v>
      </c>
      <c r="S28" s="15">
        <v>611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15822</v>
      </c>
      <c r="F29" s="15">
        <v>140</v>
      </c>
      <c r="G29" s="15">
        <v>4156</v>
      </c>
      <c r="H29" s="15">
        <v>141</v>
      </c>
      <c r="I29" s="15">
        <v>6734</v>
      </c>
      <c r="J29" s="15">
        <v>1292</v>
      </c>
      <c r="K29" s="15">
        <v>2837</v>
      </c>
      <c r="L29" s="15">
        <v>17</v>
      </c>
      <c r="M29" s="15">
        <v>291</v>
      </c>
      <c r="N29" s="15">
        <v>13</v>
      </c>
      <c r="O29" s="15">
        <v>74</v>
      </c>
      <c r="P29" s="15">
        <v>126</v>
      </c>
      <c r="Q29" s="15">
        <v>3</v>
      </c>
      <c r="R29" s="15">
        <v>4437</v>
      </c>
      <c r="S29" s="15">
        <v>4523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4593</v>
      </c>
      <c r="F30" s="15">
        <v>20</v>
      </c>
      <c r="G30" s="15">
        <v>137</v>
      </c>
      <c r="H30" s="15">
        <v>25</v>
      </c>
      <c r="I30" s="15">
        <v>39</v>
      </c>
      <c r="J30" s="15">
        <v>8</v>
      </c>
      <c r="K30" s="15">
        <v>28</v>
      </c>
      <c r="L30" s="15">
        <v>1</v>
      </c>
      <c r="M30" s="15">
        <v>89</v>
      </c>
      <c r="N30" s="15">
        <v>21</v>
      </c>
      <c r="O30" s="15">
        <v>3</v>
      </c>
      <c r="P30" s="15">
        <v>5</v>
      </c>
      <c r="Q30" s="15">
        <v>4217</v>
      </c>
      <c r="R30" s="15">
        <v>182</v>
      </c>
      <c r="S30" s="15">
        <v>150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22740</v>
      </c>
      <c r="F31" s="15">
        <v>77</v>
      </c>
      <c r="G31" s="15">
        <v>1989</v>
      </c>
      <c r="H31" s="15">
        <v>317</v>
      </c>
      <c r="I31" s="15">
        <v>1701</v>
      </c>
      <c r="J31" s="15">
        <v>31</v>
      </c>
      <c r="K31" s="15">
        <v>173</v>
      </c>
      <c r="L31" s="15">
        <v>1</v>
      </c>
      <c r="M31" s="15">
        <v>339</v>
      </c>
      <c r="N31" s="15">
        <v>258</v>
      </c>
      <c r="O31" s="15">
        <v>6</v>
      </c>
      <c r="P31" s="15">
        <v>54</v>
      </c>
      <c r="Q31" s="15">
        <v>17793</v>
      </c>
      <c r="R31" s="15">
        <v>2383</v>
      </c>
      <c r="S31" s="15">
        <v>808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13637</v>
      </c>
      <c r="F32" s="15">
        <v>244</v>
      </c>
      <c r="G32" s="15">
        <v>3299</v>
      </c>
      <c r="H32" s="15">
        <v>349</v>
      </c>
      <c r="I32" s="15">
        <v>598</v>
      </c>
      <c r="J32" s="15">
        <v>172</v>
      </c>
      <c r="K32" s="15">
        <v>1065</v>
      </c>
      <c r="L32" s="15">
        <v>36</v>
      </c>
      <c r="M32" s="15">
        <v>419</v>
      </c>
      <c r="N32" s="15">
        <v>27</v>
      </c>
      <c r="O32" s="15">
        <v>22</v>
      </c>
      <c r="P32" s="15">
        <v>69</v>
      </c>
      <c r="Q32" s="15">
        <v>7337</v>
      </c>
      <c r="R32" s="15">
        <v>3892</v>
      </c>
      <c r="S32" s="15">
        <v>1741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124091</v>
      </c>
      <c r="F33" s="15">
        <v>1527</v>
      </c>
      <c r="G33" s="15">
        <v>59192</v>
      </c>
      <c r="H33" s="15">
        <v>2567</v>
      </c>
      <c r="I33" s="15">
        <v>10785</v>
      </c>
      <c r="J33" s="15">
        <v>2936</v>
      </c>
      <c r="K33" s="15">
        <v>13662</v>
      </c>
      <c r="L33" s="15">
        <v>285</v>
      </c>
      <c r="M33" s="15">
        <v>3037</v>
      </c>
      <c r="N33" s="15">
        <v>112</v>
      </c>
      <c r="O33" s="15">
        <v>204</v>
      </c>
      <c r="P33" s="15">
        <v>2391</v>
      </c>
      <c r="Q33" s="15">
        <v>27393</v>
      </c>
      <c r="R33" s="15">
        <v>63286</v>
      </c>
      <c r="S33" s="15">
        <v>20236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2953</v>
      </c>
      <c r="F35" s="15">
        <v>113</v>
      </c>
      <c r="G35" s="15">
        <v>1241</v>
      </c>
      <c r="H35" s="15">
        <v>118</v>
      </c>
      <c r="I35" s="15">
        <v>209</v>
      </c>
      <c r="J35" s="15">
        <v>65</v>
      </c>
      <c r="K35" s="15">
        <v>373</v>
      </c>
      <c r="L35" s="15">
        <v>9</v>
      </c>
      <c r="M35" s="15">
        <v>181</v>
      </c>
      <c r="N35" s="15">
        <v>14</v>
      </c>
      <c r="O35" s="15">
        <v>10</v>
      </c>
      <c r="P35" s="15">
        <v>18</v>
      </c>
      <c r="Q35" s="15">
        <v>602</v>
      </c>
      <c r="R35" s="15">
        <v>1472</v>
      </c>
      <c r="S35" s="15">
        <v>652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35431</v>
      </c>
      <c r="F36" s="15">
        <v>883</v>
      </c>
      <c r="G36" s="15">
        <v>17635</v>
      </c>
      <c r="H36" s="15">
        <v>1026</v>
      </c>
      <c r="I36" s="15">
        <v>4028</v>
      </c>
      <c r="J36" s="15">
        <v>1212</v>
      </c>
      <c r="K36" s="15">
        <v>4510</v>
      </c>
      <c r="L36" s="15">
        <v>19</v>
      </c>
      <c r="M36" s="15">
        <v>1697</v>
      </c>
      <c r="N36" s="15">
        <v>56</v>
      </c>
      <c r="O36" s="15">
        <v>168</v>
      </c>
      <c r="P36" s="15">
        <v>1000</v>
      </c>
      <c r="Q36" s="15">
        <v>3199</v>
      </c>
      <c r="R36" s="15">
        <v>19544</v>
      </c>
      <c r="S36" s="15">
        <v>7661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1095</v>
      </c>
      <c r="F37" s="15">
        <v>24</v>
      </c>
      <c r="G37" s="15">
        <v>462</v>
      </c>
      <c r="H37" s="15">
        <v>65</v>
      </c>
      <c r="I37" s="15">
        <v>86</v>
      </c>
      <c r="J37" s="15">
        <v>36</v>
      </c>
      <c r="K37" s="15">
        <v>285</v>
      </c>
      <c r="L37" s="15">
        <v>8</v>
      </c>
      <c r="M37" s="15">
        <v>22</v>
      </c>
      <c r="N37" s="15">
        <v>3</v>
      </c>
      <c r="O37" s="15">
        <v>0</v>
      </c>
      <c r="P37" s="15">
        <v>34</v>
      </c>
      <c r="Q37" s="15">
        <v>70</v>
      </c>
      <c r="R37" s="15">
        <v>551</v>
      </c>
      <c r="S37" s="15">
        <v>354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12318</v>
      </c>
      <c r="F38" s="15">
        <v>107</v>
      </c>
      <c r="G38" s="15">
        <v>5654</v>
      </c>
      <c r="H38" s="15">
        <v>483</v>
      </c>
      <c r="I38" s="15">
        <v>1163</v>
      </c>
      <c r="J38" s="15">
        <v>333</v>
      </c>
      <c r="K38" s="15">
        <v>3175</v>
      </c>
      <c r="L38" s="15">
        <v>82</v>
      </c>
      <c r="M38" s="15">
        <v>173</v>
      </c>
      <c r="N38" s="15">
        <v>23</v>
      </c>
      <c r="O38" s="15">
        <v>0</v>
      </c>
      <c r="P38" s="15">
        <v>884</v>
      </c>
      <c r="Q38" s="15">
        <v>241</v>
      </c>
      <c r="R38" s="15">
        <v>6244</v>
      </c>
      <c r="S38" s="15">
        <v>3786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5341</v>
      </c>
      <c r="F39" s="15">
        <v>61</v>
      </c>
      <c r="G39" s="15">
        <v>1149</v>
      </c>
      <c r="H39" s="15">
        <v>115</v>
      </c>
      <c r="I39" s="15">
        <v>131</v>
      </c>
      <c r="J39" s="15">
        <v>48</v>
      </c>
      <c r="K39" s="15">
        <v>266</v>
      </c>
      <c r="L39" s="15">
        <v>9</v>
      </c>
      <c r="M39" s="15">
        <v>132</v>
      </c>
      <c r="N39" s="15">
        <v>7</v>
      </c>
      <c r="O39" s="15">
        <v>8</v>
      </c>
      <c r="P39" s="15">
        <v>13</v>
      </c>
      <c r="Q39" s="15">
        <v>3402</v>
      </c>
      <c r="R39" s="15">
        <v>1325</v>
      </c>
      <c r="S39" s="15">
        <v>470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60528</v>
      </c>
      <c r="F40" s="15">
        <v>430</v>
      </c>
      <c r="G40" s="15">
        <v>33486</v>
      </c>
      <c r="H40" s="15">
        <v>934</v>
      </c>
      <c r="I40" s="15">
        <v>3276</v>
      </c>
      <c r="J40" s="15">
        <v>1305</v>
      </c>
      <c r="K40" s="15">
        <v>5155</v>
      </c>
      <c r="L40" s="15">
        <v>160</v>
      </c>
      <c r="M40" s="15">
        <v>928</v>
      </c>
      <c r="N40" s="15">
        <v>29</v>
      </c>
      <c r="O40" s="15">
        <v>22</v>
      </c>
      <c r="P40" s="15">
        <v>501</v>
      </c>
      <c r="Q40" s="15">
        <v>14303</v>
      </c>
      <c r="R40" s="15">
        <v>34850</v>
      </c>
      <c r="S40" s="15">
        <v>7599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441</v>
      </c>
      <c r="F41" s="15">
        <v>19</v>
      </c>
      <c r="G41" s="15">
        <v>192</v>
      </c>
      <c r="H41" s="15">
        <v>18</v>
      </c>
      <c r="I41" s="15">
        <v>103</v>
      </c>
      <c r="J41" s="15">
        <v>8</v>
      </c>
      <c r="K41" s="15">
        <v>59</v>
      </c>
      <c r="L41" s="15">
        <v>3</v>
      </c>
      <c r="M41" s="15">
        <v>37</v>
      </c>
      <c r="N41" s="15">
        <v>0</v>
      </c>
      <c r="O41" s="15">
        <v>2</v>
      </c>
      <c r="P41" s="15">
        <v>0</v>
      </c>
      <c r="Q41" s="15">
        <v>0</v>
      </c>
      <c r="R41" s="15">
        <v>229</v>
      </c>
      <c r="S41" s="15">
        <v>109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3843</v>
      </c>
      <c r="F42" s="15">
        <v>59</v>
      </c>
      <c r="G42" s="15">
        <v>1443</v>
      </c>
      <c r="H42" s="15">
        <v>32</v>
      </c>
      <c r="I42" s="15">
        <v>1731</v>
      </c>
      <c r="J42" s="15">
        <v>19</v>
      </c>
      <c r="K42" s="15">
        <v>389</v>
      </c>
      <c r="L42" s="15">
        <v>4</v>
      </c>
      <c r="M42" s="15">
        <v>152</v>
      </c>
      <c r="N42" s="15">
        <v>0</v>
      </c>
      <c r="O42" s="15">
        <v>14</v>
      </c>
      <c r="P42" s="15">
        <v>0</v>
      </c>
      <c r="Q42" s="15">
        <v>0</v>
      </c>
      <c r="R42" s="15">
        <v>1534</v>
      </c>
      <c r="S42" s="15">
        <v>578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2110</v>
      </c>
      <c r="F43" s="15">
        <v>33</v>
      </c>
      <c r="G43" s="15">
        <v>840</v>
      </c>
      <c r="H43" s="15">
        <v>94</v>
      </c>
      <c r="I43" s="15">
        <v>413</v>
      </c>
      <c r="J43" s="15">
        <v>81</v>
      </c>
      <c r="K43" s="15">
        <v>326</v>
      </c>
      <c r="L43" s="15">
        <v>7</v>
      </c>
      <c r="M43" s="15">
        <v>123</v>
      </c>
      <c r="N43" s="15">
        <v>10</v>
      </c>
      <c r="O43" s="15">
        <v>6</v>
      </c>
      <c r="P43" s="15">
        <v>6</v>
      </c>
      <c r="Q43" s="15">
        <v>171</v>
      </c>
      <c r="R43" s="15">
        <v>967</v>
      </c>
      <c r="S43" s="15">
        <v>553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14561</v>
      </c>
      <c r="F44" s="15">
        <v>128</v>
      </c>
      <c r="G44" s="15">
        <v>4468</v>
      </c>
      <c r="H44" s="15">
        <v>272</v>
      </c>
      <c r="I44" s="15">
        <v>6037</v>
      </c>
      <c r="J44" s="15">
        <v>668</v>
      </c>
      <c r="K44" s="15">
        <v>1882</v>
      </c>
      <c r="L44" s="15">
        <v>64</v>
      </c>
      <c r="M44" s="15">
        <v>509</v>
      </c>
      <c r="N44" s="15">
        <v>44</v>
      </c>
      <c r="O44" s="15">
        <v>31</v>
      </c>
      <c r="P44" s="15">
        <v>41</v>
      </c>
      <c r="Q44" s="15">
        <v>418</v>
      </c>
      <c r="R44" s="15">
        <v>4868</v>
      </c>
      <c r="S44" s="15">
        <v>3197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2815</v>
      </c>
      <c r="F46" s="15">
        <v>45</v>
      </c>
      <c r="G46" s="15">
        <v>1080</v>
      </c>
      <c r="H46" s="15">
        <v>143</v>
      </c>
      <c r="I46" s="15">
        <v>513</v>
      </c>
      <c r="J46" s="15">
        <v>97</v>
      </c>
      <c r="K46" s="15">
        <v>393</v>
      </c>
      <c r="L46" s="15">
        <v>7</v>
      </c>
      <c r="M46" s="15">
        <v>142</v>
      </c>
      <c r="N46" s="15">
        <v>26</v>
      </c>
      <c r="O46" s="15">
        <v>8</v>
      </c>
      <c r="P46" s="15">
        <v>10</v>
      </c>
      <c r="Q46" s="15">
        <v>351</v>
      </c>
      <c r="R46" s="15">
        <v>1268</v>
      </c>
      <c r="S46" s="15">
        <v>673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20037</v>
      </c>
      <c r="F47" s="15">
        <v>193</v>
      </c>
      <c r="G47" s="15">
        <v>7342</v>
      </c>
      <c r="H47" s="15">
        <v>379</v>
      </c>
      <c r="I47" s="15">
        <v>7121</v>
      </c>
      <c r="J47" s="15">
        <v>788</v>
      </c>
      <c r="K47" s="15">
        <v>2187</v>
      </c>
      <c r="L47" s="15">
        <v>83</v>
      </c>
      <c r="M47" s="15">
        <v>647</v>
      </c>
      <c r="N47" s="15">
        <v>99</v>
      </c>
      <c r="O47" s="15">
        <v>92</v>
      </c>
      <c r="P47" s="15">
        <v>154</v>
      </c>
      <c r="Q47" s="15">
        <v>951</v>
      </c>
      <c r="R47" s="15">
        <v>7914</v>
      </c>
      <c r="S47" s="15">
        <v>3896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2851562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43</v>
      </c>
      <c r="C2" s="69"/>
      <c r="D2" s="69"/>
      <c r="E2" s="69"/>
      <c r="F2" s="69"/>
      <c r="G2" s="69"/>
      <c r="H2" s="69"/>
      <c r="I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194</v>
      </c>
      <c r="C3" s="69"/>
      <c r="D3" s="69"/>
      <c r="E3" s="69"/>
      <c r="F3" s="69"/>
      <c r="G3" s="69"/>
      <c r="H3" s="69"/>
      <c r="I3" s="69"/>
      <c r="K3" s="69" t="s">
        <v>194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35</v>
      </c>
      <c r="C4" s="72"/>
      <c r="D4" s="72"/>
      <c r="E4" s="72"/>
      <c r="F4" s="72"/>
      <c r="G4" s="72"/>
      <c r="H4" s="72"/>
      <c r="I4" s="72"/>
      <c r="K4" s="72" t="s">
        <v>35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196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216</v>
      </c>
      <c r="S7" s="327" t="s">
        <v>217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21059</v>
      </c>
      <c r="F10" s="15">
        <v>68</v>
      </c>
      <c r="G10" s="15">
        <v>9726</v>
      </c>
      <c r="H10" s="15">
        <v>212</v>
      </c>
      <c r="I10" s="15">
        <v>2133</v>
      </c>
      <c r="J10" s="15">
        <v>2419</v>
      </c>
      <c r="K10" s="15">
        <v>5787</v>
      </c>
      <c r="L10" s="15">
        <v>144</v>
      </c>
      <c r="M10" s="15">
        <v>424</v>
      </c>
      <c r="N10" s="15">
        <v>22</v>
      </c>
      <c r="O10" s="15">
        <v>43</v>
      </c>
      <c r="P10" s="15">
        <v>67</v>
      </c>
      <c r="Q10" s="15">
        <v>14</v>
      </c>
      <c r="R10" s="15">
        <v>10006</v>
      </c>
      <c r="S10" s="15">
        <v>8839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61687</v>
      </c>
      <c r="F11" s="15">
        <v>122</v>
      </c>
      <c r="G11" s="15">
        <v>20169</v>
      </c>
      <c r="H11" s="15">
        <v>362</v>
      </c>
      <c r="I11" s="15">
        <v>28199</v>
      </c>
      <c r="J11" s="15">
        <v>3293</v>
      </c>
      <c r="K11" s="15">
        <v>7106</v>
      </c>
      <c r="L11" s="15">
        <v>175</v>
      </c>
      <c r="M11" s="15">
        <v>1191</v>
      </c>
      <c r="N11" s="15">
        <v>152</v>
      </c>
      <c r="O11" s="15">
        <v>618</v>
      </c>
      <c r="P11" s="15">
        <v>286</v>
      </c>
      <c r="Q11" s="15">
        <v>14</v>
      </c>
      <c r="R11" s="15">
        <v>20653</v>
      </c>
      <c r="S11" s="15">
        <v>12535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17595</v>
      </c>
      <c r="F13" s="15">
        <v>60</v>
      </c>
      <c r="G13" s="15">
        <v>8355</v>
      </c>
      <c r="H13" s="15">
        <v>194</v>
      </c>
      <c r="I13" s="15">
        <v>848</v>
      </c>
      <c r="J13" s="15">
        <v>2197</v>
      </c>
      <c r="K13" s="15">
        <v>5360</v>
      </c>
      <c r="L13" s="15">
        <v>133</v>
      </c>
      <c r="M13" s="15">
        <v>345</v>
      </c>
      <c r="N13" s="15">
        <v>11</v>
      </c>
      <c r="O13" s="15">
        <v>28</v>
      </c>
      <c r="P13" s="15">
        <v>50</v>
      </c>
      <c r="Q13" s="15">
        <v>14</v>
      </c>
      <c r="R13" s="15">
        <v>8609</v>
      </c>
      <c r="S13" s="15">
        <v>8074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990</v>
      </c>
      <c r="F14" s="15">
        <v>3</v>
      </c>
      <c r="G14" s="15">
        <v>506</v>
      </c>
      <c r="H14" s="15">
        <v>9</v>
      </c>
      <c r="I14" s="15">
        <v>77</v>
      </c>
      <c r="J14" s="15">
        <v>120</v>
      </c>
      <c r="K14" s="15">
        <v>239</v>
      </c>
      <c r="L14" s="15">
        <v>5</v>
      </c>
      <c r="M14" s="15">
        <v>23</v>
      </c>
      <c r="N14" s="15">
        <v>2</v>
      </c>
      <c r="O14" s="15">
        <v>1</v>
      </c>
      <c r="P14" s="15">
        <v>5</v>
      </c>
      <c r="Q14" s="15">
        <v>0</v>
      </c>
      <c r="R14" s="15">
        <v>518</v>
      </c>
      <c r="S14" s="15">
        <v>390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2415</v>
      </c>
      <c r="F15" s="15">
        <v>5</v>
      </c>
      <c r="G15" s="15">
        <v>848</v>
      </c>
      <c r="H15" s="15">
        <v>7</v>
      </c>
      <c r="I15" s="15">
        <v>1179</v>
      </c>
      <c r="J15" s="15">
        <v>100</v>
      </c>
      <c r="K15" s="15">
        <v>188</v>
      </c>
      <c r="L15" s="15">
        <v>6</v>
      </c>
      <c r="M15" s="15">
        <v>53</v>
      </c>
      <c r="N15" s="15">
        <v>9</v>
      </c>
      <c r="O15" s="15">
        <v>9</v>
      </c>
      <c r="P15" s="15">
        <v>11</v>
      </c>
      <c r="Q15" s="15">
        <v>0</v>
      </c>
      <c r="R15" s="15">
        <v>860</v>
      </c>
      <c r="S15" s="15">
        <v>365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38807</v>
      </c>
      <c r="F16" s="15">
        <v>56</v>
      </c>
      <c r="G16" s="15">
        <v>10296</v>
      </c>
      <c r="H16" s="15">
        <v>86</v>
      </c>
      <c r="I16" s="15">
        <v>25199</v>
      </c>
      <c r="J16" s="15">
        <v>842</v>
      </c>
      <c r="K16" s="15">
        <v>1268</v>
      </c>
      <c r="L16" s="15">
        <v>32</v>
      </c>
      <c r="M16" s="15">
        <v>527</v>
      </c>
      <c r="N16" s="15">
        <v>137</v>
      </c>
      <c r="O16" s="15">
        <v>184</v>
      </c>
      <c r="P16" s="15">
        <v>180</v>
      </c>
      <c r="Q16" s="15">
        <v>0</v>
      </c>
      <c r="R16" s="15">
        <v>10438</v>
      </c>
      <c r="S16" s="15">
        <v>2990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59</v>
      </c>
      <c r="F17" s="15">
        <v>0</v>
      </c>
      <c r="G17" s="15">
        <v>17</v>
      </c>
      <c r="H17" s="15">
        <v>2</v>
      </c>
      <c r="I17" s="15">
        <v>29</v>
      </c>
      <c r="J17" s="15">
        <v>2</v>
      </c>
      <c r="K17" s="15">
        <v>0</v>
      </c>
      <c r="L17" s="15">
        <v>0</v>
      </c>
      <c r="M17" s="15">
        <v>3</v>
      </c>
      <c r="N17" s="15">
        <v>0</v>
      </c>
      <c r="O17" s="15">
        <v>5</v>
      </c>
      <c r="P17" s="15">
        <v>1</v>
      </c>
      <c r="Q17" s="15">
        <v>0</v>
      </c>
      <c r="R17" s="15">
        <v>19</v>
      </c>
      <c r="S17" s="15">
        <v>10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3305</v>
      </c>
      <c r="F18" s="15">
        <v>0</v>
      </c>
      <c r="G18" s="15">
        <v>506</v>
      </c>
      <c r="H18" s="15">
        <v>64</v>
      </c>
      <c r="I18" s="15">
        <v>1998</v>
      </c>
      <c r="J18" s="15">
        <v>14</v>
      </c>
      <c r="K18" s="15">
        <v>0</v>
      </c>
      <c r="L18" s="15">
        <v>0</v>
      </c>
      <c r="M18" s="15">
        <v>273</v>
      </c>
      <c r="N18" s="15">
        <v>0</v>
      </c>
      <c r="O18" s="15">
        <v>404</v>
      </c>
      <c r="P18" s="15">
        <v>46</v>
      </c>
      <c r="Q18" s="15">
        <v>0</v>
      </c>
      <c r="R18" s="15">
        <v>570</v>
      </c>
      <c r="S18" s="15">
        <v>691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891</v>
      </c>
      <c r="F20" s="15">
        <v>0</v>
      </c>
      <c r="G20" s="15">
        <v>349</v>
      </c>
      <c r="H20" s="15">
        <v>1</v>
      </c>
      <c r="I20" s="15">
        <v>397</v>
      </c>
      <c r="J20" s="15">
        <v>50</v>
      </c>
      <c r="K20" s="15">
        <v>67</v>
      </c>
      <c r="L20" s="15">
        <v>1</v>
      </c>
      <c r="M20" s="15">
        <v>14</v>
      </c>
      <c r="N20" s="15">
        <v>3</v>
      </c>
      <c r="O20" s="15">
        <v>0</v>
      </c>
      <c r="P20" s="15">
        <v>9</v>
      </c>
      <c r="Q20" s="15">
        <v>0</v>
      </c>
      <c r="R20" s="15">
        <v>350</v>
      </c>
      <c r="S20" s="15">
        <v>135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12148</v>
      </c>
      <c r="F21" s="15">
        <v>0</v>
      </c>
      <c r="G21" s="15">
        <v>3738</v>
      </c>
      <c r="H21" s="15">
        <v>3</v>
      </c>
      <c r="I21" s="15">
        <v>7342</v>
      </c>
      <c r="J21" s="15">
        <v>437</v>
      </c>
      <c r="K21" s="15">
        <v>418</v>
      </c>
      <c r="L21" s="15">
        <v>1</v>
      </c>
      <c r="M21" s="15">
        <v>138</v>
      </c>
      <c r="N21" s="15">
        <v>36</v>
      </c>
      <c r="O21" s="15">
        <v>0</v>
      </c>
      <c r="P21" s="15">
        <v>35</v>
      </c>
      <c r="Q21" s="15">
        <v>0</v>
      </c>
      <c r="R21" s="15">
        <v>3741</v>
      </c>
      <c r="S21" s="15">
        <v>1030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4538</v>
      </c>
      <c r="F23" s="15">
        <v>66</v>
      </c>
      <c r="G23" s="15">
        <v>1083</v>
      </c>
      <c r="H23" s="15">
        <v>179</v>
      </c>
      <c r="I23" s="15">
        <v>428</v>
      </c>
      <c r="J23" s="15">
        <v>83</v>
      </c>
      <c r="K23" s="15">
        <v>311</v>
      </c>
      <c r="L23" s="15">
        <v>13</v>
      </c>
      <c r="M23" s="15">
        <v>108</v>
      </c>
      <c r="N23" s="15">
        <v>9</v>
      </c>
      <c r="O23" s="15">
        <v>6</v>
      </c>
      <c r="P23" s="15">
        <v>47</v>
      </c>
      <c r="Q23" s="15">
        <v>2205</v>
      </c>
      <c r="R23" s="15">
        <v>1328</v>
      </c>
      <c r="S23" s="15">
        <v>530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35606</v>
      </c>
      <c r="F24" s="15">
        <v>202</v>
      </c>
      <c r="G24" s="15">
        <v>16544</v>
      </c>
      <c r="H24" s="15">
        <v>505</v>
      </c>
      <c r="I24" s="15">
        <v>7045</v>
      </c>
      <c r="J24" s="15">
        <v>389</v>
      </c>
      <c r="K24" s="15">
        <v>1707</v>
      </c>
      <c r="L24" s="15">
        <v>75</v>
      </c>
      <c r="M24" s="15">
        <v>335</v>
      </c>
      <c r="N24" s="15">
        <v>58</v>
      </c>
      <c r="O24" s="15">
        <v>12</v>
      </c>
      <c r="P24" s="15">
        <v>1272</v>
      </c>
      <c r="Q24" s="15">
        <v>7461</v>
      </c>
      <c r="R24" s="15">
        <v>17251</v>
      </c>
      <c r="S24" s="15">
        <v>2577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197</v>
      </c>
      <c r="F26" s="15">
        <v>0</v>
      </c>
      <c r="G26" s="15">
        <v>87</v>
      </c>
      <c r="H26" s="15">
        <v>1</v>
      </c>
      <c r="I26" s="15">
        <v>27</v>
      </c>
      <c r="J26" s="15">
        <v>4</v>
      </c>
      <c r="K26" s="15">
        <v>61</v>
      </c>
      <c r="L26" s="15">
        <v>0</v>
      </c>
      <c r="M26" s="15">
        <v>3</v>
      </c>
      <c r="N26" s="15">
        <v>0</v>
      </c>
      <c r="O26" s="15">
        <v>0</v>
      </c>
      <c r="P26" s="15">
        <v>3</v>
      </c>
      <c r="Q26" s="15">
        <v>11</v>
      </c>
      <c r="R26" s="15">
        <v>88</v>
      </c>
      <c r="S26" s="15">
        <v>68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934</v>
      </c>
      <c r="F27" s="15">
        <v>0</v>
      </c>
      <c r="G27" s="15">
        <v>348</v>
      </c>
      <c r="H27" s="15">
        <v>1</v>
      </c>
      <c r="I27" s="15">
        <v>488</v>
      </c>
      <c r="J27" s="15">
        <v>17</v>
      </c>
      <c r="K27" s="15">
        <v>31</v>
      </c>
      <c r="L27" s="15">
        <v>0</v>
      </c>
      <c r="M27" s="15">
        <v>40</v>
      </c>
      <c r="N27" s="15">
        <v>0</v>
      </c>
      <c r="O27" s="15">
        <v>0</v>
      </c>
      <c r="P27" s="15">
        <v>7</v>
      </c>
      <c r="Q27" s="15">
        <v>2</v>
      </c>
      <c r="R27" s="15">
        <v>348</v>
      </c>
      <c r="S27" s="15">
        <v>88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341</v>
      </c>
      <c r="F28" s="15">
        <v>6</v>
      </c>
      <c r="G28" s="15">
        <v>134</v>
      </c>
      <c r="H28" s="15">
        <v>27</v>
      </c>
      <c r="I28" s="15">
        <v>84</v>
      </c>
      <c r="J28" s="15">
        <v>18</v>
      </c>
      <c r="K28" s="15">
        <v>55</v>
      </c>
      <c r="L28" s="15">
        <v>2</v>
      </c>
      <c r="M28" s="15">
        <v>8</v>
      </c>
      <c r="N28" s="15">
        <v>0</v>
      </c>
      <c r="O28" s="15">
        <v>1</v>
      </c>
      <c r="P28" s="15">
        <v>6</v>
      </c>
      <c r="Q28" s="15">
        <v>0</v>
      </c>
      <c r="R28" s="15">
        <v>167</v>
      </c>
      <c r="S28" s="15">
        <v>84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2740</v>
      </c>
      <c r="F29" s="15">
        <v>17</v>
      </c>
      <c r="G29" s="15">
        <v>752</v>
      </c>
      <c r="H29" s="15">
        <v>35</v>
      </c>
      <c r="I29" s="15">
        <v>1569</v>
      </c>
      <c r="J29" s="15">
        <v>54</v>
      </c>
      <c r="K29" s="15">
        <v>268</v>
      </c>
      <c r="L29" s="15">
        <v>12</v>
      </c>
      <c r="M29" s="15">
        <v>7</v>
      </c>
      <c r="N29" s="15">
        <v>0</v>
      </c>
      <c r="O29" s="15">
        <v>6</v>
      </c>
      <c r="P29" s="15">
        <v>21</v>
      </c>
      <c r="Q29" s="15">
        <v>0</v>
      </c>
      <c r="R29" s="15">
        <v>804</v>
      </c>
      <c r="S29" s="15">
        <v>347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334</v>
      </c>
      <c r="F30" s="15">
        <v>4</v>
      </c>
      <c r="G30" s="15">
        <v>20</v>
      </c>
      <c r="H30" s="15">
        <v>2</v>
      </c>
      <c r="I30" s="15">
        <v>3</v>
      </c>
      <c r="J30" s="15">
        <v>1</v>
      </c>
      <c r="K30" s="15">
        <v>3</v>
      </c>
      <c r="L30" s="15">
        <v>1</v>
      </c>
      <c r="M30" s="15">
        <v>6</v>
      </c>
      <c r="N30" s="15">
        <v>2</v>
      </c>
      <c r="O30" s="15">
        <v>1</v>
      </c>
      <c r="P30" s="15">
        <v>2</v>
      </c>
      <c r="Q30" s="15">
        <v>289</v>
      </c>
      <c r="R30" s="15">
        <v>26</v>
      </c>
      <c r="S30" s="15">
        <v>14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1898</v>
      </c>
      <c r="F31" s="15">
        <v>51</v>
      </c>
      <c r="G31" s="15">
        <v>177</v>
      </c>
      <c r="H31" s="15">
        <v>1</v>
      </c>
      <c r="I31" s="15">
        <v>50</v>
      </c>
      <c r="J31" s="15">
        <v>1E-3</v>
      </c>
      <c r="K31" s="15">
        <v>11</v>
      </c>
      <c r="L31" s="15">
        <v>10</v>
      </c>
      <c r="M31" s="15">
        <v>6</v>
      </c>
      <c r="N31" s="15">
        <v>23</v>
      </c>
      <c r="O31" s="15">
        <v>1</v>
      </c>
      <c r="P31" s="15">
        <v>404</v>
      </c>
      <c r="Q31" s="15">
        <v>1164</v>
      </c>
      <c r="R31" s="15">
        <v>229</v>
      </c>
      <c r="S31" s="15">
        <v>51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2796</v>
      </c>
      <c r="F32" s="15">
        <v>37</v>
      </c>
      <c r="G32" s="15">
        <v>616</v>
      </c>
      <c r="H32" s="15">
        <v>89</v>
      </c>
      <c r="I32" s="15">
        <v>171</v>
      </c>
      <c r="J32" s="15">
        <v>32</v>
      </c>
      <c r="K32" s="15">
        <v>125</v>
      </c>
      <c r="L32" s="15">
        <v>7</v>
      </c>
      <c r="M32" s="15">
        <v>56</v>
      </c>
      <c r="N32" s="15">
        <v>6</v>
      </c>
      <c r="O32" s="15">
        <v>2</v>
      </c>
      <c r="P32" s="15">
        <v>31</v>
      </c>
      <c r="Q32" s="15">
        <v>1624</v>
      </c>
      <c r="R32" s="15">
        <v>742</v>
      </c>
      <c r="S32" s="15">
        <v>228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26800</v>
      </c>
      <c r="F33" s="15">
        <v>112</v>
      </c>
      <c r="G33" s="15">
        <v>14238</v>
      </c>
      <c r="H33" s="15">
        <v>422</v>
      </c>
      <c r="I33" s="15">
        <v>3511</v>
      </c>
      <c r="J33" s="15">
        <v>183</v>
      </c>
      <c r="K33" s="15">
        <v>1189</v>
      </c>
      <c r="L33" s="15">
        <v>49</v>
      </c>
      <c r="M33" s="15">
        <v>211</v>
      </c>
      <c r="N33" s="15">
        <v>32</v>
      </c>
      <c r="O33" s="15">
        <v>4</v>
      </c>
      <c r="P33" s="15">
        <v>824</v>
      </c>
      <c r="Q33" s="15">
        <v>6024</v>
      </c>
      <c r="R33" s="15">
        <v>14773</v>
      </c>
      <c r="S33" s="15">
        <v>1668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617</v>
      </c>
      <c r="F35" s="15">
        <v>20</v>
      </c>
      <c r="G35" s="15">
        <v>264</v>
      </c>
      <c r="H35" s="15">
        <v>23</v>
      </c>
      <c r="I35" s="15">
        <v>61</v>
      </c>
      <c r="J35" s="15">
        <v>13</v>
      </c>
      <c r="K35" s="15">
        <v>33</v>
      </c>
      <c r="L35" s="15">
        <v>3</v>
      </c>
      <c r="M35" s="15">
        <v>30</v>
      </c>
      <c r="N35" s="15">
        <v>5</v>
      </c>
      <c r="O35" s="15">
        <v>0</v>
      </c>
      <c r="P35" s="15">
        <v>10</v>
      </c>
      <c r="Q35" s="15">
        <v>155</v>
      </c>
      <c r="R35" s="15">
        <v>307</v>
      </c>
      <c r="S35" s="15">
        <v>84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8153</v>
      </c>
      <c r="F36" s="15">
        <v>75</v>
      </c>
      <c r="G36" s="15">
        <v>5077</v>
      </c>
      <c r="H36" s="15">
        <v>68</v>
      </c>
      <c r="I36" s="15">
        <v>903</v>
      </c>
      <c r="J36" s="15">
        <v>96</v>
      </c>
      <c r="K36" s="15">
        <v>298</v>
      </c>
      <c r="L36" s="15">
        <v>25</v>
      </c>
      <c r="M36" s="15">
        <v>132</v>
      </c>
      <c r="N36" s="15">
        <v>28</v>
      </c>
      <c r="O36" s="15">
        <v>0</v>
      </c>
      <c r="P36" s="15">
        <v>94</v>
      </c>
      <c r="Q36" s="15">
        <v>1356</v>
      </c>
      <c r="R36" s="15">
        <v>5220</v>
      </c>
      <c r="S36" s="15">
        <v>580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268</v>
      </c>
      <c r="F37" s="15">
        <v>4</v>
      </c>
      <c r="G37" s="15">
        <v>106</v>
      </c>
      <c r="H37" s="15">
        <v>21</v>
      </c>
      <c r="I37" s="15">
        <v>25</v>
      </c>
      <c r="J37" s="15">
        <v>6</v>
      </c>
      <c r="K37" s="15">
        <v>53</v>
      </c>
      <c r="L37" s="15">
        <v>1</v>
      </c>
      <c r="M37" s="15">
        <v>2</v>
      </c>
      <c r="N37" s="15">
        <v>0</v>
      </c>
      <c r="O37" s="15">
        <v>0</v>
      </c>
      <c r="P37" s="15">
        <v>16</v>
      </c>
      <c r="Q37" s="15">
        <v>34</v>
      </c>
      <c r="R37" s="15">
        <v>131</v>
      </c>
      <c r="S37" s="15">
        <v>62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2816</v>
      </c>
      <c r="F38" s="15">
        <v>4</v>
      </c>
      <c r="G38" s="15">
        <v>1009</v>
      </c>
      <c r="H38" s="15">
        <v>86</v>
      </c>
      <c r="I38" s="15">
        <v>760</v>
      </c>
      <c r="J38" s="15">
        <v>51</v>
      </c>
      <c r="K38" s="15">
        <v>544</v>
      </c>
      <c r="L38" s="15">
        <v>10</v>
      </c>
      <c r="M38" s="15">
        <v>32</v>
      </c>
      <c r="N38" s="15">
        <v>0</v>
      </c>
      <c r="O38" s="15">
        <v>0</v>
      </c>
      <c r="P38" s="15">
        <v>177</v>
      </c>
      <c r="Q38" s="15">
        <v>144</v>
      </c>
      <c r="R38" s="15">
        <v>1099</v>
      </c>
      <c r="S38" s="15">
        <v>636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761</v>
      </c>
      <c r="F39" s="15">
        <v>4</v>
      </c>
      <c r="G39" s="15">
        <v>131</v>
      </c>
      <c r="H39" s="15">
        <v>21</v>
      </c>
      <c r="I39" s="15">
        <v>21</v>
      </c>
      <c r="J39" s="15">
        <v>4</v>
      </c>
      <c r="K39" s="15">
        <v>18</v>
      </c>
      <c r="L39" s="15">
        <v>2</v>
      </c>
      <c r="M39" s="15">
        <v>8</v>
      </c>
      <c r="N39" s="15">
        <v>0</v>
      </c>
      <c r="O39" s="15">
        <v>2</v>
      </c>
      <c r="P39" s="15">
        <v>4</v>
      </c>
      <c r="Q39" s="15">
        <v>546</v>
      </c>
      <c r="R39" s="15">
        <v>156</v>
      </c>
      <c r="S39" s="15">
        <v>34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12736</v>
      </c>
      <c r="F40" s="15">
        <v>21</v>
      </c>
      <c r="G40" s="15">
        <v>7769</v>
      </c>
      <c r="H40" s="15">
        <v>151</v>
      </c>
      <c r="I40" s="15">
        <v>541</v>
      </c>
      <c r="J40" s="15">
        <v>10</v>
      </c>
      <c r="K40" s="15">
        <v>170</v>
      </c>
      <c r="L40" s="15">
        <v>13</v>
      </c>
      <c r="M40" s="15">
        <v>39</v>
      </c>
      <c r="N40" s="15">
        <v>0</v>
      </c>
      <c r="O40" s="15">
        <v>4</v>
      </c>
      <c r="P40" s="15">
        <v>550</v>
      </c>
      <c r="Q40" s="15">
        <v>3468</v>
      </c>
      <c r="R40" s="15">
        <v>7941</v>
      </c>
      <c r="S40" s="15">
        <v>235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132</v>
      </c>
      <c r="F41" s="15">
        <v>4</v>
      </c>
      <c r="G41" s="15">
        <v>59</v>
      </c>
      <c r="H41" s="15">
        <v>16</v>
      </c>
      <c r="I41" s="15">
        <v>31</v>
      </c>
      <c r="J41" s="15">
        <v>5</v>
      </c>
      <c r="K41" s="15">
        <v>10</v>
      </c>
      <c r="L41" s="15">
        <v>1</v>
      </c>
      <c r="M41" s="15">
        <v>3</v>
      </c>
      <c r="N41" s="15">
        <v>0</v>
      </c>
      <c r="O41" s="15">
        <v>0</v>
      </c>
      <c r="P41" s="15">
        <v>1</v>
      </c>
      <c r="Q41" s="15">
        <v>2</v>
      </c>
      <c r="R41" s="15">
        <v>79</v>
      </c>
      <c r="S41" s="15">
        <v>19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823</v>
      </c>
      <c r="F42" s="15">
        <v>5</v>
      </c>
      <c r="G42" s="15">
        <v>160</v>
      </c>
      <c r="H42" s="15">
        <v>55</v>
      </c>
      <c r="I42" s="15">
        <v>536</v>
      </c>
      <c r="J42" s="15">
        <v>16</v>
      </c>
      <c r="K42" s="15">
        <v>45</v>
      </c>
      <c r="L42" s="15">
        <v>1E-3</v>
      </c>
      <c r="M42" s="15">
        <v>1</v>
      </c>
      <c r="N42" s="15">
        <v>0</v>
      </c>
      <c r="O42" s="15">
        <v>0</v>
      </c>
      <c r="P42" s="15">
        <v>3</v>
      </c>
      <c r="Q42" s="15">
        <v>1E-3</v>
      </c>
      <c r="R42" s="15">
        <v>221</v>
      </c>
      <c r="S42" s="15">
        <v>63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870</v>
      </c>
      <c r="F43" s="15">
        <v>19</v>
      </c>
      <c r="G43" s="15">
        <v>226</v>
      </c>
      <c r="H43" s="15">
        <v>60</v>
      </c>
      <c r="I43" s="15">
        <v>143</v>
      </c>
      <c r="J43" s="15">
        <v>28</v>
      </c>
      <c r="K43" s="15">
        <v>67</v>
      </c>
      <c r="L43" s="15">
        <v>3</v>
      </c>
      <c r="M43" s="15">
        <v>35</v>
      </c>
      <c r="N43" s="15">
        <v>1</v>
      </c>
      <c r="O43" s="15">
        <v>2</v>
      </c>
      <c r="P43" s="15">
        <v>5</v>
      </c>
      <c r="Q43" s="15">
        <v>281</v>
      </c>
      <c r="R43" s="15">
        <v>305</v>
      </c>
      <c r="S43" s="15">
        <v>136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3233</v>
      </c>
      <c r="F44" s="15">
        <v>21</v>
      </c>
      <c r="G44" s="15">
        <v>1030</v>
      </c>
      <c r="H44" s="15">
        <v>47</v>
      </c>
      <c r="I44" s="15">
        <v>1426</v>
      </c>
      <c r="J44" s="15">
        <v>135</v>
      </c>
      <c r="K44" s="15">
        <v>208</v>
      </c>
      <c r="L44" s="15">
        <v>4</v>
      </c>
      <c r="M44" s="15">
        <v>71</v>
      </c>
      <c r="N44" s="15">
        <v>2</v>
      </c>
      <c r="O44" s="15">
        <v>1</v>
      </c>
      <c r="P44" s="15">
        <v>15</v>
      </c>
      <c r="Q44" s="15">
        <v>271</v>
      </c>
      <c r="R44" s="15">
        <v>1098</v>
      </c>
      <c r="S44" s="15">
        <v>422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877</v>
      </c>
      <c r="F46" s="15">
        <v>8</v>
      </c>
      <c r="G46" s="15">
        <v>322</v>
      </c>
      <c r="H46" s="15">
        <v>44</v>
      </c>
      <c r="I46" s="15">
        <v>171</v>
      </c>
      <c r="J46" s="15">
        <v>31</v>
      </c>
      <c r="K46" s="15">
        <v>128</v>
      </c>
      <c r="L46" s="15">
        <v>3</v>
      </c>
      <c r="M46" s="15">
        <v>14</v>
      </c>
      <c r="N46" s="15">
        <v>4</v>
      </c>
      <c r="O46" s="15">
        <v>2</v>
      </c>
      <c r="P46" s="15">
        <v>8</v>
      </c>
      <c r="Q46" s="15">
        <v>142</v>
      </c>
      <c r="R46" s="15">
        <v>374</v>
      </c>
      <c r="S46" s="15">
        <v>182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4478</v>
      </c>
      <c r="F47" s="15">
        <v>16</v>
      </c>
      <c r="G47" s="15">
        <v>1570</v>
      </c>
      <c r="H47" s="15">
        <v>59</v>
      </c>
      <c r="I47" s="15">
        <v>1946</v>
      </c>
      <c r="J47" s="15">
        <v>156</v>
      </c>
      <c r="K47" s="15">
        <v>318</v>
      </c>
      <c r="L47" s="15">
        <v>4</v>
      </c>
      <c r="M47" s="15">
        <v>102</v>
      </c>
      <c r="N47" s="15">
        <v>7</v>
      </c>
      <c r="O47" s="15">
        <v>1</v>
      </c>
      <c r="P47" s="15">
        <v>24</v>
      </c>
      <c r="Q47" s="15">
        <v>274</v>
      </c>
      <c r="R47" s="15">
        <v>1644</v>
      </c>
      <c r="S47" s="15">
        <v>590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4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8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43</v>
      </c>
      <c r="C2" s="69"/>
      <c r="D2" s="69"/>
      <c r="E2" s="69"/>
      <c r="F2" s="69"/>
      <c r="G2" s="69"/>
      <c r="H2" s="69"/>
      <c r="J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218</v>
      </c>
      <c r="C3" s="69"/>
      <c r="D3" s="69"/>
      <c r="E3" s="69"/>
      <c r="F3" s="69"/>
      <c r="G3" s="69"/>
      <c r="H3" s="69"/>
      <c r="J3" s="69"/>
      <c r="K3" s="69" t="s">
        <v>218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0</v>
      </c>
      <c r="C4" s="72"/>
      <c r="D4" s="72"/>
      <c r="E4" s="72"/>
      <c r="F4" s="72"/>
      <c r="G4" s="72"/>
      <c r="H4" s="72"/>
      <c r="J4" s="72"/>
      <c r="K4" s="72" t="s">
        <v>0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7"/>
      <c r="J6" s="73" t="s">
        <v>196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4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5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6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119060</v>
      </c>
      <c r="F10" s="15">
        <v>35</v>
      </c>
      <c r="G10" s="15">
        <v>1382</v>
      </c>
      <c r="H10" s="15">
        <v>11133</v>
      </c>
      <c r="I10" s="15">
        <v>47</v>
      </c>
      <c r="J10" s="15">
        <v>281</v>
      </c>
      <c r="K10" s="15">
        <v>1224</v>
      </c>
      <c r="L10" s="15">
        <v>18119</v>
      </c>
      <c r="M10" s="15">
        <v>17179</v>
      </c>
      <c r="N10" s="15">
        <v>56</v>
      </c>
      <c r="O10" s="15">
        <v>61</v>
      </c>
      <c r="P10" s="15">
        <v>383</v>
      </c>
      <c r="Q10" s="15">
        <v>69160</v>
      </c>
      <c r="R10" s="15">
        <v>12550</v>
      </c>
      <c r="S10" s="15">
        <v>36920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300349</v>
      </c>
      <c r="F11" s="15">
        <v>63</v>
      </c>
      <c r="G11" s="15">
        <v>7554</v>
      </c>
      <c r="H11" s="15">
        <v>21024</v>
      </c>
      <c r="I11" s="15">
        <v>173</v>
      </c>
      <c r="J11" s="15">
        <v>1071</v>
      </c>
      <c r="K11" s="15">
        <v>3612</v>
      </c>
      <c r="L11" s="15">
        <v>43482</v>
      </c>
      <c r="M11" s="15">
        <v>24681</v>
      </c>
      <c r="N11" s="15">
        <v>483</v>
      </c>
      <c r="O11" s="15">
        <v>146</v>
      </c>
      <c r="P11" s="15">
        <v>3380</v>
      </c>
      <c r="Q11" s="15">
        <v>194680</v>
      </c>
      <c r="R11" s="15">
        <v>28641</v>
      </c>
      <c r="S11" s="15">
        <v>73475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90773</v>
      </c>
      <c r="F13" s="15">
        <v>23</v>
      </c>
      <c r="G13" s="15">
        <v>770</v>
      </c>
      <c r="H13" s="15">
        <v>9328</v>
      </c>
      <c r="I13" s="15">
        <v>31</v>
      </c>
      <c r="J13" s="15">
        <v>182</v>
      </c>
      <c r="K13" s="15">
        <v>906</v>
      </c>
      <c r="L13" s="15">
        <v>12930</v>
      </c>
      <c r="M13" s="15">
        <v>14400</v>
      </c>
      <c r="N13" s="15">
        <v>30</v>
      </c>
      <c r="O13" s="15">
        <v>45</v>
      </c>
      <c r="P13" s="15">
        <v>185</v>
      </c>
      <c r="Q13" s="15">
        <v>51943</v>
      </c>
      <c r="R13" s="15">
        <v>10121</v>
      </c>
      <c r="S13" s="15">
        <v>28493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11107</v>
      </c>
      <c r="F14" s="15">
        <v>6</v>
      </c>
      <c r="G14" s="15">
        <v>93</v>
      </c>
      <c r="H14" s="15">
        <v>898</v>
      </c>
      <c r="I14" s="15">
        <v>3</v>
      </c>
      <c r="J14" s="15">
        <v>27</v>
      </c>
      <c r="K14" s="15">
        <v>108</v>
      </c>
      <c r="L14" s="15">
        <v>1928</v>
      </c>
      <c r="M14" s="15">
        <v>1935</v>
      </c>
      <c r="N14" s="15">
        <v>4</v>
      </c>
      <c r="O14" s="15">
        <v>5</v>
      </c>
      <c r="P14" s="15">
        <v>22</v>
      </c>
      <c r="Q14" s="15">
        <v>6078</v>
      </c>
      <c r="R14" s="15">
        <v>997</v>
      </c>
      <c r="S14" s="15">
        <v>4007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16771</v>
      </c>
      <c r="F15" s="15">
        <v>6</v>
      </c>
      <c r="G15" s="15">
        <v>505</v>
      </c>
      <c r="H15" s="15">
        <v>888</v>
      </c>
      <c r="I15" s="15">
        <v>13</v>
      </c>
      <c r="J15" s="15">
        <v>72</v>
      </c>
      <c r="K15" s="15">
        <v>206</v>
      </c>
      <c r="L15" s="15">
        <v>3223</v>
      </c>
      <c r="M15" s="15">
        <v>830</v>
      </c>
      <c r="N15" s="15">
        <v>21</v>
      </c>
      <c r="O15" s="15">
        <v>11</v>
      </c>
      <c r="P15" s="15">
        <v>169</v>
      </c>
      <c r="Q15" s="15">
        <v>10827</v>
      </c>
      <c r="R15" s="15">
        <v>1399</v>
      </c>
      <c r="S15" s="15">
        <v>4363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172404</v>
      </c>
      <c r="F16" s="15">
        <v>28</v>
      </c>
      <c r="G16" s="15">
        <v>5838</v>
      </c>
      <c r="H16" s="15">
        <v>8462</v>
      </c>
      <c r="I16" s="15">
        <v>136</v>
      </c>
      <c r="J16" s="15">
        <v>835</v>
      </c>
      <c r="K16" s="15">
        <v>2437</v>
      </c>
      <c r="L16" s="15">
        <v>25731</v>
      </c>
      <c r="M16" s="15">
        <v>6005</v>
      </c>
      <c r="N16" s="15">
        <v>225</v>
      </c>
      <c r="O16" s="15">
        <v>91</v>
      </c>
      <c r="P16" s="15">
        <v>2758</v>
      </c>
      <c r="Q16" s="15">
        <v>119858</v>
      </c>
      <c r="R16" s="15">
        <v>14328</v>
      </c>
      <c r="S16" s="15">
        <v>35324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409</v>
      </c>
      <c r="F17" s="15">
        <v>0</v>
      </c>
      <c r="G17" s="15">
        <v>14</v>
      </c>
      <c r="H17" s="15">
        <v>19</v>
      </c>
      <c r="I17" s="15">
        <v>0</v>
      </c>
      <c r="J17" s="15">
        <v>0</v>
      </c>
      <c r="K17" s="15">
        <v>4</v>
      </c>
      <c r="L17" s="15">
        <v>38</v>
      </c>
      <c r="M17" s="15">
        <v>14</v>
      </c>
      <c r="N17" s="15">
        <v>1</v>
      </c>
      <c r="O17" s="15">
        <v>0</v>
      </c>
      <c r="P17" s="15">
        <v>7</v>
      </c>
      <c r="Q17" s="15">
        <v>312</v>
      </c>
      <c r="R17" s="15">
        <v>33</v>
      </c>
      <c r="S17" s="15">
        <v>57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14958</v>
      </c>
      <c r="F18" s="15">
        <v>0</v>
      </c>
      <c r="G18" s="15">
        <v>760</v>
      </c>
      <c r="H18" s="15">
        <v>1438</v>
      </c>
      <c r="I18" s="15">
        <v>0</v>
      </c>
      <c r="J18" s="15">
        <v>0</v>
      </c>
      <c r="K18" s="15">
        <v>53</v>
      </c>
      <c r="L18" s="15">
        <v>965</v>
      </c>
      <c r="M18" s="15">
        <v>406</v>
      </c>
      <c r="N18" s="15">
        <v>220</v>
      </c>
      <c r="O18" s="15">
        <v>0</v>
      </c>
      <c r="P18" s="15">
        <v>393</v>
      </c>
      <c r="Q18" s="15">
        <v>10723</v>
      </c>
      <c r="R18" s="15">
        <v>2198</v>
      </c>
      <c r="S18" s="15">
        <v>1644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8572</v>
      </c>
      <c r="F20" s="15">
        <v>1</v>
      </c>
      <c r="G20" s="15">
        <v>267</v>
      </c>
      <c r="H20" s="15">
        <v>425</v>
      </c>
      <c r="I20" s="15">
        <v>11</v>
      </c>
      <c r="J20" s="15">
        <v>30</v>
      </c>
      <c r="K20" s="15">
        <v>92</v>
      </c>
      <c r="L20" s="15">
        <v>1704</v>
      </c>
      <c r="M20" s="15">
        <v>481</v>
      </c>
      <c r="N20" s="15">
        <v>6</v>
      </c>
      <c r="O20" s="15">
        <v>3</v>
      </c>
      <c r="P20" s="15">
        <v>82</v>
      </c>
      <c r="Q20" s="15">
        <v>5470</v>
      </c>
      <c r="R20" s="15">
        <v>693</v>
      </c>
      <c r="S20" s="15">
        <v>2316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78515</v>
      </c>
      <c r="F21" s="15">
        <v>4</v>
      </c>
      <c r="G21" s="15">
        <v>2925</v>
      </c>
      <c r="H21" s="15">
        <v>3238</v>
      </c>
      <c r="I21" s="15">
        <v>117</v>
      </c>
      <c r="J21" s="15">
        <v>303</v>
      </c>
      <c r="K21" s="15">
        <v>962</v>
      </c>
      <c r="L21" s="15">
        <v>12994</v>
      </c>
      <c r="M21" s="15">
        <v>3783</v>
      </c>
      <c r="N21" s="15">
        <v>84</v>
      </c>
      <c r="O21" s="15">
        <v>31</v>
      </c>
      <c r="P21" s="15">
        <v>1242</v>
      </c>
      <c r="Q21" s="15">
        <v>52832</v>
      </c>
      <c r="R21" s="15">
        <v>6167</v>
      </c>
      <c r="S21" s="15">
        <v>18157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26952</v>
      </c>
      <c r="F23" s="15">
        <v>25</v>
      </c>
      <c r="G23" s="15">
        <v>385</v>
      </c>
      <c r="H23" s="15">
        <v>863</v>
      </c>
      <c r="I23" s="15">
        <v>12</v>
      </c>
      <c r="J23" s="15">
        <v>32</v>
      </c>
      <c r="K23" s="15">
        <v>253</v>
      </c>
      <c r="L23" s="15">
        <v>1187</v>
      </c>
      <c r="M23" s="15">
        <v>509</v>
      </c>
      <c r="N23" s="15">
        <v>26</v>
      </c>
      <c r="O23" s="15">
        <v>5</v>
      </c>
      <c r="P23" s="15">
        <v>223</v>
      </c>
      <c r="Q23" s="15">
        <v>23432</v>
      </c>
      <c r="R23" s="15">
        <v>1273</v>
      </c>
      <c r="S23" s="15">
        <v>2012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217472</v>
      </c>
      <c r="F24" s="15">
        <v>203</v>
      </c>
      <c r="G24" s="15">
        <v>8109</v>
      </c>
      <c r="H24" s="15">
        <v>8930</v>
      </c>
      <c r="I24" s="15">
        <v>356</v>
      </c>
      <c r="J24" s="15">
        <v>607</v>
      </c>
      <c r="K24" s="15">
        <v>5546</v>
      </c>
      <c r="L24" s="15">
        <v>8785</v>
      </c>
      <c r="M24" s="15">
        <v>2833</v>
      </c>
      <c r="N24" s="15">
        <v>817</v>
      </c>
      <c r="O24" s="15">
        <v>79</v>
      </c>
      <c r="P24" s="15">
        <v>3286</v>
      </c>
      <c r="Q24" s="15">
        <v>177921</v>
      </c>
      <c r="R24" s="15">
        <v>17242</v>
      </c>
      <c r="S24" s="15">
        <v>18668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577</v>
      </c>
      <c r="F26" s="15">
        <v>2</v>
      </c>
      <c r="G26" s="15">
        <v>13</v>
      </c>
      <c r="H26" s="15">
        <v>51</v>
      </c>
      <c r="I26" s="15">
        <v>1</v>
      </c>
      <c r="J26" s="15">
        <v>0</v>
      </c>
      <c r="K26" s="15">
        <v>10</v>
      </c>
      <c r="L26" s="15">
        <v>60</v>
      </c>
      <c r="M26" s="15">
        <v>14</v>
      </c>
      <c r="N26" s="15">
        <v>3</v>
      </c>
      <c r="O26" s="15">
        <v>0</v>
      </c>
      <c r="P26" s="15">
        <v>7</v>
      </c>
      <c r="Q26" s="15">
        <v>416</v>
      </c>
      <c r="R26" s="15">
        <v>66</v>
      </c>
      <c r="S26" s="15">
        <v>87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5587</v>
      </c>
      <c r="F27" s="15">
        <v>4</v>
      </c>
      <c r="G27" s="15">
        <v>105</v>
      </c>
      <c r="H27" s="15">
        <v>273</v>
      </c>
      <c r="I27" s="15">
        <v>21</v>
      </c>
      <c r="J27" s="15">
        <v>0</v>
      </c>
      <c r="K27" s="15">
        <v>67</v>
      </c>
      <c r="L27" s="15">
        <v>381</v>
      </c>
      <c r="M27" s="15">
        <v>30</v>
      </c>
      <c r="N27" s="15">
        <v>34</v>
      </c>
      <c r="O27" s="15">
        <v>0</v>
      </c>
      <c r="P27" s="15">
        <v>113</v>
      </c>
      <c r="Q27" s="15">
        <v>4560</v>
      </c>
      <c r="R27" s="15">
        <v>382</v>
      </c>
      <c r="S27" s="15">
        <v>512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2035</v>
      </c>
      <c r="F28" s="15">
        <v>2</v>
      </c>
      <c r="G28" s="15">
        <v>81</v>
      </c>
      <c r="H28" s="15">
        <v>153</v>
      </c>
      <c r="I28" s="15">
        <v>1</v>
      </c>
      <c r="J28" s="15">
        <v>9</v>
      </c>
      <c r="K28" s="15">
        <v>41</v>
      </c>
      <c r="L28" s="15">
        <v>177</v>
      </c>
      <c r="M28" s="15">
        <v>51</v>
      </c>
      <c r="N28" s="15">
        <v>1</v>
      </c>
      <c r="O28" s="15">
        <v>0</v>
      </c>
      <c r="P28" s="15">
        <v>25</v>
      </c>
      <c r="Q28" s="15">
        <v>1494</v>
      </c>
      <c r="R28" s="15">
        <v>236</v>
      </c>
      <c r="S28" s="15">
        <v>279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18562</v>
      </c>
      <c r="F29" s="15">
        <v>7</v>
      </c>
      <c r="G29" s="15">
        <v>1117</v>
      </c>
      <c r="H29" s="15">
        <v>1339</v>
      </c>
      <c r="I29" s="15">
        <v>9</v>
      </c>
      <c r="J29" s="15">
        <v>419</v>
      </c>
      <c r="K29" s="15">
        <v>715</v>
      </c>
      <c r="L29" s="15">
        <v>778</v>
      </c>
      <c r="M29" s="15">
        <v>203</v>
      </c>
      <c r="N29" s="15">
        <v>15</v>
      </c>
      <c r="O29" s="15">
        <v>0</v>
      </c>
      <c r="P29" s="15">
        <v>419</v>
      </c>
      <c r="Q29" s="15">
        <v>13541</v>
      </c>
      <c r="R29" s="15">
        <v>2464</v>
      </c>
      <c r="S29" s="15">
        <v>2130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4927</v>
      </c>
      <c r="F30" s="15">
        <v>1</v>
      </c>
      <c r="G30" s="15">
        <v>6</v>
      </c>
      <c r="H30" s="15">
        <v>11</v>
      </c>
      <c r="I30" s="15">
        <v>0</v>
      </c>
      <c r="J30" s="15">
        <v>0</v>
      </c>
      <c r="K30" s="15">
        <v>3</v>
      </c>
      <c r="L30" s="15">
        <v>24</v>
      </c>
      <c r="M30" s="15">
        <v>65</v>
      </c>
      <c r="N30" s="15">
        <v>5</v>
      </c>
      <c r="O30" s="15">
        <v>0</v>
      </c>
      <c r="P30" s="15">
        <v>6</v>
      </c>
      <c r="Q30" s="15">
        <v>4806</v>
      </c>
      <c r="R30" s="15">
        <v>18</v>
      </c>
      <c r="S30" s="15">
        <v>97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24638</v>
      </c>
      <c r="F31" s="15">
        <v>1E-3</v>
      </c>
      <c r="G31" s="15">
        <v>426</v>
      </c>
      <c r="H31" s="15">
        <v>32</v>
      </c>
      <c r="I31" s="15">
        <v>0</v>
      </c>
      <c r="J31" s="15">
        <v>0</v>
      </c>
      <c r="K31" s="15">
        <v>30</v>
      </c>
      <c r="L31" s="15">
        <v>114</v>
      </c>
      <c r="M31" s="15">
        <v>261</v>
      </c>
      <c r="N31" s="15">
        <v>32</v>
      </c>
      <c r="O31" s="15">
        <v>0</v>
      </c>
      <c r="P31" s="15">
        <v>33</v>
      </c>
      <c r="Q31" s="15">
        <v>23710</v>
      </c>
      <c r="R31" s="15">
        <v>458</v>
      </c>
      <c r="S31" s="15">
        <v>436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16433</v>
      </c>
      <c r="F32" s="15">
        <v>16</v>
      </c>
      <c r="G32" s="15">
        <v>186</v>
      </c>
      <c r="H32" s="15">
        <v>486</v>
      </c>
      <c r="I32" s="15">
        <v>4</v>
      </c>
      <c r="J32" s="15">
        <v>13</v>
      </c>
      <c r="K32" s="15">
        <v>146</v>
      </c>
      <c r="L32" s="15">
        <v>672</v>
      </c>
      <c r="M32" s="15">
        <v>293</v>
      </c>
      <c r="N32" s="15">
        <v>10</v>
      </c>
      <c r="O32" s="15">
        <v>5</v>
      </c>
      <c r="P32" s="15">
        <v>142</v>
      </c>
      <c r="Q32" s="15">
        <v>14460</v>
      </c>
      <c r="R32" s="15">
        <v>688</v>
      </c>
      <c r="S32" s="15">
        <v>1139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150891</v>
      </c>
      <c r="F33" s="15">
        <v>177</v>
      </c>
      <c r="G33" s="15">
        <v>5699</v>
      </c>
      <c r="H33" s="15">
        <v>5573</v>
      </c>
      <c r="I33" s="15">
        <v>287</v>
      </c>
      <c r="J33" s="15">
        <v>134</v>
      </c>
      <c r="K33" s="15">
        <v>4469</v>
      </c>
      <c r="L33" s="15">
        <v>6308</v>
      </c>
      <c r="M33" s="15">
        <v>2142</v>
      </c>
      <c r="N33" s="15">
        <v>713</v>
      </c>
      <c r="O33" s="15">
        <v>79</v>
      </c>
      <c r="P33" s="15">
        <v>2252</v>
      </c>
      <c r="Q33" s="15">
        <v>123058</v>
      </c>
      <c r="R33" s="15">
        <v>11449</v>
      </c>
      <c r="S33" s="15">
        <v>13845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3570</v>
      </c>
      <c r="F35" s="15">
        <v>8</v>
      </c>
      <c r="G35" s="15">
        <v>68</v>
      </c>
      <c r="H35" s="15">
        <v>166</v>
      </c>
      <c r="I35" s="15">
        <v>2</v>
      </c>
      <c r="J35" s="15">
        <v>1</v>
      </c>
      <c r="K35" s="15">
        <v>43</v>
      </c>
      <c r="L35" s="15">
        <v>279</v>
      </c>
      <c r="M35" s="15">
        <v>125</v>
      </c>
      <c r="N35" s="15">
        <v>6</v>
      </c>
      <c r="O35" s="15">
        <v>3</v>
      </c>
      <c r="P35" s="15">
        <v>51</v>
      </c>
      <c r="Q35" s="15">
        <v>2818</v>
      </c>
      <c r="R35" s="15">
        <v>242</v>
      </c>
      <c r="S35" s="15">
        <v>457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43584</v>
      </c>
      <c r="F36" s="15">
        <v>92</v>
      </c>
      <c r="G36" s="15">
        <v>2020</v>
      </c>
      <c r="H36" s="15">
        <v>1548</v>
      </c>
      <c r="I36" s="15">
        <v>146</v>
      </c>
      <c r="J36" s="15">
        <v>1</v>
      </c>
      <c r="K36" s="15">
        <v>553</v>
      </c>
      <c r="L36" s="15">
        <v>2809</v>
      </c>
      <c r="M36" s="15">
        <v>1245</v>
      </c>
      <c r="N36" s="15">
        <v>695</v>
      </c>
      <c r="O36" s="15">
        <v>74</v>
      </c>
      <c r="P36" s="15">
        <v>989</v>
      </c>
      <c r="Q36" s="15">
        <v>33412</v>
      </c>
      <c r="R36" s="15">
        <v>3660</v>
      </c>
      <c r="S36" s="15">
        <v>5377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1363</v>
      </c>
      <c r="F37" s="15">
        <v>1</v>
      </c>
      <c r="G37" s="15">
        <v>41</v>
      </c>
      <c r="H37" s="15">
        <v>131</v>
      </c>
      <c r="I37" s="15">
        <v>0</v>
      </c>
      <c r="J37" s="15">
        <v>3</v>
      </c>
      <c r="K37" s="15">
        <v>49</v>
      </c>
      <c r="L37" s="15">
        <v>97</v>
      </c>
      <c r="M37" s="15">
        <v>28</v>
      </c>
      <c r="N37" s="15">
        <v>1</v>
      </c>
      <c r="O37" s="15">
        <v>0</v>
      </c>
      <c r="P37" s="15">
        <v>36</v>
      </c>
      <c r="Q37" s="15">
        <v>976</v>
      </c>
      <c r="R37" s="15">
        <v>173</v>
      </c>
      <c r="S37" s="15">
        <v>178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15134</v>
      </c>
      <c r="F38" s="15">
        <v>1</v>
      </c>
      <c r="G38" s="15">
        <v>784</v>
      </c>
      <c r="H38" s="15">
        <v>1385</v>
      </c>
      <c r="I38" s="15">
        <v>0</v>
      </c>
      <c r="J38" s="15">
        <v>24</v>
      </c>
      <c r="K38" s="15">
        <v>965</v>
      </c>
      <c r="L38" s="15">
        <v>824</v>
      </c>
      <c r="M38" s="15">
        <v>90</v>
      </c>
      <c r="N38" s="15">
        <v>4</v>
      </c>
      <c r="O38" s="15">
        <v>0</v>
      </c>
      <c r="P38" s="15">
        <v>384</v>
      </c>
      <c r="Q38" s="15">
        <v>10675</v>
      </c>
      <c r="R38" s="15">
        <v>2170</v>
      </c>
      <c r="S38" s="15">
        <v>1905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6102</v>
      </c>
      <c r="F39" s="15">
        <v>5</v>
      </c>
      <c r="G39" s="15">
        <v>43</v>
      </c>
      <c r="H39" s="15">
        <v>104</v>
      </c>
      <c r="I39" s="15">
        <v>1</v>
      </c>
      <c r="J39" s="15">
        <v>6</v>
      </c>
      <c r="K39" s="15">
        <v>34</v>
      </c>
      <c r="L39" s="15">
        <v>192</v>
      </c>
      <c r="M39" s="15">
        <v>80</v>
      </c>
      <c r="N39" s="15">
        <v>3</v>
      </c>
      <c r="O39" s="15">
        <v>0</v>
      </c>
      <c r="P39" s="15">
        <v>18</v>
      </c>
      <c r="Q39" s="15">
        <v>5616</v>
      </c>
      <c r="R39" s="15">
        <v>152</v>
      </c>
      <c r="S39" s="15">
        <v>315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73264</v>
      </c>
      <c r="F40" s="15">
        <v>83</v>
      </c>
      <c r="G40" s="15">
        <v>2702</v>
      </c>
      <c r="H40" s="15">
        <v>2005</v>
      </c>
      <c r="I40" s="15">
        <v>129</v>
      </c>
      <c r="J40" s="15">
        <v>73</v>
      </c>
      <c r="K40" s="15">
        <v>2670</v>
      </c>
      <c r="L40" s="15">
        <v>2256</v>
      </c>
      <c r="M40" s="15">
        <v>713</v>
      </c>
      <c r="N40" s="15">
        <v>15</v>
      </c>
      <c r="O40" s="15">
        <v>0</v>
      </c>
      <c r="P40" s="15">
        <v>404</v>
      </c>
      <c r="Q40" s="15">
        <v>62215</v>
      </c>
      <c r="R40" s="15">
        <v>4789</v>
      </c>
      <c r="S40" s="15">
        <v>5727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573</v>
      </c>
      <c r="F41" s="15">
        <v>1</v>
      </c>
      <c r="G41" s="15">
        <v>18</v>
      </c>
      <c r="H41" s="15">
        <v>26</v>
      </c>
      <c r="I41" s="15">
        <v>0</v>
      </c>
      <c r="J41" s="15">
        <v>2</v>
      </c>
      <c r="K41" s="15">
        <v>11</v>
      </c>
      <c r="L41" s="15">
        <v>56</v>
      </c>
      <c r="M41" s="15">
        <v>33</v>
      </c>
      <c r="N41" s="15">
        <v>0</v>
      </c>
      <c r="O41" s="15">
        <v>1</v>
      </c>
      <c r="P41" s="15">
        <v>15</v>
      </c>
      <c r="Q41" s="15">
        <v>410</v>
      </c>
      <c r="R41" s="15">
        <v>45</v>
      </c>
      <c r="S41" s="15">
        <v>103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4666</v>
      </c>
      <c r="F42" s="15">
        <v>1</v>
      </c>
      <c r="G42" s="15">
        <v>118</v>
      </c>
      <c r="H42" s="15">
        <v>268</v>
      </c>
      <c r="I42" s="15">
        <v>0</v>
      </c>
      <c r="J42" s="15">
        <v>36</v>
      </c>
      <c r="K42" s="15">
        <v>210</v>
      </c>
      <c r="L42" s="15">
        <v>212</v>
      </c>
      <c r="M42" s="15">
        <v>56</v>
      </c>
      <c r="N42" s="15">
        <v>0</v>
      </c>
      <c r="O42" s="15">
        <v>3</v>
      </c>
      <c r="P42" s="15">
        <v>158</v>
      </c>
      <c r="Q42" s="15">
        <v>3604</v>
      </c>
      <c r="R42" s="15">
        <v>387</v>
      </c>
      <c r="S42" s="15">
        <v>516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2980</v>
      </c>
      <c r="F43" s="15">
        <v>4</v>
      </c>
      <c r="G43" s="15">
        <v>99</v>
      </c>
      <c r="H43" s="15">
        <v>162</v>
      </c>
      <c r="I43" s="15">
        <v>6</v>
      </c>
      <c r="J43" s="15">
        <v>10</v>
      </c>
      <c r="K43" s="15">
        <v>53</v>
      </c>
      <c r="L43" s="15">
        <v>254</v>
      </c>
      <c r="M43" s="15">
        <v>86</v>
      </c>
      <c r="N43" s="15">
        <v>7</v>
      </c>
      <c r="O43" s="15">
        <v>0</v>
      </c>
      <c r="P43" s="15">
        <v>43</v>
      </c>
      <c r="Q43" s="15">
        <v>2256</v>
      </c>
      <c r="R43" s="15">
        <v>265</v>
      </c>
      <c r="S43" s="15">
        <v>410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17793</v>
      </c>
      <c r="F44" s="15">
        <v>15</v>
      </c>
      <c r="G44" s="15">
        <v>762</v>
      </c>
      <c r="H44" s="15">
        <v>1712</v>
      </c>
      <c r="I44" s="15">
        <v>39</v>
      </c>
      <c r="J44" s="15">
        <v>54</v>
      </c>
      <c r="K44" s="15">
        <v>266</v>
      </c>
      <c r="L44" s="15">
        <v>1205</v>
      </c>
      <c r="M44" s="15">
        <v>198</v>
      </c>
      <c r="N44" s="15">
        <v>22</v>
      </c>
      <c r="O44" s="15">
        <v>0</v>
      </c>
      <c r="P44" s="15">
        <v>469</v>
      </c>
      <c r="Q44" s="15">
        <v>13051</v>
      </c>
      <c r="R44" s="15">
        <v>2489</v>
      </c>
      <c r="S44" s="15">
        <v>1745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3692</v>
      </c>
      <c r="F46" s="15">
        <v>6</v>
      </c>
      <c r="G46" s="15">
        <v>115</v>
      </c>
      <c r="H46" s="15">
        <v>220</v>
      </c>
      <c r="I46" s="15">
        <v>8</v>
      </c>
      <c r="J46" s="15">
        <v>10</v>
      </c>
      <c r="K46" s="15">
        <v>61</v>
      </c>
      <c r="L46" s="15">
        <v>317</v>
      </c>
      <c r="M46" s="15">
        <v>87</v>
      </c>
      <c r="N46" s="15">
        <v>11</v>
      </c>
      <c r="O46" s="15">
        <v>2</v>
      </c>
      <c r="P46" s="15">
        <v>52</v>
      </c>
      <c r="Q46" s="15">
        <v>2803</v>
      </c>
      <c r="R46" s="15">
        <v>341</v>
      </c>
      <c r="S46" s="15">
        <v>488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24515</v>
      </c>
      <c r="F47" s="15">
        <v>19</v>
      </c>
      <c r="G47" s="15">
        <v>875</v>
      </c>
      <c r="H47" s="15">
        <v>1417</v>
      </c>
      <c r="I47" s="15">
        <v>73</v>
      </c>
      <c r="J47" s="15">
        <v>54</v>
      </c>
      <c r="K47" s="15">
        <v>341</v>
      </c>
      <c r="L47" s="15">
        <v>1639</v>
      </c>
      <c r="M47" s="15">
        <v>241</v>
      </c>
      <c r="N47" s="15">
        <v>59</v>
      </c>
      <c r="O47" s="15">
        <v>45</v>
      </c>
      <c r="P47" s="15">
        <v>609</v>
      </c>
      <c r="Q47" s="15">
        <v>19143</v>
      </c>
      <c r="R47" s="15">
        <v>2311</v>
      </c>
      <c r="S47" s="15">
        <v>2379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1.75" customHeight="1">
      <c r="A2" s="69" t="s">
        <v>43</v>
      </c>
      <c r="C2" s="69"/>
      <c r="D2" s="69"/>
      <c r="E2" s="69"/>
      <c r="F2" s="69"/>
      <c r="G2" s="69"/>
      <c r="H2" s="69"/>
      <c r="I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218</v>
      </c>
      <c r="C3" s="69"/>
      <c r="D3" s="69"/>
      <c r="E3" s="69"/>
      <c r="F3" s="69"/>
      <c r="G3" s="69"/>
      <c r="H3" s="69"/>
      <c r="I3" s="69"/>
      <c r="K3" s="69" t="s">
        <v>218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34</v>
      </c>
      <c r="C4" s="72"/>
      <c r="D4" s="72"/>
      <c r="E4" s="72"/>
      <c r="F4" s="72"/>
      <c r="G4" s="72"/>
      <c r="H4" s="72"/>
      <c r="I4" s="72"/>
      <c r="K4" s="72" t="s">
        <v>34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196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98001</v>
      </c>
      <c r="F10" s="15">
        <v>26</v>
      </c>
      <c r="G10" s="15">
        <v>1142</v>
      </c>
      <c r="H10" s="15">
        <v>7799</v>
      </c>
      <c r="I10" s="15">
        <v>36</v>
      </c>
      <c r="J10" s="15">
        <v>214</v>
      </c>
      <c r="K10" s="15">
        <v>1049</v>
      </c>
      <c r="L10" s="15">
        <v>15267</v>
      </c>
      <c r="M10" s="15">
        <v>14296</v>
      </c>
      <c r="N10" s="15">
        <v>54</v>
      </c>
      <c r="O10" s="15">
        <v>48</v>
      </c>
      <c r="P10" s="15">
        <v>117</v>
      </c>
      <c r="Q10" s="15">
        <v>57953</v>
      </c>
      <c r="R10" s="15">
        <v>8967</v>
      </c>
      <c r="S10" s="15">
        <v>30928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238662</v>
      </c>
      <c r="F11" s="15">
        <v>53</v>
      </c>
      <c r="G11" s="15">
        <v>6302</v>
      </c>
      <c r="H11" s="15">
        <v>13153</v>
      </c>
      <c r="I11" s="15">
        <v>130</v>
      </c>
      <c r="J11" s="15">
        <v>700</v>
      </c>
      <c r="K11" s="15">
        <v>2947</v>
      </c>
      <c r="L11" s="15">
        <v>37510</v>
      </c>
      <c r="M11" s="15">
        <v>21428</v>
      </c>
      <c r="N11" s="15">
        <v>469</v>
      </c>
      <c r="O11" s="15">
        <v>132</v>
      </c>
      <c r="P11" s="15">
        <v>595</v>
      </c>
      <c r="Q11" s="15">
        <v>155243</v>
      </c>
      <c r="R11" s="15">
        <v>19508</v>
      </c>
      <c r="S11" s="15">
        <v>63186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73178</v>
      </c>
      <c r="F13" s="15">
        <v>15</v>
      </c>
      <c r="G13" s="15">
        <v>611</v>
      </c>
      <c r="H13" s="15">
        <v>6359</v>
      </c>
      <c r="I13" s="15">
        <v>25</v>
      </c>
      <c r="J13" s="15">
        <v>135</v>
      </c>
      <c r="K13" s="15">
        <v>771</v>
      </c>
      <c r="L13" s="15">
        <v>10533</v>
      </c>
      <c r="M13" s="15">
        <v>11729</v>
      </c>
      <c r="N13" s="15">
        <v>29</v>
      </c>
      <c r="O13" s="15">
        <v>33</v>
      </c>
      <c r="P13" s="15">
        <v>57</v>
      </c>
      <c r="Q13" s="15">
        <v>42881</v>
      </c>
      <c r="R13" s="15">
        <v>6985</v>
      </c>
      <c r="S13" s="15">
        <v>23230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10117</v>
      </c>
      <c r="F14" s="15">
        <v>5</v>
      </c>
      <c r="G14" s="15">
        <v>81</v>
      </c>
      <c r="H14" s="15">
        <v>769</v>
      </c>
      <c r="I14" s="15">
        <v>3</v>
      </c>
      <c r="J14" s="15">
        <v>24</v>
      </c>
      <c r="K14" s="15">
        <v>99</v>
      </c>
      <c r="L14" s="15">
        <v>1777</v>
      </c>
      <c r="M14" s="15">
        <v>1768</v>
      </c>
      <c r="N14" s="15">
        <v>4</v>
      </c>
      <c r="O14" s="15">
        <v>4</v>
      </c>
      <c r="P14" s="15">
        <v>12</v>
      </c>
      <c r="Q14" s="15">
        <v>5571</v>
      </c>
      <c r="R14" s="15">
        <v>855</v>
      </c>
      <c r="S14" s="15">
        <v>3676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14356</v>
      </c>
      <c r="F15" s="15">
        <v>6</v>
      </c>
      <c r="G15" s="15">
        <v>437</v>
      </c>
      <c r="H15" s="15">
        <v>665</v>
      </c>
      <c r="I15" s="15">
        <v>8</v>
      </c>
      <c r="J15" s="15">
        <v>55</v>
      </c>
      <c r="K15" s="15">
        <v>175</v>
      </c>
      <c r="L15" s="15">
        <v>2920</v>
      </c>
      <c r="M15" s="15">
        <v>786</v>
      </c>
      <c r="N15" s="15">
        <v>20</v>
      </c>
      <c r="O15" s="15">
        <v>11</v>
      </c>
      <c r="P15" s="15">
        <v>48</v>
      </c>
      <c r="Q15" s="15">
        <v>9225</v>
      </c>
      <c r="R15" s="15">
        <v>1108</v>
      </c>
      <c r="S15" s="15">
        <v>3967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133597</v>
      </c>
      <c r="F16" s="15">
        <v>28</v>
      </c>
      <c r="G16" s="15">
        <v>5007</v>
      </c>
      <c r="H16" s="15">
        <v>4885</v>
      </c>
      <c r="I16" s="15">
        <v>99</v>
      </c>
      <c r="J16" s="15">
        <v>517</v>
      </c>
      <c r="K16" s="15">
        <v>1925</v>
      </c>
      <c r="L16" s="15">
        <v>22467</v>
      </c>
      <c r="M16" s="15">
        <v>5758</v>
      </c>
      <c r="N16" s="15">
        <v>212</v>
      </c>
      <c r="O16" s="15">
        <v>91</v>
      </c>
      <c r="P16" s="15">
        <v>514</v>
      </c>
      <c r="Q16" s="15">
        <v>92094</v>
      </c>
      <c r="R16" s="15">
        <v>9920</v>
      </c>
      <c r="S16" s="15">
        <v>30970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350</v>
      </c>
      <c r="F17" s="15">
        <v>0</v>
      </c>
      <c r="G17" s="15">
        <v>13</v>
      </c>
      <c r="H17" s="15">
        <v>6</v>
      </c>
      <c r="I17" s="15">
        <v>0</v>
      </c>
      <c r="J17" s="15">
        <v>0</v>
      </c>
      <c r="K17" s="15">
        <v>4</v>
      </c>
      <c r="L17" s="15">
        <v>37</v>
      </c>
      <c r="M17" s="15">
        <v>13</v>
      </c>
      <c r="N17" s="15">
        <v>1</v>
      </c>
      <c r="O17" s="15">
        <v>0</v>
      </c>
      <c r="P17" s="15">
        <v>0</v>
      </c>
      <c r="Q17" s="15">
        <v>276</v>
      </c>
      <c r="R17" s="15">
        <v>19</v>
      </c>
      <c r="S17" s="15">
        <v>55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11653</v>
      </c>
      <c r="F18" s="15">
        <v>0</v>
      </c>
      <c r="G18" s="15">
        <v>522</v>
      </c>
      <c r="H18" s="15">
        <v>371</v>
      </c>
      <c r="I18" s="15">
        <v>0</v>
      </c>
      <c r="J18" s="15">
        <v>0</v>
      </c>
      <c r="K18" s="15">
        <v>53</v>
      </c>
      <c r="L18" s="15">
        <v>956</v>
      </c>
      <c r="M18" s="15">
        <v>405</v>
      </c>
      <c r="N18" s="15">
        <v>220</v>
      </c>
      <c r="O18" s="15">
        <v>0</v>
      </c>
      <c r="P18" s="15">
        <v>0</v>
      </c>
      <c r="Q18" s="15">
        <v>9126</v>
      </c>
      <c r="R18" s="15">
        <v>893</v>
      </c>
      <c r="S18" s="15">
        <v>1634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7681</v>
      </c>
      <c r="F20" s="15">
        <v>1</v>
      </c>
      <c r="G20" s="15">
        <v>252</v>
      </c>
      <c r="H20" s="15">
        <v>326</v>
      </c>
      <c r="I20" s="15">
        <v>6</v>
      </c>
      <c r="J20" s="15">
        <v>22</v>
      </c>
      <c r="K20" s="15">
        <v>82</v>
      </c>
      <c r="L20" s="15">
        <v>1560</v>
      </c>
      <c r="M20" s="15">
        <v>456</v>
      </c>
      <c r="N20" s="15">
        <v>6</v>
      </c>
      <c r="O20" s="15">
        <v>3</v>
      </c>
      <c r="P20" s="15">
        <v>16</v>
      </c>
      <c r="Q20" s="15">
        <v>4951</v>
      </c>
      <c r="R20" s="15">
        <v>579</v>
      </c>
      <c r="S20" s="15">
        <v>2129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66367</v>
      </c>
      <c r="F21" s="15">
        <v>4</v>
      </c>
      <c r="G21" s="15">
        <v>2737</v>
      </c>
      <c r="H21" s="15">
        <v>2213</v>
      </c>
      <c r="I21" s="15">
        <v>80</v>
      </c>
      <c r="J21" s="15">
        <v>219</v>
      </c>
      <c r="K21" s="15">
        <v>748</v>
      </c>
      <c r="L21" s="15">
        <v>11702</v>
      </c>
      <c r="M21" s="15">
        <v>3687</v>
      </c>
      <c r="N21" s="15">
        <v>84</v>
      </c>
      <c r="O21" s="15">
        <v>31</v>
      </c>
      <c r="P21" s="15">
        <v>112</v>
      </c>
      <c r="Q21" s="15">
        <v>44750</v>
      </c>
      <c r="R21" s="15">
        <v>4954</v>
      </c>
      <c r="S21" s="15">
        <v>16471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22414</v>
      </c>
      <c r="F23" s="15">
        <v>18</v>
      </c>
      <c r="G23" s="15">
        <v>284</v>
      </c>
      <c r="H23" s="15">
        <v>558</v>
      </c>
      <c r="I23" s="15">
        <v>8</v>
      </c>
      <c r="J23" s="15">
        <v>18</v>
      </c>
      <c r="K23" s="15">
        <v>188</v>
      </c>
      <c r="L23" s="15">
        <v>987</v>
      </c>
      <c r="M23" s="15">
        <v>422</v>
      </c>
      <c r="N23" s="15">
        <v>17</v>
      </c>
      <c r="O23" s="15">
        <v>2</v>
      </c>
      <c r="P23" s="15">
        <v>72</v>
      </c>
      <c r="Q23" s="15">
        <v>19840</v>
      </c>
      <c r="R23" s="15">
        <v>860</v>
      </c>
      <c r="S23" s="15">
        <v>1634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181866</v>
      </c>
      <c r="F24" s="15">
        <v>169</v>
      </c>
      <c r="G24" s="15">
        <v>6371</v>
      </c>
      <c r="H24" s="15">
        <v>6039</v>
      </c>
      <c r="I24" s="15">
        <v>192</v>
      </c>
      <c r="J24" s="15">
        <v>291</v>
      </c>
      <c r="K24" s="15">
        <v>4489</v>
      </c>
      <c r="L24" s="15">
        <v>7623</v>
      </c>
      <c r="M24" s="15">
        <v>2649</v>
      </c>
      <c r="N24" s="15">
        <v>88</v>
      </c>
      <c r="O24" s="15">
        <v>5</v>
      </c>
      <c r="P24" s="15">
        <v>1541</v>
      </c>
      <c r="Q24" s="15">
        <v>152409</v>
      </c>
      <c r="R24" s="15">
        <v>12579</v>
      </c>
      <c r="S24" s="15">
        <v>15145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380</v>
      </c>
      <c r="F26" s="15">
        <v>2</v>
      </c>
      <c r="G26" s="15">
        <v>9</v>
      </c>
      <c r="H26" s="15">
        <v>13</v>
      </c>
      <c r="I26" s="15">
        <v>0</v>
      </c>
      <c r="J26" s="15">
        <v>0</v>
      </c>
      <c r="K26" s="15">
        <v>7</v>
      </c>
      <c r="L26" s="15">
        <v>30</v>
      </c>
      <c r="M26" s="15">
        <v>6</v>
      </c>
      <c r="N26" s="15">
        <v>3</v>
      </c>
      <c r="O26" s="15">
        <v>0</v>
      </c>
      <c r="P26" s="15">
        <v>4</v>
      </c>
      <c r="Q26" s="15">
        <v>306</v>
      </c>
      <c r="R26" s="15">
        <v>24</v>
      </c>
      <c r="S26" s="15">
        <v>46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4653</v>
      </c>
      <c r="F27" s="15">
        <v>4</v>
      </c>
      <c r="G27" s="15">
        <v>66</v>
      </c>
      <c r="H27" s="15">
        <v>159</v>
      </c>
      <c r="I27" s="15">
        <v>0</v>
      </c>
      <c r="J27" s="15">
        <v>0</v>
      </c>
      <c r="K27" s="15">
        <v>30</v>
      </c>
      <c r="L27" s="15">
        <v>291</v>
      </c>
      <c r="M27" s="15">
        <v>23</v>
      </c>
      <c r="N27" s="15">
        <v>34</v>
      </c>
      <c r="O27" s="15">
        <v>0</v>
      </c>
      <c r="P27" s="15">
        <v>51</v>
      </c>
      <c r="Q27" s="15">
        <v>3996</v>
      </c>
      <c r="R27" s="15">
        <v>229</v>
      </c>
      <c r="S27" s="15">
        <v>377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1694</v>
      </c>
      <c r="F28" s="15">
        <v>2</v>
      </c>
      <c r="G28" s="15">
        <v>65</v>
      </c>
      <c r="H28" s="15">
        <v>108</v>
      </c>
      <c r="I28" s="15">
        <v>0</v>
      </c>
      <c r="J28" s="15">
        <v>4</v>
      </c>
      <c r="K28" s="15">
        <v>35</v>
      </c>
      <c r="L28" s="15">
        <v>150</v>
      </c>
      <c r="M28" s="15">
        <v>46</v>
      </c>
      <c r="N28" s="15">
        <v>0</v>
      </c>
      <c r="O28" s="15">
        <v>0</v>
      </c>
      <c r="P28" s="15">
        <v>9</v>
      </c>
      <c r="Q28" s="15">
        <v>1275</v>
      </c>
      <c r="R28" s="15">
        <v>175</v>
      </c>
      <c r="S28" s="15">
        <v>235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15822</v>
      </c>
      <c r="F29" s="15">
        <v>7</v>
      </c>
      <c r="G29" s="15">
        <v>1008</v>
      </c>
      <c r="H29" s="15">
        <v>984</v>
      </c>
      <c r="I29" s="15">
        <v>0</v>
      </c>
      <c r="J29" s="15">
        <v>234</v>
      </c>
      <c r="K29" s="15">
        <v>682</v>
      </c>
      <c r="L29" s="15">
        <v>613</v>
      </c>
      <c r="M29" s="15">
        <v>192</v>
      </c>
      <c r="N29" s="15">
        <v>0</v>
      </c>
      <c r="O29" s="15">
        <v>0</v>
      </c>
      <c r="P29" s="15">
        <v>267</v>
      </c>
      <c r="Q29" s="15">
        <v>11835</v>
      </c>
      <c r="R29" s="15">
        <v>1999</v>
      </c>
      <c r="S29" s="15">
        <v>1722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4593</v>
      </c>
      <c r="F30" s="15">
        <v>1</v>
      </c>
      <c r="G30" s="15">
        <v>4</v>
      </c>
      <c r="H30" s="15">
        <v>6</v>
      </c>
      <c r="I30" s="15">
        <v>0</v>
      </c>
      <c r="J30" s="15">
        <v>0</v>
      </c>
      <c r="K30" s="15">
        <v>3</v>
      </c>
      <c r="L30" s="15">
        <v>22</v>
      </c>
      <c r="M30" s="15">
        <v>62</v>
      </c>
      <c r="N30" s="15">
        <v>2</v>
      </c>
      <c r="O30" s="15">
        <v>0</v>
      </c>
      <c r="P30" s="15">
        <v>2</v>
      </c>
      <c r="Q30" s="15">
        <v>4491</v>
      </c>
      <c r="R30" s="15">
        <v>11</v>
      </c>
      <c r="S30" s="15">
        <v>89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22740</v>
      </c>
      <c r="F31" s="15">
        <v>1E-3</v>
      </c>
      <c r="G31" s="15">
        <v>17</v>
      </c>
      <c r="H31" s="15">
        <v>13</v>
      </c>
      <c r="I31" s="15">
        <v>0</v>
      </c>
      <c r="J31" s="15">
        <v>0</v>
      </c>
      <c r="K31" s="15">
        <v>30</v>
      </c>
      <c r="L31" s="15">
        <v>99</v>
      </c>
      <c r="M31" s="15">
        <v>259</v>
      </c>
      <c r="N31" s="15">
        <v>8</v>
      </c>
      <c r="O31" s="15">
        <v>0</v>
      </c>
      <c r="P31" s="15">
        <v>32</v>
      </c>
      <c r="Q31" s="15">
        <v>22283</v>
      </c>
      <c r="R31" s="15">
        <v>30</v>
      </c>
      <c r="S31" s="15">
        <v>395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13637</v>
      </c>
      <c r="F32" s="15">
        <v>10</v>
      </c>
      <c r="G32" s="15">
        <v>137</v>
      </c>
      <c r="H32" s="15">
        <v>335</v>
      </c>
      <c r="I32" s="15">
        <v>3</v>
      </c>
      <c r="J32" s="15">
        <v>6</v>
      </c>
      <c r="K32" s="15">
        <v>117</v>
      </c>
      <c r="L32" s="15">
        <v>587</v>
      </c>
      <c r="M32" s="15">
        <v>252</v>
      </c>
      <c r="N32" s="15">
        <v>8</v>
      </c>
      <c r="O32" s="15">
        <v>2</v>
      </c>
      <c r="P32" s="15">
        <v>51</v>
      </c>
      <c r="Q32" s="15">
        <v>12129</v>
      </c>
      <c r="R32" s="15">
        <v>482</v>
      </c>
      <c r="S32" s="15">
        <v>972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124091</v>
      </c>
      <c r="F33" s="15">
        <v>146</v>
      </c>
      <c r="G33" s="15">
        <v>4646</v>
      </c>
      <c r="H33" s="15">
        <v>3597</v>
      </c>
      <c r="I33" s="15">
        <v>158</v>
      </c>
      <c r="J33" s="15">
        <v>19</v>
      </c>
      <c r="K33" s="15">
        <v>3612</v>
      </c>
      <c r="L33" s="15">
        <v>5679</v>
      </c>
      <c r="M33" s="15">
        <v>1994</v>
      </c>
      <c r="N33" s="15">
        <v>35</v>
      </c>
      <c r="O33" s="15">
        <v>5</v>
      </c>
      <c r="P33" s="15">
        <v>1059</v>
      </c>
      <c r="Q33" s="15">
        <v>103141</v>
      </c>
      <c r="R33" s="15">
        <v>8389</v>
      </c>
      <c r="S33" s="15">
        <v>11343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2953</v>
      </c>
      <c r="F35" s="15">
        <v>5</v>
      </c>
      <c r="G35" s="15">
        <v>44</v>
      </c>
      <c r="H35" s="15">
        <v>110</v>
      </c>
      <c r="I35" s="15">
        <v>2</v>
      </c>
      <c r="J35" s="15">
        <v>1</v>
      </c>
      <c r="K35" s="15">
        <v>34</v>
      </c>
      <c r="L35" s="15">
        <v>246</v>
      </c>
      <c r="M35" s="15">
        <v>113</v>
      </c>
      <c r="N35" s="15">
        <v>4</v>
      </c>
      <c r="O35" s="15">
        <v>0</v>
      </c>
      <c r="P35" s="15">
        <v>21</v>
      </c>
      <c r="Q35" s="15">
        <v>2373</v>
      </c>
      <c r="R35" s="15">
        <v>159</v>
      </c>
      <c r="S35" s="15">
        <v>398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35431</v>
      </c>
      <c r="F36" s="15">
        <v>69</v>
      </c>
      <c r="G36" s="15">
        <v>1715</v>
      </c>
      <c r="H36" s="15">
        <v>1028</v>
      </c>
      <c r="I36" s="15">
        <v>146</v>
      </c>
      <c r="J36" s="15">
        <v>1</v>
      </c>
      <c r="K36" s="15">
        <v>463</v>
      </c>
      <c r="L36" s="15">
        <v>2456</v>
      </c>
      <c r="M36" s="15">
        <v>1214</v>
      </c>
      <c r="N36" s="15">
        <v>16</v>
      </c>
      <c r="O36" s="15">
        <v>0</v>
      </c>
      <c r="P36" s="15">
        <v>616</v>
      </c>
      <c r="Q36" s="15">
        <v>27707</v>
      </c>
      <c r="R36" s="15">
        <v>2812</v>
      </c>
      <c r="S36" s="15">
        <v>4151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1095</v>
      </c>
      <c r="F37" s="15">
        <v>1</v>
      </c>
      <c r="G37" s="15">
        <v>27</v>
      </c>
      <c r="H37" s="15">
        <v>94</v>
      </c>
      <c r="I37" s="15">
        <v>0</v>
      </c>
      <c r="J37" s="15">
        <v>1</v>
      </c>
      <c r="K37" s="15">
        <v>34</v>
      </c>
      <c r="L37" s="15">
        <v>85</v>
      </c>
      <c r="M37" s="15">
        <v>26</v>
      </c>
      <c r="N37" s="15">
        <v>1</v>
      </c>
      <c r="O37" s="15">
        <v>0</v>
      </c>
      <c r="P37" s="15">
        <v>16</v>
      </c>
      <c r="Q37" s="15">
        <v>810</v>
      </c>
      <c r="R37" s="15">
        <v>122</v>
      </c>
      <c r="S37" s="15">
        <v>147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12318</v>
      </c>
      <c r="F38" s="15">
        <v>1</v>
      </c>
      <c r="G38" s="15">
        <v>596</v>
      </c>
      <c r="H38" s="15">
        <v>782</v>
      </c>
      <c r="I38" s="15">
        <v>0</v>
      </c>
      <c r="J38" s="15">
        <v>4</v>
      </c>
      <c r="K38" s="15">
        <v>802</v>
      </c>
      <c r="L38" s="15">
        <v>773</v>
      </c>
      <c r="M38" s="15">
        <v>83</v>
      </c>
      <c r="N38" s="15">
        <v>4</v>
      </c>
      <c r="O38" s="15">
        <v>0</v>
      </c>
      <c r="P38" s="15">
        <v>234</v>
      </c>
      <c r="Q38" s="15">
        <v>9040</v>
      </c>
      <c r="R38" s="15">
        <v>1379</v>
      </c>
      <c r="S38" s="15">
        <v>1665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5341</v>
      </c>
      <c r="F39" s="15">
        <v>4</v>
      </c>
      <c r="G39" s="15">
        <v>38</v>
      </c>
      <c r="H39" s="15">
        <v>80</v>
      </c>
      <c r="I39" s="15">
        <v>0</v>
      </c>
      <c r="J39" s="15">
        <v>4</v>
      </c>
      <c r="K39" s="15">
        <v>32</v>
      </c>
      <c r="L39" s="15">
        <v>177</v>
      </c>
      <c r="M39" s="15">
        <v>76</v>
      </c>
      <c r="N39" s="15">
        <v>3</v>
      </c>
      <c r="O39" s="15">
        <v>0</v>
      </c>
      <c r="P39" s="15">
        <v>9</v>
      </c>
      <c r="Q39" s="15">
        <v>4918</v>
      </c>
      <c r="R39" s="15">
        <v>122</v>
      </c>
      <c r="S39" s="15">
        <v>292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60528</v>
      </c>
      <c r="F40" s="15">
        <v>76</v>
      </c>
      <c r="G40" s="15">
        <v>2169</v>
      </c>
      <c r="H40" s="15">
        <v>1508</v>
      </c>
      <c r="I40" s="15">
        <v>0</v>
      </c>
      <c r="J40" s="15">
        <v>14</v>
      </c>
      <c r="K40" s="15">
        <v>2073</v>
      </c>
      <c r="L40" s="15">
        <v>2128</v>
      </c>
      <c r="M40" s="15">
        <v>619</v>
      </c>
      <c r="N40" s="15">
        <v>15</v>
      </c>
      <c r="O40" s="15">
        <v>0</v>
      </c>
      <c r="P40" s="15">
        <v>132</v>
      </c>
      <c r="Q40" s="15">
        <v>51795</v>
      </c>
      <c r="R40" s="15">
        <v>3752</v>
      </c>
      <c r="S40" s="15">
        <v>4848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441</v>
      </c>
      <c r="F41" s="15">
        <v>0</v>
      </c>
      <c r="G41" s="15">
        <v>14</v>
      </c>
      <c r="H41" s="15">
        <v>15</v>
      </c>
      <c r="I41" s="15">
        <v>0</v>
      </c>
      <c r="J41" s="15">
        <v>0</v>
      </c>
      <c r="K41" s="15">
        <v>8</v>
      </c>
      <c r="L41" s="15">
        <v>41</v>
      </c>
      <c r="M41" s="15">
        <v>18</v>
      </c>
      <c r="N41" s="15">
        <v>0</v>
      </c>
      <c r="O41" s="15">
        <v>1</v>
      </c>
      <c r="P41" s="15">
        <v>2</v>
      </c>
      <c r="Q41" s="15">
        <v>342</v>
      </c>
      <c r="R41" s="15">
        <v>29</v>
      </c>
      <c r="S41" s="15">
        <v>68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3843</v>
      </c>
      <c r="F42" s="15">
        <v>0</v>
      </c>
      <c r="G42" s="15">
        <v>95</v>
      </c>
      <c r="H42" s="15">
        <v>163</v>
      </c>
      <c r="I42" s="15">
        <v>0</v>
      </c>
      <c r="J42" s="15">
        <v>0</v>
      </c>
      <c r="K42" s="15">
        <v>203</v>
      </c>
      <c r="L42" s="15">
        <v>161</v>
      </c>
      <c r="M42" s="15">
        <v>45</v>
      </c>
      <c r="N42" s="15">
        <v>0</v>
      </c>
      <c r="O42" s="15">
        <v>3</v>
      </c>
      <c r="P42" s="15">
        <v>9</v>
      </c>
      <c r="Q42" s="15">
        <v>3165</v>
      </c>
      <c r="R42" s="15">
        <v>257</v>
      </c>
      <c r="S42" s="15">
        <v>411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2110</v>
      </c>
      <c r="F43" s="15">
        <v>3</v>
      </c>
      <c r="G43" s="15">
        <v>69</v>
      </c>
      <c r="H43" s="15">
        <v>96</v>
      </c>
      <c r="I43" s="15">
        <v>5</v>
      </c>
      <c r="J43" s="15">
        <v>8</v>
      </c>
      <c r="K43" s="15">
        <v>26</v>
      </c>
      <c r="L43" s="15">
        <v>198</v>
      </c>
      <c r="M43" s="15">
        <v>56</v>
      </c>
      <c r="N43" s="15">
        <v>4</v>
      </c>
      <c r="O43" s="15">
        <v>0</v>
      </c>
      <c r="P43" s="15">
        <v>6</v>
      </c>
      <c r="Q43" s="15">
        <v>1639</v>
      </c>
      <c r="R43" s="15">
        <v>168</v>
      </c>
      <c r="S43" s="15">
        <v>292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14561</v>
      </c>
      <c r="F44" s="15">
        <v>12</v>
      </c>
      <c r="G44" s="15">
        <v>635</v>
      </c>
      <c r="H44" s="15">
        <v>1286</v>
      </c>
      <c r="I44" s="15">
        <v>34</v>
      </c>
      <c r="J44" s="15">
        <v>38</v>
      </c>
      <c r="K44" s="15">
        <v>137</v>
      </c>
      <c r="L44" s="15">
        <v>941</v>
      </c>
      <c r="M44" s="15">
        <v>181</v>
      </c>
      <c r="N44" s="15">
        <v>12</v>
      </c>
      <c r="O44" s="15">
        <v>0</v>
      </c>
      <c r="P44" s="15">
        <v>131</v>
      </c>
      <c r="Q44" s="15">
        <v>11154</v>
      </c>
      <c r="R44" s="15">
        <v>1933</v>
      </c>
      <c r="S44" s="15">
        <v>1309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2815</v>
      </c>
      <c r="F46" s="15">
        <v>5</v>
      </c>
      <c r="G46" s="15">
        <v>78</v>
      </c>
      <c r="H46" s="15">
        <v>116</v>
      </c>
      <c r="I46" s="15">
        <v>6</v>
      </c>
      <c r="J46" s="15">
        <v>8</v>
      </c>
      <c r="K46" s="15">
        <v>30</v>
      </c>
      <c r="L46" s="15">
        <v>232</v>
      </c>
      <c r="M46" s="15">
        <v>70</v>
      </c>
      <c r="N46" s="15">
        <v>8</v>
      </c>
      <c r="O46" s="15">
        <v>1</v>
      </c>
      <c r="P46" s="15">
        <v>12</v>
      </c>
      <c r="Q46" s="15">
        <v>2249</v>
      </c>
      <c r="R46" s="15">
        <v>199</v>
      </c>
      <c r="S46" s="15">
        <v>349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20037</v>
      </c>
      <c r="F47" s="15">
        <v>15</v>
      </c>
      <c r="G47" s="15">
        <v>703</v>
      </c>
      <c r="H47" s="15">
        <v>774</v>
      </c>
      <c r="I47" s="15">
        <v>47</v>
      </c>
      <c r="J47" s="15">
        <v>38</v>
      </c>
      <c r="K47" s="15">
        <v>164</v>
      </c>
      <c r="L47" s="15">
        <v>1280</v>
      </c>
      <c r="M47" s="15">
        <v>226</v>
      </c>
      <c r="N47" s="15">
        <v>48</v>
      </c>
      <c r="O47" s="15">
        <v>2</v>
      </c>
      <c r="P47" s="15">
        <v>187</v>
      </c>
      <c r="Q47" s="15">
        <v>16553</v>
      </c>
      <c r="R47" s="15">
        <v>1492</v>
      </c>
      <c r="S47" s="15">
        <v>1758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1.95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43</v>
      </c>
      <c r="C2" s="69"/>
      <c r="D2" s="69"/>
      <c r="E2" s="69"/>
      <c r="F2" s="69"/>
      <c r="G2" s="69"/>
      <c r="H2" s="69"/>
      <c r="I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218</v>
      </c>
      <c r="C3" s="69"/>
      <c r="D3" s="69"/>
      <c r="E3" s="69"/>
      <c r="F3" s="69"/>
      <c r="G3" s="69"/>
      <c r="H3" s="69"/>
      <c r="I3" s="69"/>
      <c r="K3" s="69" t="s">
        <v>218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35</v>
      </c>
      <c r="C4" s="72"/>
      <c r="D4" s="72"/>
      <c r="E4" s="72"/>
      <c r="F4" s="72"/>
      <c r="G4" s="72"/>
      <c r="H4" s="72"/>
      <c r="I4" s="72"/>
      <c r="K4" s="72" t="s">
        <v>35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196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21059</v>
      </c>
      <c r="F10" s="15">
        <v>9</v>
      </c>
      <c r="G10" s="15">
        <v>240</v>
      </c>
      <c r="H10" s="15">
        <v>3334</v>
      </c>
      <c r="I10" s="15">
        <v>11</v>
      </c>
      <c r="J10" s="15">
        <v>67</v>
      </c>
      <c r="K10" s="15">
        <v>175</v>
      </c>
      <c r="L10" s="15">
        <v>2852</v>
      </c>
      <c r="M10" s="15">
        <v>2883</v>
      </c>
      <c r="N10" s="15">
        <v>2</v>
      </c>
      <c r="O10" s="15">
        <v>13</v>
      </c>
      <c r="P10" s="15">
        <v>266</v>
      </c>
      <c r="Q10" s="15">
        <v>11207</v>
      </c>
      <c r="R10" s="15">
        <v>3583</v>
      </c>
      <c r="S10" s="15">
        <v>5992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61687</v>
      </c>
      <c r="F11" s="15">
        <v>10</v>
      </c>
      <c r="G11" s="15">
        <v>1252</v>
      </c>
      <c r="H11" s="15">
        <v>7871</v>
      </c>
      <c r="I11" s="15">
        <v>43</v>
      </c>
      <c r="J11" s="15">
        <v>371</v>
      </c>
      <c r="K11" s="15">
        <v>665</v>
      </c>
      <c r="L11" s="15">
        <v>5972</v>
      </c>
      <c r="M11" s="15">
        <v>3253</v>
      </c>
      <c r="N11" s="15">
        <v>14</v>
      </c>
      <c r="O11" s="15">
        <v>14</v>
      </c>
      <c r="P11" s="15">
        <v>2785</v>
      </c>
      <c r="Q11" s="15">
        <v>39437</v>
      </c>
      <c r="R11" s="15">
        <v>9133</v>
      </c>
      <c r="S11" s="15">
        <v>10289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17595</v>
      </c>
      <c r="F13" s="15">
        <v>8</v>
      </c>
      <c r="G13" s="15">
        <v>159</v>
      </c>
      <c r="H13" s="15">
        <v>2969</v>
      </c>
      <c r="I13" s="15">
        <v>6</v>
      </c>
      <c r="J13" s="15">
        <v>47</v>
      </c>
      <c r="K13" s="15">
        <v>135</v>
      </c>
      <c r="L13" s="15">
        <v>2397</v>
      </c>
      <c r="M13" s="15">
        <v>2671</v>
      </c>
      <c r="N13" s="15">
        <v>1</v>
      </c>
      <c r="O13" s="15">
        <v>12</v>
      </c>
      <c r="P13" s="15">
        <v>128</v>
      </c>
      <c r="Q13" s="15">
        <v>9062</v>
      </c>
      <c r="R13" s="15">
        <v>3136</v>
      </c>
      <c r="S13" s="15">
        <v>5263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990</v>
      </c>
      <c r="F14" s="15">
        <v>1</v>
      </c>
      <c r="G14" s="15">
        <v>12</v>
      </c>
      <c r="H14" s="15">
        <v>129</v>
      </c>
      <c r="I14" s="15">
        <v>0</v>
      </c>
      <c r="J14" s="15">
        <v>3</v>
      </c>
      <c r="K14" s="15">
        <v>9</v>
      </c>
      <c r="L14" s="15">
        <v>151</v>
      </c>
      <c r="M14" s="15">
        <v>167</v>
      </c>
      <c r="N14" s="15">
        <v>0</v>
      </c>
      <c r="O14" s="15">
        <v>1</v>
      </c>
      <c r="P14" s="15">
        <v>10</v>
      </c>
      <c r="Q14" s="15">
        <v>507</v>
      </c>
      <c r="R14" s="15">
        <v>142</v>
      </c>
      <c r="S14" s="15">
        <v>331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2415</v>
      </c>
      <c r="F15" s="15">
        <v>0</v>
      </c>
      <c r="G15" s="15">
        <v>68</v>
      </c>
      <c r="H15" s="15">
        <v>223</v>
      </c>
      <c r="I15" s="15">
        <v>5</v>
      </c>
      <c r="J15" s="15">
        <v>17</v>
      </c>
      <c r="K15" s="15">
        <v>31</v>
      </c>
      <c r="L15" s="15">
        <v>303</v>
      </c>
      <c r="M15" s="15">
        <v>44</v>
      </c>
      <c r="N15" s="15">
        <v>1</v>
      </c>
      <c r="O15" s="15">
        <v>0</v>
      </c>
      <c r="P15" s="15">
        <v>121</v>
      </c>
      <c r="Q15" s="15">
        <v>1602</v>
      </c>
      <c r="R15" s="15">
        <v>291</v>
      </c>
      <c r="S15" s="15">
        <v>396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38807</v>
      </c>
      <c r="F16" s="15">
        <v>0</v>
      </c>
      <c r="G16" s="15">
        <v>831</v>
      </c>
      <c r="H16" s="15">
        <v>3577</v>
      </c>
      <c r="I16" s="15">
        <v>37</v>
      </c>
      <c r="J16" s="15">
        <v>318</v>
      </c>
      <c r="K16" s="15">
        <v>512</v>
      </c>
      <c r="L16" s="15">
        <v>3264</v>
      </c>
      <c r="M16" s="15">
        <v>247</v>
      </c>
      <c r="N16" s="15">
        <v>13</v>
      </c>
      <c r="O16" s="15">
        <v>0</v>
      </c>
      <c r="P16" s="15">
        <v>2244</v>
      </c>
      <c r="Q16" s="15">
        <v>27764</v>
      </c>
      <c r="R16" s="15">
        <v>4408</v>
      </c>
      <c r="S16" s="15">
        <v>4354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59</v>
      </c>
      <c r="F17" s="15">
        <v>0</v>
      </c>
      <c r="G17" s="15">
        <v>1</v>
      </c>
      <c r="H17" s="15">
        <v>13</v>
      </c>
      <c r="I17" s="15">
        <v>0</v>
      </c>
      <c r="J17" s="15">
        <v>0</v>
      </c>
      <c r="K17" s="15">
        <v>0</v>
      </c>
      <c r="L17" s="15">
        <v>1</v>
      </c>
      <c r="M17" s="15">
        <v>1</v>
      </c>
      <c r="N17" s="15">
        <v>0</v>
      </c>
      <c r="O17" s="15">
        <v>0</v>
      </c>
      <c r="P17" s="15">
        <v>7</v>
      </c>
      <c r="Q17" s="15">
        <v>36</v>
      </c>
      <c r="R17" s="15">
        <v>14</v>
      </c>
      <c r="S17" s="15">
        <v>2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3305</v>
      </c>
      <c r="F18" s="15">
        <v>0</v>
      </c>
      <c r="G18" s="15">
        <v>238</v>
      </c>
      <c r="H18" s="15">
        <v>1067</v>
      </c>
      <c r="I18" s="15">
        <v>0</v>
      </c>
      <c r="J18" s="15">
        <v>0</v>
      </c>
      <c r="K18" s="15">
        <v>0</v>
      </c>
      <c r="L18" s="15">
        <v>9</v>
      </c>
      <c r="M18" s="15">
        <v>1</v>
      </c>
      <c r="N18" s="15">
        <v>0</v>
      </c>
      <c r="O18" s="15">
        <v>0</v>
      </c>
      <c r="P18" s="15">
        <v>393</v>
      </c>
      <c r="Q18" s="15">
        <v>1597</v>
      </c>
      <c r="R18" s="15">
        <v>1305</v>
      </c>
      <c r="S18" s="15">
        <v>10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891</v>
      </c>
      <c r="F20" s="15">
        <v>0</v>
      </c>
      <c r="G20" s="15">
        <v>15</v>
      </c>
      <c r="H20" s="15">
        <v>99</v>
      </c>
      <c r="I20" s="15">
        <v>5</v>
      </c>
      <c r="J20" s="15">
        <v>8</v>
      </c>
      <c r="K20" s="15">
        <v>10</v>
      </c>
      <c r="L20" s="15">
        <v>144</v>
      </c>
      <c r="M20" s="15">
        <v>25</v>
      </c>
      <c r="N20" s="15">
        <v>0</v>
      </c>
      <c r="O20" s="15">
        <v>0</v>
      </c>
      <c r="P20" s="15">
        <v>66</v>
      </c>
      <c r="Q20" s="15">
        <v>519</v>
      </c>
      <c r="R20" s="15">
        <v>114</v>
      </c>
      <c r="S20" s="15">
        <v>187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12148</v>
      </c>
      <c r="F21" s="15">
        <v>0</v>
      </c>
      <c r="G21" s="15">
        <v>188</v>
      </c>
      <c r="H21" s="15">
        <v>1025</v>
      </c>
      <c r="I21" s="15">
        <v>37</v>
      </c>
      <c r="J21" s="15">
        <v>84</v>
      </c>
      <c r="K21" s="15">
        <v>214</v>
      </c>
      <c r="L21" s="15">
        <v>1292</v>
      </c>
      <c r="M21" s="15">
        <v>96</v>
      </c>
      <c r="N21" s="15">
        <v>0</v>
      </c>
      <c r="O21" s="15">
        <v>0</v>
      </c>
      <c r="P21" s="15">
        <v>1130</v>
      </c>
      <c r="Q21" s="15">
        <v>8082</v>
      </c>
      <c r="R21" s="15">
        <v>1213</v>
      </c>
      <c r="S21" s="15">
        <v>1686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4538</v>
      </c>
      <c r="F23" s="15">
        <v>7</v>
      </c>
      <c r="G23" s="15">
        <v>101</v>
      </c>
      <c r="H23" s="15">
        <v>305</v>
      </c>
      <c r="I23" s="15">
        <v>4</v>
      </c>
      <c r="J23" s="15">
        <v>14</v>
      </c>
      <c r="K23" s="15">
        <v>65</v>
      </c>
      <c r="L23" s="15">
        <v>200</v>
      </c>
      <c r="M23" s="15">
        <v>87</v>
      </c>
      <c r="N23" s="15">
        <v>9</v>
      </c>
      <c r="O23" s="15">
        <v>3</v>
      </c>
      <c r="P23" s="15">
        <v>151</v>
      </c>
      <c r="Q23" s="15">
        <v>3592</v>
      </c>
      <c r="R23" s="15">
        <v>413</v>
      </c>
      <c r="S23" s="15">
        <v>378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35606</v>
      </c>
      <c r="F24" s="15">
        <v>35</v>
      </c>
      <c r="G24" s="15">
        <v>1737</v>
      </c>
      <c r="H24" s="15">
        <v>2890</v>
      </c>
      <c r="I24" s="15">
        <v>164</v>
      </c>
      <c r="J24" s="15">
        <v>316</v>
      </c>
      <c r="K24" s="15">
        <v>1057</v>
      </c>
      <c r="L24" s="15">
        <v>1163</v>
      </c>
      <c r="M24" s="15">
        <v>185</v>
      </c>
      <c r="N24" s="15">
        <v>729</v>
      </c>
      <c r="O24" s="15">
        <v>74</v>
      </c>
      <c r="P24" s="15">
        <v>1745</v>
      </c>
      <c r="Q24" s="15">
        <v>25512</v>
      </c>
      <c r="R24" s="15">
        <v>4662</v>
      </c>
      <c r="S24" s="15">
        <v>3523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197</v>
      </c>
      <c r="F26" s="15">
        <v>0</v>
      </c>
      <c r="G26" s="15">
        <v>4</v>
      </c>
      <c r="H26" s="15">
        <v>38</v>
      </c>
      <c r="I26" s="15">
        <v>1</v>
      </c>
      <c r="J26" s="15">
        <v>0</v>
      </c>
      <c r="K26" s="15">
        <v>3</v>
      </c>
      <c r="L26" s="15">
        <v>30</v>
      </c>
      <c r="M26" s="15">
        <v>8</v>
      </c>
      <c r="N26" s="15">
        <v>0</v>
      </c>
      <c r="O26" s="15">
        <v>0</v>
      </c>
      <c r="P26" s="15">
        <v>3</v>
      </c>
      <c r="Q26" s="15">
        <v>110</v>
      </c>
      <c r="R26" s="15">
        <v>42</v>
      </c>
      <c r="S26" s="15">
        <v>41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934</v>
      </c>
      <c r="F27" s="15">
        <v>0</v>
      </c>
      <c r="G27" s="15">
        <v>39</v>
      </c>
      <c r="H27" s="15">
        <v>114</v>
      </c>
      <c r="I27" s="15">
        <v>21</v>
      </c>
      <c r="J27" s="15">
        <v>0</v>
      </c>
      <c r="K27" s="15">
        <v>37</v>
      </c>
      <c r="L27" s="15">
        <v>90</v>
      </c>
      <c r="M27" s="15">
        <v>7</v>
      </c>
      <c r="N27" s="15">
        <v>0</v>
      </c>
      <c r="O27" s="15">
        <v>0</v>
      </c>
      <c r="P27" s="15">
        <v>61</v>
      </c>
      <c r="Q27" s="15">
        <v>564</v>
      </c>
      <c r="R27" s="15">
        <v>153</v>
      </c>
      <c r="S27" s="15">
        <v>134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341</v>
      </c>
      <c r="F28" s="15">
        <v>0</v>
      </c>
      <c r="G28" s="15">
        <v>16</v>
      </c>
      <c r="H28" s="15">
        <v>45</v>
      </c>
      <c r="I28" s="15">
        <v>1</v>
      </c>
      <c r="J28" s="15">
        <v>5</v>
      </c>
      <c r="K28" s="15">
        <v>6</v>
      </c>
      <c r="L28" s="15">
        <v>27</v>
      </c>
      <c r="M28" s="15">
        <v>5</v>
      </c>
      <c r="N28" s="15">
        <v>1</v>
      </c>
      <c r="O28" s="15">
        <v>0</v>
      </c>
      <c r="P28" s="15">
        <v>16</v>
      </c>
      <c r="Q28" s="15">
        <v>219</v>
      </c>
      <c r="R28" s="15">
        <v>61</v>
      </c>
      <c r="S28" s="15">
        <v>44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2740</v>
      </c>
      <c r="F29" s="15">
        <v>0</v>
      </c>
      <c r="G29" s="15">
        <v>109</v>
      </c>
      <c r="H29" s="15">
        <v>355</v>
      </c>
      <c r="I29" s="15">
        <v>9</v>
      </c>
      <c r="J29" s="15">
        <v>185</v>
      </c>
      <c r="K29" s="15">
        <v>33</v>
      </c>
      <c r="L29" s="15">
        <v>165</v>
      </c>
      <c r="M29" s="15">
        <v>10</v>
      </c>
      <c r="N29" s="15">
        <v>15</v>
      </c>
      <c r="O29" s="15">
        <v>0</v>
      </c>
      <c r="P29" s="15">
        <v>153</v>
      </c>
      <c r="Q29" s="15">
        <v>1706</v>
      </c>
      <c r="R29" s="15">
        <v>464</v>
      </c>
      <c r="S29" s="15">
        <v>408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334</v>
      </c>
      <c r="F30" s="15">
        <v>0</v>
      </c>
      <c r="G30" s="15">
        <v>2</v>
      </c>
      <c r="H30" s="15">
        <v>5</v>
      </c>
      <c r="I30" s="15">
        <v>0</v>
      </c>
      <c r="J30" s="15">
        <v>0</v>
      </c>
      <c r="K30" s="15">
        <v>0</v>
      </c>
      <c r="L30" s="15">
        <v>2</v>
      </c>
      <c r="M30" s="15">
        <v>3</v>
      </c>
      <c r="N30" s="15">
        <v>3</v>
      </c>
      <c r="O30" s="15">
        <v>0</v>
      </c>
      <c r="P30" s="15">
        <v>4</v>
      </c>
      <c r="Q30" s="15">
        <v>315</v>
      </c>
      <c r="R30" s="15">
        <v>7</v>
      </c>
      <c r="S30" s="15">
        <v>8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1898</v>
      </c>
      <c r="F31" s="15">
        <v>0</v>
      </c>
      <c r="G31" s="15">
        <v>409</v>
      </c>
      <c r="H31" s="15">
        <v>19</v>
      </c>
      <c r="I31" s="15">
        <v>0</v>
      </c>
      <c r="J31" s="15">
        <v>0</v>
      </c>
      <c r="K31" s="15">
        <v>0</v>
      </c>
      <c r="L31" s="15">
        <v>15</v>
      </c>
      <c r="M31" s="15">
        <v>2</v>
      </c>
      <c r="N31" s="15">
        <v>24</v>
      </c>
      <c r="O31" s="15">
        <v>0</v>
      </c>
      <c r="P31" s="15">
        <v>1E-3</v>
      </c>
      <c r="Q31" s="15">
        <v>1427</v>
      </c>
      <c r="R31" s="15">
        <v>428</v>
      </c>
      <c r="S31" s="15">
        <v>42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2796</v>
      </c>
      <c r="F32" s="15">
        <v>6</v>
      </c>
      <c r="G32" s="15">
        <v>49</v>
      </c>
      <c r="H32" s="15">
        <v>151</v>
      </c>
      <c r="I32" s="15">
        <v>1</v>
      </c>
      <c r="J32" s="15">
        <v>7</v>
      </c>
      <c r="K32" s="15">
        <v>29</v>
      </c>
      <c r="L32" s="15">
        <v>85</v>
      </c>
      <c r="M32" s="15">
        <v>41</v>
      </c>
      <c r="N32" s="15">
        <v>2</v>
      </c>
      <c r="O32" s="15">
        <v>3</v>
      </c>
      <c r="P32" s="15">
        <v>91</v>
      </c>
      <c r="Q32" s="15">
        <v>2331</v>
      </c>
      <c r="R32" s="15">
        <v>206</v>
      </c>
      <c r="S32" s="15">
        <v>167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26800</v>
      </c>
      <c r="F33" s="15">
        <v>31</v>
      </c>
      <c r="G33" s="15">
        <v>1053</v>
      </c>
      <c r="H33" s="15">
        <v>1976</v>
      </c>
      <c r="I33" s="15">
        <v>129</v>
      </c>
      <c r="J33" s="15">
        <v>116</v>
      </c>
      <c r="K33" s="15">
        <v>857</v>
      </c>
      <c r="L33" s="15">
        <v>628</v>
      </c>
      <c r="M33" s="15">
        <v>148</v>
      </c>
      <c r="N33" s="15">
        <v>679</v>
      </c>
      <c r="O33" s="15">
        <v>74</v>
      </c>
      <c r="P33" s="15">
        <v>1193</v>
      </c>
      <c r="Q33" s="15">
        <v>19917</v>
      </c>
      <c r="R33" s="15">
        <v>3060</v>
      </c>
      <c r="S33" s="15">
        <v>2501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617</v>
      </c>
      <c r="F35" s="15">
        <v>3</v>
      </c>
      <c r="G35" s="15">
        <v>24</v>
      </c>
      <c r="H35" s="15">
        <v>56</v>
      </c>
      <c r="I35" s="15">
        <v>0</v>
      </c>
      <c r="J35" s="15">
        <v>0</v>
      </c>
      <c r="K35" s="15">
        <v>9</v>
      </c>
      <c r="L35" s="15">
        <v>33</v>
      </c>
      <c r="M35" s="15">
        <v>12</v>
      </c>
      <c r="N35" s="15">
        <v>2</v>
      </c>
      <c r="O35" s="15">
        <v>3</v>
      </c>
      <c r="P35" s="15">
        <v>30</v>
      </c>
      <c r="Q35" s="15">
        <v>445</v>
      </c>
      <c r="R35" s="15">
        <v>83</v>
      </c>
      <c r="S35" s="15">
        <v>59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8153</v>
      </c>
      <c r="F36" s="15">
        <v>23</v>
      </c>
      <c r="G36" s="15">
        <v>305</v>
      </c>
      <c r="H36" s="15">
        <v>520</v>
      </c>
      <c r="I36" s="15">
        <v>0</v>
      </c>
      <c r="J36" s="15">
        <v>0</v>
      </c>
      <c r="K36" s="15">
        <v>90</v>
      </c>
      <c r="L36" s="15">
        <v>353</v>
      </c>
      <c r="M36" s="15">
        <v>31</v>
      </c>
      <c r="N36" s="15">
        <v>679</v>
      </c>
      <c r="O36" s="15">
        <v>74</v>
      </c>
      <c r="P36" s="15">
        <v>373</v>
      </c>
      <c r="Q36" s="15">
        <v>5705</v>
      </c>
      <c r="R36" s="15">
        <v>848</v>
      </c>
      <c r="S36" s="15">
        <v>1227</v>
      </c>
      <c r="T36" s="53">
        <v>22</v>
      </c>
    </row>
    <row r="37" spans="1:20" ht="20.100000000000001" customHeight="1">
      <c r="A37" s="53">
        <v>23</v>
      </c>
      <c r="D37" s="66" t="s">
        <v>220</v>
      </c>
      <c r="E37" s="15">
        <v>268</v>
      </c>
      <c r="F37" s="15">
        <v>0</v>
      </c>
      <c r="G37" s="15">
        <v>14</v>
      </c>
      <c r="H37" s="15">
        <v>37</v>
      </c>
      <c r="I37" s="15">
        <v>0</v>
      </c>
      <c r="J37" s="15">
        <v>2</v>
      </c>
      <c r="K37" s="15">
        <v>15</v>
      </c>
      <c r="L37" s="15">
        <v>12</v>
      </c>
      <c r="M37" s="15">
        <v>2</v>
      </c>
      <c r="N37" s="15">
        <v>0</v>
      </c>
      <c r="O37" s="15">
        <v>0</v>
      </c>
      <c r="P37" s="15">
        <v>20</v>
      </c>
      <c r="Q37" s="15">
        <v>166</v>
      </c>
      <c r="R37" s="15">
        <v>51</v>
      </c>
      <c r="S37" s="15">
        <v>31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2816</v>
      </c>
      <c r="F38" s="15">
        <v>0</v>
      </c>
      <c r="G38" s="15">
        <v>188</v>
      </c>
      <c r="H38" s="15">
        <v>603</v>
      </c>
      <c r="I38" s="15">
        <v>0</v>
      </c>
      <c r="J38" s="15">
        <v>20</v>
      </c>
      <c r="K38" s="15">
        <v>163</v>
      </c>
      <c r="L38" s="15">
        <v>51</v>
      </c>
      <c r="M38" s="15">
        <v>7</v>
      </c>
      <c r="N38" s="15">
        <v>0</v>
      </c>
      <c r="O38" s="15">
        <v>0</v>
      </c>
      <c r="P38" s="15">
        <v>149</v>
      </c>
      <c r="Q38" s="15">
        <v>1635</v>
      </c>
      <c r="R38" s="15">
        <v>791</v>
      </c>
      <c r="S38" s="15">
        <v>240</v>
      </c>
      <c r="T38" s="53">
        <v>24</v>
      </c>
    </row>
    <row r="39" spans="1:20" ht="20.100000000000001" customHeight="1">
      <c r="A39" s="53">
        <v>25</v>
      </c>
      <c r="D39" s="66" t="s">
        <v>220</v>
      </c>
      <c r="E39" s="15">
        <v>761</v>
      </c>
      <c r="F39" s="15">
        <v>1</v>
      </c>
      <c r="G39" s="15">
        <v>5</v>
      </c>
      <c r="H39" s="15">
        <v>24</v>
      </c>
      <c r="I39" s="15">
        <v>1</v>
      </c>
      <c r="J39" s="15">
        <v>2</v>
      </c>
      <c r="K39" s="15">
        <v>2</v>
      </c>
      <c r="L39" s="15">
        <v>15</v>
      </c>
      <c r="M39" s="15">
        <v>4</v>
      </c>
      <c r="N39" s="15">
        <v>0</v>
      </c>
      <c r="O39" s="15">
        <v>0</v>
      </c>
      <c r="P39" s="15">
        <v>9</v>
      </c>
      <c r="Q39" s="15">
        <v>698</v>
      </c>
      <c r="R39" s="15">
        <v>30</v>
      </c>
      <c r="S39" s="15">
        <v>23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12736</v>
      </c>
      <c r="F40" s="15">
        <v>7</v>
      </c>
      <c r="G40" s="15">
        <v>533</v>
      </c>
      <c r="H40" s="15">
        <v>497</v>
      </c>
      <c r="I40" s="15">
        <v>129</v>
      </c>
      <c r="J40" s="15">
        <v>60</v>
      </c>
      <c r="K40" s="15">
        <v>597</v>
      </c>
      <c r="L40" s="15">
        <v>128</v>
      </c>
      <c r="M40" s="15">
        <v>94</v>
      </c>
      <c r="N40" s="15">
        <v>0</v>
      </c>
      <c r="O40" s="15">
        <v>0</v>
      </c>
      <c r="P40" s="15">
        <v>271</v>
      </c>
      <c r="Q40" s="15">
        <v>10420</v>
      </c>
      <c r="R40" s="15">
        <v>1037</v>
      </c>
      <c r="S40" s="15">
        <v>879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132</v>
      </c>
      <c r="F41" s="15">
        <v>1</v>
      </c>
      <c r="G41" s="15">
        <v>4</v>
      </c>
      <c r="H41" s="15">
        <v>11</v>
      </c>
      <c r="I41" s="15">
        <v>0</v>
      </c>
      <c r="J41" s="15">
        <v>2</v>
      </c>
      <c r="K41" s="15">
        <v>3</v>
      </c>
      <c r="L41" s="15">
        <v>15</v>
      </c>
      <c r="M41" s="15">
        <v>15</v>
      </c>
      <c r="N41" s="15">
        <v>0</v>
      </c>
      <c r="O41" s="15">
        <v>0</v>
      </c>
      <c r="P41" s="15">
        <v>13</v>
      </c>
      <c r="Q41" s="15">
        <v>68</v>
      </c>
      <c r="R41" s="15">
        <v>16</v>
      </c>
      <c r="S41" s="15">
        <v>35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823</v>
      </c>
      <c r="F42" s="15">
        <v>1</v>
      </c>
      <c r="G42" s="15">
        <v>23</v>
      </c>
      <c r="H42" s="15">
        <v>106</v>
      </c>
      <c r="I42" s="15">
        <v>0</v>
      </c>
      <c r="J42" s="15">
        <v>36</v>
      </c>
      <c r="K42" s="15">
        <v>7</v>
      </c>
      <c r="L42" s="15">
        <v>51</v>
      </c>
      <c r="M42" s="15">
        <v>12</v>
      </c>
      <c r="N42" s="15">
        <v>0</v>
      </c>
      <c r="O42" s="15">
        <v>0</v>
      </c>
      <c r="P42" s="15">
        <v>149</v>
      </c>
      <c r="Q42" s="15">
        <v>439</v>
      </c>
      <c r="R42" s="15">
        <v>129</v>
      </c>
      <c r="S42" s="15">
        <v>105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870</v>
      </c>
      <c r="F43" s="15">
        <v>1</v>
      </c>
      <c r="G43" s="15">
        <v>30</v>
      </c>
      <c r="H43" s="15">
        <v>66</v>
      </c>
      <c r="I43" s="15">
        <v>1</v>
      </c>
      <c r="J43" s="15">
        <v>2</v>
      </c>
      <c r="K43" s="15">
        <v>27</v>
      </c>
      <c r="L43" s="15">
        <v>56</v>
      </c>
      <c r="M43" s="15">
        <v>30</v>
      </c>
      <c r="N43" s="15">
        <v>3</v>
      </c>
      <c r="O43" s="15">
        <v>0</v>
      </c>
      <c r="P43" s="15">
        <v>37</v>
      </c>
      <c r="Q43" s="15">
        <v>617</v>
      </c>
      <c r="R43" s="15">
        <v>97</v>
      </c>
      <c r="S43" s="15">
        <v>118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3233</v>
      </c>
      <c r="F44" s="15">
        <v>4</v>
      </c>
      <c r="G44" s="15">
        <v>127</v>
      </c>
      <c r="H44" s="15">
        <v>425</v>
      </c>
      <c r="I44" s="15">
        <v>5</v>
      </c>
      <c r="J44" s="15">
        <v>15</v>
      </c>
      <c r="K44" s="15">
        <v>130</v>
      </c>
      <c r="L44" s="15">
        <v>264</v>
      </c>
      <c r="M44" s="15">
        <v>17</v>
      </c>
      <c r="N44" s="15">
        <v>11</v>
      </c>
      <c r="O44" s="15">
        <v>0</v>
      </c>
      <c r="P44" s="15">
        <v>338</v>
      </c>
      <c r="Q44" s="15">
        <v>1896</v>
      </c>
      <c r="R44" s="15">
        <v>556</v>
      </c>
      <c r="S44" s="15">
        <v>437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877</v>
      </c>
      <c r="F46" s="15">
        <v>1</v>
      </c>
      <c r="G46" s="15">
        <v>37</v>
      </c>
      <c r="H46" s="15">
        <v>104</v>
      </c>
      <c r="I46" s="15">
        <v>2</v>
      </c>
      <c r="J46" s="15">
        <v>2</v>
      </c>
      <c r="K46" s="15">
        <v>31</v>
      </c>
      <c r="L46" s="15">
        <v>85</v>
      </c>
      <c r="M46" s="15">
        <v>17</v>
      </c>
      <c r="N46" s="15">
        <v>3</v>
      </c>
      <c r="O46" s="15">
        <v>1</v>
      </c>
      <c r="P46" s="15">
        <v>40</v>
      </c>
      <c r="Q46" s="15">
        <v>554</v>
      </c>
      <c r="R46" s="15">
        <v>142</v>
      </c>
      <c r="S46" s="15">
        <v>139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4478</v>
      </c>
      <c r="F47" s="15">
        <v>4</v>
      </c>
      <c r="G47" s="15">
        <v>172</v>
      </c>
      <c r="H47" s="15">
        <v>643</v>
      </c>
      <c r="I47" s="15">
        <v>26</v>
      </c>
      <c r="J47" s="15">
        <v>15</v>
      </c>
      <c r="K47" s="15">
        <v>178</v>
      </c>
      <c r="L47" s="15">
        <v>359</v>
      </c>
      <c r="M47" s="15">
        <v>15</v>
      </c>
      <c r="N47" s="15">
        <v>11</v>
      </c>
      <c r="O47" s="15">
        <v>43</v>
      </c>
      <c r="P47" s="15">
        <v>422</v>
      </c>
      <c r="Q47" s="15">
        <v>2591</v>
      </c>
      <c r="R47" s="15">
        <v>818</v>
      </c>
      <c r="S47" s="15">
        <v>621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43</v>
      </c>
      <c r="C2" s="69"/>
      <c r="D2" s="69"/>
      <c r="E2" s="69"/>
      <c r="F2" s="69"/>
      <c r="G2" s="69"/>
      <c r="H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221</v>
      </c>
      <c r="C3" s="69"/>
      <c r="D3" s="69"/>
      <c r="E3" s="69"/>
      <c r="F3" s="69"/>
      <c r="G3" s="69"/>
      <c r="H3" s="69"/>
      <c r="K3" s="69" t="s">
        <v>221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0</v>
      </c>
      <c r="C4" s="72"/>
      <c r="D4" s="72"/>
      <c r="E4" s="72"/>
      <c r="F4" s="72"/>
      <c r="G4" s="72"/>
      <c r="H4" s="72"/>
      <c r="K4" s="72" t="s">
        <v>0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222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119060</v>
      </c>
      <c r="F10" s="15">
        <v>850</v>
      </c>
      <c r="G10" s="15">
        <v>40689</v>
      </c>
      <c r="H10" s="15">
        <v>2051</v>
      </c>
      <c r="I10" s="15">
        <v>9041</v>
      </c>
      <c r="J10" s="15">
        <v>9027</v>
      </c>
      <c r="K10" s="15">
        <v>40934</v>
      </c>
      <c r="L10" s="15">
        <v>10811</v>
      </c>
      <c r="M10" s="15">
        <v>4873</v>
      </c>
      <c r="N10" s="15">
        <v>271</v>
      </c>
      <c r="O10" s="15">
        <v>285</v>
      </c>
      <c r="P10" s="15">
        <v>228</v>
      </c>
      <c r="Q10" s="15">
        <v>0</v>
      </c>
      <c r="R10" s="15">
        <v>43590</v>
      </c>
      <c r="S10" s="15">
        <v>66201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300349</v>
      </c>
      <c r="F11" s="15">
        <v>1517</v>
      </c>
      <c r="G11" s="15">
        <v>102303</v>
      </c>
      <c r="H11" s="15">
        <v>5488</v>
      </c>
      <c r="I11" s="15">
        <v>74600</v>
      </c>
      <c r="J11" s="15">
        <v>15878</v>
      </c>
      <c r="K11" s="15">
        <v>62959</v>
      </c>
      <c r="L11" s="15">
        <v>17458</v>
      </c>
      <c r="M11" s="15">
        <v>15675</v>
      </c>
      <c r="N11" s="15">
        <v>1303</v>
      </c>
      <c r="O11" s="15">
        <v>1521</v>
      </c>
      <c r="P11" s="15">
        <v>1647</v>
      </c>
      <c r="Q11" s="15">
        <v>0</v>
      </c>
      <c r="R11" s="15">
        <v>109308</v>
      </c>
      <c r="S11" s="15">
        <v>114794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90773</v>
      </c>
      <c r="F13" s="15">
        <v>644</v>
      </c>
      <c r="G13" s="15">
        <v>30334</v>
      </c>
      <c r="H13" s="15">
        <v>1462</v>
      </c>
      <c r="I13" s="15">
        <v>4797</v>
      </c>
      <c r="J13" s="15">
        <v>7234</v>
      </c>
      <c r="K13" s="15">
        <v>33782</v>
      </c>
      <c r="L13" s="15">
        <v>8892</v>
      </c>
      <c r="M13" s="15">
        <v>3146</v>
      </c>
      <c r="N13" s="15">
        <v>163</v>
      </c>
      <c r="O13" s="15">
        <v>177</v>
      </c>
      <c r="P13" s="15">
        <v>142</v>
      </c>
      <c r="Q13" s="15">
        <v>0</v>
      </c>
      <c r="R13" s="15">
        <v>32440</v>
      </c>
      <c r="S13" s="15">
        <v>53394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11107</v>
      </c>
      <c r="F14" s="15">
        <v>101</v>
      </c>
      <c r="G14" s="15">
        <v>3596</v>
      </c>
      <c r="H14" s="15">
        <v>186</v>
      </c>
      <c r="I14" s="15">
        <v>531</v>
      </c>
      <c r="J14" s="15">
        <v>913</v>
      </c>
      <c r="K14" s="15">
        <v>4140</v>
      </c>
      <c r="L14" s="15">
        <v>992</v>
      </c>
      <c r="M14" s="15">
        <v>568</v>
      </c>
      <c r="N14" s="15">
        <v>35</v>
      </c>
      <c r="O14" s="15">
        <v>29</v>
      </c>
      <c r="P14" s="15">
        <v>16</v>
      </c>
      <c r="Q14" s="15">
        <v>0</v>
      </c>
      <c r="R14" s="15">
        <v>3883</v>
      </c>
      <c r="S14" s="15">
        <v>6677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16771</v>
      </c>
      <c r="F15" s="15">
        <v>99</v>
      </c>
      <c r="G15" s="15">
        <v>6620</v>
      </c>
      <c r="H15" s="15">
        <v>387</v>
      </c>
      <c r="I15" s="15">
        <v>3580</v>
      </c>
      <c r="J15" s="15">
        <v>871</v>
      </c>
      <c r="K15" s="15">
        <v>2974</v>
      </c>
      <c r="L15" s="15">
        <v>918</v>
      </c>
      <c r="M15" s="15">
        <v>1117</v>
      </c>
      <c r="N15" s="15">
        <v>68</v>
      </c>
      <c r="O15" s="15">
        <v>73</v>
      </c>
      <c r="P15" s="15">
        <v>64</v>
      </c>
      <c r="Q15" s="15">
        <v>0</v>
      </c>
      <c r="R15" s="15">
        <v>7106</v>
      </c>
      <c r="S15" s="15">
        <v>6021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172404</v>
      </c>
      <c r="F16" s="15">
        <v>562</v>
      </c>
      <c r="G16" s="15">
        <v>60678</v>
      </c>
      <c r="H16" s="15">
        <v>3177</v>
      </c>
      <c r="I16" s="15">
        <v>62007</v>
      </c>
      <c r="J16" s="15">
        <v>6564</v>
      </c>
      <c r="K16" s="15">
        <v>20057</v>
      </c>
      <c r="L16" s="15">
        <v>6448</v>
      </c>
      <c r="M16" s="15">
        <v>10190</v>
      </c>
      <c r="N16" s="15">
        <v>734</v>
      </c>
      <c r="O16" s="15">
        <v>866</v>
      </c>
      <c r="P16" s="15">
        <v>1121</v>
      </c>
      <c r="Q16" s="15">
        <v>0</v>
      </c>
      <c r="R16" s="15">
        <v>64417</v>
      </c>
      <c r="S16" s="15">
        <v>44859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409</v>
      </c>
      <c r="F17" s="15">
        <v>6</v>
      </c>
      <c r="G17" s="15">
        <v>139</v>
      </c>
      <c r="H17" s="15">
        <v>16</v>
      </c>
      <c r="I17" s="15">
        <v>133</v>
      </c>
      <c r="J17" s="15">
        <v>9</v>
      </c>
      <c r="K17" s="15">
        <v>38</v>
      </c>
      <c r="L17" s="15">
        <v>9</v>
      </c>
      <c r="M17" s="15">
        <v>42</v>
      </c>
      <c r="N17" s="15">
        <v>5</v>
      </c>
      <c r="O17" s="15">
        <v>6</v>
      </c>
      <c r="P17" s="15">
        <v>6</v>
      </c>
      <c r="Q17" s="15">
        <v>0</v>
      </c>
      <c r="R17" s="15">
        <v>161</v>
      </c>
      <c r="S17" s="15">
        <v>109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14958</v>
      </c>
      <c r="F18" s="15">
        <v>109</v>
      </c>
      <c r="G18" s="15">
        <v>4099</v>
      </c>
      <c r="H18" s="15">
        <v>477</v>
      </c>
      <c r="I18" s="15">
        <v>6734</v>
      </c>
      <c r="J18" s="15">
        <v>254</v>
      </c>
      <c r="K18" s="15">
        <v>840</v>
      </c>
      <c r="L18" s="15">
        <v>134</v>
      </c>
      <c r="M18" s="15">
        <v>1203</v>
      </c>
      <c r="N18" s="15">
        <v>336</v>
      </c>
      <c r="O18" s="15">
        <v>420</v>
      </c>
      <c r="P18" s="15">
        <v>352</v>
      </c>
      <c r="Q18" s="15">
        <v>0</v>
      </c>
      <c r="R18" s="15">
        <v>4685</v>
      </c>
      <c r="S18" s="15">
        <v>3187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8572</v>
      </c>
      <c r="F20" s="15">
        <v>38</v>
      </c>
      <c r="G20" s="15">
        <v>3409</v>
      </c>
      <c r="H20" s="15">
        <v>120</v>
      </c>
      <c r="I20" s="15">
        <v>1624</v>
      </c>
      <c r="J20" s="15">
        <v>445</v>
      </c>
      <c r="K20" s="15">
        <v>1693</v>
      </c>
      <c r="L20" s="15">
        <v>429</v>
      </c>
      <c r="M20" s="15">
        <v>726</v>
      </c>
      <c r="N20" s="15">
        <v>34</v>
      </c>
      <c r="O20" s="15">
        <v>35</v>
      </c>
      <c r="P20" s="15">
        <v>19</v>
      </c>
      <c r="Q20" s="15">
        <v>0</v>
      </c>
      <c r="R20" s="15">
        <v>3567</v>
      </c>
      <c r="S20" s="15">
        <v>3362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78515</v>
      </c>
      <c r="F21" s="15">
        <v>222</v>
      </c>
      <c r="G21" s="15">
        <v>29155</v>
      </c>
      <c r="H21" s="15">
        <v>1037</v>
      </c>
      <c r="I21" s="15">
        <v>23121</v>
      </c>
      <c r="J21" s="15">
        <v>3284</v>
      </c>
      <c r="K21" s="15">
        <v>10754</v>
      </c>
      <c r="L21" s="15">
        <v>2992</v>
      </c>
      <c r="M21" s="15">
        <v>6866</v>
      </c>
      <c r="N21" s="15">
        <v>377</v>
      </c>
      <c r="O21" s="15">
        <v>476</v>
      </c>
      <c r="P21" s="15">
        <v>231</v>
      </c>
      <c r="Q21" s="15">
        <v>0</v>
      </c>
      <c r="R21" s="15">
        <v>30414</v>
      </c>
      <c r="S21" s="15">
        <v>24749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26952</v>
      </c>
      <c r="F23" s="15">
        <v>308</v>
      </c>
      <c r="G23" s="15">
        <v>5096</v>
      </c>
      <c r="H23" s="15">
        <v>2427</v>
      </c>
      <c r="I23" s="15">
        <v>1573</v>
      </c>
      <c r="J23" s="15">
        <v>378</v>
      </c>
      <c r="K23" s="15">
        <v>1750</v>
      </c>
      <c r="L23" s="15">
        <v>351</v>
      </c>
      <c r="M23" s="15">
        <v>620</v>
      </c>
      <c r="N23" s="15">
        <v>76</v>
      </c>
      <c r="O23" s="15">
        <v>41</v>
      </c>
      <c r="P23" s="15">
        <v>108</v>
      </c>
      <c r="Q23" s="15">
        <v>14224</v>
      </c>
      <c r="R23" s="15">
        <v>7831</v>
      </c>
      <c r="S23" s="15">
        <v>3216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217472</v>
      </c>
      <c r="F24" s="15">
        <v>1593</v>
      </c>
      <c r="G24" s="15">
        <v>70410</v>
      </c>
      <c r="H24" s="15">
        <v>32053</v>
      </c>
      <c r="I24" s="15">
        <v>29505</v>
      </c>
      <c r="J24" s="15">
        <v>4263</v>
      </c>
      <c r="K24" s="15">
        <v>15611</v>
      </c>
      <c r="L24" s="15">
        <v>2430</v>
      </c>
      <c r="M24" s="15">
        <v>3899</v>
      </c>
      <c r="N24" s="15">
        <v>498</v>
      </c>
      <c r="O24" s="15">
        <v>316</v>
      </c>
      <c r="P24" s="15">
        <v>3387</v>
      </c>
      <c r="Q24" s="15">
        <v>53508</v>
      </c>
      <c r="R24" s="15">
        <v>104055</v>
      </c>
      <c r="S24" s="15">
        <v>27016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577</v>
      </c>
      <c r="F26" s="15">
        <v>6</v>
      </c>
      <c r="G26" s="15">
        <v>252</v>
      </c>
      <c r="H26" s="15">
        <v>69</v>
      </c>
      <c r="I26" s="15">
        <v>114</v>
      </c>
      <c r="J26" s="15">
        <v>18</v>
      </c>
      <c r="K26" s="15">
        <v>66</v>
      </c>
      <c r="L26" s="15">
        <v>23</v>
      </c>
      <c r="M26" s="15">
        <v>9</v>
      </c>
      <c r="N26" s="15">
        <v>12</v>
      </c>
      <c r="O26" s="15">
        <v>2</v>
      </c>
      <c r="P26" s="15">
        <v>6</v>
      </c>
      <c r="Q26" s="15">
        <v>0</v>
      </c>
      <c r="R26" s="15">
        <v>327</v>
      </c>
      <c r="S26" s="15">
        <v>130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5587</v>
      </c>
      <c r="F27" s="15">
        <v>69</v>
      </c>
      <c r="G27" s="15">
        <v>2665</v>
      </c>
      <c r="H27" s="15">
        <v>95</v>
      </c>
      <c r="I27" s="15">
        <v>2138</v>
      </c>
      <c r="J27" s="15">
        <v>136</v>
      </c>
      <c r="K27" s="15">
        <v>165</v>
      </c>
      <c r="L27" s="15">
        <v>55</v>
      </c>
      <c r="M27" s="15">
        <v>119</v>
      </c>
      <c r="N27" s="15">
        <v>44</v>
      </c>
      <c r="O27" s="15">
        <v>53</v>
      </c>
      <c r="P27" s="15">
        <v>49</v>
      </c>
      <c r="Q27" s="15">
        <v>0</v>
      </c>
      <c r="R27" s="15">
        <v>2829</v>
      </c>
      <c r="S27" s="15">
        <v>571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2035</v>
      </c>
      <c r="F28" s="15">
        <v>32</v>
      </c>
      <c r="G28" s="15">
        <v>675</v>
      </c>
      <c r="H28" s="15">
        <v>391</v>
      </c>
      <c r="I28" s="15">
        <v>307</v>
      </c>
      <c r="J28" s="15">
        <v>101</v>
      </c>
      <c r="K28" s="15">
        <v>382</v>
      </c>
      <c r="L28" s="15">
        <v>50</v>
      </c>
      <c r="M28" s="15">
        <v>65</v>
      </c>
      <c r="N28" s="15">
        <v>6</v>
      </c>
      <c r="O28" s="15">
        <v>8</v>
      </c>
      <c r="P28" s="15">
        <v>16</v>
      </c>
      <c r="Q28" s="15">
        <v>2</v>
      </c>
      <c r="R28" s="15">
        <v>1098</v>
      </c>
      <c r="S28" s="15">
        <v>612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18562</v>
      </c>
      <c r="F29" s="15">
        <v>113</v>
      </c>
      <c r="G29" s="15">
        <v>4075</v>
      </c>
      <c r="H29" s="15">
        <v>3622</v>
      </c>
      <c r="I29" s="15">
        <v>6780</v>
      </c>
      <c r="J29" s="15">
        <v>885</v>
      </c>
      <c r="K29" s="15">
        <v>2327</v>
      </c>
      <c r="L29" s="15">
        <v>190</v>
      </c>
      <c r="M29" s="15">
        <v>277</v>
      </c>
      <c r="N29" s="15">
        <v>8</v>
      </c>
      <c r="O29" s="15">
        <v>75</v>
      </c>
      <c r="P29" s="15">
        <v>205</v>
      </c>
      <c r="Q29" s="15">
        <v>4</v>
      </c>
      <c r="R29" s="15">
        <v>7810</v>
      </c>
      <c r="S29" s="15">
        <v>3763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4927</v>
      </c>
      <c r="F30" s="15">
        <v>20</v>
      </c>
      <c r="G30" s="15">
        <v>122</v>
      </c>
      <c r="H30" s="15">
        <v>62</v>
      </c>
      <c r="I30" s="15">
        <v>34</v>
      </c>
      <c r="J30" s="15">
        <v>10</v>
      </c>
      <c r="K30" s="15">
        <v>29</v>
      </c>
      <c r="L30" s="15">
        <v>11</v>
      </c>
      <c r="M30" s="15">
        <v>85</v>
      </c>
      <c r="N30" s="15">
        <v>23</v>
      </c>
      <c r="O30" s="15">
        <v>4</v>
      </c>
      <c r="P30" s="15">
        <v>10</v>
      </c>
      <c r="Q30" s="15">
        <v>4517</v>
      </c>
      <c r="R30" s="15">
        <v>204</v>
      </c>
      <c r="S30" s="15">
        <v>162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24638</v>
      </c>
      <c r="F31" s="15">
        <v>109</v>
      </c>
      <c r="G31" s="15">
        <v>1880</v>
      </c>
      <c r="H31" s="15">
        <v>510</v>
      </c>
      <c r="I31" s="15">
        <v>1634</v>
      </c>
      <c r="J31" s="15">
        <v>38</v>
      </c>
      <c r="K31" s="15">
        <v>183</v>
      </c>
      <c r="L31" s="15">
        <v>44</v>
      </c>
      <c r="M31" s="15">
        <v>313</v>
      </c>
      <c r="N31" s="15">
        <v>230</v>
      </c>
      <c r="O31" s="15">
        <v>7</v>
      </c>
      <c r="P31" s="15">
        <v>463</v>
      </c>
      <c r="Q31" s="15">
        <v>19227</v>
      </c>
      <c r="R31" s="15">
        <v>2499</v>
      </c>
      <c r="S31" s="15">
        <v>814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16433</v>
      </c>
      <c r="F32" s="15">
        <v>213</v>
      </c>
      <c r="G32" s="15">
        <v>3140</v>
      </c>
      <c r="H32" s="15">
        <v>1377</v>
      </c>
      <c r="I32" s="15">
        <v>659</v>
      </c>
      <c r="J32" s="15">
        <v>177</v>
      </c>
      <c r="K32" s="15">
        <v>963</v>
      </c>
      <c r="L32" s="15">
        <v>189</v>
      </c>
      <c r="M32" s="15">
        <v>354</v>
      </c>
      <c r="N32" s="15">
        <v>26</v>
      </c>
      <c r="O32" s="15">
        <v>18</v>
      </c>
      <c r="P32" s="15">
        <v>65</v>
      </c>
      <c r="Q32" s="15">
        <v>9252</v>
      </c>
      <c r="R32" s="15">
        <v>4730</v>
      </c>
      <c r="S32" s="15">
        <v>1727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150891</v>
      </c>
      <c r="F33" s="15">
        <v>1170</v>
      </c>
      <c r="G33" s="15">
        <v>56867</v>
      </c>
      <c r="H33" s="15">
        <v>25246</v>
      </c>
      <c r="I33" s="15">
        <v>12531</v>
      </c>
      <c r="J33" s="15">
        <v>2666</v>
      </c>
      <c r="K33" s="15">
        <v>11374</v>
      </c>
      <c r="L33" s="15">
        <v>1822</v>
      </c>
      <c r="M33" s="15">
        <v>2717</v>
      </c>
      <c r="N33" s="15">
        <v>173</v>
      </c>
      <c r="O33" s="15">
        <v>142</v>
      </c>
      <c r="P33" s="15">
        <v>2640</v>
      </c>
      <c r="Q33" s="15">
        <v>33543</v>
      </c>
      <c r="R33" s="15">
        <v>83284</v>
      </c>
      <c r="S33" s="15">
        <v>18893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3570</v>
      </c>
      <c r="F35" s="15">
        <v>102</v>
      </c>
      <c r="G35" s="15">
        <v>1201</v>
      </c>
      <c r="H35" s="15">
        <v>437</v>
      </c>
      <c r="I35" s="15">
        <v>217</v>
      </c>
      <c r="J35" s="15">
        <v>66</v>
      </c>
      <c r="K35" s="15">
        <v>347</v>
      </c>
      <c r="L35" s="15">
        <v>69</v>
      </c>
      <c r="M35" s="15">
        <v>165</v>
      </c>
      <c r="N35" s="15">
        <v>14</v>
      </c>
      <c r="O35" s="15">
        <v>10</v>
      </c>
      <c r="P35" s="15">
        <v>28</v>
      </c>
      <c r="Q35" s="15">
        <v>914</v>
      </c>
      <c r="R35" s="15">
        <v>1740</v>
      </c>
      <c r="S35" s="15">
        <v>671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43584</v>
      </c>
      <c r="F36" s="15">
        <v>677</v>
      </c>
      <c r="G36" s="15">
        <v>18711</v>
      </c>
      <c r="H36" s="15">
        <v>6883</v>
      </c>
      <c r="I36" s="15">
        <v>4267</v>
      </c>
      <c r="J36" s="15">
        <v>1132</v>
      </c>
      <c r="K36" s="15">
        <v>3990</v>
      </c>
      <c r="L36" s="15">
        <v>361</v>
      </c>
      <c r="M36" s="15">
        <v>1595</v>
      </c>
      <c r="N36" s="15">
        <v>121</v>
      </c>
      <c r="O36" s="15">
        <v>120</v>
      </c>
      <c r="P36" s="15">
        <v>1090</v>
      </c>
      <c r="Q36" s="15">
        <v>4636</v>
      </c>
      <c r="R36" s="15">
        <v>26271</v>
      </c>
      <c r="S36" s="15">
        <v>7319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1363</v>
      </c>
      <c r="F37" s="15">
        <v>24</v>
      </c>
      <c r="G37" s="15">
        <v>444</v>
      </c>
      <c r="H37" s="15">
        <v>321</v>
      </c>
      <c r="I37" s="15">
        <v>98</v>
      </c>
      <c r="J37" s="15">
        <v>40</v>
      </c>
      <c r="K37" s="15">
        <v>255</v>
      </c>
      <c r="L37" s="15">
        <v>35</v>
      </c>
      <c r="M37" s="15">
        <v>20</v>
      </c>
      <c r="N37" s="15">
        <v>2</v>
      </c>
      <c r="O37" s="15">
        <v>0</v>
      </c>
      <c r="P37" s="15">
        <v>19</v>
      </c>
      <c r="Q37" s="15">
        <v>105</v>
      </c>
      <c r="R37" s="15">
        <v>789</v>
      </c>
      <c r="S37" s="15">
        <v>352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15134</v>
      </c>
      <c r="F38" s="15">
        <v>82</v>
      </c>
      <c r="G38" s="15">
        <v>5347</v>
      </c>
      <c r="H38" s="15">
        <v>3629</v>
      </c>
      <c r="I38" s="15">
        <v>1709</v>
      </c>
      <c r="J38" s="15">
        <v>371</v>
      </c>
      <c r="K38" s="15">
        <v>2538</v>
      </c>
      <c r="L38" s="15">
        <v>327</v>
      </c>
      <c r="M38" s="15">
        <v>136</v>
      </c>
      <c r="N38" s="15">
        <v>8</v>
      </c>
      <c r="O38" s="15">
        <v>0</v>
      </c>
      <c r="P38" s="15">
        <v>614</v>
      </c>
      <c r="Q38" s="15">
        <v>372</v>
      </c>
      <c r="R38" s="15">
        <v>9059</v>
      </c>
      <c r="S38" s="15">
        <v>3381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6102</v>
      </c>
      <c r="F39" s="15">
        <v>42</v>
      </c>
      <c r="G39" s="15">
        <v>1007</v>
      </c>
      <c r="H39" s="15">
        <v>402</v>
      </c>
      <c r="I39" s="15">
        <v>120</v>
      </c>
      <c r="J39" s="15">
        <v>44</v>
      </c>
      <c r="K39" s="15">
        <v>232</v>
      </c>
      <c r="L39" s="15">
        <v>57</v>
      </c>
      <c r="M39" s="15">
        <v>104</v>
      </c>
      <c r="N39" s="15">
        <v>5</v>
      </c>
      <c r="O39" s="15">
        <v>6</v>
      </c>
      <c r="P39" s="15">
        <v>13</v>
      </c>
      <c r="Q39" s="15">
        <v>4070</v>
      </c>
      <c r="R39" s="15">
        <v>1451</v>
      </c>
      <c r="S39" s="15">
        <v>448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73264</v>
      </c>
      <c r="F40" s="15">
        <v>306</v>
      </c>
      <c r="G40" s="15">
        <v>30116</v>
      </c>
      <c r="H40" s="15">
        <v>13546</v>
      </c>
      <c r="I40" s="15">
        <v>3453</v>
      </c>
      <c r="J40" s="15">
        <v>1088</v>
      </c>
      <c r="K40" s="15">
        <v>4101</v>
      </c>
      <c r="L40" s="15">
        <v>1063</v>
      </c>
      <c r="M40" s="15">
        <v>767</v>
      </c>
      <c r="N40" s="15">
        <v>25</v>
      </c>
      <c r="O40" s="15">
        <v>21</v>
      </c>
      <c r="P40" s="15">
        <v>866</v>
      </c>
      <c r="Q40" s="15">
        <v>17913</v>
      </c>
      <c r="R40" s="15">
        <v>43968</v>
      </c>
      <c r="S40" s="15">
        <v>7065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573</v>
      </c>
      <c r="F41" s="15">
        <v>22</v>
      </c>
      <c r="G41" s="15">
        <v>237</v>
      </c>
      <c r="H41" s="15">
        <v>65</v>
      </c>
      <c r="I41" s="15">
        <v>131</v>
      </c>
      <c r="J41" s="15">
        <v>11</v>
      </c>
      <c r="K41" s="15">
        <v>60</v>
      </c>
      <c r="L41" s="15">
        <v>15</v>
      </c>
      <c r="M41" s="15">
        <v>29</v>
      </c>
      <c r="N41" s="15">
        <v>1</v>
      </c>
      <c r="O41" s="15">
        <v>1</v>
      </c>
      <c r="P41" s="15">
        <v>1</v>
      </c>
      <c r="Q41" s="15">
        <v>0</v>
      </c>
      <c r="R41" s="15">
        <v>324</v>
      </c>
      <c r="S41" s="15">
        <v>117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4666</v>
      </c>
      <c r="F42" s="15">
        <v>62</v>
      </c>
      <c r="G42" s="15">
        <v>1664</v>
      </c>
      <c r="H42" s="15">
        <v>137</v>
      </c>
      <c r="I42" s="15">
        <v>2227</v>
      </c>
      <c r="J42" s="15">
        <v>25</v>
      </c>
      <c r="K42" s="15">
        <v>350</v>
      </c>
      <c r="L42" s="15">
        <v>37</v>
      </c>
      <c r="M42" s="15">
        <v>147</v>
      </c>
      <c r="N42" s="15">
        <v>13</v>
      </c>
      <c r="O42" s="15">
        <v>1</v>
      </c>
      <c r="P42" s="15">
        <v>3</v>
      </c>
      <c r="Q42" s="15">
        <v>0</v>
      </c>
      <c r="R42" s="15">
        <v>1863</v>
      </c>
      <c r="S42" s="15">
        <v>573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2980</v>
      </c>
      <c r="F43" s="15">
        <v>37</v>
      </c>
      <c r="G43" s="15">
        <v>907</v>
      </c>
      <c r="H43" s="15">
        <v>528</v>
      </c>
      <c r="I43" s="15">
        <v>459</v>
      </c>
      <c r="J43" s="15">
        <v>72</v>
      </c>
      <c r="K43" s="15">
        <v>310</v>
      </c>
      <c r="L43" s="15">
        <v>78</v>
      </c>
      <c r="M43" s="15">
        <v>107</v>
      </c>
      <c r="N43" s="15">
        <v>9</v>
      </c>
      <c r="O43" s="15">
        <v>9</v>
      </c>
      <c r="P43" s="15">
        <v>11</v>
      </c>
      <c r="Q43" s="15">
        <v>453</v>
      </c>
      <c r="R43" s="15">
        <v>1472</v>
      </c>
      <c r="S43" s="15">
        <v>585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17793</v>
      </c>
      <c r="F44" s="15">
        <v>132</v>
      </c>
      <c r="G44" s="15">
        <v>4922</v>
      </c>
      <c r="H44" s="15">
        <v>2580</v>
      </c>
      <c r="I44" s="15">
        <v>6422</v>
      </c>
      <c r="J44" s="15">
        <v>538</v>
      </c>
      <c r="K44" s="15">
        <v>1562</v>
      </c>
      <c r="L44" s="15">
        <v>318</v>
      </c>
      <c r="M44" s="15">
        <v>473</v>
      </c>
      <c r="N44" s="15">
        <v>43</v>
      </c>
      <c r="O44" s="15">
        <v>40</v>
      </c>
      <c r="P44" s="15">
        <v>29</v>
      </c>
      <c r="Q44" s="15">
        <v>733</v>
      </c>
      <c r="R44" s="15">
        <v>7634</v>
      </c>
      <c r="S44" s="15">
        <v>2975</v>
      </c>
      <c r="T44" s="53">
        <v>30</v>
      </c>
    </row>
    <row r="45" spans="1:20" ht="24.95" customHeight="1">
      <c r="A45" s="53"/>
      <c r="C45" s="66" t="s">
        <v>61</v>
      </c>
      <c r="D45" s="64"/>
      <c r="E45" s="15" t="s">
        <v>223</v>
      </c>
      <c r="F45" s="15" t="s">
        <v>223</v>
      </c>
      <c r="G45" s="15" t="s">
        <v>223</v>
      </c>
      <c r="H45" s="15" t="s">
        <v>223</v>
      </c>
      <c r="I45" s="15" t="s">
        <v>223</v>
      </c>
      <c r="J45" s="15" t="s">
        <v>223</v>
      </c>
      <c r="K45" s="15" t="s">
        <v>223</v>
      </c>
      <c r="L45" s="15" t="s">
        <v>223</v>
      </c>
      <c r="M45" s="15" t="s">
        <v>223</v>
      </c>
      <c r="N45" s="15" t="s">
        <v>223</v>
      </c>
      <c r="O45" s="15" t="s">
        <v>223</v>
      </c>
      <c r="P45" s="15" t="s">
        <v>223</v>
      </c>
      <c r="Q45" s="15" t="s">
        <v>223</v>
      </c>
      <c r="R45" s="15" t="s">
        <v>223</v>
      </c>
      <c r="S45" s="15" t="s">
        <v>223</v>
      </c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3692</v>
      </c>
      <c r="F46" s="15">
        <v>45</v>
      </c>
      <c r="G46" s="15">
        <v>1188</v>
      </c>
      <c r="H46" s="15">
        <v>637</v>
      </c>
      <c r="I46" s="15">
        <v>578</v>
      </c>
      <c r="J46" s="15">
        <v>91</v>
      </c>
      <c r="K46" s="15">
        <v>393</v>
      </c>
      <c r="L46" s="15">
        <v>87</v>
      </c>
      <c r="M46" s="15">
        <v>119</v>
      </c>
      <c r="N46" s="15">
        <v>22</v>
      </c>
      <c r="O46" s="15">
        <v>12</v>
      </c>
      <c r="P46" s="15">
        <v>18</v>
      </c>
      <c r="Q46" s="15">
        <v>502</v>
      </c>
      <c r="R46" s="15">
        <v>1870</v>
      </c>
      <c r="S46" s="15">
        <v>724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24515</v>
      </c>
      <c r="F47" s="15">
        <v>206</v>
      </c>
      <c r="G47" s="15">
        <v>8222</v>
      </c>
      <c r="H47" s="15">
        <v>2997</v>
      </c>
      <c r="I47" s="15">
        <v>7906</v>
      </c>
      <c r="J47" s="15">
        <v>677</v>
      </c>
      <c r="K47" s="15">
        <v>1908</v>
      </c>
      <c r="L47" s="15">
        <v>341</v>
      </c>
      <c r="M47" s="15">
        <v>619</v>
      </c>
      <c r="N47" s="15">
        <v>91</v>
      </c>
      <c r="O47" s="15">
        <v>101</v>
      </c>
      <c r="P47" s="15">
        <v>184</v>
      </c>
      <c r="Q47" s="15">
        <v>1262</v>
      </c>
      <c r="R47" s="15">
        <v>11425</v>
      </c>
      <c r="S47" s="15">
        <v>3737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40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43</v>
      </c>
      <c r="C2" s="69"/>
      <c r="D2" s="69"/>
      <c r="E2" s="69"/>
      <c r="F2" s="69"/>
      <c r="G2" s="69"/>
      <c r="H2" s="69"/>
      <c r="I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221</v>
      </c>
      <c r="C3" s="69"/>
      <c r="D3" s="69"/>
      <c r="E3" s="69"/>
      <c r="F3" s="69"/>
      <c r="G3" s="69"/>
      <c r="H3" s="69"/>
      <c r="I3" s="69"/>
      <c r="K3" s="69" t="s">
        <v>221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34</v>
      </c>
      <c r="C4" s="72"/>
      <c r="D4" s="72"/>
      <c r="E4" s="72"/>
      <c r="F4" s="72"/>
      <c r="G4" s="72"/>
      <c r="H4" s="72"/>
      <c r="I4" s="72"/>
      <c r="K4" s="72" t="s">
        <v>34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222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98001</v>
      </c>
      <c r="F10" s="15">
        <v>792</v>
      </c>
      <c r="G10" s="15">
        <v>33373</v>
      </c>
      <c r="H10" s="15">
        <v>1601</v>
      </c>
      <c r="I10" s="15">
        <v>6960</v>
      </c>
      <c r="J10" s="15">
        <v>6661</v>
      </c>
      <c r="K10" s="15">
        <v>35305</v>
      </c>
      <c r="L10" s="15">
        <v>8068</v>
      </c>
      <c r="M10" s="15">
        <v>4573</v>
      </c>
      <c r="N10" s="15">
        <v>249</v>
      </c>
      <c r="O10" s="15">
        <v>247</v>
      </c>
      <c r="P10" s="15">
        <v>172</v>
      </c>
      <c r="Q10" s="15">
        <v>0</v>
      </c>
      <c r="R10" s="15">
        <v>35766</v>
      </c>
      <c r="S10" s="15">
        <v>55103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238662</v>
      </c>
      <c r="F11" s="15">
        <v>1415</v>
      </c>
      <c r="G11" s="15">
        <v>85083</v>
      </c>
      <c r="H11" s="15">
        <v>4386</v>
      </c>
      <c r="I11" s="15">
        <v>46849</v>
      </c>
      <c r="J11" s="15">
        <v>12719</v>
      </c>
      <c r="K11" s="15">
        <v>56104</v>
      </c>
      <c r="L11" s="15">
        <v>13954</v>
      </c>
      <c r="M11" s="15">
        <v>14665</v>
      </c>
      <c r="N11" s="15">
        <v>1151</v>
      </c>
      <c r="O11" s="15">
        <v>931</v>
      </c>
      <c r="P11" s="15">
        <v>1405</v>
      </c>
      <c r="Q11" s="15">
        <v>0</v>
      </c>
      <c r="R11" s="15">
        <v>90884</v>
      </c>
      <c r="S11" s="15">
        <v>99524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73178</v>
      </c>
      <c r="F13" s="15">
        <v>593</v>
      </c>
      <c r="G13" s="15">
        <v>24200</v>
      </c>
      <c r="H13" s="15">
        <v>1089</v>
      </c>
      <c r="I13" s="15">
        <v>3974</v>
      </c>
      <c r="J13" s="15">
        <v>5074</v>
      </c>
      <c r="K13" s="15">
        <v>28554</v>
      </c>
      <c r="L13" s="15">
        <v>6376</v>
      </c>
      <c r="M13" s="15">
        <v>2913</v>
      </c>
      <c r="N13" s="15">
        <v>152</v>
      </c>
      <c r="O13" s="15">
        <v>153</v>
      </c>
      <c r="P13" s="15">
        <v>100</v>
      </c>
      <c r="Q13" s="15">
        <v>0</v>
      </c>
      <c r="R13" s="15">
        <v>25882</v>
      </c>
      <c r="S13" s="15">
        <v>43222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10117</v>
      </c>
      <c r="F14" s="15">
        <v>98</v>
      </c>
      <c r="G14" s="15">
        <v>3199</v>
      </c>
      <c r="H14" s="15">
        <v>157</v>
      </c>
      <c r="I14" s="15">
        <v>463</v>
      </c>
      <c r="J14" s="15">
        <v>799</v>
      </c>
      <c r="K14" s="15">
        <v>3913</v>
      </c>
      <c r="L14" s="15">
        <v>867</v>
      </c>
      <c r="M14" s="15">
        <v>550</v>
      </c>
      <c r="N14" s="15">
        <v>33</v>
      </c>
      <c r="O14" s="15">
        <v>28</v>
      </c>
      <c r="P14" s="15">
        <v>10</v>
      </c>
      <c r="Q14" s="15">
        <v>0</v>
      </c>
      <c r="R14" s="15">
        <v>3454</v>
      </c>
      <c r="S14" s="15">
        <v>6190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14356</v>
      </c>
      <c r="F15" s="15">
        <v>95</v>
      </c>
      <c r="G15" s="15">
        <v>5851</v>
      </c>
      <c r="H15" s="15">
        <v>341</v>
      </c>
      <c r="I15" s="15">
        <v>2418</v>
      </c>
      <c r="J15" s="15">
        <v>781</v>
      </c>
      <c r="K15" s="15">
        <v>2801</v>
      </c>
      <c r="L15" s="15">
        <v>818</v>
      </c>
      <c r="M15" s="15">
        <v>1070</v>
      </c>
      <c r="N15" s="15">
        <v>59</v>
      </c>
      <c r="O15" s="15">
        <v>65</v>
      </c>
      <c r="P15" s="15">
        <v>57</v>
      </c>
      <c r="Q15" s="15">
        <v>0</v>
      </c>
      <c r="R15" s="15">
        <v>6287</v>
      </c>
      <c r="S15" s="15">
        <v>5594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133597</v>
      </c>
      <c r="F16" s="15">
        <v>517</v>
      </c>
      <c r="G16" s="15">
        <v>50866</v>
      </c>
      <c r="H16" s="15">
        <v>2570</v>
      </c>
      <c r="I16" s="15">
        <v>37205</v>
      </c>
      <c r="J16" s="15">
        <v>5807</v>
      </c>
      <c r="K16" s="15">
        <v>18893</v>
      </c>
      <c r="L16" s="15">
        <v>5744</v>
      </c>
      <c r="M16" s="15">
        <v>9713</v>
      </c>
      <c r="N16" s="15">
        <v>597</v>
      </c>
      <c r="O16" s="15">
        <v>706</v>
      </c>
      <c r="P16" s="15">
        <v>979</v>
      </c>
      <c r="Q16" s="15">
        <v>0</v>
      </c>
      <c r="R16" s="15">
        <v>53953</v>
      </c>
      <c r="S16" s="15">
        <v>41460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350</v>
      </c>
      <c r="F17" s="15">
        <v>6</v>
      </c>
      <c r="G17" s="15">
        <v>123</v>
      </c>
      <c r="H17" s="15">
        <v>14</v>
      </c>
      <c r="I17" s="15">
        <v>105</v>
      </c>
      <c r="J17" s="15">
        <v>7</v>
      </c>
      <c r="K17" s="15">
        <v>37</v>
      </c>
      <c r="L17" s="15">
        <v>7</v>
      </c>
      <c r="M17" s="15">
        <v>40</v>
      </c>
      <c r="N17" s="15">
        <v>5</v>
      </c>
      <c r="O17" s="15">
        <v>1</v>
      </c>
      <c r="P17" s="15">
        <v>5</v>
      </c>
      <c r="Q17" s="15">
        <v>0</v>
      </c>
      <c r="R17" s="15">
        <v>143</v>
      </c>
      <c r="S17" s="15">
        <v>97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11653</v>
      </c>
      <c r="F18" s="15">
        <v>109</v>
      </c>
      <c r="G18" s="15">
        <v>3619</v>
      </c>
      <c r="H18" s="15">
        <v>413</v>
      </c>
      <c r="I18" s="15">
        <v>4744</v>
      </c>
      <c r="J18" s="15">
        <v>240</v>
      </c>
      <c r="K18" s="15">
        <v>831</v>
      </c>
      <c r="L18" s="15">
        <v>100</v>
      </c>
      <c r="M18" s="15">
        <v>939</v>
      </c>
      <c r="N18" s="15">
        <v>336</v>
      </c>
      <c r="O18" s="15">
        <v>16</v>
      </c>
      <c r="P18" s="15">
        <v>306</v>
      </c>
      <c r="Q18" s="15">
        <v>0</v>
      </c>
      <c r="R18" s="15">
        <v>4141</v>
      </c>
      <c r="S18" s="15">
        <v>2462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7681</v>
      </c>
      <c r="F20" s="15">
        <v>38</v>
      </c>
      <c r="G20" s="15">
        <v>3086</v>
      </c>
      <c r="H20" s="15">
        <v>102</v>
      </c>
      <c r="I20" s="15">
        <v>1230</v>
      </c>
      <c r="J20" s="15">
        <v>401</v>
      </c>
      <c r="K20" s="15">
        <v>1630</v>
      </c>
      <c r="L20" s="15">
        <v>402</v>
      </c>
      <c r="M20" s="15">
        <v>713</v>
      </c>
      <c r="N20" s="15">
        <v>31</v>
      </c>
      <c r="O20" s="15">
        <v>35</v>
      </c>
      <c r="P20" s="15">
        <v>13</v>
      </c>
      <c r="Q20" s="15">
        <v>0</v>
      </c>
      <c r="R20" s="15">
        <v>3226</v>
      </c>
      <c r="S20" s="15">
        <v>3212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66367</v>
      </c>
      <c r="F21" s="15">
        <v>222</v>
      </c>
      <c r="G21" s="15">
        <v>25618</v>
      </c>
      <c r="H21" s="15">
        <v>781</v>
      </c>
      <c r="I21" s="15">
        <v>15888</v>
      </c>
      <c r="J21" s="15">
        <v>2916</v>
      </c>
      <c r="K21" s="15">
        <v>10362</v>
      </c>
      <c r="L21" s="15">
        <v>2812</v>
      </c>
      <c r="M21" s="15">
        <v>6729</v>
      </c>
      <c r="N21" s="15">
        <v>341</v>
      </c>
      <c r="O21" s="15">
        <v>476</v>
      </c>
      <c r="P21" s="15">
        <v>222</v>
      </c>
      <c r="Q21" s="15">
        <v>0</v>
      </c>
      <c r="R21" s="15">
        <v>26621</v>
      </c>
      <c r="S21" s="15">
        <v>23636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22414</v>
      </c>
      <c r="F23" s="15">
        <v>267</v>
      </c>
      <c r="G23" s="15">
        <v>4248</v>
      </c>
      <c r="H23" s="15">
        <v>1816</v>
      </c>
      <c r="I23" s="15">
        <v>1231</v>
      </c>
      <c r="J23" s="15">
        <v>321</v>
      </c>
      <c r="K23" s="15">
        <v>1554</v>
      </c>
      <c r="L23" s="15">
        <v>267</v>
      </c>
      <c r="M23" s="15">
        <v>578</v>
      </c>
      <c r="N23" s="15">
        <v>66</v>
      </c>
      <c r="O23" s="15">
        <v>35</v>
      </c>
      <c r="P23" s="15">
        <v>75</v>
      </c>
      <c r="Q23" s="15">
        <v>11956</v>
      </c>
      <c r="R23" s="15">
        <v>6331</v>
      </c>
      <c r="S23" s="15">
        <v>2821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181866</v>
      </c>
      <c r="F24" s="15">
        <v>1443</v>
      </c>
      <c r="G24" s="15">
        <v>57827</v>
      </c>
      <c r="H24" s="15">
        <v>25253</v>
      </c>
      <c r="I24" s="15">
        <v>23763</v>
      </c>
      <c r="J24" s="15">
        <v>4008</v>
      </c>
      <c r="K24" s="15">
        <v>14040</v>
      </c>
      <c r="L24" s="15">
        <v>2116</v>
      </c>
      <c r="M24" s="15">
        <v>3734</v>
      </c>
      <c r="N24" s="15">
        <v>412</v>
      </c>
      <c r="O24" s="15">
        <v>305</v>
      </c>
      <c r="P24" s="15">
        <v>2272</v>
      </c>
      <c r="Q24" s="15">
        <v>46694</v>
      </c>
      <c r="R24" s="15">
        <v>84523</v>
      </c>
      <c r="S24" s="15">
        <v>24614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380</v>
      </c>
      <c r="F26" s="15">
        <v>6</v>
      </c>
      <c r="G26" s="15">
        <v>175</v>
      </c>
      <c r="H26" s="15">
        <v>29</v>
      </c>
      <c r="I26" s="15">
        <v>90</v>
      </c>
      <c r="J26" s="15">
        <v>14</v>
      </c>
      <c r="K26" s="15">
        <v>33</v>
      </c>
      <c r="L26" s="15">
        <v>9</v>
      </c>
      <c r="M26" s="15">
        <v>8</v>
      </c>
      <c r="N26" s="15">
        <v>12</v>
      </c>
      <c r="O26" s="15">
        <v>2</v>
      </c>
      <c r="P26" s="15">
        <v>2</v>
      </c>
      <c r="Q26" s="15">
        <v>0</v>
      </c>
      <c r="R26" s="15">
        <v>210</v>
      </c>
      <c r="S26" s="15">
        <v>78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4653</v>
      </c>
      <c r="F27" s="15">
        <v>69</v>
      </c>
      <c r="G27" s="15">
        <v>2276</v>
      </c>
      <c r="H27" s="15">
        <v>81</v>
      </c>
      <c r="I27" s="15">
        <v>1711</v>
      </c>
      <c r="J27" s="15">
        <v>118</v>
      </c>
      <c r="K27" s="15">
        <v>147</v>
      </c>
      <c r="L27" s="15">
        <v>48</v>
      </c>
      <c r="M27" s="15">
        <v>98</v>
      </c>
      <c r="N27" s="15">
        <v>44</v>
      </c>
      <c r="O27" s="15">
        <v>53</v>
      </c>
      <c r="P27" s="15">
        <v>7</v>
      </c>
      <c r="Q27" s="15">
        <v>0</v>
      </c>
      <c r="R27" s="15">
        <v>2426</v>
      </c>
      <c r="S27" s="15">
        <v>508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1694</v>
      </c>
      <c r="F28" s="15">
        <v>30</v>
      </c>
      <c r="G28" s="15">
        <v>569</v>
      </c>
      <c r="H28" s="15">
        <v>300</v>
      </c>
      <c r="I28" s="15">
        <v>245</v>
      </c>
      <c r="J28" s="15">
        <v>84</v>
      </c>
      <c r="K28" s="15">
        <v>342</v>
      </c>
      <c r="L28" s="15">
        <v>39</v>
      </c>
      <c r="M28" s="15">
        <v>60</v>
      </c>
      <c r="N28" s="15">
        <v>6</v>
      </c>
      <c r="O28" s="15">
        <v>7</v>
      </c>
      <c r="P28" s="15">
        <v>10</v>
      </c>
      <c r="Q28" s="15">
        <v>2</v>
      </c>
      <c r="R28" s="15">
        <v>899</v>
      </c>
      <c r="S28" s="15">
        <v>538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15822</v>
      </c>
      <c r="F29" s="15">
        <v>102</v>
      </c>
      <c r="G29" s="15">
        <v>3562</v>
      </c>
      <c r="H29" s="15">
        <v>3066</v>
      </c>
      <c r="I29" s="15">
        <v>5440</v>
      </c>
      <c r="J29" s="15">
        <v>833</v>
      </c>
      <c r="K29" s="15">
        <v>2147</v>
      </c>
      <c r="L29" s="15">
        <v>153</v>
      </c>
      <c r="M29" s="15">
        <v>271</v>
      </c>
      <c r="N29" s="15">
        <v>8</v>
      </c>
      <c r="O29" s="15">
        <v>69</v>
      </c>
      <c r="P29" s="15">
        <v>166</v>
      </c>
      <c r="Q29" s="15">
        <v>4</v>
      </c>
      <c r="R29" s="15">
        <v>6731</v>
      </c>
      <c r="S29" s="15">
        <v>3481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4593</v>
      </c>
      <c r="F30" s="15">
        <v>15</v>
      </c>
      <c r="G30" s="15">
        <v>107</v>
      </c>
      <c r="H30" s="15">
        <v>49</v>
      </c>
      <c r="I30" s="15">
        <v>32</v>
      </c>
      <c r="J30" s="15">
        <v>9</v>
      </c>
      <c r="K30" s="15">
        <v>26</v>
      </c>
      <c r="L30" s="15">
        <v>10</v>
      </c>
      <c r="M30" s="15">
        <v>83</v>
      </c>
      <c r="N30" s="15">
        <v>19</v>
      </c>
      <c r="O30" s="15">
        <v>3</v>
      </c>
      <c r="P30" s="15">
        <v>8</v>
      </c>
      <c r="Q30" s="15">
        <v>4232</v>
      </c>
      <c r="R30" s="15">
        <v>171</v>
      </c>
      <c r="S30" s="15">
        <v>150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22740</v>
      </c>
      <c r="F31" s="15">
        <v>56</v>
      </c>
      <c r="G31" s="15">
        <v>1771</v>
      </c>
      <c r="H31" s="15">
        <v>420</v>
      </c>
      <c r="I31" s="15">
        <v>1603</v>
      </c>
      <c r="J31" s="15">
        <v>38</v>
      </c>
      <c r="K31" s="15">
        <v>166</v>
      </c>
      <c r="L31" s="15">
        <v>34</v>
      </c>
      <c r="M31" s="15">
        <v>312</v>
      </c>
      <c r="N31" s="15">
        <v>180</v>
      </c>
      <c r="O31" s="15">
        <v>6</v>
      </c>
      <c r="P31" s="15">
        <v>59</v>
      </c>
      <c r="Q31" s="15">
        <v>18093</v>
      </c>
      <c r="R31" s="15">
        <v>2247</v>
      </c>
      <c r="S31" s="15">
        <v>738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13637</v>
      </c>
      <c r="F32" s="15">
        <v>186</v>
      </c>
      <c r="G32" s="15">
        <v>2687</v>
      </c>
      <c r="H32" s="15">
        <v>1071</v>
      </c>
      <c r="I32" s="15">
        <v>522</v>
      </c>
      <c r="J32" s="15">
        <v>151</v>
      </c>
      <c r="K32" s="15">
        <v>887</v>
      </c>
      <c r="L32" s="15">
        <v>154</v>
      </c>
      <c r="M32" s="15">
        <v>331</v>
      </c>
      <c r="N32" s="15">
        <v>22</v>
      </c>
      <c r="O32" s="15">
        <v>16</v>
      </c>
      <c r="P32" s="15">
        <v>49</v>
      </c>
      <c r="Q32" s="15">
        <v>7561</v>
      </c>
      <c r="R32" s="15">
        <v>3944</v>
      </c>
      <c r="S32" s="15">
        <v>1561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124091</v>
      </c>
      <c r="F33" s="15">
        <v>1104</v>
      </c>
      <c r="G33" s="15">
        <v>46202</v>
      </c>
      <c r="H33" s="15">
        <v>19695</v>
      </c>
      <c r="I33" s="15">
        <v>9785</v>
      </c>
      <c r="J33" s="15">
        <v>2500</v>
      </c>
      <c r="K33" s="15">
        <v>10134</v>
      </c>
      <c r="L33" s="15">
        <v>1611</v>
      </c>
      <c r="M33" s="15">
        <v>2632</v>
      </c>
      <c r="N33" s="15">
        <v>142</v>
      </c>
      <c r="O33" s="15">
        <v>139</v>
      </c>
      <c r="P33" s="15">
        <v>2021</v>
      </c>
      <c r="Q33" s="15">
        <v>28126</v>
      </c>
      <c r="R33" s="15">
        <v>67001</v>
      </c>
      <c r="S33" s="15">
        <v>17158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2953</v>
      </c>
      <c r="F35" s="15">
        <v>86</v>
      </c>
      <c r="G35" s="15">
        <v>1009</v>
      </c>
      <c r="H35" s="15">
        <v>353</v>
      </c>
      <c r="I35" s="15">
        <v>173</v>
      </c>
      <c r="J35" s="15">
        <v>54</v>
      </c>
      <c r="K35" s="15">
        <v>325</v>
      </c>
      <c r="L35" s="15">
        <v>52</v>
      </c>
      <c r="M35" s="15">
        <v>148</v>
      </c>
      <c r="N35" s="15">
        <v>11</v>
      </c>
      <c r="O35" s="15">
        <v>9</v>
      </c>
      <c r="P35" s="15">
        <v>21</v>
      </c>
      <c r="Q35" s="15">
        <v>712</v>
      </c>
      <c r="R35" s="15">
        <v>1448</v>
      </c>
      <c r="S35" s="15">
        <v>599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35431</v>
      </c>
      <c r="F36" s="15">
        <v>641</v>
      </c>
      <c r="G36" s="15">
        <v>14289</v>
      </c>
      <c r="H36" s="15">
        <v>5459</v>
      </c>
      <c r="I36" s="15">
        <v>3497</v>
      </c>
      <c r="J36" s="15">
        <v>1038</v>
      </c>
      <c r="K36" s="15">
        <v>3849</v>
      </c>
      <c r="L36" s="15">
        <v>240</v>
      </c>
      <c r="M36" s="15">
        <v>1515</v>
      </c>
      <c r="N36" s="15">
        <v>94</v>
      </c>
      <c r="O36" s="15">
        <v>120</v>
      </c>
      <c r="P36" s="15">
        <v>1015</v>
      </c>
      <c r="Q36" s="15">
        <v>3674</v>
      </c>
      <c r="R36" s="15">
        <v>20389</v>
      </c>
      <c r="S36" s="15">
        <v>6855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1095</v>
      </c>
      <c r="F37" s="15">
        <v>22</v>
      </c>
      <c r="G37" s="15">
        <v>370</v>
      </c>
      <c r="H37" s="15">
        <v>225</v>
      </c>
      <c r="I37" s="15">
        <v>78</v>
      </c>
      <c r="J37" s="15">
        <v>34</v>
      </c>
      <c r="K37" s="15">
        <v>225</v>
      </c>
      <c r="L37" s="15">
        <v>27</v>
      </c>
      <c r="M37" s="15">
        <v>19</v>
      </c>
      <c r="N37" s="15">
        <v>2</v>
      </c>
      <c r="O37" s="15">
        <v>0</v>
      </c>
      <c r="P37" s="15">
        <v>15</v>
      </c>
      <c r="Q37" s="15">
        <v>78</v>
      </c>
      <c r="R37" s="15">
        <v>617</v>
      </c>
      <c r="S37" s="15">
        <v>307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12318</v>
      </c>
      <c r="F38" s="15">
        <v>81</v>
      </c>
      <c r="G38" s="15">
        <v>4645</v>
      </c>
      <c r="H38" s="15">
        <v>2534</v>
      </c>
      <c r="I38" s="15">
        <v>1108</v>
      </c>
      <c r="J38" s="15">
        <v>317</v>
      </c>
      <c r="K38" s="15">
        <v>2313</v>
      </c>
      <c r="L38" s="15">
        <v>275</v>
      </c>
      <c r="M38" s="15">
        <v>134</v>
      </c>
      <c r="N38" s="15">
        <v>8</v>
      </c>
      <c r="O38" s="15">
        <v>0</v>
      </c>
      <c r="P38" s="15">
        <v>569</v>
      </c>
      <c r="Q38" s="15">
        <v>334</v>
      </c>
      <c r="R38" s="15">
        <v>7260</v>
      </c>
      <c r="S38" s="15">
        <v>3047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5341</v>
      </c>
      <c r="F39" s="15">
        <v>41</v>
      </c>
      <c r="G39" s="15">
        <v>913</v>
      </c>
      <c r="H39" s="15">
        <v>343</v>
      </c>
      <c r="I39" s="15">
        <v>106</v>
      </c>
      <c r="J39" s="15">
        <v>42</v>
      </c>
      <c r="K39" s="15">
        <v>223</v>
      </c>
      <c r="L39" s="15">
        <v>51</v>
      </c>
      <c r="M39" s="15">
        <v>102</v>
      </c>
      <c r="N39" s="15">
        <v>5</v>
      </c>
      <c r="O39" s="15">
        <v>5</v>
      </c>
      <c r="P39" s="15">
        <v>9</v>
      </c>
      <c r="Q39" s="15">
        <v>3501</v>
      </c>
      <c r="R39" s="15">
        <v>1297</v>
      </c>
      <c r="S39" s="15">
        <v>428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60528</v>
      </c>
      <c r="F40" s="15">
        <v>289</v>
      </c>
      <c r="G40" s="15">
        <v>24961</v>
      </c>
      <c r="H40" s="15">
        <v>11079</v>
      </c>
      <c r="I40" s="15">
        <v>2990</v>
      </c>
      <c r="J40" s="15">
        <v>1084</v>
      </c>
      <c r="K40" s="15">
        <v>3381</v>
      </c>
      <c r="L40" s="15">
        <v>1030</v>
      </c>
      <c r="M40" s="15">
        <v>767</v>
      </c>
      <c r="N40" s="15">
        <v>25</v>
      </c>
      <c r="O40" s="15">
        <v>18</v>
      </c>
      <c r="P40" s="15">
        <v>369</v>
      </c>
      <c r="Q40" s="15">
        <v>14535</v>
      </c>
      <c r="R40" s="15">
        <v>36329</v>
      </c>
      <c r="S40" s="15">
        <v>6304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441</v>
      </c>
      <c r="F41" s="15">
        <v>18</v>
      </c>
      <c r="G41" s="15">
        <v>184</v>
      </c>
      <c r="H41" s="15">
        <v>37</v>
      </c>
      <c r="I41" s="15">
        <v>101</v>
      </c>
      <c r="J41" s="15">
        <v>8</v>
      </c>
      <c r="K41" s="15">
        <v>52</v>
      </c>
      <c r="L41" s="15">
        <v>11</v>
      </c>
      <c r="M41" s="15">
        <v>28</v>
      </c>
      <c r="N41" s="15">
        <v>1</v>
      </c>
      <c r="O41" s="15">
        <v>1</v>
      </c>
      <c r="P41" s="15">
        <v>0</v>
      </c>
      <c r="Q41" s="15">
        <v>0</v>
      </c>
      <c r="R41" s="15">
        <v>239</v>
      </c>
      <c r="S41" s="15">
        <v>101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3843</v>
      </c>
      <c r="F42" s="15">
        <v>57</v>
      </c>
      <c r="G42" s="15">
        <v>1464</v>
      </c>
      <c r="H42" s="15">
        <v>97</v>
      </c>
      <c r="I42" s="15">
        <v>1692</v>
      </c>
      <c r="J42" s="15">
        <v>19</v>
      </c>
      <c r="K42" s="15">
        <v>321</v>
      </c>
      <c r="L42" s="15">
        <v>33</v>
      </c>
      <c r="M42" s="15">
        <v>146</v>
      </c>
      <c r="N42" s="15">
        <v>13</v>
      </c>
      <c r="O42" s="15">
        <v>1</v>
      </c>
      <c r="P42" s="15">
        <v>0</v>
      </c>
      <c r="Q42" s="15">
        <v>0</v>
      </c>
      <c r="R42" s="15">
        <v>1618</v>
      </c>
      <c r="S42" s="15">
        <v>533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2110</v>
      </c>
      <c r="F43" s="15">
        <v>30</v>
      </c>
      <c r="G43" s="15">
        <v>710</v>
      </c>
      <c r="H43" s="15">
        <v>367</v>
      </c>
      <c r="I43" s="15">
        <v>342</v>
      </c>
      <c r="J43" s="15">
        <v>63</v>
      </c>
      <c r="K43" s="15">
        <v>266</v>
      </c>
      <c r="L43" s="15">
        <v>55</v>
      </c>
      <c r="M43" s="15">
        <v>96</v>
      </c>
      <c r="N43" s="15">
        <v>7</v>
      </c>
      <c r="O43" s="15">
        <v>7</v>
      </c>
      <c r="P43" s="15">
        <v>6</v>
      </c>
      <c r="Q43" s="15">
        <v>161</v>
      </c>
      <c r="R43" s="15">
        <v>1107</v>
      </c>
      <c r="S43" s="15">
        <v>494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14561</v>
      </c>
      <c r="F44" s="15">
        <v>111</v>
      </c>
      <c r="G44" s="15">
        <v>4016</v>
      </c>
      <c r="H44" s="15">
        <v>1991</v>
      </c>
      <c r="I44" s="15">
        <v>5224</v>
      </c>
      <c r="J44" s="15">
        <v>519</v>
      </c>
      <c r="K44" s="15">
        <v>1445</v>
      </c>
      <c r="L44" s="15">
        <v>270</v>
      </c>
      <c r="M44" s="15">
        <v>420</v>
      </c>
      <c r="N44" s="15">
        <v>37</v>
      </c>
      <c r="O44" s="15">
        <v>38</v>
      </c>
      <c r="P44" s="15">
        <v>18</v>
      </c>
      <c r="Q44" s="15">
        <v>470</v>
      </c>
      <c r="R44" s="15">
        <v>6118</v>
      </c>
      <c r="S44" s="15">
        <v>2729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2815</v>
      </c>
      <c r="F46" s="15">
        <v>39</v>
      </c>
      <c r="G46" s="15">
        <v>920</v>
      </c>
      <c r="H46" s="15">
        <v>446</v>
      </c>
      <c r="I46" s="15">
        <v>438</v>
      </c>
      <c r="J46" s="15">
        <v>78</v>
      </c>
      <c r="K46" s="15">
        <v>318</v>
      </c>
      <c r="L46" s="15">
        <v>57</v>
      </c>
      <c r="M46" s="15">
        <v>114</v>
      </c>
      <c r="N46" s="15">
        <v>19</v>
      </c>
      <c r="O46" s="15">
        <v>9</v>
      </c>
      <c r="P46" s="15">
        <v>9</v>
      </c>
      <c r="Q46" s="15">
        <v>368</v>
      </c>
      <c r="R46" s="15">
        <v>1405</v>
      </c>
      <c r="S46" s="15">
        <v>595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20037</v>
      </c>
      <c r="F47" s="15">
        <v>185</v>
      </c>
      <c r="G47" s="15">
        <v>6797</v>
      </c>
      <c r="H47" s="15">
        <v>2334</v>
      </c>
      <c r="I47" s="15">
        <v>6257</v>
      </c>
      <c r="J47" s="15">
        <v>634</v>
      </c>
      <c r="K47" s="15">
        <v>1695</v>
      </c>
      <c r="L47" s="15">
        <v>294</v>
      </c>
      <c r="M47" s="15">
        <v>550</v>
      </c>
      <c r="N47" s="15">
        <v>81</v>
      </c>
      <c r="O47" s="15">
        <v>100</v>
      </c>
      <c r="P47" s="15">
        <v>129</v>
      </c>
      <c r="Q47" s="15">
        <v>981</v>
      </c>
      <c r="R47" s="15">
        <v>9317</v>
      </c>
      <c r="S47" s="15">
        <v>3353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2851562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43</v>
      </c>
      <c r="C2" s="69"/>
      <c r="D2" s="69"/>
      <c r="E2" s="69"/>
      <c r="F2" s="69"/>
      <c r="G2" s="69"/>
      <c r="H2" s="69"/>
      <c r="I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221</v>
      </c>
      <c r="C3" s="69"/>
      <c r="D3" s="69"/>
      <c r="E3" s="69"/>
      <c r="F3" s="69"/>
      <c r="G3" s="69"/>
      <c r="H3" s="69"/>
      <c r="I3" s="69"/>
      <c r="K3" s="69" t="s">
        <v>221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35</v>
      </c>
      <c r="C4" s="72"/>
      <c r="D4" s="72"/>
      <c r="E4" s="72"/>
      <c r="F4" s="72"/>
      <c r="G4" s="72"/>
      <c r="H4" s="72"/>
      <c r="I4" s="72"/>
      <c r="K4" s="72" t="s">
        <v>35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222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216</v>
      </c>
      <c r="S7" s="327" t="s">
        <v>217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21059</v>
      </c>
      <c r="F10" s="15">
        <v>58</v>
      </c>
      <c r="G10" s="15">
        <v>7316</v>
      </c>
      <c r="H10" s="15">
        <v>450</v>
      </c>
      <c r="I10" s="15">
        <v>2081</v>
      </c>
      <c r="J10" s="15">
        <v>2366</v>
      </c>
      <c r="K10" s="15">
        <v>5629</v>
      </c>
      <c r="L10" s="15">
        <v>2743</v>
      </c>
      <c r="M10" s="15">
        <v>300</v>
      </c>
      <c r="N10" s="15">
        <v>22</v>
      </c>
      <c r="O10" s="15">
        <v>38</v>
      </c>
      <c r="P10" s="15">
        <v>56</v>
      </c>
      <c r="Q10" s="15">
        <v>0</v>
      </c>
      <c r="R10" s="15">
        <v>7824</v>
      </c>
      <c r="S10" s="15">
        <v>11098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61687</v>
      </c>
      <c r="F11" s="15">
        <v>102</v>
      </c>
      <c r="G11" s="15">
        <v>17220</v>
      </c>
      <c r="H11" s="15">
        <v>1102</v>
      </c>
      <c r="I11" s="15">
        <v>27751</v>
      </c>
      <c r="J11" s="15">
        <v>3159</v>
      </c>
      <c r="K11" s="15">
        <v>6855</v>
      </c>
      <c r="L11" s="15">
        <v>3504</v>
      </c>
      <c r="M11" s="15">
        <v>1010</v>
      </c>
      <c r="N11" s="15">
        <v>152</v>
      </c>
      <c r="O11" s="15">
        <v>590</v>
      </c>
      <c r="P11" s="15">
        <v>242</v>
      </c>
      <c r="Q11" s="15">
        <v>0</v>
      </c>
      <c r="R11" s="15">
        <v>18424</v>
      </c>
      <c r="S11" s="15">
        <v>15270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17595</v>
      </c>
      <c r="F13" s="15">
        <v>51</v>
      </c>
      <c r="G13" s="15">
        <v>6134</v>
      </c>
      <c r="H13" s="15">
        <v>373</v>
      </c>
      <c r="I13" s="15">
        <v>823</v>
      </c>
      <c r="J13" s="15">
        <v>2160</v>
      </c>
      <c r="K13" s="15">
        <v>5228</v>
      </c>
      <c r="L13" s="15">
        <v>2516</v>
      </c>
      <c r="M13" s="15">
        <v>233</v>
      </c>
      <c r="N13" s="15">
        <v>11</v>
      </c>
      <c r="O13" s="15">
        <v>24</v>
      </c>
      <c r="P13" s="15">
        <v>42</v>
      </c>
      <c r="Q13" s="15">
        <v>0</v>
      </c>
      <c r="R13" s="15">
        <v>6558</v>
      </c>
      <c r="S13" s="15">
        <v>10172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990</v>
      </c>
      <c r="F14" s="15">
        <v>3</v>
      </c>
      <c r="G14" s="15">
        <v>397</v>
      </c>
      <c r="H14" s="15">
        <v>29</v>
      </c>
      <c r="I14" s="15">
        <v>68</v>
      </c>
      <c r="J14" s="15">
        <v>114</v>
      </c>
      <c r="K14" s="15">
        <v>227</v>
      </c>
      <c r="L14" s="15">
        <v>125</v>
      </c>
      <c r="M14" s="15">
        <v>18</v>
      </c>
      <c r="N14" s="15">
        <v>2</v>
      </c>
      <c r="O14" s="15">
        <v>1</v>
      </c>
      <c r="P14" s="15">
        <v>6</v>
      </c>
      <c r="Q14" s="15">
        <v>0</v>
      </c>
      <c r="R14" s="15">
        <v>429</v>
      </c>
      <c r="S14" s="15">
        <v>487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2415</v>
      </c>
      <c r="F15" s="15">
        <v>4</v>
      </c>
      <c r="G15" s="15">
        <v>769</v>
      </c>
      <c r="H15" s="15">
        <v>46</v>
      </c>
      <c r="I15" s="15">
        <v>1162</v>
      </c>
      <c r="J15" s="15">
        <v>90</v>
      </c>
      <c r="K15" s="15">
        <v>173</v>
      </c>
      <c r="L15" s="15">
        <v>100</v>
      </c>
      <c r="M15" s="15">
        <v>47</v>
      </c>
      <c r="N15" s="15">
        <v>9</v>
      </c>
      <c r="O15" s="15">
        <v>8</v>
      </c>
      <c r="P15" s="15">
        <v>7</v>
      </c>
      <c r="Q15" s="15">
        <v>0</v>
      </c>
      <c r="R15" s="15">
        <v>819</v>
      </c>
      <c r="S15" s="15">
        <v>427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38807</v>
      </c>
      <c r="F16" s="15">
        <v>45</v>
      </c>
      <c r="G16" s="15">
        <v>9812</v>
      </c>
      <c r="H16" s="15">
        <v>607</v>
      </c>
      <c r="I16" s="15">
        <v>24802</v>
      </c>
      <c r="J16" s="15">
        <v>757</v>
      </c>
      <c r="K16" s="15">
        <v>1164</v>
      </c>
      <c r="L16" s="15">
        <v>704</v>
      </c>
      <c r="M16" s="15">
        <v>477</v>
      </c>
      <c r="N16" s="15">
        <v>137</v>
      </c>
      <c r="O16" s="15">
        <v>160</v>
      </c>
      <c r="P16" s="15">
        <v>142</v>
      </c>
      <c r="Q16" s="15">
        <v>0</v>
      </c>
      <c r="R16" s="15">
        <v>10464</v>
      </c>
      <c r="S16" s="15">
        <v>3399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59</v>
      </c>
      <c r="F17" s="15">
        <v>0</v>
      </c>
      <c r="G17" s="15">
        <v>16</v>
      </c>
      <c r="H17" s="15">
        <v>2</v>
      </c>
      <c r="I17" s="15">
        <v>28</v>
      </c>
      <c r="J17" s="15">
        <v>2</v>
      </c>
      <c r="K17" s="15">
        <v>1</v>
      </c>
      <c r="L17" s="15">
        <v>2</v>
      </c>
      <c r="M17" s="15">
        <v>2</v>
      </c>
      <c r="N17" s="15">
        <v>0</v>
      </c>
      <c r="O17" s="15">
        <v>5</v>
      </c>
      <c r="P17" s="15">
        <v>1</v>
      </c>
      <c r="Q17" s="15">
        <v>0</v>
      </c>
      <c r="R17" s="15">
        <v>18</v>
      </c>
      <c r="S17" s="15">
        <v>12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3305</v>
      </c>
      <c r="F18" s="15">
        <v>0</v>
      </c>
      <c r="G18" s="15">
        <v>480</v>
      </c>
      <c r="H18" s="15">
        <v>64</v>
      </c>
      <c r="I18" s="15">
        <v>1990</v>
      </c>
      <c r="J18" s="15">
        <v>14</v>
      </c>
      <c r="K18" s="15">
        <v>9</v>
      </c>
      <c r="L18" s="15">
        <v>34</v>
      </c>
      <c r="M18" s="15">
        <v>264</v>
      </c>
      <c r="N18" s="15">
        <v>0</v>
      </c>
      <c r="O18" s="15">
        <v>404</v>
      </c>
      <c r="P18" s="15">
        <v>46</v>
      </c>
      <c r="Q18" s="15">
        <v>0</v>
      </c>
      <c r="R18" s="15">
        <v>544</v>
      </c>
      <c r="S18" s="15">
        <v>725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891</v>
      </c>
      <c r="F20" s="15">
        <v>0</v>
      </c>
      <c r="G20" s="15">
        <v>323</v>
      </c>
      <c r="H20" s="15">
        <v>18</v>
      </c>
      <c r="I20" s="15">
        <v>394</v>
      </c>
      <c r="J20" s="15">
        <v>44</v>
      </c>
      <c r="K20" s="15">
        <v>63</v>
      </c>
      <c r="L20" s="15">
        <v>27</v>
      </c>
      <c r="M20" s="15">
        <v>13</v>
      </c>
      <c r="N20" s="15">
        <v>3</v>
      </c>
      <c r="O20" s="15">
        <v>0</v>
      </c>
      <c r="P20" s="15">
        <v>6</v>
      </c>
      <c r="Q20" s="15">
        <v>0</v>
      </c>
      <c r="R20" s="15">
        <v>341</v>
      </c>
      <c r="S20" s="15">
        <v>150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12148</v>
      </c>
      <c r="F21" s="15">
        <v>0</v>
      </c>
      <c r="G21" s="15">
        <v>3537</v>
      </c>
      <c r="H21" s="15">
        <v>256</v>
      </c>
      <c r="I21" s="15">
        <v>7233</v>
      </c>
      <c r="J21" s="15">
        <v>368</v>
      </c>
      <c r="K21" s="15">
        <v>392</v>
      </c>
      <c r="L21" s="15">
        <v>180</v>
      </c>
      <c r="M21" s="15">
        <v>137</v>
      </c>
      <c r="N21" s="15">
        <v>36</v>
      </c>
      <c r="O21" s="15">
        <v>0</v>
      </c>
      <c r="P21" s="15">
        <v>9</v>
      </c>
      <c r="Q21" s="15">
        <v>0</v>
      </c>
      <c r="R21" s="15">
        <v>3793</v>
      </c>
      <c r="S21" s="15">
        <v>1113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4538</v>
      </c>
      <c r="F23" s="15">
        <v>41</v>
      </c>
      <c r="G23" s="15">
        <v>848</v>
      </c>
      <c r="H23" s="15">
        <v>611</v>
      </c>
      <c r="I23" s="15">
        <v>342</v>
      </c>
      <c r="J23" s="15">
        <v>57</v>
      </c>
      <c r="K23" s="15">
        <v>196</v>
      </c>
      <c r="L23" s="15">
        <v>84</v>
      </c>
      <c r="M23" s="15">
        <v>42</v>
      </c>
      <c r="N23" s="15">
        <v>10</v>
      </c>
      <c r="O23" s="15">
        <v>6</v>
      </c>
      <c r="P23" s="15">
        <v>33</v>
      </c>
      <c r="Q23" s="15">
        <v>2268</v>
      </c>
      <c r="R23" s="15">
        <v>1500</v>
      </c>
      <c r="S23" s="15">
        <v>395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35606</v>
      </c>
      <c r="F24" s="15">
        <v>150</v>
      </c>
      <c r="G24" s="15">
        <v>12583</v>
      </c>
      <c r="H24" s="15">
        <v>6800</v>
      </c>
      <c r="I24" s="15">
        <v>5742</v>
      </c>
      <c r="J24" s="15">
        <v>255</v>
      </c>
      <c r="K24" s="15">
        <v>1571</v>
      </c>
      <c r="L24" s="15">
        <v>314</v>
      </c>
      <c r="M24" s="15">
        <v>164</v>
      </c>
      <c r="N24" s="15">
        <v>86</v>
      </c>
      <c r="O24" s="15">
        <v>11</v>
      </c>
      <c r="P24" s="15">
        <v>1115</v>
      </c>
      <c r="Q24" s="15">
        <v>6814</v>
      </c>
      <c r="R24" s="15">
        <v>19533</v>
      </c>
      <c r="S24" s="15">
        <v>2402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197</v>
      </c>
      <c r="F26" s="15">
        <v>0</v>
      </c>
      <c r="G26" s="15">
        <v>77</v>
      </c>
      <c r="H26" s="15">
        <v>40</v>
      </c>
      <c r="I26" s="15">
        <v>24</v>
      </c>
      <c r="J26" s="15">
        <v>4</v>
      </c>
      <c r="K26" s="15">
        <v>33</v>
      </c>
      <c r="L26" s="15">
        <v>14</v>
      </c>
      <c r="M26" s="15">
        <v>1</v>
      </c>
      <c r="N26" s="15">
        <v>0</v>
      </c>
      <c r="O26" s="15">
        <v>0</v>
      </c>
      <c r="P26" s="15">
        <v>4</v>
      </c>
      <c r="Q26" s="15">
        <v>0</v>
      </c>
      <c r="R26" s="15">
        <v>117</v>
      </c>
      <c r="S26" s="15">
        <v>52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934</v>
      </c>
      <c r="F27" s="15">
        <v>0</v>
      </c>
      <c r="G27" s="15">
        <v>389</v>
      </c>
      <c r="H27" s="15">
        <v>13</v>
      </c>
      <c r="I27" s="15">
        <v>426</v>
      </c>
      <c r="J27" s="15">
        <v>17</v>
      </c>
      <c r="K27" s="15">
        <v>17</v>
      </c>
      <c r="L27" s="15">
        <v>8</v>
      </c>
      <c r="M27" s="15">
        <v>21</v>
      </c>
      <c r="N27" s="15">
        <v>0</v>
      </c>
      <c r="O27" s="15">
        <v>0</v>
      </c>
      <c r="P27" s="15">
        <v>42</v>
      </c>
      <c r="Q27" s="15">
        <v>0</v>
      </c>
      <c r="R27" s="15">
        <v>403</v>
      </c>
      <c r="S27" s="15">
        <v>63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341</v>
      </c>
      <c r="F28" s="15">
        <v>2</v>
      </c>
      <c r="G28" s="15">
        <v>106</v>
      </c>
      <c r="H28" s="15">
        <v>91</v>
      </c>
      <c r="I28" s="15">
        <v>62</v>
      </c>
      <c r="J28" s="15">
        <v>17</v>
      </c>
      <c r="K28" s="15">
        <v>40</v>
      </c>
      <c r="L28" s="15">
        <v>11</v>
      </c>
      <c r="M28" s="15">
        <v>5</v>
      </c>
      <c r="N28" s="15">
        <v>0</v>
      </c>
      <c r="O28" s="15">
        <v>1</v>
      </c>
      <c r="P28" s="15">
        <v>6</v>
      </c>
      <c r="Q28" s="15">
        <v>0</v>
      </c>
      <c r="R28" s="15">
        <v>199</v>
      </c>
      <c r="S28" s="15">
        <v>74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2740</v>
      </c>
      <c r="F29" s="15">
        <v>10</v>
      </c>
      <c r="G29" s="15">
        <v>513</v>
      </c>
      <c r="H29" s="15">
        <v>556</v>
      </c>
      <c r="I29" s="15">
        <v>1340</v>
      </c>
      <c r="J29" s="15">
        <v>52</v>
      </c>
      <c r="K29" s="15">
        <v>180</v>
      </c>
      <c r="L29" s="15">
        <v>37</v>
      </c>
      <c r="M29" s="15">
        <v>6</v>
      </c>
      <c r="N29" s="15">
        <v>0</v>
      </c>
      <c r="O29" s="15">
        <v>6</v>
      </c>
      <c r="P29" s="15">
        <v>39</v>
      </c>
      <c r="Q29" s="15">
        <v>0</v>
      </c>
      <c r="R29" s="15">
        <v>1079</v>
      </c>
      <c r="S29" s="15">
        <v>282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334</v>
      </c>
      <c r="F30" s="15">
        <v>5</v>
      </c>
      <c r="G30" s="15">
        <v>15</v>
      </c>
      <c r="H30" s="15">
        <v>13</v>
      </c>
      <c r="I30" s="15">
        <v>2</v>
      </c>
      <c r="J30" s="15">
        <v>1</v>
      </c>
      <c r="K30" s="15">
        <v>3</v>
      </c>
      <c r="L30" s="15">
        <v>1</v>
      </c>
      <c r="M30" s="15">
        <v>2</v>
      </c>
      <c r="N30" s="15">
        <v>4</v>
      </c>
      <c r="O30" s="15">
        <v>1</v>
      </c>
      <c r="P30" s="15">
        <v>2</v>
      </c>
      <c r="Q30" s="15">
        <v>285</v>
      </c>
      <c r="R30" s="15">
        <v>33</v>
      </c>
      <c r="S30" s="15">
        <v>12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1898</v>
      </c>
      <c r="F31" s="15">
        <v>53</v>
      </c>
      <c r="G31" s="15">
        <v>108</v>
      </c>
      <c r="H31" s="15">
        <v>91</v>
      </c>
      <c r="I31" s="15">
        <v>31</v>
      </c>
      <c r="J31" s="15">
        <v>1E-3</v>
      </c>
      <c r="K31" s="15">
        <v>16</v>
      </c>
      <c r="L31" s="15">
        <v>10</v>
      </c>
      <c r="M31" s="15">
        <v>1E-3</v>
      </c>
      <c r="N31" s="15">
        <v>49</v>
      </c>
      <c r="O31" s="15">
        <v>1</v>
      </c>
      <c r="P31" s="15">
        <v>404</v>
      </c>
      <c r="Q31" s="15">
        <v>1134</v>
      </c>
      <c r="R31" s="15">
        <v>252</v>
      </c>
      <c r="S31" s="15">
        <v>77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2796</v>
      </c>
      <c r="F32" s="15">
        <v>27</v>
      </c>
      <c r="G32" s="15">
        <v>453</v>
      </c>
      <c r="H32" s="15">
        <v>306</v>
      </c>
      <c r="I32" s="15">
        <v>137</v>
      </c>
      <c r="J32" s="15">
        <v>26</v>
      </c>
      <c r="K32" s="15">
        <v>76</v>
      </c>
      <c r="L32" s="15">
        <v>35</v>
      </c>
      <c r="M32" s="15">
        <v>23</v>
      </c>
      <c r="N32" s="15">
        <v>4</v>
      </c>
      <c r="O32" s="15">
        <v>2</v>
      </c>
      <c r="P32" s="15">
        <v>16</v>
      </c>
      <c r="Q32" s="15">
        <v>1691</v>
      </c>
      <c r="R32" s="15">
        <v>786</v>
      </c>
      <c r="S32" s="15">
        <v>166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26800</v>
      </c>
      <c r="F33" s="15">
        <v>66</v>
      </c>
      <c r="G33" s="15">
        <v>10666</v>
      </c>
      <c r="H33" s="15">
        <v>5552</v>
      </c>
      <c r="I33" s="15">
        <v>2746</v>
      </c>
      <c r="J33" s="15">
        <v>166</v>
      </c>
      <c r="K33" s="15">
        <v>1240</v>
      </c>
      <c r="L33" s="15">
        <v>211</v>
      </c>
      <c r="M33" s="15">
        <v>84</v>
      </c>
      <c r="N33" s="15">
        <v>31</v>
      </c>
      <c r="O33" s="15">
        <v>3</v>
      </c>
      <c r="P33" s="15">
        <v>619</v>
      </c>
      <c r="Q33" s="15">
        <v>5417</v>
      </c>
      <c r="R33" s="15">
        <v>16283</v>
      </c>
      <c r="S33" s="15">
        <v>1735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617</v>
      </c>
      <c r="F35" s="15">
        <v>16</v>
      </c>
      <c r="G35" s="15">
        <v>192</v>
      </c>
      <c r="H35" s="15">
        <v>84</v>
      </c>
      <c r="I35" s="15">
        <v>44</v>
      </c>
      <c r="J35" s="15">
        <v>12</v>
      </c>
      <c r="K35" s="15">
        <v>22</v>
      </c>
      <c r="L35" s="15">
        <v>17</v>
      </c>
      <c r="M35" s="15">
        <v>17</v>
      </c>
      <c r="N35" s="15">
        <v>3</v>
      </c>
      <c r="O35" s="15">
        <v>1</v>
      </c>
      <c r="P35" s="15">
        <v>7</v>
      </c>
      <c r="Q35" s="15">
        <v>202</v>
      </c>
      <c r="R35" s="15">
        <v>292</v>
      </c>
      <c r="S35" s="15">
        <v>72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8153</v>
      </c>
      <c r="F36" s="15">
        <v>36</v>
      </c>
      <c r="G36" s="15">
        <v>4422</v>
      </c>
      <c r="H36" s="15">
        <v>1424</v>
      </c>
      <c r="I36" s="15">
        <v>770</v>
      </c>
      <c r="J36" s="15">
        <v>94</v>
      </c>
      <c r="K36" s="15">
        <v>142</v>
      </c>
      <c r="L36" s="15">
        <v>122</v>
      </c>
      <c r="M36" s="15">
        <v>80</v>
      </c>
      <c r="N36" s="15">
        <v>27</v>
      </c>
      <c r="O36" s="15">
        <v>1E-3</v>
      </c>
      <c r="P36" s="15">
        <v>75</v>
      </c>
      <c r="Q36" s="15">
        <v>962</v>
      </c>
      <c r="R36" s="15">
        <v>5882</v>
      </c>
      <c r="S36" s="15">
        <v>464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268</v>
      </c>
      <c r="F37" s="15">
        <v>2</v>
      </c>
      <c r="G37" s="15">
        <v>74</v>
      </c>
      <c r="H37" s="15">
        <v>96</v>
      </c>
      <c r="I37" s="15">
        <v>20</v>
      </c>
      <c r="J37" s="15">
        <v>6</v>
      </c>
      <c r="K37" s="15">
        <v>30</v>
      </c>
      <c r="L37" s="15">
        <v>8</v>
      </c>
      <c r="M37" s="15">
        <v>1</v>
      </c>
      <c r="N37" s="15">
        <v>0</v>
      </c>
      <c r="O37" s="15">
        <v>0</v>
      </c>
      <c r="P37" s="15">
        <v>4</v>
      </c>
      <c r="Q37" s="15">
        <v>27</v>
      </c>
      <c r="R37" s="15">
        <v>172</v>
      </c>
      <c r="S37" s="15">
        <v>45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2816</v>
      </c>
      <c r="F38" s="15">
        <v>1</v>
      </c>
      <c r="G38" s="15">
        <v>702</v>
      </c>
      <c r="H38" s="15">
        <v>1095</v>
      </c>
      <c r="I38" s="15">
        <v>601</v>
      </c>
      <c r="J38" s="15">
        <v>54</v>
      </c>
      <c r="K38" s="15">
        <v>225</v>
      </c>
      <c r="L38" s="15">
        <v>52</v>
      </c>
      <c r="M38" s="15">
        <v>2</v>
      </c>
      <c r="N38" s="15">
        <v>0</v>
      </c>
      <c r="O38" s="15">
        <v>0</v>
      </c>
      <c r="P38" s="15">
        <v>45</v>
      </c>
      <c r="Q38" s="15">
        <v>38</v>
      </c>
      <c r="R38" s="15">
        <v>1799</v>
      </c>
      <c r="S38" s="15">
        <v>334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761</v>
      </c>
      <c r="F39" s="15">
        <v>1</v>
      </c>
      <c r="G39" s="15">
        <v>94</v>
      </c>
      <c r="H39" s="15">
        <v>59</v>
      </c>
      <c r="I39" s="15">
        <v>14</v>
      </c>
      <c r="J39" s="15">
        <v>2</v>
      </c>
      <c r="K39" s="15">
        <v>9</v>
      </c>
      <c r="L39" s="15">
        <v>6</v>
      </c>
      <c r="M39" s="15">
        <v>2</v>
      </c>
      <c r="N39" s="15">
        <v>0</v>
      </c>
      <c r="O39" s="15">
        <v>1</v>
      </c>
      <c r="P39" s="15">
        <v>4</v>
      </c>
      <c r="Q39" s="15">
        <v>569</v>
      </c>
      <c r="R39" s="15">
        <v>154</v>
      </c>
      <c r="S39" s="15">
        <v>20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12736</v>
      </c>
      <c r="F40" s="15">
        <v>17</v>
      </c>
      <c r="G40" s="15">
        <v>5155</v>
      </c>
      <c r="H40" s="15">
        <v>2468</v>
      </c>
      <c r="I40" s="15">
        <v>462</v>
      </c>
      <c r="J40" s="15">
        <v>4</v>
      </c>
      <c r="K40" s="15">
        <v>720</v>
      </c>
      <c r="L40" s="15">
        <v>33</v>
      </c>
      <c r="M40" s="15">
        <v>1</v>
      </c>
      <c r="N40" s="15">
        <v>0</v>
      </c>
      <c r="O40" s="15">
        <v>3</v>
      </c>
      <c r="P40" s="15">
        <v>496</v>
      </c>
      <c r="Q40" s="15">
        <v>3378</v>
      </c>
      <c r="R40" s="15">
        <v>7639</v>
      </c>
      <c r="S40" s="15">
        <v>760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132</v>
      </c>
      <c r="F41" s="15">
        <v>4</v>
      </c>
      <c r="G41" s="15">
        <v>53</v>
      </c>
      <c r="H41" s="15">
        <v>28</v>
      </c>
      <c r="I41" s="15">
        <v>30</v>
      </c>
      <c r="J41" s="15">
        <v>3</v>
      </c>
      <c r="K41" s="15">
        <v>8</v>
      </c>
      <c r="L41" s="15">
        <v>4</v>
      </c>
      <c r="M41" s="15">
        <v>1</v>
      </c>
      <c r="N41" s="15">
        <v>0</v>
      </c>
      <c r="O41" s="15">
        <v>0</v>
      </c>
      <c r="P41" s="15">
        <v>1</v>
      </c>
      <c r="Q41" s="15">
        <v>0</v>
      </c>
      <c r="R41" s="15">
        <v>85</v>
      </c>
      <c r="S41" s="15">
        <v>16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823</v>
      </c>
      <c r="F42" s="15">
        <v>5</v>
      </c>
      <c r="G42" s="15">
        <v>200</v>
      </c>
      <c r="H42" s="15">
        <v>39</v>
      </c>
      <c r="I42" s="15">
        <v>535</v>
      </c>
      <c r="J42" s="15">
        <v>6</v>
      </c>
      <c r="K42" s="15">
        <v>30</v>
      </c>
      <c r="L42" s="15">
        <v>4</v>
      </c>
      <c r="M42" s="15">
        <v>1</v>
      </c>
      <c r="N42" s="15">
        <v>0</v>
      </c>
      <c r="O42" s="15">
        <v>0</v>
      </c>
      <c r="P42" s="15">
        <v>3</v>
      </c>
      <c r="Q42" s="15">
        <v>0</v>
      </c>
      <c r="R42" s="15">
        <v>245</v>
      </c>
      <c r="S42" s="15">
        <v>40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870</v>
      </c>
      <c r="F43" s="15">
        <v>7</v>
      </c>
      <c r="G43" s="15">
        <v>197</v>
      </c>
      <c r="H43" s="15">
        <v>161</v>
      </c>
      <c r="I43" s="15">
        <v>117</v>
      </c>
      <c r="J43" s="15">
        <v>9</v>
      </c>
      <c r="K43" s="15">
        <v>44</v>
      </c>
      <c r="L43" s="15">
        <v>23</v>
      </c>
      <c r="M43" s="15">
        <v>11</v>
      </c>
      <c r="N43" s="15">
        <v>2</v>
      </c>
      <c r="O43" s="15">
        <v>2</v>
      </c>
      <c r="P43" s="15">
        <v>5</v>
      </c>
      <c r="Q43" s="15">
        <v>292</v>
      </c>
      <c r="R43" s="15">
        <v>365</v>
      </c>
      <c r="S43" s="15">
        <v>91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3233</v>
      </c>
      <c r="F44" s="15">
        <v>21</v>
      </c>
      <c r="G44" s="15">
        <v>906</v>
      </c>
      <c r="H44" s="15">
        <v>588</v>
      </c>
      <c r="I44" s="15">
        <v>1198</v>
      </c>
      <c r="J44" s="15">
        <v>19</v>
      </c>
      <c r="K44" s="15">
        <v>117</v>
      </c>
      <c r="L44" s="15">
        <v>48</v>
      </c>
      <c r="M44" s="15">
        <v>53</v>
      </c>
      <c r="N44" s="15">
        <v>6</v>
      </c>
      <c r="O44" s="15">
        <v>1</v>
      </c>
      <c r="P44" s="15">
        <v>11</v>
      </c>
      <c r="Q44" s="15">
        <v>263</v>
      </c>
      <c r="R44" s="15">
        <v>1516</v>
      </c>
      <c r="S44" s="15">
        <v>245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877</v>
      </c>
      <c r="F46" s="15">
        <v>6</v>
      </c>
      <c r="G46" s="15">
        <v>268</v>
      </c>
      <c r="H46" s="15">
        <v>191</v>
      </c>
      <c r="I46" s="15">
        <v>140</v>
      </c>
      <c r="J46" s="15">
        <v>13</v>
      </c>
      <c r="K46" s="15">
        <v>75</v>
      </c>
      <c r="L46" s="15">
        <v>30</v>
      </c>
      <c r="M46" s="15">
        <v>5</v>
      </c>
      <c r="N46" s="15">
        <v>3</v>
      </c>
      <c r="O46" s="15">
        <v>3</v>
      </c>
      <c r="P46" s="15">
        <v>9</v>
      </c>
      <c r="Q46" s="15">
        <v>134</v>
      </c>
      <c r="R46" s="15">
        <v>465</v>
      </c>
      <c r="S46" s="15">
        <v>129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4478</v>
      </c>
      <c r="F47" s="15">
        <v>20</v>
      </c>
      <c r="G47" s="15">
        <v>1425</v>
      </c>
      <c r="H47" s="15">
        <v>663</v>
      </c>
      <c r="I47" s="15">
        <v>1649</v>
      </c>
      <c r="J47" s="15">
        <v>42</v>
      </c>
      <c r="K47" s="15">
        <v>213</v>
      </c>
      <c r="L47" s="15">
        <v>47</v>
      </c>
      <c r="M47" s="15">
        <v>69</v>
      </c>
      <c r="N47" s="15">
        <v>10</v>
      </c>
      <c r="O47" s="15">
        <v>1</v>
      </c>
      <c r="P47" s="15">
        <v>55</v>
      </c>
      <c r="Q47" s="15">
        <v>281</v>
      </c>
      <c r="R47" s="15">
        <v>2108</v>
      </c>
      <c r="S47" s="15">
        <v>384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4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8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43</v>
      </c>
      <c r="C2" s="69"/>
      <c r="D2" s="69"/>
      <c r="E2" s="69"/>
      <c r="F2" s="69"/>
      <c r="G2" s="69"/>
      <c r="H2" s="69"/>
      <c r="J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224</v>
      </c>
      <c r="C3" s="69"/>
      <c r="D3" s="69"/>
      <c r="E3" s="69"/>
      <c r="F3" s="69"/>
      <c r="G3" s="69"/>
      <c r="H3" s="69"/>
      <c r="J3" s="69"/>
      <c r="K3" s="69" t="s">
        <v>224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0</v>
      </c>
      <c r="C4" s="72"/>
      <c r="D4" s="72"/>
      <c r="E4" s="72"/>
      <c r="F4" s="72"/>
      <c r="G4" s="72"/>
      <c r="H4" s="72"/>
      <c r="J4" s="72"/>
      <c r="K4" s="72" t="s">
        <v>0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7"/>
      <c r="J6" s="73" t="s">
        <v>222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4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5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6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119060</v>
      </c>
      <c r="F10" s="15">
        <v>99</v>
      </c>
      <c r="G10" s="15">
        <v>8669</v>
      </c>
      <c r="H10" s="15">
        <v>12917</v>
      </c>
      <c r="I10" s="15">
        <v>67</v>
      </c>
      <c r="J10" s="15">
        <v>383</v>
      </c>
      <c r="K10" s="15">
        <v>1654</v>
      </c>
      <c r="L10" s="15">
        <v>29665</v>
      </c>
      <c r="M10" s="15">
        <v>1612</v>
      </c>
      <c r="N10" s="15">
        <v>38</v>
      </c>
      <c r="O10" s="15">
        <v>53</v>
      </c>
      <c r="P10" s="15">
        <v>358</v>
      </c>
      <c r="Q10" s="15">
        <v>63545</v>
      </c>
      <c r="R10" s="15">
        <v>21685</v>
      </c>
      <c r="S10" s="15">
        <v>33405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300349</v>
      </c>
      <c r="F11" s="15">
        <v>161</v>
      </c>
      <c r="G11" s="15">
        <v>18067</v>
      </c>
      <c r="H11" s="15">
        <v>24515</v>
      </c>
      <c r="I11" s="15">
        <v>385</v>
      </c>
      <c r="J11" s="15">
        <v>1009</v>
      </c>
      <c r="K11" s="15">
        <v>4324</v>
      </c>
      <c r="L11" s="15">
        <v>61978</v>
      </c>
      <c r="M11" s="15">
        <v>2835</v>
      </c>
      <c r="N11" s="15">
        <v>342</v>
      </c>
      <c r="O11" s="15">
        <v>153</v>
      </c>
      <c r="P11" s="15">
        <v>2689</v>
      </c>
      <c r="Q11" s="15">
        <v>183891</v>
      </c>
      <c r="R11" s="15">
        <v>42743</v>
      </c>
      <c r="S11" s="15">
        <v>70641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90773</v>
      </c>
      <c r="F13" s="15">
        <v>71</v>
      </c>
      <c r="G13" s="15">
        <v>6924</v>
      </c>
      <c r="H13" s="15">
        <v>10839</v>
      </c>
      <c r="I13" s="15">
        <v>41</v>
      </c>
      <c r="J13" s="15">
        <v>278</v>
      </c>
      <c r="K13" s="15">
        <v>1248</v>
      </c>
      <c r="L13" s="15">
        <v>22600</v>
      </c>
      <c r="M13" s="15">
        <v>1289</v>
      </c>
      <c r="N13" s="15">
        <v>25</v>
      </c>
      <c r="O13" s="15">
        <v>36</v>
      </c>
      <c r="P13" s="15">
        <v>195</v>
      </c>
      <c r="Q13" s="15">
        <v>47227</v>
      </c>
      <c r="R13" s="15">
        <v>17834</v>
      </c>
      <c r="S13" s="15">
        <v>25476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11107</v>
      </c>
      <c r="F14" s="15">
        <v>15</v>
      </c>
      <c r="G14" s="15">
        <v>726</v>
      </c>
      <c r="H14" s="15">
        <v>1042</v>
      </c>
      <c r="I14" s="15">
        <v>5</v>
      </c>
      <c r="J14" s="15">
        <v>40</v>
      </c>
      <c r="K14" s="15">
        <v>134</v>
      </c>
      <c r="L14" s="15">
        <v>2929</v>
      </c>
      <c r="M14" s="15">
        <v>202</v>
      </c>
      <c r="N14" s="15">
        <v>2</v>
      </c>
      <c r="O14" s="15">
        <v>7</v>
      </c>
      <c r="P14" s="15">
        <v>22</v>
      </c>
      <c r="Q14" s="15">
        <v>5983</v>
      </c>
      <c r="R14" s="15">
        <v>1783</v>
      </c>
      <c r="S14" s="15">
        <v>3314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16771</v>
      </c>
      <c r="F15" s="15">
        <v>13</v>
      </c>
      <c r="G15" s="15">
        <v>1001</v>
      </c>
      <c r="H15" s="15">
        <v>1014</v>
      </c>
      <c r="I15" s="15">
        <v>21</v>
      </c>
      <c r="J15" s="15">
        <v>65</v>
      </c>
      <c r="K15" s="15">
        <v>268</v>
      </c>
      <c r="L15" s="15">
        <v>4085</v>
      </c>
      <c r="M15" s="15">
        <v>115</v>
      </c>
      <c r="N15" s="15">
        <v>10</v>
      </c>
      <c r="O15" s="15">
        <v>10</v>
      </c>
      <c r="P15" s="15">
        <v>136</v>
      </c>
      <c r="Q15" s="15">
        <v>10033</v>
      </c>
      <c r="R15" s="15">
        <v>2028</v>
      </c>
      <c r="S15" s="15">
        <v>4553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172404</v>
      </c>
      <c r="F16" s="15">
        <v>60</v>
      </c>
      <c r="G16" s="15">
        <v>8868</v>
      </c>
      <c r="H16" s="15">
        <v>9926</v>
      </c>
      <c r="I16" s="15">
        <v>334</v>
      </c>
      <c r="J16" s="15">
        <v>651</v>
      </c>
      <c r="K16" s="15">
        <v>2755</v>
      </c>
      <c r="L16" s="15">
        <v>32194</v>
      </c>
      <c r="M16" s="15">
        <v>888</v>
      </c>
      <c r="N16" s="15">
        <v>93</v>
      </c>
      <c r="O16" s="15">
        <v>103</v>
      </c>
      <c r="P16" s="15">
        <v>2253</v>
      </c>
      <c r="Q16" s="15">
        <v>114279</v>
      </c>
      <c r="R16" s="15">
        <v>18854</v>
      </c>
      <c r="S16" s="15">
        <v>36684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409</v>
      </c>
      <c r="F17" s="15">
        <v>0</v>
      </c>
      <c r="G17" s="15">
        <v>18</v>
      </c>
      <c r="H17" s="15">
        <v>22</v>
      </c>
      <c r="I17" s="15">
        <v>0</v>
      </c>
      <c r="J17" s="15">
        <v>0</v>
      </c>
      <c r="K17" s="15">
        <v>4</v>
      </c>
      <c r="L17" s="15">
        <v>51</v>
      </c>
      <c r="M17" s="15">
        <v>6</v>
      </c>
      <c r="N17" s="15">
        <v>1</v>
      </c>
      <c r="O17" s="15">
        <v>0</v>
      </c>
      <c r="P17" s="15">
        <v>5</v>
      </c>
      <c r="Q17" s="15">
        <v>302</v>
      </c>
      <c r="R17" s="15">
        <v>40</v>
      </c>
      <c r="S17" s="15">
        <v>62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14958</v>
      </c>
      <c r="F18" s="15">
        <v>0</v>
      </c>
      <c r="G18" s="15">
        <v>823</v>
      </c>
      <c r="H18" s="15">
        <v>1666</v>
      </c>
      <c r="I18" s="15">
        <v>0</v>
      </c>
      <c r="J18" s="15">
        <v>0</v>
      </c>
      <c r="K18" s="15">
        <v>53</v>
      </c>
      <c r="L18" s="15">
        <v>1326</v>
      </c>
      <c r="M18" s="15">
        <v>254</v>
      </c>
      <c r="N18" s="15">
        <v>220</v>
      </c>
      <c r="O18" s="15">
        <v>0</v>
      </c>
      <c r="P18" s="15">
        <v>197</v>
      </c>
      <c r="Q18" s="15">
        <v>10419</v>
      </c>
      <c r="R18" s="15">
        <v>2489</v>
      </c>
      <c r="S18" s="15">
        <v>1853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8572</v>
      </c>
      <c r="F20" s="15">
        <v>2</v>
      </c>
      <c r="G20" s="15">
        <v>493</v>
      </c>
      <c r="H20" s="15">
        <v>465</v>
      </c>
      <c r="I20" s="15">
        <v>12</v>
      </c>
      <c r="J20" s="15">
        <v>26</v>
      </c>
      <c r="K20" s="15">
        <v>132</v>
      </c>
      <c r="L20" s="15">
        <v>2081</v>
      </c>
      <c r="M20" s="15">
        <v>60</v>
      </c>
      <c r="N20" s="15">
        <v>3</v>
      </c>
      <c r="O20" s="15">
        <v>4</v>
      </c>
      <c r="P20" s="15">
        <v>63</v>
      </c>
      <c r="Q20" s="15">
        <v>5231</v>
      </c>
      <c r="R20" s="15">
        <v>960</v>
      </c>
      <c r="S20" s="15">
        <v>2306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78515</v>
      </c>
      <c r="F21" s="15">
        <v>13</v>
      </c>
      <c r="G21" s="15">
        <v>4359</v>
      </c>
      <c r="H21" s="15">
        <v>3961</v>
      </c>
      <c r="I21" s="15">
        <v>184</v>
      </c>
      <c r="J21" s="15">
        <v>254</v>
      </c>
      <c r="K21" s="15">
        <v>1190</v>
      </c>
      <c r="L21" s="15">
        <v>15490</v>
      </c>
      <c r="M21" s="15">
        <v>444</v>
      </c>
      <c r="N21" s="15">
        <v>55</v>
      </c>
      <c r="O21" s="15">
        <v>43</v>
      </c>
      <c r="P21" s="15">
        <v>873</v>
      </c>
      <c r="Q21" s="15">
        <v>51649</v>
      </c>
      <c r="R21" s="15">
        <v>8333</v>
      </c>
      <c r="S21" s="15">
        <v>17476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26952</v>
      </c>
      <c r="F23" s="15">
        <v>18</v>
      </c>
      <c r="G23" s="15">
        <v>420</v>
      </c>
      <c r="H23" s="15">
        <v>1076</v>
      </c>
      <c r="I23" s="15">
        <v>28</v>
      </c>
      <c r="J23" s="15">
        <v>25</v>
      </c>
      <c r="K23" s="15">
        <v>183</v>
      </c>
      <c r="L23" s="15">
        <v>1451</v>
      </c>
      <c r="M23" s="15">
        <v>81</v>
      </c>
      <c r="N23" s="15">
        <v>12</v>
      </c>
      <c r="O23" s="15">
        <v>5</v>
      </c>
      <c r="P23" s="15">
        <v>184</v>
      </c>
      <c r="Q23" s="15">
        <v>23469</v>
      </c>
      <c r="R23" s="15">
        <v>1514</v>
      </c>
      <c r="S23" s="15">
        <v>1757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217472</v>
      </c>
      <c r="F24" s="15">
        <v>119</v>
      </c>
      <c r="G24" s="15">
        <v>7479</v>
      </c>
      <c r="H24" s="15">
        <v>13540</v>
      </c>
      <c r="I24" s="15">
        <v>524</v>
      </c>
      <c r="J24" s="15">
        <v>349</v>
      </c>
      <c r="K24" s="15">
        <v>2340</v>
      </c>
      <c r="L24" s="15">
        <v>9739</v>
      </c>
      <c r="M24" s="15">
        <v>559</v>
      </c>
      <c r="N24" s="15">
        <v>791</v>
      </c>
      <c r="O24" s="15">
        <v>10</v>
      </c>
      <c r="P24" s="15">
        <v>3291</v>
      </c>
      <c r="Q24" s="15">
        <v>178731</v>
      </c>
      <c r="R24" s="15">
        <v>21139</v>
      </c>
      <c r="S24" s="15">
        <v>13788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577</v>
      </c>
      <c r="F26" s="15">
        <v>2</v>
      </c>
      <c r="G26" s="15">
        <v>24</v>
      </c>
      <c r="H26" s="15">
        <v>56</v>
      </c>
      <c r="I26" s="15">
        <v>1</v>
      </c>
      <c r="J26" s="15">
        <v>0</v>
      </c>
      <c r="K26" s="15">
        <v>8</v>
      </c>
      <c r="L26" s="15">
        <v>69</v>
      </c>
      <c r="M26" s="15">
        <v>3</v>
      </c>
      <c r="N26" s="15">
        <v>2</v>
      </c>
      <c r="O26" s="15">
        <v>0</v>
      </c>
      <c r="P26" s="15">
        <v>5</v>
      </c>
      <c r="Q26" s="15">
        <v>407</v>
      </c>
      <c r="R26" s="15">
        <v>82</v>
      </c>
      <c r="S26" s="15">
        <v>82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5587</v>
      </c>
      <c r="F27" s="15">
        <v>3</v>
      </c>
      <c r="G27" s="15">
        <v>97</v>
      </c>
      <c r="H27" s="15">
        <v>285</v>
      </c>
      <c r="I27" s="15">
        <v>21</v>
      </c>
      <c r="J27" s="15">
        <v>0</v>
      </c>
      <c r="K27" s="15">
        <v>15</v>
      </c>
      <c r="L27" s="15">
        <v>485</v>
      </c>
      <c r="M27" s="15">
        <v>56</v>
      </c>
      <c r="N27" s="15">
        <v>32</v>
      </c>
      <c r="O27" s="15">
        <v>0</v>
      </c>
      <c r="P27" s="15">
        <v>52</v>
      </c>
      <c r="Q27" s="15">
        <v>4541</v>
      </c>
      <c r="R27" s="15">
        <v>386</v>
      </c>
      <c r="S27" s="15">
        <v>588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2035</v>
      </c>
      <c r="F28" s="15">
        <v>1</v>
      </c>
      <c r="G28" s="15">
        <v>74</v>
      </c>
      <c r="H28" s="15">
        <v>218</v>
      </c>
      <c r="I28" s="15">
        <v>4</v>
      </c>
      <c r="J28" s="15">
        <v>6</v>
      </c>
      <c r="K28" s="15">
        <v>35</v>
      </c>
      <c r="L28" s="15">
        <v>220</v>
      </c>
      <c r="M28" s="15">
        <v>3</v>
      </c>
      <c r="N28" s="15">
        <v>0</v>
      </c>
      <c r="O28" s="15">
        <v>0</v>
      </c>
      <c r="P28" s="15">
        <v>18</v>
      </c>
      <c r="Q28" s="15">
        <v>1456</v>
      </c>
      <c r="R28" s="15">
        <v>293</v>
      </c>
      <c r="S28" s="15">
        <v>264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18562</v>
      </c>
      <c r="F29" s="15">
        <v>1E-3</v>
      </c>
      <c r="G29" s="15">
        <v>753</v>
      </c>
      <c r="H29" s="15">
        <v>2316</v>
      </c>
      <c r="I29" s="15">
        <v>66</v>
      </c>
      <c r="J29" s="15">
        <v>252</v>
      </c>
      <c r="K29" s="15">
        <v>628</v>
      </c>
      <c r="L29" s="15">
        <v>849</v>
      </c>
      <c r="M29" s="15">
        <v>3</v>
      </c>
      <c r="N29" s="15">
        <v>0</v>
      </c>
      <c r="O29" s="15">
        <v>0</v>
      </c>
      <c r="P29" s="15">
        <v>459</v>
      </c>
      <c r="Q29" s="15">
        <v>13235</v>
      </c>
      <c r="R29" s="15">
        <v>3070</v>
      </c>
      <c r="S29" s="15">
        <v>1732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4927</v>
      </c>
      <c r="F30" s="15">
        <v>0</v>
      </c>
      <c r="G30" s="15">
        <v>10</v>
      </c>
      <c r="H30" s="15">
        <v>14</v>
      </c>
      <c r="I30" s="15">
        <v>0</v>
      </c>
      <c r="J30" s="15">
        <v>0</v>
      </c>
      <c r="K30" s="15">
        <v>1</v>
      </c>
      <c r="L30" s="15">
        <v>42</v>
      </c>
      <c r="M30" s="15">
        <v>7</v>
      </c>
      <c r="N30" s="15">
        <v>1</v>
      </c>
      <c r="O30" s="15">
        <v>0</v>
      </c>
      <c r="P30" s="15">
        <v>6</v>
      </c>
      <c r="Q30" s="15">
        <v>4846</v>
      </c>
      <c r="R30" s="15">
        <v>24</v>
      </c>
      <c r="S30" s="15">
        <v>51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24638</v>
      </c>
      <c r="F31" s="15">
        <v>0</v>
      </c>
      <c r="G31" s="15">
        <v>429</v>
      </c>
      <c r="H31" s="15">
        <v>133</v>
      </c>
      <c r="I31" s="15">
        <v>0</v>
      </c>
      <c r="J31" s="15">
        <v>0</v>
      </c>
      <c r="K31" s="15">
        <v>1</v>
      </c>
      <c r="L31" s="15">
        <v>175</v>
      </c>
      <c r="M31" s="15">
        <v>25</v>
      </c>
      <c r="N31" s="15">
        <v>2</v>
      </c>
      <c r="O31" s="15">
        <v>0</v>
      </c>
      <c r="P31" s="15">
        <v>29</v>
      </c>
      <c r="Q31" s="15">
        <v>23843</v>
      </c>
      <c r="R31" s="15">
        <v>563</v>
      </c>
      <c r="S31" s="15">
        <v>203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16433</v>
      </c>
      <c r="F32" s="15">
        <v>10</v>
      </c>
      <c r="G32" s="15">
        <v>206</v>
      </c>
      <c r="H32" s="15">
        <v>556</v>
      </c>
      <c r="I32" s="15">
        <v>15</v>
      </c>
      <c r="J32" s="15">
        <v>11</v>
      </c>
      <c r="K32" s="15">
        <v>97</v>
      </c>
      <c r="L32" s="15">
        <v>803</v>
      </c>
      <c r="M32" s="15">
        <v>52</v>
      </c>
      <c r="N32" s="15">
        <v>8</v>
      </c>
      <c r="O32" s="15">
        <v>5</v>
      </c>
      <c r="P32" s="15">
        <v>115</v>
      </c>
      <c r="Q32" s="15">
        <v>14555</v>
      </c>
      <c r="R32" s="15">
        <v>772</v>
      </c>
      <c r="S32" s="15">
        <v>976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150891</v>
      </c>
      <c r="F33" s="15">
        <v>101</v>
      </c>
      <c r="G33" s="15">
        <v>5623</v>
      </c>
      <c r="H33" s="15">
        <v>8417</v>
      </c>
      <c r="I33" s="15">
        <v>368</v>
      </c>
      <c r="J33" s="15">
        <v>57</v>
      </c>
      <c r="K33" s="15">
        <v>1453</v>
      </c>
      <c r="L33" s="15">
        <v>6915</v>
      </c>
      <c r="M33" s="15">
        <v>424</v>
      </c>
      <c r="N33" s="15">
        <v>754</v>
      </c>
      <c r="O33" s="15">
        <v>10</v>
      </c>
      <c r="P33" s="15">
        <v>2299</v>
      </c>
      <c r="Q33" s="15">
        <v>124468</v>
      </c>
      <c r="R33" s="15">
        <v>14142</v>
      </c>
      <c r="S33" s="15">
        <v>9614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3570</v>
      </c>
      <c r="F35" s="15">
        <v>6</v>
      </c>
      <c r="G35" s="15">
        <v>82</v>
      </c>
      <c r="H35" s="15">
        <v>186</v>
      </c>
      <c r="I35" s="15">
        <v>7</v>
      </c>
      <c r="J35" s="15">
        <v>2</v>
      </c>
      <c r="K35" s="15">
        <v>22</v>
      </c>
      <c r="L35" s="15">
        <v>315</v>
      </c>
      <c r="M35" s="15">
        <v>24</v>
      </c>
      <c r="N35" s="15">
        <v>6</v>
      </c>
      <c r="O35" s="15">
        <v>1</v>
      </c>
      <c r="P35" s="15">
        <v>45</v>
      </c>
      <c r="Q35" s="15">
        <v>2874</v>
      </c>
      <c r="R35" s="15">
        <v>274</v>
      </c>
      <c r="S35" s="15">
        <v>370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43584</v>
      </c>
      <c r="F36" s="15">
        <v>48</v>
      </c>
      <c r="G36" s="15">
        <v>1393</v>
      </c>
      <c r="H36" s="15">
        <v>2095</v>
      </c>
      <c r="I36" s="15">
        <v>183</v>
      </c>
      <c r="J36" s="15">
        <v>18</v>
      </c>
      <c r="K36" s="15">
        <v>186</v>
      </c>
      <c r="L36" s="15">
        <v>3124</v>
      </c>
      <c r="M36" s="15">
        <v>92</v>
      </c>
      <c r="N36" s="15">
        <v>733</v>
      </c>
      <c r="O36" s="15">
        <v>1</v>
      </c>
      <c r="P36" s="15">
        <v>990</v>
      </c>
      <c r="Q36" s="15">
        <v>34719</v>
      </c>
      <c r="R36" s="15">
        <v>3536</v>
      </c>
      <c r="S36" s="15">
        <v>4155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1363</v>
      </c>
      <c r="F37" s="15">
        <v>0</v>
      </c>
      <c r="G37" s="15">
        <v>42</v>
      </c>
      <c r="H37" s="15">
        <v>153</v>
      </c>
      <c r="I37" s="15">
        <v>2</v>
      </c>
      <c r="J37" s="15">
        <v>2</v>
      </c>
      <c r="K37" s="15">
        <v>37</v>
      </c>
      <c r="L37" s="15">
        <v>108</v>
      </c>
      <c r="M37" s="15">
        <v>5</v>
      </c>
      <c r="N37" s="15">
        <v>1</v>
      </c>
      <c r="O37" s="15">
        <v>0</v>
      </c>
      <c r="P37" s="15">
        <v>24</v>
      </c>
      <c r="Q37" s="15">
        <v>989</v>
      </c>
      <c r="R37" s="15">
        <v>195</v>
      </c>
      <c r="S37" s="15">
        <v>153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15134</v>
      </c>
      <c r="F38" s="15">
        <v>0</v>
      </c>
      <c r="G38" s="15">
        <v>467</v>
      </c>
      <c r="H38" s="15">
        <v>1892</v>
      </c>
      <c r="I38" s="15">
        <v>24</v>
      </c>
      <c r="J38" s="15">
        <v>19</v>
      </c>
      <c r="K38" s="15">
        <v>778</v>
      </c>
      <c r="L38" s="15">
        <v>831</v>
      </c>
      <c r="M38" s="15">
        <v>33</v>
      </c>
      <c r="N38" s="15">
        <v>14</v>
      </c>
      <c r="O38" s="15">
        <v>0</v>
      </c>
      <c r="P38" s="15">
        <v>292</v>
      </c>
      <c r="Q38" s="15">
        <v>10784</v>
      </c>
      <c r="R38" s="15">
        <v>2358</v>
      </c>
      <c r="S38" s="15">
        <v>1675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6102</v>
      </c>
      <c r="F39" s="15">
        <v>4</v>
      </c>
      <c r="G39" s="15">
        <v>48</v>
      </c>
      <c r="H39" s="15">
        <v>120</v>
      </c>
      <c r="I39" s="15">
        <v>5</v>
      </c>
      <c r="J39" s="15">
        <v>3</v>
      </c>
      <c r="K39" s="15">
        <v>21</v>
      </c>
      <c r="L39" s="15">
        <v>244</v>
      </c>
      <c r="M39" s="15">
        <v>15</v>
      </c>
      <c r="N39" s="15">
        <v>1</v>
      </c>
      <c r="O39" s="15">
        <v>2</v>
      </c>
      <c r="P39" s="15">
        <v>15</v>
      </c>
      <c r="Q39" s="15">
        <v>5624</v>
      </c>
      <c r="R39" s="15">
        <v>172</v>
      </c>
      <c r="S39" s="15">
        <v>286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73264</v>
      </c>
      <c r="F40" s="15">
        <v>53</v>
      </c>
      <c r="G40" s="15">
        <v>3571</v>
      </c>
      <c r="H40" s="15">
        <v>3726</v>
      </c>
      <c r="I40" s="15">
        <v>160</v>
      </c>
      <c r="J40" s="15">
        <v>13</v>
      </c>
      <c r="K40" s="15">
        <v>286</v>
      </c>
      <c r="L40" s="15">
        <v>2374</v>
      </c>
      <c r="M40" s="15">
        <v>286</v>
      </c>
      <c r="N40" s="15">
        <v>7</v>
      </c>
      <c r="O40" s="15">
        <v>4</v>
      </c>
      <c r="P40" s="15">
        <v>709</v>
      </c>
      <c r="Q40" s="15">
        <v>62075</v>
      </c>
      <c r="R40" s="15">
        <v>7350</v>
      </c>
      <c r="S40" s="15">
        <v>2970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573</v>
      </c>
      <c r="F41" s="15">
        <v>0</v>
      </c>
      <c r="G41" s="15">
        <v>21</v>
      </c>
      <c r="H41" s="15">
        <v>38</v>
      </c>
      <c r="I41" s="15">
        <v>0</v>
      </c>
      <c r="J41" s="15">
        <v>1</v>
      </c>
      <c r="K41" s="15">
        <v>13</v>
      </c>
      <c r="L41" s="15">
        <v>68</v>
      </c>
      <c r="M41" s="15">
        <v>3</v>
      </c>
      <c r="N41" s="15">
        <v>0</v>
      </c>
      <c r="O41" s="15">
        <v>1</v>
      </c>
      <c r="P41" s="15">
        <v>15</v>
      </c>
      <c r="Q41" s="15">
        <v>413</v>
      </c>
      <c r="R41" s="15">
        <v>59</v>
      </c>
      <c r="S41" s="15">
        <v>86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4666</v>
      </c>
      <c r="F42" s="15">
        <v>0</v>
      </c>
      <c r="G42" s="15">
        <v>138</v>
      </c>
      <c r="H42" s="15">
        <v>256</v>
      </c>
      <c r="I42" s="15">
        <v>0</v>
      </c>
      <c r="J42" s="15">
        <v>3</v>
      </c>
      <c r="K42" s="15">
        <v>185</v>
      </c>
      <c r="L42" s="15">
        <v>291</v>
      </c>
      <c r="M42" s="15">
        <v>7</v>
      </c>
      <c r="N42" s="15">
        <v>0</v>
      </c>
      <c r="O42" s="15">
        <v>3</v>
      </c>
      <c r="P42" s="15">
        <v>156</v>
      </c>
      <c r="Q42" s="15">
        <v>3628</v>
      </c>
      <c r="R42" s="15">
        <v>394</v>
      </c>
      <c r="S42" s="15">
        <v>488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2980</v>
      </c>
      <c r="F43" s="15">
        <v>5</v>
      </c>
      <c r="G43" s="15">
        <v>106</v>
      </c>
      <c r="H43" s="15">
        <v>232</v>
      </c>
      <c r="I43" s="15">
        <v>8</v>
      </c>
      <c r="J43" s="15">
        <v>8</v>
      </c>
      <c r="K43" s="15">
        <v>42</v>
      </c>
      <c r="L43" s="15">
        <v>317</v>
      </c>
      <c r="M43" s="15">
        <v>16</v>
      </c>
      <c r="N43" s="15">
        <v>1</v>
      </c>
      <c r="O43" s="15">
        <v>0</v>
      </c>
      <c r="P43" s="15">
        <v>40</v>
      </c>
      <c r="Q43" s="15">
        <v>2205</v>
      </c>
      <c r="R43" s="15">
        <v>343</v>
      </c>
      <c r="S43" s="15">
        <v>384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17793</v>
      </c>
      <c r="F44" s="15">
        <v>14</v>
      </c>
      <c r="G44" s="15">
        <v>577</v>
      </c>
      <c r="H44" s="15">
        <v>2388</v>
      </c>
      <c r="I44" s="15">
        <v>69</v>
      </c>
      <c r="J44" s="15">
        <v>39</v>
      </c>
      <c r="K44" s="15">
        <v>243</v>
      </c>
      <c r="L44" s="15">
        <v>1314</v>
      </c>
      <c r="M44" s="15">
        <v>51</v>
      </c>
      <c r="N44" s="15">
        <v>2</v>
      </c>
      <c r="O44" s="15">
        <v>0</v>
      </c>
      <c r="P44" s="15">
        <v>452</v>
      </c>
      <c r="Q44" s="15">
        <v>12644</v>
      </c>
      <c r="R44" s="15">
        <v>2979</v>
      </c>
      <c r="S44" s="15">
        <v>1650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3692</v>
      </c>
      <c r="F46" s="15">
        <v>7</v>
      </c>
      <c r="G46" s="15">
        <v>126</v>
      </c>
      <c r="H46" s="15">
        <v>297</v>
      </c>
      <c r="I46" s="15">
        <v>9</v>
      </c>
      <c r="J46" s="15">
        <v>9</v>
      </c>
      <c r="K46" s="15">
        <v>48</v>
      </c>
      <c r="L46" s="15">
        <v>386</v>
      </c>
      <c r="M46" s="15">
        <v>16</v>
      </c>
      <c r="N46" s="15">
        <v>5</v>
      </c>
      <c r="O46" s="15">
        <v>1</v>
      </c>
      <c r="P46" s="15">
        <v>48</v>
      </c>
      <c r="Q46" s="15">
        <v>2740</v>
      </c>
      <c r="R46" s="15">
        <v>430</v>
      </c>
      <c r="S46" s="15">
        <v>465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24515</v>
      </c>
      <c r="F47" s="15">
        <v>17</v>
      </c>
      <c r="G47" s="15">
        <v>649</v>
      </c>
      <c r="H47" s="15">
        <v>2086</v>
      </c>
      <c r="I47" s="15">
        <v>90</v>
      </c>
      <c r="J47" s="15">
        <v>43</v>
      </c>
      <c r="K47" s="15">
        <v>241</v>
      </c>
      <c r="L47" s="15">
        <v>1961</v>
      </c>
      <c r="M47" s="15">
        <v>108</v>
      </c>
      <c r="N47" s="15">
        <v>80</v>
      </c>
      <c r="O47" s="15">
        <v>2</v>
      </c>
      <c r="P47" s="15">
        <v>530</v>
      </c>
      <c r="Q47" s="15">
        <v>18709</v>
      </c>
      <c r="R47" s="15">
        <v>2752</v>
      </c>
      <c r="S47" s="15">
        <v>2435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43</v>
      </c>
      <c r="C2" s="69"/>
      <c r="D2" s="69"/>
      <c r="E2" s="69"/>
      <c r="F2" s="69"/>
      <c r="G2" s="69"/>
      <c r="H2" s="69"/>
      <c r="I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224</v>
      </c>
      <c r="C3" s="69"/>
      <c r="D3" s="69"/>
      <c r="E3" s="69"/>
      <c r="F3" s="69"/>
      <c r="G3" s="69"/>
      <c r="H3" s="69"/>
      <c r="I3" s="69"/>
      <c r="K3" s="69" t="s">
        <v>224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34</v>
      </c>
      <c r="C4" s="72"/>
      <c r="D4" s="72"/>
      <c r="E4" s="72"/>
      <c r="F4" s="72"/>
      <c r="G4" s="72"/>
      <c r="H4" s="72"/>
      <c r="I4" s="72"/>
      <c r="K4" s="72" t="s">
        <v>34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222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98001</v>
      </c>
      <c r="F10" s="15">
        <v>83</v>
      </c>
      <c r="G10" s="15">
        <v>6417</v>
      </c>
      <c r="H10" s="15">
        <v>9072</v>
      </c>
      <c r="I10" s="15">
        <v>54</v>
      </c>
      <c r="J10" s="15">
        <v>296</v>
      </c>
      <c r="K10" s="15">
        <v>1399</v>
      </c>
      <c r="L10" s="15">
        <v>24565</v>
      </c>
      <c r="M10" s="15">
        <v>1297</v>
      </c>
      <c r="N10" s="15">
        <v>36</v>
      </c>
      <c r="O10" s="15">
        <v>41</v>
      </c>
      <c r="P10" s="15">
        <v>128</v>
      </c>
      <c r="Q10" s="15">
        <v>54613</v>
      </c>
      <c r="R10" s="15">
        <v>15572</v>
      </c>
      <c r="S10" s="15">
        <v>27634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238662</v>
      </c>
      <c r="F11" s="15">
        <v>144</v>
      </c>
      <c r="G11" s="15">
        <v>14456</v>
      </c>
      <c r="H11" s="15">
        <v>15274</v>
      </c>
      <c r="I11" s="15">
        <v>248</v>
      </c>
      <c r="J11" s="15">
        <v>704</v>
      </c>
      <c r="K11" s="15">
        <v>3535</v>
      </c>
      <c r="L11" s="15">
        <v>52825</v>
      </c>
      <c r="M11" s="15">
        <v>2451</v>
      </c>
      <c r="N11" s="15">
        <v>328</v>
      </c>
      <c r="O11" s="15">
        <v>141</v>
      </c>
      <c r="P11" s="15">
        <v>622</v>
      </c>
      <c r="Q11" s="15">
        <v>147934</v>
      </c>
      <c r="R11" s="15">
        <v>29874</v>
      </c>
      <c r="S11" s="15">
        <v>59984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73178</v>
      </c>
      <c r="F13" s="15">
        <v>56</v>
      </c>
      <c r="G13" s="15">
        <v>4897</v>
      </c>
      <c r="H13" s="15">
        <v>7413</v>
      </c>
      <c r="I13" s="15">
        <v>36</v>
      </c>
      <c r="J13" s="15">
        <v>209</v>
      </c>
      <c r="K13" s="15">
        <v>1046</v>
      </c>
      <c r="L13" s="15">
        <v>18191</v>
      </c>
      <c r="M13" s="15">
        <v>1008</v>
      </c>
      <c r="N13" s="15">
        <v>24</v>
      </c>
      <c r="O13" s="15">
        <v>24</v>
      </c>
      <c r="P13" s="15">
        <v>78</v>
      </c>
      <c r="Q13" s="15">
        <v>40196</v>
      </c>
      <c r="R13" s="15">
        <v>12366</v>
      </c>
      <c r="S13" s="15">
        <v>20502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10117</v>
      </c>
      <c r="F14" s="15">
        <v>14</v>
      </c>
      <c r="G14" s="15">
        <v>620</v>
      </c>
      <c r="H14" s="15">
        <v>900</v>
      </c>
      <c r="I14" s="15">
        <v>5</v>
      </c>
      <c r="J14" s="15">
        <v>32</v>
      </c>
      <c r="K14" s="15">
        <v>120</v>
      </c>
      <c r="L14" s="15">
        <v>2644</v>
      </c>
      <c r="M14" s="15">
        <v>180</v>
      </c>
      <c r="N14" s="15">
        <v>2</v>
      </c>
      <c r="O14" s="15">
        <v>7</v>
      </c>
      <c r="P14" s="15">
        <v>12</v>
      </c>
      <c r="Q14" s="15">
        <v>5581</v>
      </c>
      <c r="R14" s="15">
        <v>1534</v>
      </c>
      <c r="S14" s="15">
        <v>2985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14356</v>
      </c>
      <c r="F15" s="15">
        <v>13</v>
      </c>
      <c r="G15" s="15">
        <v>883</v>
      </c>
      <c r="H15" s="15">
        <v>753</v>
      </c>
      <c r="I15" s="15">
        <v>13</v>
      </c>
      <c r="J15" s="15">
        <v>55</v>
      </c>
      <c r="K15" s="15">
        <v>229</v>
      </c>
      <c r="L15" s="15">
        <v>3685</v>
      </c>
      <c r="M15" s="15">
        <v>104</v>
      </c>
      <c r="N15" s="15">
        <v>9</v>
      </c>
      <c r="O15" s="15">
        <v>10</v>
      </c>
      <c r="P15" s="15">
        <v>38</v>
      </c>
      <c r="Q15" s="15">
        <v>8564</v>
      </c>
      <c r="R15" s="15">
        <v>1649</v>
      </c>
      <c r="S15" s="15">
        <v>4092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133597</v>
      </c>
      <c r="F16" s="15">
        <v>60</v>
      </c>
      <c r="G16" s="15">
        <v>7734</v>
      </c>
      <c r="H16" s="15">
        <v>5690</v>
      </c>
      <c r="I16" s="15">
        <v>202</v>
      </c>
      <c r="J16" s="15">
        <v>431</v>
      </c>
      <c r="K16" s="15">
        <v>2196</v>
      </c>
      <c r="L16" s="15">
        <v>28035</v>
      </c>
      <c r="M16" s="15">
        <v>830</v>
      </c>
      <c r="N16" s="15">
        <v>80</v>
      </c>
      <c r="O16" s="15">
        <v>103</v>
      </c>
      <c r="P16" s="15">
        <v>520</v>
      </c>
      <c r="Q16" s="15">
        <v>87716</v>
      </c>
      <c r="R16" s="15">
        <v>13484</v>
      </c>
      <c r="S16" s="15">
        <v>31675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350</v>
      </c>
      <c r="F17" s="15">
        <v>0</v>
      </c>
      <c r="G17" s="15">
        <v>17</v>
      </c>
      <c r="H17" s="15">
        <v>6</v>
      </c>
      <c r="I17" s="15">
        <v>0</v>
      </c>
      <c r="J17" s="15">
        <v>0</v>
      </c>
      <c r="K17" s="15">
        <v>4</v>
      </c>
      <c r="L17" s="15">
        <v>45</v>
      </c>
      <c r="M17" s="15">
        <v>5</v>
      </c>
      <c r="N17" s="15">
        <v>1</v>
      </c>
      <c r="O17" s="15">
        <v>0</v>
      </c>
      <c r="P17" s="15">
        <v>0</v>
      </c>
      <c r="Q17" s="15">
        <v>272</v>
      </c>
      <c r="R17" s="15">
        <v>23</v>
      </c>
      <c r="S17" s="15">
        <v>55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11653</v>
      </c>
      <c r="F18" s="15">
        <v>0</v>
      </c>
      <c r="G18" s="15">
        <v>585</v>
      </c>
      <c r="H18" s="15">
        <v>371</v>
      </c>
      <c r="I18" s="15">
        <v>0</v>
      </c>
      <c r="J18" s="15">
        <v>0</v>
      </c>
      <c r="K18" s="15">
        <v>53</v>
      </c>
      <c r="L18" s="15">
        <v>1311</v>
      </c>
      <c r="M18" s="15">
        <v>253</v>
      </c>
      <c r="N18" s="15">
        <v>220</v>
      </c>
      <c r="O18" s="15">
        <v>0</v>
      </c>
      <c r="P18" s="15">
        <v>0</v>
      </c>
      <c r="Q18" s="15">
        <v>8860</v>
      </c>
      <c r="R18" s="15">
        <v>956</v>
      </c>
      <c r="S18" s="15">
        <v>1837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7681</v>
      </c>
      <c r="F20" s="15">
        <v>2</v>
      </c>
      <c r="G20" s="15">
        <v>467</v>
      </c>
      <c r="H20" s="15">
        <v>349</v>
      </c>
      <c r="I20" s="15">
        <v>10</v>
      </c>
      <c r="J20" s="15">
        <v>23</v>
      </c>
      <c r="K20" s="15">
        <v>117</v>
      </c>
      <c r="L20" s="15">
        <v>1902</v>
      </c>
      <c r="M20" s="15">
        <v>54</v>
      </c>
      <c r="N20" s="15">
        <v>3</v>
      </c>
      <c r="O20" s="15">
        <v>4</v>
      </c>
      <c r="P20" s="15">
        <v>12</v>
      </c>
      <c r="Q20" s="15">
        <v>4738</v>
      </c>
      <c r="R20" s="15">
        <v>818</v>
      </c>
      <c r="S20" s="15">
        <v>2103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66367</v>
      </c>
      <c r="F21" s="15">
        <v>13</v>
      </c>
      <c r="G21" s="15">
        <v>4101</v>
      </c>
      <c r="H21" s="15">
        <v>2625</v>
      </c>
      <c r="I21" s="15">
        <v>170</v>
      </c>
      <c r="J21" s="15">
        <v>193</v>
      </c>
      <c r="K21" s="15">
        <v>947</v>
      </c>
      <c r="L21" s="15">
        <v>13899</v>
      </c>
      <c r="M21" s="15">
        <v>431</v>
      </c>
      <c r="N21" s="15">
        <v>55</v>
      </c>
      <c r="O21" s="15">
        <v>43</v>
      </c>
      <c r="P21" s="15">
        <v>76</v>
      </c>
      <c r="Q21" s="15">
        <v>43814</v>
      </c>
      <c r="R21" s="15">
        <v>6739</v>
      </c>
      <c r="S21" s="15">
        <v>15568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22414</v>
      </c>
      <c r="F23" s="15">
        <v>14</v>
      </c>
      <c r="G23" s="15">
        <v>312</v>
      </c>
      <c r="H23" s="15">
        <v>805</v>
      </c>
      <c r="I23" s="15">
        <v>9</v>
      </c>
      <c r="J23" s="15">
        <v>19</v>
      </c>
      <c r="K23" s="15">
        <v>131</v>
      </c>
      <c r="L23" s="15">
        <v>1208</v>
      </c>
      <c r="M23" s="15">
        <v>57</v>
      </c>
      <c r="N23" s="15">
        <v>8</v>
      </c>
      <c r="O23" s="15">
        <v>3</v>
      </c>
      <c r="P23" s="15">
        <v>42</v>
      </c>
      <c r="Q23" s="15">
        <v>19806</v>
      </c>
      <c r="R23" s="15">
        <v>1131</v>
      </c>
      <c r="S23" s="15">
        <v>1426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181866</v>
      </c>
      <c r="F24" s="15">
        <v>100</v>
      </c>
      <c r="G24" s="15">
        <v>5556</v>
      </c>
      <c r="H24" s="15">
        <v>9997</v>
      </c>
      <c r="I24" s="15">
        <v>193</v>
      </c>
      <c r="J24" s="15">
        <v>318</v>
      </c>
      <c r="K24" s="15">
        <v>2051</v>
      </c>
      <c r="L24" s="15">
        <v>8237</v>
      </c>
      <c r="M24" s="15">
        <v>426</v>
      </c>
      <c r="N24" s="15">
        <v>68</v>
      </c>
      <c r="O24" s="15">
        <v>8</v>
      </c>
      <c r="P24" s="15">
        <v>1265</v>
      </c>
      <c r="Q24" s="15">
        <v>153646</v>
      </c>
      <c r="R24" s="15">
        <v>15654</v>
      </c>
      <c r="S24" s="15">
        <v>11109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380</v>
      </c>
      <c r="F26" s="15">
        <v>2</v>
      </c>
      <c r="G26" s="15">
        <v>12</v>
      </c>
      <c r="H26" s="15">
        <v>19</v>
      </c>
      <c r="I26" s="15">
        <v>0</v>
      </c>
      <c r="J26" s="15">
        <v>0</v>
      </c>
      <c r="K26" s="15">
        <v>4</v>
      </c>
      <c r="L26" s="15">
        <v>40</v>
      </c>
      <c r="M26" s="15">
        <v>1</v>
      </c>
      <c r="N26" s="15">
        <v>2</v>
      </c>
      <c r="O26" s="15">
        <v>0</v>
      </c>
      <c r="P26" s="15">
        <v>4</v>
      </c>
      <c r="Q26" s="15">
        <v>296</v>
      </c>
      <c r="R26" s="15">
        <v>33</v>
      </c>
      <c r="S26" s="15">
        <v>47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4653</v>
      </c>
      <c r="F27" s="15">
        <v>3</v>
      </c>
      <c r="G27" s="15">
        <v>75</v>
      </c>
      <c r="H27" s="15">
        <v>151</v>
      </c>
      <c r="I27" s="15">
        <v>0</v>
      </c>
      <c r="J27" s="15">
        <v>0</v>
      </c>
      <c r="K27" s="15">
        <v>12</v>
      </c>
      <c r="L27" s="15">
        <v>342</v>
      </c>
      <c r="M27" s="15">
        <v>2</v>
      </c>
      <c r="N27" s="15">
        <v>32</v>
      </c>
      <c r="O27" s="15">
        <v>0</v>
      </c>
      <c r="P27" s="15">
        <v>51</v>
      </c>
      <c r="Q27" s="15">
        <v>3984</v>
      </c>
      <c r="R27" s="15">
        <v>230</v>
      </c>
      <c r="S27" s="15">
        <v>388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1694</v>
      </c>
      <c r="F28" s="15">
        <v>0</v>
      </c>
      <c r="G28" s="15">
        <v>59</v>
      </c>
      <c r="H28" s="15">
        <v>171</v>
      </c>
      <c r="I28" s="15">
        <v>0</v>
      </c>
      <c r="J28" s="15">
        <v>5</v>
      </c>
      <c r="K28" s="15">
        <v>26</v>
      </c>
      <c r="L28" s="15">
        <v>186</v>
      </c>
      <c r="M28" s="15">
        <v>2</v>
      </c>
      <c r="N28" s="15">
        <v>0</v>
      </c>
      <c r="O28" s="15">
        <v>0</v>
      </c>
      <c r="P28" s="15">
        <v>3</v>
      </c>
      <c r="Q28" s="15">
        <v>1242</v>
      </c>
      <c r="R28" s="15">
        <v>230</v>
      </c>
      <c r="S28" s="15">
        <v>219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15822</v>
      </c>
      <c r="F29" s="15">
        <v>0</v>
      </c>
      <c r="G29" s="15">
        <v>634</v>
      </c>
      <c r="H29" s="15">
        <v>1804</v>
      </c>
      <c r="I29" s="15">
        <v>0</v>
      </c>
      <c r="J29" s="15">
        <v>247</v>
      </c>
      <c r="K29" s="15">
        <v>585</v>
      </c>
      <c r="L29" s="15">
        <v>683</v>
      </c>
      <c r="M29" s="15">
        <v>2</v>
      </c>
      <c r="N29" s="15">
        <v>0</v>
      </c>
      <c r="O29" s="15">
        <v>0</v>
      </c>
      <c r="P29" s="15">
        <v>37</v>
      </c>
      <c r="Q29" s="15">
        <v>11829</v>
      </c>
      <c r="R29" s="15">
        <v>2439</v>
      </c>
      <c r="S29" s="15">
        <v>1518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4593</v>
      </c>
      <c r="F30" s="15">
        <v>0</v>
      </c>
      <c r="G30" s="15">
        <v>9</v>
      </c>
      <c r="H30" s="15">
        <v>12</v>
      </c>
      <c r="I30" s="15">
        <v>0</v>
      </c>
      <c r="J30" s="15">
        <v>0</v>
      </c>
      <c r="K30" s="15">
        <v>1</v>
      </c>
      <c r="L30" s="15">
        <v>39</v>
      </c>
      <c r="M30" s="15">
        <v>6</v>
      </c>
      <c r="N30" s="15">
        <v>1</v>
      </c>
      <c r="O30" s="15">
        <v>0</v>
      </c>
      <c r="P30" s="15">
        <v>2</v>
      </c>
      <c r="Q30" s="15">
        <v>4523</v>
      </c>
      <c r="R30" s="15">
        <v>21</v>
      </c>
      <c r="S30" s="15">
        <v>47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22740</v>
      </c>
      <c r="F31" s="15">
        <v>0</v>
      </c>
      <c r="G31" s="15">
        <v>25</v>
      </c>
      <c r="H31" s="15">
        <v>120</v>
      </c>
      <c r="I31" s="15">
        <v>0</v>
      </c>
      <c r="J31" s="15">
        <v>0</v>
      </c>
      <c r="K31" s="15">
        <v>1</v>
      </c>
      <c r="L31" s="15">
        <v>159</v>
      </c>
      <c r="M31" s="15">
        <v>24</v>
      </c>
      <c r="N31" s="15">
        <v>2</v>
      </c>
      <c r="O31" s="15">
        <v>0</v>
      </c>
      <c r="P31" s="15">
        <v>14</v>
      </c>
      <c r="Q31" s="15">
        <v>22394</v>
      </c>
      <c r="R31" s="15">
        <v>145</v>
      </c>
      <c r="S31" s="15">
        <v>186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13637</v>
      </c>
      <c r="F32" s="15">
        <v>9</v>
      </c>
      <c r="G32" s="15">
        <v>156</v>
      </c>
      <c r="H32" s="15">
        <v>432</v>
      </c>
      <c r="I32" s="15">
        <v>5</v>
      </c>
      <c r="J32" s="15">
        <v>9</v>
      </c>
      <c r="K32" s="15">
        <v>80</v>
      </c>
      <c r="L32" s="15">
        <v>707</v>
      </c>
      <c r="M32" s="15">
        <v>38</v>
      </c>
      <c r="N32" s="15">
        <v>5</v>
      </c>
      <c r="O32" s="15">
        <v>3</v>
      </c>
      <c r="P32" s="15">
        <v>30</v>
      </c>
      <c r="Q32" s="15">
        <v>12163</v>
      </c>
      <c r="R32" s="15">
        <v>597</v>
      </c>
      <c r="S32" s="15">
        <v>842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124091</v>
      </c>
      <c r="F33" s="15">
        <v>88</v>
      </c>
      <c r="G33" s="15">
        <v>4357</v>
      </c>
      <c r="H33" s="15">
        <v>5976</v>
      </c>
      <c r="I33" s="15">
        <v>153</v>
      </c>
      <c r="J33" s="15">
        <v>55</v>
      </c>
      <c r="K33" s="15">
        <v>1324</v>
      </c>
      <c r="L33" s="15">
        <v>6032</v>
      </c>
      <c r="M33" s="15">
        <v>348</v>
      </c>
      <c r="N33" s="15">
        <v>33</v>
      </c>
      <c r="O33" s="15">
        <v>8</v>
      </c>
      <c r="P33" s="15">
        <v>1091</v>
      </c>
      <c r="Q33" s="15">
        <v>104628</v>
      </c>
      <c r="R33" s="15">
        <v>10421</v>
      </c>
      <c r="S33" s="15">
        <v>7799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2953</v>
      </c>
      <c r="F35" s="15">
        <v>5</v>
      </c>
      <c r="G35" s="15">
        <v>55</v>
      </c>
      <c r="H35" s="15">
        <v>147</v>
      </c>
      <c r="I35" s="15">
        <v>2</v>
      </c>
      <c r="J35" s="15">
        <v>2</v>
      </c>
      <c r="K35" s="15">
        <v>17</v>
      </c>
      <c r="L35" s="15">
        <v>281</v>
      </c>
      <c r="M35" s="15">
        <v>17</v>
      </c>
      <c r="N35" s="15">
        <v>3</v>
      </c>
      <c r="O35" s="15">
        <v>0</v>
      </c>
      <c r="P35" s="15">
        <v>13</v>
      </c>
      <c r="Q35" s="15">
        <v>2411</v>
      </c>
      <c r="R35" s="15">
        <v>207</v>
      </c>
      <c r="S35" s="15">
        <v>320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35431</v>
      </c>
      <c r="F36" s="15">
        <v>34</v>
      </c>
      <c r="G36" s="15">
        <v>1239</v>
      </c>
      <c r="H36" s="15">
        <v>1674</v>
      </c>
      <c r="I36" s="15">
        <v>146</v>
      </c>
      <c r="J36" s="15">
        <v>18</v>
      </c>
      <c r="K36" s="15">
        <v>140</v>
      </c>
      <c r="L36" s="15">
        <v>2751</v>
      </c>
      <c r="M36" s="15">
        <v>55</v>
      </c>
      <c r="N36" s="15">
        <v>11</v>
      </c>
      <c r="O36" s="15">
        <v>0</v>
      </c>
      <c r="P36" s="15">
        <v>475</v>
      </c>
      <c r="Q36" s="15">
        <v>28888</v>
      </c>
      <c r="R36" s="15">
        <v>2947</v>
      </c>
      <c r="S36" s="15">
        <v>2975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1095</v>
      </c>
      <c r="F37" s="15">
        <v>0</v>
      </c>
      <c r="G37" s="15">
        <v>29</v>
      </c>
      <c r="H37" s="15">
        <v>124</v>
      </c>
      <c r="I37" s="15">
        <v>0</v>
      </c>
      <c r="J37" s="15">
        <v>2</v>
      </c>
      <c r="K37" s="15">
        <v>29</v>
      </c>
      <c r="L37" s="15">
        <v>92</v>
      </c>
      <c r="M37" s="15">
        <v>3</v>
      </c>
      <c r="N37" s="15">
        <v>1</v>
      </c>
      <c r="O37" s="15">
        <v>0</v>
      </c>
      <c r="P37" s="15">
        <v>7</v>
      </c>
      <c r="Q37" s="15">
        <v>808</v>
      </c>
      <c r="R37" s="15">
        <v>153</v>
      </c>
      <c r="S37" s="15">
        <v>127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12318</v>
      </c>
      <c r="F38" s="15">
        <v>0</v>
      </c>
      <c r="G38" s="15">
        <v>362</v>
      </c>
      <c r="H38" s="15">
        <v>1418</v>
      </c>
      <c r="I38" s="15">
        <v>0</v>
      </c>
      <c r="J38" s="15">
        <v>19</v>
      </c>
      <c r="K38" s="15">
        <v>704</v>
      </c>
      <c r="L38" s="15">
        <v>557</v>
      </c>
      <c r="M38" s="15">
        <v>3</v>
      </c>
      <c r="N38" s="15">
        <v>14</v>
      </c>
      <c r="O38" s="15">
        <v>0</v>
      </c>
      <c r="P38" s="15">
        <v>177</v>
      </c>
      <c r="Q38" s="15">
        <v>9063</v>
      </c>
      <c r="R38" s="15">
        <v>1780</v>
      </c>
      <c r="S38" s="15">
        <v>1298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5341</v>
      </c>
      <c r="F39" s="15">
        <v>4</v>
      </c>
      <c r="G39" s="15">
        <v>43</v>
      </c>
      <c r="H39" s="15">
        <v>102</v>
      </c>
      <c r="I39" s="15">
        <v>2</v>
      </c>
      <c r="J39" s="15">
        <v>3</v>
      </c>
      <c r="K39" s="15">
        <v>20</v>
      </c>
      <c r="L39" s="15">
        <v>228</v>
      </c>
      <c r="M39" s="15">
        <v>13</v>
      </c>
      <c r="N39" s="15">
        <v>1</v>
      </c>
      <c r="O39" s="15">
        <v>1</v>
      </c>
      <c r="P39" s="15">
        <v>7</v>
      </c>
      <c r="Q39" s="15">
        <v>4917</v>
      </c>
      <c r="R39" s="15">
        <v>149</v>
      </c>
      <c r="S39" s="15">
        <v>266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60528</v>
      </c>
      <c r="F40" s="15">
        <v>53</v>
      </c>
      <c r="G40" s="15">
        <v>2588</v>
      </c>
      <c r="H40" s="15">
        <v>2667</v>
      </c>
      <c r="I40" s="15">
        <v>7</v>
      </c>
      <c r="J40" s="15">
        <v>13</v>
      </c>
      <c r="K40" s="15">
        <v>284</v>
      </c>
      <c r="L40" s="15">
        <v>2247</v>
      </c>
      <c r="M40" s="15">
        <v>282</v>
      </c>
      <c r="N40" s="15">
        <v>7</v>
      </c>
      <c r="O40" s="15">
        <v>3</v>
      </c>
      <c r="P40" s="15">
        <v>429</v>
      </c>
      <c r="Q40" s="15">
        <v>51947</v>
      </c>
      <c r="R40" s="15">
        <v>5309</v>
      </c>
      <c r="S40" s="15">
        <v>2835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441</v>
      </c>
      <c r="F41" s="15">
        <v>0</v>
      </c>
      <c r="G41" s="15">
        <v>16</v>
      </c>
      <c r="H41" s="15">
        <v>23</v>
      </c>
      <c r="I41" s="15">
        <v>0</v>
      </c>
      <c r="J41" s="15">
        <v>0</v>
      </c>
      <c r="K41" s="15">
        <v>10</v>
      </c>
      <c r="L41" s="15">
        <v>50</v>
      </c>
      <c r="M41" s="15">
        <v>2</v>
      </c>
      <c r="N41" s="15">
        <v>0</v>
      </c>
      <c r="O41" s="15">
        <v>1</v>
      </c>
      <c r="P41" s="15">
        <v>2</v>
      </c>
      <c r="Q41" s="15">
        <v>337</v>
      </c>
      <c r="R41" s="15">
        <v>39</v>
      </c>
      <c r="S41" s="15">
        <v>63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3843</v>
      </c>
      <c r="F42" s="15">
        <v>0</v>
      </c>
      <c r="G42" s="15">
        <v>113</v>
      </c>
      <c r="H42" s="15">
        <v>99</v>
      </c>
      <c r="I42" s="15">
        <v>0</v>
      </c>
      <c r="J42" s="15">
        <v>0</v>
      </c>
      <c r="K42" s="15">
        <v>178</v>
      </c>
      <c r="L42" s="15">
        <v>234</v>
      </c>
      <c r="M42" s="15">
        <v>5</v>
      </c>
      <c r="N42" s="15">
        <v>0</v>
      </c>
      <c r="O42" s="15">
        <v>3</v>
      </c>
      <c r="P42" s="15">
        <v>9</v>
      </c>
      <c r="Q42" s="15">
        <v>3203</v>
      </c>
      <c r="R42" s="15">
        <v>212</v>
      </c>
      <c r="S42" s="15">
        <v>419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2110</v>
      </c>
      <c r="F43" s="15">
        <v>3</v>
      </c>
      <c r="G43" s="15">
        <v>76</v>
      </c>
      <c r="H43" s="15">
        <v>171</v>
      </c>
      <c r="I43" s="15">
        <v>4</v>
      </c>
      <c r="J43" s="15">
        <v>5</v>
      </c>
      <c r="K43" s="15">
        <v>20</v>
      </c>
      <c r="L43" s="15">
        <v>236</v>
      </c>
      <c r="M43" s="15">
        <v>10</v>
      </c>
      <c r="N43" s="15">
        <v>0</v>
      </c>
      <c r="O43" s="15">
        <v>0</v>
      </c>
      <c r="P43" s="15">
        <v>3</v>
      </c>
      <c r="Q43" s="15">
        <v>1582</v>
      </c>
      <c r="R43" s="15">
        <v>250</v>
      </c>
      <c r="S43" s="15">
        <v>271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14561</v>
      </c>
      <c r="F44" s="15">
        <v>9</v>
      </c>
      <c r="G44" s="15">
        <v>464</v>
      </c>
      <c r="H44" s="15">
        <v>1946</v>
      </c>
      <c r="I44" s="15">
        <v>40</v>
      </c>
      <c r="J44" s="15">
        <v>17</v>
      </c>
      <c r="K44" s="15">
        <v>129</v>
      </c>
      <c r="L44" s="15">
        <v>1022</v>
      </c>
      <c r="M44" s="15">
        <v>50</v>
      </c>
      <c r="N44" s="15">
        <v>0</v>
      </c>
      <c r="O44" s="15">
        <v>0</v>
      </c>
      <c r="P44" s="15">
        <v>71</v>
      </c>
      <c r="Q44" s="15">
        <v>10811</v>
      </c>
      <c r="R44" s="15">
        <v>2420</v>
      </c>
      <c r="S44" s="15">
        <v>1218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2815</v>
      </c>
      <c r="F46" s="15">
        <v>5</v>
      </c>
      <c r="G46" s="15">
        <v>85</v>
      </c>
      <c r="H46" s="15">
        <v>197</v>
      </c>
      <c r="I46" s="15">
        <v>4</v>
      </c>
      <c r="J46" s="15">
        <v>6</v>
      </c>
      <c r="K46" s="15">
        <v>21</v>
      </c>
      <c r="L46" s="15">
        <v>290</v>
      </c>
      <c r="M46" s="15">
        <v>13</v>
      </c>
      <c r="N46" s="15">
        <v>3</v>
      </c>
      <c r="O46" s="15">
        <v>1</v>
      </c>
      <c r="P46" s="15">
        <v>7</v>
      </c>
      <c r="Q46" s="15">
        <v>2183</v>
      </c>
      <c r="R46" s="15">
        <v>287</v>
      </c>
      <c r="S46" s="15">
        <v>334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20037</v>
      </c>
      <c r="F47" s="15">
        <v>13</v>
      </c>
      <c r="G47" s="15">
        <v>517</v>
      </c>
      <c r="H47" s="15">
        <v>1417</v>
      </c>
      <c r="I47" s="15">
        <v>40</v>
      </c>
      <c r="J47" s="15">
        <v>20</v>
      </c>
      <c r="K47" s="15">
        <v>113</v>
      </c>
      <c r="L47" s="15">
        <v>1521</v>
      </c>
      <c r="M47" s="15">
        <v>54</v>
      </c>
      <c r="N47" s="15">
        <v>35</v>
      </c>
      <c r="O47" s="15">
        <v>2</v>
      </c>
      <c r="P47" s="15">
        <v>123</v>
      </c>
      <c r="Q47" s="15">
        <v>16181</v>
      </c>
      <c r="R47" s="15">
        <v>1947</v>
      </c>
      <c r="S47" s="15">
        <v>1746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41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43</v>
      </c>
      <c r="C2" s="69"/>
      <c r="D2" s="69"/>
      <c r="E2" s="69"/>
      <c r="F2" s="69"/>
      <c r="G2" s="69"/>
      <c r="H2" s="69"/>
      <c r="I2" s="69"/>
      <c r="K2" s="69" t="s">
        <v>43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224</v>
      </c>
      <c r="C3" s="69"/>
      <c r="D3" s="69"/>
      <c r="E3" s="69"/>
      <c r="F3" s="69"/>
      <c r="G3" s="69"/>
      <c r="H3" s="69"/>
      <c r="I3" s="69"/>
      <c r="K3" s="69" t="s">
        <v>224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35</v>
      </c>
      <c r="C4" s="72"/>
      <c r="D4" s="72"/>
      <c r="E4" s="72"/>
      <c r="F4" s="72"/>
      <c r="G4" s="72"/>
      <c r="H4" s="72"/>
      <c r="I4" s="72"/>
      <c r="K4" s="72" t="s">
        <v>35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222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21059</v>
      </c>
      <c r="F10" s="15">
        <v>16</v>
      </c>
      <c r="G10" s="15">
        <v>2252</v>
      </c>
      <c r="H10" s="15">
        <v>3845</v>
      </c>
      <c r="I10" s="15">
        <v>13</v>
      </c>
      <c r="J10" s="15">
        <v>87</v>
      </c>
      <c r="K10" s="15">
        <v>255</v>
      </c>
      <c r="L10" s="15">
        <v>5100</v>
      </c>
      <c r="M10" s="15">
        <v>315</v>
      </c>
      <c r="N10" s="15">
        <v>2</v>
      </c>
      <c r="O10" s="15">
        <v>12</v>
      </c>
      <c r="P10" s="15">
        <v>230</v>
      </c>
      <c r="Q10" s="15">
        <v>8932</v>
      </c>
      <c r="R10" s="15">
        <v>6113</v>
      </c>
      <c r="S10" s="15">
        <v>5771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61687</v>
      </c>
      <c r="F11" s="15">
        <v>17</v>
      </c>
      <c r="G11" s="15">
        <v>3611</v>
      </c>
      <c r="H11" s="15">
        <v>9241</v>
      </c>
      <c r="I11" s="15">
        <v>137</v>
      </c>
      <c r="J11" s="15">
        <v>305</v>
      </c>
      <c r="K11" s="15">
        <v>789</v>
      </c>
      <c r="L11" s="15">
        <v>9153</v>
      </c>
      <c r="M11" s="15">
        <v>384</v>
      </c>
      <c r="N11" s="15">
        <v>14</v>
      </c>
      <c r="O11" s="15">
        <v>12</v>
      </c>
      <c r="P11" s="15">
        <v>2067</v>
      </c>
      <c r="Q11" s="15">
        <v>35957</v>
      </c>
      <c r="R11" s="15">
        <v>12869</v>
      </c>
      <c r="S11" s="15">
        <v>10657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17595</v>
      </c>
      <c r="F13" s="15">
        <v>15</v>
      </c>
      <c r="G13" s="15">
        <v>2027</v>
      </c>
      <c r="H13" s="15">
        <v>3426</v>
      </c>
      <c r="I13" s="15">
        <v>5</v>
      </c>
      <c r="J13" s="15">
        <v>69</v>
      </c>
      <c r="K13" s="15">
        <v>202</v>
      </c>
      <c r="L13" s="15">
        <v>4409</v>
      </c>
      <c r="M13" s="15">
        <v>281</v>
      </c>
      <c r="N13" s="15">
        <v>1</v>
      </c>
      <c r="O13" s="15">
        <v>12</v>
      </c>
      <c r="P13" s="15">
        <v>117</v>
      </c>
      <c r="Q13" s="15">
        <v>7031</v>
      </c>
      <c r="R13" s="15">
        <v>5468</v>
      </c>
      <c r="S13" s="15">
        <v>4974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990</v>
      </c>
      <c r="F14" s="15">
        <v>1</v>
      </c>
      <c r="G14" s="15">
        <v>106</v>
      </c>
      <c r="H14" s="15">
        <v>142</v>
      </c>
      <c r="I14" s="15">
        <v>0</v>
      </c>
      <c r="J14" s="15">
        <v>8</v>
      </c>
      <c r="K14" s="15">
        <v>14</v>
      </c>
      <c r="L14" s="15">
        <v>285</v>
      </c>
      <c r="M14" s="15">
        <v>22</v>
      </c>
      <c r="N14" s="15">
        <v>0</v>
      </c>
      <c r="O14" s="15">
        <v>0</v>
      </c>
      <c r="P14" s="15">
        <v>10</v>
      </c>
      <c r="Q14" s="15">
        <v>402</v>
      </c>
      <c r="R14" s="15">
        <v>249</v>
      </c>
      <c r="S14" s="15">
        <v>329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2415</v>
      </c>
      <c r="F15" s="15">
        <v>0</v>
      </c>
      <c r="G15" s="15">
        <v>118</v>
      </c>
      <c r="H15" s="15">
        <v>261</v>
      </c>
      <c r="I15" s="15">
        <v>8</v>
      </c>
      <c r="J15" s="15">
        <v>10</v>
      </c>
      <c r="K15" s="15">
        <v>39</v>
      </c>
      <c r="L15" s="15">
        <v>400</v>
      </c>
      <c r="M15" s="15">
        <v>11</v>
      </c>
      <c r="N15" s="15">
        <v>1</v>
      </c>
      <c r="O15" s="15">
        <v>0</v>
      </c>
      <c r="P15" s="15">
        <v>98</v>
      </c>
      <c r="Q15" s="15">
        <v>1469</v>
      </c>
      <c r="R15" s="15">
        <v>379</v>
      </c>
      <c r="S15" s="15">
        <v>461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38807</v>
      </c>
      <c r="F16" s="15">
        <v>0</v>
      </c>
      <c r="G16" s="15">
        <v>1134</v>
      </c>
      <c r="H16" s="15">
        <v>4236</v>
      </c>
      <c r="I16" s="15">
        <v>132</v>
      </c>
      <c r="J16" s="15">
        <v>220</v>
      </c>
      <c r="K16" s="15">
        <v>559</v>
      </c>
      <c r="L16" s="15">
        <v>4159</v>
      </c>
      <c r="M16" s="15">
        <v>58</v>
      </c>
      <c r="N16" s="15">
        <v>13</v>
      </c>
      <c r="O16" s="15">
        <v>0</v>
      </c>
      <c r="P16" s="15">
        <v>1733</v>
      </c>
      <c r="Q16" s="15">
        <v>26563</v>
      </c>
      <c r="R16" s="15">
        <v>5370</v>
      </c>
      <c r="S16" s="15">
        <v>5009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59</v>
      </c>
      <c r="F17" s="15">
        <v>0</v>
      </c>
      <c r="G17" s="15">
        <v>1</v>
      </c>
      <c r="H17" s="15">
        <v>16</v>
      </c>
      <c r="I17" s="15">
        <v>0</v>
      </c>
      <c r="J17" s="15">
        <v>0</v>
      </c>
      <c r="K17" s="15">
        <v>0</v>
      </c>
      <c r="L17" s="15">
        <v>6</v>
      </c>
      <c r="M17" s="15">
        <v>1</v>
      </c>
      <c r="N17" s="15">
        <v>0</v>
      </c>
      <c r="O17" s="15">
        <v>0</v>
      </c>
      <c r="P17" s="15">
        <v>5</v>
      </c>
      <c r="Q17" s="15">
        <v>30</v>
      </c>
      <c r="R17" s="15">
        <v>17</v>
      </c>
      <c r="S17" s="15">
        <v>7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3305</v>
      </c>
      <c r="F18" s="15">
        <v>0</v>
      </c>
      <c r="G18" s="15">
        <v>238</v>
      </c>
      <c r="H18" s="15">
        <v>1295</v>
      </c>
      <c r="I18" s="15">
        <v>0</v>
      </c>
      <c r="J18" s="15">
        <v>0</v>
      </c>
      <c r="K18" s="15">
        <v>0</v>
      </c>
      <c r="L18" s="15">
        <v>15</v>
      </c>
      <c r="M18" s="15">
        <v>1</v>
      </c>
      <c r="N18" s="15">
        <v>0</v>
      </c>
      <c r="O18" s="15">
        <v>0</v>
      </c>
      <c r="P18" s="15">
        <v>197</v>
      </c>
      <c r="Q18" s="15">
        <v>1559</v>
      </c>
      <c r="R18" s="15">
        <v>1533</v>
      </c>
      <c r="S18" s="15">
        <v>16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891</v>
      </c>
      <c r="F20" s="15">
        <v>0</v>
      </c>
      <c r="G20" s="15">
        <v>26</v>
      </c>
      <c r="H20" s="15">
        <v>116</v>
      </c>
      <c r="I20" s="15">
        <v>2</v>
      </c>
      <c r="J20" s="15">
        <v>3</v>
      </c>
      <c r="K20" s="15">
        <v>15</v>
      </c>
      <c r="L20" s="15">
        <v>179</v>
      </c>
      <c r="M20" s="15">
        <v>6</v>
      </c>
      <c r="N20" s="15">
        <v>0</v>
      </c>
      <c r="O20" s="15">
        <v>0</v>
      </c>
      <c r="P20" s="15">
        <v>51</v>
      </c>
      <c r="Q20" s="15">
        <v>493</v>
      </c>
      <c r="R20" s="15">
        <v>142</v>
      </c>
      <c r="S20" s="15">
        <v>203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12148</v>
      </c>
      <c r="F21" s="15">
        <v>0</v>
      </c>
      <c r="G21" s="15">
        <v>258</v>
      </c>
      <c r="H21" s="15">
        <v>1336</v>
      </c>
      <c r="I21" s="15">
        <v>14</v>
      </c>
      <c r="J21" s="15">
        <v>61</v>
      </c>
      <c r="K21" s="15">
        <v>243</v>
      </c>
      <c r="L21" s="15">
        <v>1591</v>
      </c>
      <c r="M21" s="15">
        <v>13</v>
      </c>
      <c r="N21" s="15">
        <v>0</v>
      </c>
      <c r="O21" s="15">
        <v>0</v>
      </c>
      <c r="P21" s="15">
        <v>797</v>
      </c>
      <c r="Q21" s="15">
        <v>7835</v>
      </c>
      <c r="R21" s="15">
        <v>1594</v>
      </c>
      <c r="S21" s="15">
        <v>1908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4538</v>
      </c>
      <c r="F23" s="15">
        <v>4</v>
      </c>
      <c r="G23" s="15">
        <v>108</v>
      </c>
      <c r="H23" s="15">
        <v>271</v>
      </c>
      <c r="I23" s="15">
        <v>19</v>
      </c>
      <c r="J23" s="15">
        <v>6</v>
      </c>
      <c r="K23" s="15">
        <v>52</v>
      </c>
      <c r="L23" s="15">
        <v>243</v>
      </c>
      <c r="M23" s="15">
        <v>24</v>
      </c>
      <c r="N23" s="15">
        <v>4</v>
      </c>
      <c r="O23" s="15">
        <v>2</v>
      </c>
      <c r="P23" s="15">
        <v>142</v>
      </c>
      <c r="Q23" s="15">
        <v>3663</v>
      </c>
      <c r="R23" s="15">
        <v>383</v>
      </c>
      <c r="S23" s="15">
        <v>331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35606</v>
      </c>
      <c r="F24" s="15">
        <v>18</v>
      </c>
      <c r="G24" s="15">
        <v>1923</v>
      </c>
      <c r="H24" s="15">
        <v>3544</v>
      </c>
      <c r="I24" s="15">
        <v>331</v>
      </c>
      <c r="J24" s="15">
        <v>30</v>
      </c>
      <c r="K24" s="15">
        <v>289</v>
      </c>
      <c r="L24" s="15">
        <v>1501</v>
      </c>
      <c r="M24" s="15">
        <v>132</v>
      </c>
      <c r="N24" s="15">
        <v>724</v>
      </c>
      <c r="O24" s="15">
        <v>2</v>
      </c>
      <c r="P24" s="15">
        <v>2027</v>
      </c>
      <c r="Q24" s="15">
        <v>25085</v>
      </c>
      <c r="R24" s="15">
        <v>5485</v>
      </c>
      <c r="S24" s="15">
        <v>2679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197</v>
      </c>
      <c r="F26" s="15">
        <v>0</v>
      </c>
      <c r="G26" s="15">
        <v>12</v>
      </c>
      <c r="H26" s="15">
        <v>37</v>
      </c>
      <c r="I26" s="15">
        <v>1</v>
      </c>
      <c r="J26" s="15">
        <v>0</v>
      </c>
      <c r="K26" s="15">
        <v>4</v>
      </c>
      <c r="L26" s="15">
        <v>29</v>
      </c>
      <c r="M26" s="15">
        <v>2</v>
      </c>
      <c r="N26" s="15">
        <v>0</v>
      </c>
      <c r="O26" s="15">
        <v>0</v>
      </c>
      <c r="P26" s="15">
        <v>1</v>
      </c>
      <c r="Q26" s="15">
        <v>111</v>
      </c>
      <c r="R26" s="15">
        <v>49</v>
      </c>
      <c r="S26" s="15">
        <v>35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934</v>
      </c>
      <c r="F27" s="15">
        <v>0</v>
      </c>
      <c r="G27" s="15">
        <v>22</v>
      </c>
      <c r="H27" s="15">
        <v>134</v>
      </c>
      <c r="I27" s="15">
        <v>21</v>
      </c>
      <c r="J27" s="15">
        <v>0</v>
      </c>
      <c r="K27" s="15">
        <v>3</v>
      </c>
      <c r="L27" s="15">
        <v>143</v>
      </c>
      <c r="M27" s="15">
        <v>54</v>
      </c>
      <c r="N27" s="15">
        <v>0</v>
      </c>
      <c r="O27" s="15">
        <v>0</v>
      </c>
      <c r="P27" s="15">
        <v>1</v>
      </c>
      <c r="Q27" s="15">
        <v>556</v>
      </c>
      <c r="R27" s="15">
        <v>156</v>
      </c>
      <c r="S27" s="15">
        <v>200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341</v>
      </c>
      <c r="F28" s="15">
        <v>1</v>
      </c>
      <c r="G28" s="15">
        <v>15</v>
      </c>
      <c r="H28" s="15">
        <v>47</v>
      </c>
      <c r="I28" s="15">
        <v>4</v>
      </c>
      <c r="J28" s="15">
        <v>1</v>
      </c>
      <c r="K28" s="15">
        <v>9</v>
      </c>
      <c r="L28" s="15">
        <v>34</v>
      </c>
      <c r="M28" s="15">
        <v>1</v>
      </c>
      <c r="N28" s="15">
        <v>0</v>
      </c>
      <c r="O28" s="15">
        <v>0</v>
      </c>
      <c r="P28" s="15">
        <v>15</v>
      </c>
      <c r="Q28" s="15">
        <v>214</v>
      </c>
      <c r="R28" s="15">
        <v>63</v>
      </c>
      <c r="S28" s="15">
        <v>45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2740</v>
      </c>
      <c r="F29" s="15">
        <v>1E-3</v>
      </c>
      <c r="G29" s="15">
        <v>119</v>
      </c>
      <c r="H29" s="15">
        <v>512</v>
      </c>
      <c r="I29" s="15">
        <v>66</v>
      </c>
      <c r="J29" s="15">
        <v>5</v>
      </c>
      <c r="K29" s="15">
        <v>43</v>
      </c>
      <c r="L29" s="15">
        <v>166</v>
      </c>
      <c r="M29" s="15">
        <v>1E-3</v>
      </c>
      <c r="N29" s="15">
        <v>0</v>
      </c>
      <c r="O29" s="15">
        <v>0</v>
      </c>
      <c r="P29" s="15">
        <v>422</v>
      </c>
      <c r="Q29" s="15">
        <v>1407</v>
      </c>
      <c r="R29" s="15">
        <v>631</v>
      </c>
      <c r="S29" s="15">
        <v>214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334</v>
      </c>
      <c r="F30" s="15">
        <v>0</v>
      </c>
      <c r="G30" s="15">
        <v>1</v>
      </c>
      <c r="H30" s="15">
        <v>2</v>
      </c>
      <c r="I30" s="15">
        <v>0</v>
      </c>
      <c r="J30" s="15">
        <v>0</v>
      </c>
      <c r="K30" s="15">
        <v>0</v>
      </c>
      <c r="L30" s="15">
        <v>3</v>
      </c>
      <c r="M30" s="15">
        <v>1</v>
      </c>
      <c r="N30" s="15">
        <v>0</v>
      </c>
      <c r="O30" s="15">
        <v>0</v>
      </c>
      <c r="P30" s="15">
        <v>4</v>
      </c>
      <c r="Q30" s="15">
        <v>323</v>
      </c>
      <c r="R30" s="15">
        <v>3</v>
      </c>
      <c r="S30" s="15">
        <v>4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1898</v>
      </c>
      <c r="F31" s="15">
        <v>0</v>
      </c>
      <c r="G31" s="15">
        <v>404</v>
      </c>
      <c r="H31" s="15">
        <v>14</v>
      </c>
      <c r="I31" s="15">
        <v>0</v>
      </c>
      <c r="J31" s="15">
        <v>0</v>
      </c>
      <c r="K31" s="15">
        <v>0</v>
      </c>
      <c r="L31" s="15">
        <v>16</v>
      </c>
      <c r="M31" s="15">
        <v>1</v>
      </c>
      <c r="N31" s="15">
        <v>0</v>
      </c>
      <c r="O31" s="15">
        <v>0</v>
      </c>
      <c r="P31" s="15">
        <v>15</v>
      </c>
      <c r="Q31" s="15">
        <v>1449</v>
      </c>
      <c r="R31" s="15">
        <v>418</v>
      </c>
      <c r="S31" s="15">
        <v>17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2796</v>
      </c>
      <c r="F32" s="15">
        <v>1</v>
      </c>
      <c r="G32" s="15">
        <v>50</v>
      </c>
      <c r="H32" s="15">
        <v>124</v>
      </c>
      <c r="I32" s="15">
        <v>10</v>
      </c>
      <c r="J32" s="15">
        <v>2</v>
      </c>
      <c r="K32" s="15">
        <v>17</v>
      </c>
      <c r="L32" s="15">
        <v>96</v>
      </c>
      <c r="M32" s="15">
        <v>14</v>
      </c>
      <c r="N32" s="15">
        <v>3</v>
      </c>
      <c r="O32" s="15">
        <v>2</v>
      </c>
      <c r="P32" s="15">
        <v>85</v>
      </c>
      <c r="Q32" s="15">
        <v>2392</v>
      </c>
      <c r="R32" s="15">
        <v>175</v>
      </c>
      <c r="S32" s="15">
        <v>134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26800</v>
      </c>
      <c r="F33" s="15">
        <v>14</v>
      </c>
      <c r="G33" s="15">
        <v>1266</v>
      </c>
      <c r="H33" s="15">
        <v>2441</v>
      </c>
      <c r="I33" s="15">
        <v>215</v>
      </c>
      <c r="J33" s="15">
        <v>3</v>
      </c>
      <c r="K33" s="15">
        <v>129</v>
      </c>
      <c r="L33" s="15">
        <v>883</v>
      </c>
      <c r="M33" s="15">
        <v>76</v>
      </c>
      <c r="N33" s="15">
        <v>722</v>
      </c>
      <c r="O33" s="15">
        <v>2</v>
      </c>
      <c r="P33" s="15">
        <v>1209</v>
      </c>
      <c r="Q33" s="15">
        <v>19841</v>
      </c>
      <c r="R33" s="15">
        <v>3721</v>
      </c>
      <c r="S33" s="15">
        <v>1815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617</v>
      </c>
      <c r="F35" s="15">
        <v>1</v>
      </c>
      <c r="G35" s="15">
        <v>27</v>
      </c>
      <c r="H35" s="15">
        <v>39</v>
      </c>
      <c r="I35" s="15">
        <v>5</v>
      </c>
      <c r="J35" s="15">
        <v>0</v>
      </c>
      <c r="K35" s="15">
        <v>5</v>
      </c>
      <c r="L35" s="15">
        <v>34</v>
      </c>
      <c r="M35" s="15">
        <v>7</v>
      </c>
      <c r="N35" s="15">
        <v>3</v>
      </c>
      <c r="O35" s="15">
        <v>1</v>
      </c>
      <c r="P35" s="15">
        <v>32</v>
      </c>
      <c r="Q35" s="15">
        <v>463</v>
      </c>
      <c r="R35" s="15">
        <v>67</v>
      </c>
      <c r="S35" s="15">
        <v>50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8153</v>
      </c>
      <c r="F36" s="15">
        <v>14</v>
      </c>
      <c r="G36" s="15">
        <v>154</v>
      </c>
      <c r="H36" s="15">
        <v>422</v>
      </c>
      <c r="I36" s="15">
        <v>38</v>
      </c>
      <c r="J36" s="15">
        <v>0</v>
      </c>
      <c r="K36" s="15">
        <v>46</v>
      </c>
      <c r="L36" s="15">
        <v>374</v>
      </c>
      <c r="M36" s="15">
        <v>36</v>
      </c>
      <c r="N36" s="15">
        <v>722</v>
      </c>
      <c r="O36" s="15">
        <v>1</v>
      </c>
      <c r="P36" s="15">
        <v>516</v>
      </c>
      <c r="Q36" s="15">
        <v>5831</v>
      </c>
      <c r="R36" s="15">
        <v>589</v>
      </c>
      <c r="S36" s="15">
        <v>1179</v>
      </c>
      <c r="T36" s="53">
        <v>22</v>
      </c>
    </row>
    <row r="37" spans="1:20" ht="20.100000000000001" customHeight="1">
      <c r="A37" s="53">
        <v>23</v>
      </c>
      <c r="D37" s="66" t="s">
        <v>220</v>
      </c>
      <c r="E37" s="15">
        <v>268</v>
      </c>
      <c r="F37" s="15">
        <v>0</v>
      </c>
      <c r="G37" s="15">
        <v>13</v>
      </c>
      <c r="H37" s="15">
        <v>29</v>
      </c>
      <c r="I37" s="15">
        <v>2</v>
      </c>
      <c r="J37" s="15">
        <v>0</v>
      </c>
      <c r="K37" s="15">
        <v>8</v>
      </c>
      <c r="L37" s="15">
        <v>16</v>
      </c>
      <c r="M37" s="15">
        <v>2</v>
      </c>
      <c r="N37" s="15">
        <v>0</v>
      </c>
      <c r="O37" s="15">
        <v>0</v>
      </c>
      <c r="P37" s="15">
        <v>17</v>
      </c>
      <c r="Q37" s="15">
        <v>181</v>
      </c>
      <c r="R37" s="15">
        <v>42</v>
      </c>
      <c r="S37" s="15">
        <v>26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2816</v>
      </c>
      <c r="F38" s="15">
        <v>0</v>
      </c>
      <c r="G38" s="15">
        <v>105</v>
      </c>
      <c r="H38" s="15">
        <v>473</v>
      </c>
      <c r="I38" s="15">
        <v>24</v>
      </c>
      <c r="J38" s="15">
        <v>0</v>
      </c>
      <c r="K38" s="15">
        <v>74</v>
      </c>
      <c r="L38" s="15">
        <v>273</v>
      </c>
      <c r="M38" s="15">
        <v>30</v>
      </c>
      <c r="N38" s="15">
        <v>0</v>
      </c>
      <c r="O38" s="15">
        <v>0</v>
      </c>
      <c r="P38" s="15">
        <v>116</v>
      </c>
      <c r="Q38" s="15">
        <v>1720</v>
      </c>
      <c r="R38" s="15">
        <v>578</v>
      </c>
      <c r="S38" s="15">
        <v>378</v>
      </c>
      <c r="T38" s="53">
        <v>24</v>
      </c>
    </row>
    <row r="39" spans="1:20" ht="20.100000000000001" customHeight="1">
      <c r="A39" s="53">
        <v>25</v>
      </c>
      <c r="D39" s="66" t="s">
        <v>220</v>
      </c>
      <c r="E39" s="15">
        <v>761</v>
      </c>
      <c r="F39" s="15">
        <v>0</v>
      </c>
      <c r="G39" s="15">
        <v>5</v>
      </c>
      <c r="H39" s="15">
        <v>18</v>
      </c>
      <c r="I39" s="15">
        <v>3</v>
      </c>
      <c r="J39" s="15">
        <v>0</v>
      </c>
      <c r="K39" s="15">
        <v>1</v>
      </c>
      <c r="L39" s="15">
        <v>16</v>
      </c>
      <c r="M39" s="15">
        <v>2</v>
      </c>
      <c r="N39" s="15">
        <v>0</v>
      </c>
      <c r="O39" s="15">
        <v>1</v>
      </c>
      <c r="P39" s="15">
        <v>8</v>
      </c>
      <c r="Q39" s="15">
        <v>707</v>
      </c>
      <c r="R39" s="15">
        <v>23</v>
      </c>
      <c r="S39" s="15">
        <v>20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12736</v>
      </c>
      <c r="F40" s="15">
        <v>0</v>
      </c>
      <c r="G40" s="15">
        <v>982</v>
      </c>
      <c r="H40" s="15">
        <v>1058</v>
      </c>
      <c r="I40" s="15">
        <v>153</v>
      </c>
      <c r="J40" s="15">
        <v>0</v>
      </c>
      <c r="K40" s="15">
        <v>2</v>
      </c>
      <c r="L40" s="15">
        <v>127</v>
      </c>
      <c r="M40" s="15">
        <v>4</v>
      </c>
      <c r="N40" s="15">
        <v>0</v>
      </c>
      <c r="O40" s="15">
        <v>1</v>
      </c>
      <c r="P40" s="15">
        <v>280</v>
      </c>
      <c r="Q40" s="15">
        <v>10128</v>
      </c>
      <c r="R40" s="15">
        <v>2041</v>
      </c>
      <c r="S40" s="15">
        <v>135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132</v>
      </c>
      <c r="F41" s="15">
        <v>0</v>
      </c>
      <c r="G41" s="15">
        <v>5</v>
      </c>
      <c r="H41" s="15">
        <v>15</v>
      </c>
      <c r="I41" s="15">
        <v>0</v>
      </c>
      <c r="J41" s="15">
        <v>1</v>
      </c>
      <c r="K41" s="15">
        <v>3</v>
      </c>
      <c r="L41" s="15">
        <v>18</v>
      </c>
      <c r="M41" s="15">
        <v>1</v>
      </c>
      <c r="N41" s="15">
        <v>0</v>
      </c>
      <c r="O41" s="15">
        <v>0</v>
      </c>
      <c r="P41" s="15">
        <v>13</v>
      </c>
      <c r="Q41" s="15">
        <v>76</v>
      </c>
      <c r="R41" s="15">
        <v>20</v>
      </c>
      <c r="S41" s="15">
        <v>23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823</v>
      </c>
      <c r="F42" s="15">
        <v>0</v>
      </c>
      <c r="G42" s="15">
        <v>25</v>
      </c>
      <c r="H42" s="15">
        <v>157</v>
      </c>
      <c r="I42" s="15">
        <v>0</v>
      </c>
      <c r="J42" s="15">
        <v>3</v>
      </c>
      <c r="K42" s="15">
        <v>7</v>
      </c>
      <c r="L42" s="15">
        <v>57</v>
      </c>
      <c r="M42" s="15">
        <v>3</v>
      </c>
      <c r="N42" s="15">
        <v>0</v>
      </c>
      <c r="O42" s="15">
        <v>0</v>
      </c>
      <c r="P42" s="15">
        <v>147</v>
      </c>
      <c r="Q42" s="15">
        <v>425</v>
      </c>
      <c r="R42" s="15">
        <v>182</v>
      </c>
      <c r="S42" s="15">
        <v>68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870</v>
      </c>
      <c r="F43" s="15">
        <v>2</v>
      </c>
      <c r="G43" s="15">
        <v>30</v>
      </c>
      <c r="H43" s="15">
        <v>61</v>
      </c>
      <c r="I43" s="15">
        <v>4</v>
      </c>
      <c r="J43" s="15">
        <v>3</v>
      </c>
      <c r="K43" s="15">
        <v>22</v>
      </c>
      <c r="L43" s="15">
        <v>81</v>
      </c>
      <c r="M43" s="15">
        <v>6</v>
      </c>
      <c r="N43" s="15">
        <v>1</v>
      </c>
      <c r="O43" s="15">
        <v>0</v>
      </c>
      <c r="P43" s="15">
        <v>37</v>
      </c>
      <c r="Q43" s="15">
        <v>623</v>
      </c>
      <c r="R43" s="15">
        <v>93</v>
      </c>
      <c r="S43" s="15">
        <v>113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3233</v>
      </c>
      <c r="F44" s="15">
        <v>4</v>
      </c>
      <c r="G44" s="15">
        <v>112</v>
      </c>
      <c r="H44" s="15">
        <v>442</v>
      </c>
      <c r="I44" s="15">
        <v>29</v>
      </c>
      <c r="J44" s="15">
        <v>22</v>
      </c>
      <c r="K44" s="15">
        <v>114</v>
      </c>
      <c r="L44" s="15">
        <v>292</v>
      </c>
      <c r="M44" s="15">
        <v>2</v>
      </c>
      <c r="N44" s="15">
        <v>2</v>
      </c>
      <c r="O44" s="15">
        <v>0</v>
      </c>
      <c r="P44" s="15">
        <v>380</v>
      </c>
      <c r="Q44" s="15">
        <v>1832</v>
      </c>
      <c r="R44" s="15">
        <v>559</v>
      </c>
      <c r="S44" s="15">
        <v>432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877</v>
      </c>
      <c r="F46" s="15">
        <v>2</v>
      </c>
      <c r="G46" s="15">
        <v>41</v>
      </c>
      <c r="H46" s="15">
        <v>100</v>
      </c>
      <c r="I46" s="15">
        <v>5</v>
      </c>
      <c r="J46" s="15">
        <v>3</v>
      </c>
      <c r="K46" s="15">
        <v>27</v>
      </c>
      <c r="L46" s="15">
        <v>96</v>
      </c>
      <c r="M46" s="15">
        <v>3</v>
      </c>
      <c r="N46" s="15">
        <v>2</v>
      </c>
      <c r="O46" s="15">
        <v>0</v>
      </c>
      <c r="P46" s="15">
        <v>41</v>
      </c>
      <c r="Q46" s="15">
        <v>557</v>
      </c>
      <c r="R46" s="15">
        <v>143</v>
      </c>
      <c r="S46" s="15">
        <v>131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4478</v>
      </c>
      <c r="F47" s="15">
        <v>4</v>
      </c>
      <c r="G47" s="15">
        <v>132</v>
      </c>
      <c r="H47" s="15">
        <v>669</v>
      </c>
      <c r="I47" s="15">
        <v>49</v>
      </c>
      <c r="J47" s="15">
        <v>22</v>
      </c>
      <c r="K47" s="15">
        <v>128</v>
      </c>
      <c r="L47" s="15">
        <v>439</v>
      </c>
      <c r="M47" s="15">
        <v>54</v>
      </c>
      <c r="N47" s="15">
        <v>45</v>
      </c>
      <c r="O47" s="15">
        <v>0</v>
      </c>
      <c r="P47" s="15">
        <v>407</v>
      </c>
      <c r="Q47" s="15">
        <v>2527</v>
      </c>
      <c r="R47" s="15">
        <v>805</v>
      </c>
      <c r="S47" s="15">
        <v>689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7"/>
  <sheetViews>
    <sheetView showGridLines="0" zoomScale="75" zoomScaleNormal="75" zoomScaleSheetLayoutView="75" workbookViewId="0">
      <selection sqref="A1:I1"/>
    </sheetView>
  </sheetViews>
  <sheetFormatPr baseColWidth="10" defaultRowHeight="15"/>
  <cols>
    <col min="1" max="1" width="5" style="2" customWidth="1"/>
    <col min="2" max="2" width="5.7109375" style="2" customWidth="1"/>
    <col min="3" max="3" width="34.5703125" style="2" customWidth="1"/>
    <col min="4" max="9" width="15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</row>
    <row r="2" spans="1:10" ht="20.100000000000001" customHeight="1">
      <c r="A2" s="377" t="s">
        <v>43</v>
      </c>
      <c r="B2" s="377"/>
      <c r="C2" s="377"/>
      <c r="D2" s="377"/>
      <c r="E2" s="377"/>
      <c r="F2" s="377"/>
      <c r="G2" s="377"/>
      <c r="H2" s="377"/>
      <c r="I2" s="377"/>
    </row>
    <row r="3" spans="1:10" ht="20.100000000000001" customHeight="1">
      <c r="A3" s="377" t="s">
        <v>225</v>
      </c>
      <c r="B3" s="377"/>
      <c r="C3" s="377"/>
      <c r="D3" s="377"/>
      <c r="E3" s="377"/>
      <c r="F3" s="377"/>
      <c r="G3" s="377"/>
      <c r="H3" s="377"/>
      <c r="I3" s="377"/>
    </row>
    <row r="4" spans="1:10" ht="9.9499999999999993" customHeight="1">
      <c r="A4" s="23"/>
      <c r="B4" s="23"/>
      <c r="C4" s="23"/>
      <c r="D4" s="23"/>
      <c r="E4" s="23"/>
      <c r="F4" s="23"/>
      <c r="G4" s="23"/>
      <c r="H4" s="23"/>
      <c r="I4" s="74"/>
    </row>
    <row r="5" spans="1:10" ht="3.95" customHeight="1">
      <c r="A5" s="357" t="s">
        <v>226</v>
      </c>
      <c r="B5" s="390"/>
      <c r="C5" s="391"/>
      <c r="D5" s="327" t="s">
        <v>46</v>
      </c>
      <c r="E5" s="327" t="s">
        <v>227</v>
      </c>
      <c r="F5" s="327" t="s">
        <v>30</v>
      </c>
      <c r="G5" s="17"/>
      <c r="H5" s="75"/>
      <c r="I5" s="17"/>
    </row>
    <row r="6" spans="1:10" ht="6" customHeight="1">
      <c r="A6" s="392"/>
      <c r="B6" s="392"/>
      <c r="C6" s="393"/>
      <c r="D6" s="374"/>
      <c r="E6" s="374"/>
      <c r="F6" s="374"/>
      <c r="G6" s="325" t="s">
        <v>5</v>
      </c>
      <c r="H6" s="396"/>
      <c r="I6" s="325" t="s">
        <v>228</v>
      </c>
    </row>
    <row r="7" spans="1:10" ht="6" customHeight="1">
      <c r="A7" s="392"/>
      <c r="B7" s="392"/>
      <c r="C7" s="393"/>
      <c r="D7" s="374"/>
      <c r="E7" s="374"/>
      <c r="F7" s="374"/>
      <c r="G7" s="397"/>
      <c r="H7" s="396"/>
      <c r="I7" s="397"/>
      <c r="J7" s="1"/>
    </row>
    <row r="8" spans="1:10" ht="3.95" customHeight="1">
      <c r="A8" s="392"/>
      <c r="B8" s="392"/>
      <c r="C8" s="393"/>
      <c r="D8" s="374"/>
      <c r="E8" s="374"/>
      <c r="F8" s="374"/>
      <c r="G8" s="18"/>
      <c r="H8" s="76"/>
      <c r="I8" s="325" t="s">
        <v>229</v>
      </c>
      <c r="J8" s="1"/>
    </row>
    <row r="9" spans="1:10" ht="6" customHeight="1">
      <c r="A9" s="392"/>
      <c r="B9" s="392"/>
      <c r="C9" s="393"/>
      <c r="D9" s="374"/>
      <c r="E9" s="374"/>
      <c r="F9" s="374"/>
      <c r="G9" s="327" t="s">
        <v>151</v>
      </c>
      <c r="H9" s="19"/>
      <c r="I9" s="325"/>
      <c r="J9" s="1"/>
    </row>
    <row r="10" spans="1:10" ht="6" customHeight="1">
      <c r="A10" s="392"/>
      <c r="B10" s="392"/>
      <c r="C10" s="393"/>
      <c r="D10" s="374"/>
      <c r="E10" s="374"/>
      <c r="F10" s="374"/>
      <c r="G10" s="328"/>
      <c r="H10" s="328" t="s">
        <v>7</v>
      </c>
      <c r="I10" s="325" t="s">
        <v>10</v>
      </c>
      <c r="J10" s="1"/>
    </row>
    <row r="11" spans="1:10" ht="6" customHeight="1">
      <c r="A11" s="392"/>
      <c r="B11" s="392"/>
      <c r="C11" s="393"/>
      <c r="D11" s="374"/>
      <c r="E11" s="374"/>
      <c r="F11" s="374"/>
      <c r="G11" s="328"/>
      <c r="H11" s="328"/>
      <c r="I11" s="325"/>
      <c r="J11" s="1"/>
    </row>
    <row r="12" spans="1:10" ht="6" customHeight="1">
      <c r="A12" s="392"/>
      <c r="B12" s="392"/>
      <c r="C12" s="393"/>
      <c r="D12" s="374"/>
      <c r="E12" s="374"/>
      <c r="F12" s="374"/>
      <c r="G12" s="328"/>
      <c r="H12" s="328" t="s">
        <v>8</v>
      </c>
      <c r="I12" s="325" t="s">
        <v>11</v>
      </c>
      <c r="J12" s="1"/>
    </row>
    <row r="13" spans="1:10" ht="6" customHeight="1">
      <c r="A13" s="392"/>
      <c r="B13" s="392"/>
      <c r="C13" s="393"/>
      <c r="D13" s="374"/>
      <c r="E13" s="374"/>
      <c r="F13" s="374"/>
      <c r="G13" s="328"/>
      <c r="H13" s="328"/>
      <c r="I13" s="325"/>
      <c r="J13" s="1"/>
    </row>
    <row r="14" spans="1:10" ht="6" customHeight="1">
      <c r="A14" s="392"/>
      <c r="B14" s="392"/>
      <c r="C14" s="393"/>
      <c r="D14" s="375"/>
      <c r="E14" s="375"/>
      <c r="F14" s="375"/>
      <c r="G14" s="329"/>
      <c r="H14" s="20"/>
      <c r="I14" s="77"/>
      <c r="J14" s="1"/>
    </row>
    <row r="15" spans="1:10" ht="20.100000000000001" customHeight="1">
      <c r="A15" s="394"/>
      <c r="B15" s="394"/>
      <c r="C15" s="395"/>
      <c r="D15" s="60" t="s">
        <v>1</v>
      </c>
      <c r="E15" s="61" t="s">
        <v>153</v>
      </c>
      <c r="F15" s="61" t="s">
        <v>154</v>
      </c>
      <c r="G15" s="61" t="s">
        <v>1</v>
      </c>
      <c r="H15" s="61" t="s">
        <v>154</v>
      </c>
      <c r="I15" s="62" t="s">
        <v>27</v>
      </c>
      <c r="J15" s="1"/>
    </row>
    <row r="16" spans="1:10" ht="33.950000000000003" customHeight="1">
      <c r="A16" s="389" t="s">
        <v>0</v>
      </c>
      <c r="B16" s="389"/>
      <c r="C16" s="389"/>
      <c r="D16" s="389"/>
      <c r="E16" s="389"/>
      <c r="F16" s="389"/>
      <c r="G16" s="389"/>
      <c r="H16" s="389"/>
      <c r="I16" s="389"/>
      <c r="J16" s="1"/>
    </row>
    <row r="17" spans="1:50" ht="20.100000000000001" customHeight="1">
      <c r="A17" s="66" t="s">
        <v>60</v>
      </c>
      <c r="D17" s="15">
        <v>119060</v>
      </c>
      <c r="E17" s="15">
        <v>161490</v>
      </c>
      <c r="F17" s="15">
        <v>7571.81</v>
      </c>
      <c r="G17" s="15">
        <v>300349</v>
      </c>
      <c r="H17" s="15">
        <v>29989.659999999996</v>
      </c>
      <c r="I17" s="15">
        <v>50827833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</row>
    <row r="18" spans="1:50" ht="18" customHeight="1">
      <c r="A18" s="66" t="s">
        <v>230</v>
      </c>
      <c r="D18" s="15"/>
      <c r="E18" s="15"/>
      <c r="F18" s="15"/>
      <c r="G18" s="15"/>
      <c r="H18" s="15"/>
      <c r="I18" s="15"/>
      <c r="J18" s="1"/>
    </row>
    <row r="19" spans="1:50" ht="14.1" customHeight="1">
      <c r="B19" s="66" t="s">
        <v>231</v>
      </c>
      <c r="D19" s="15">
        <v>40442</v>
      </c>
      <c r="E19" s="15">
        <v>31937</v>
      </c>
      <c r="F19" s="15">
        <v>1327.4299999999998</v>
      </c>
      <c r="G19" s="15">
        <v>46847</v>
      </c>
      <c r="H19" s="15">
        <v>6003.07</v>
      </c>
      <c r="I19" s="15">
        <v>9353676</v>
      </c>
    </row>
    <row r="20" spans="1:50" ht="14.1" customHeight="1">
      <c r="B20" s="66" t="s">
        <v>232</v>
      </c>
      <c r="D20" s="15">
        <v>66815</v>
      </c>
      <c r="E20" s="15">
        <v>73929</v>
      </c>
      <c r="F20" s="15">
        <v>3696.79</v>
      </c>
      <c r="G20" s="15">
        <v>112527</v>
      </c>
      <c r="H20" s="15">
        <v>13760.820000000002</v>
      </c>
      <c r="I20" s="15">
        <v>23469959</v>
      </c>
    </row>
    <row r="21" spans="1:50" ht="14.1" customHeight="1">
      <c r="B21" s="66" t="s">
        <v>233</v>
      </c>
      <c r="D21" s="15">
        <v>7642</v>
      </c>
      <c r="E21" s="15">
        <v>23595</v>
      </c>
      <c r="F21" s="15">
        <v>1209.98</v>
      </c>
      <c r="G21" s="15">
        <v>54571</v>
      </c>
      <c r="H21" s="15">
        <v>4372.4400000000005</v>
      </c>
      <c r="I21" s="15">
        <v>7478344</v>
      </c>
      <c r="J21" s="1"/>
    </row>
    <row r="22" spans="1:50" ht="14.1" customHeight="1">
      <c r="B22" s="66" t="s">
        <v>234</v>
      </c>
      <c r="D22" s="15">
        <v>3170</v>
      </c>
      <c r="E22" s="15">
        <v>20818</v>
      </c>
      <c r="F22" s="15">
        <v>938.47</v>
      </c>
      <c r="G22" s="15">
        <v>53817</v>
      </c>
      <c r="H22" s="15">
        <v>3781.28</v>
      </c>
      <c r="I22" s="15">
        <v>6623041</v>
      </c>
      <c r="J22" s="1"/>
    </row>
    <row r="23" spans="1:50" ht="14.1" customHeight="1">
      <c r="B23" s="66" t="s">
        <v>235</v>
      </c>
      <c r="D23" s="15">
        <v>849</v>
      </c>
      <c r="E23" s="15">
        <v>8597</v>
      </c>
      <c r="F23" s="15">
        <v>322.66999999999996</v>
      </c>
      <c r="G23" s="15">
        <v>23956</v>
      </c>
      <c r="H23" s="15">
        <v>1591.73</v>
      </c>
      <c r="I23" s="15">
        <v>2916717</v>
      </c>
      <c r="J23" s="1"/>
    </row>
    <row r="24" spans="1:50" ht="14.1" customHeight="1">
      <c r="B24" s="66" t="s">
        <v>236</v>
      </c>
      <c r="D24" s="15">
        <v>132</v>
      </c>
      <c r="E24" s="15">
        <v>2308</v>
      </c>
      <c r="F24" s="15">
        <v>71.820000000000007</v>
      </c>
      <c r="G24" s="15">
        <v>7514</v>
      </c>
      <c r="H24" s="15">
        <v>419.46000000000004</v>
      </c>
      <c r="I24" s="15">
        <v>847753</v>
      </c>
      <c r="J24" s="1"/>
    </row>
    <row r="25" spans="1:50" ht="14.1" customHeight="1">
      <c r="B25" s="66" t="s">
        <v>237</v>
      </c>
      <c r="D25" s="15">
        <v>10</v>
      </c>
      <c r="E25" s="15">
        <v>306</v>
      </c>
      <c r="F25" s="15">
        <v>4.66</v>
      </c>
      <c r="G25" s="15">
        <v>1117</v>
      </c>
      <c r="H25" s="15">
        <v>60.86</v>
      </c>
      <c r="I25" s="15">
        <v>138343</v>
      </c>
    </row>
    <row r="26" spans="1:50" ht="20.100000000000001" customHeight="1">
      <c r="A26" s="66" t="s">
        <v>78</v>
      </c>
      <c r="D26" s="15">
        <v>26952</v>
      </c>
      <c r="E26" s="15">
        <v>217472</v>
      </c>
      <c r="F26" s="15">
        <v>30240.959999999999</v>
      </c>
      <c r="G26" s="15">
        <v>5310</v>
      </c>
      <c r="H26" s="15">
        <v>387.29</v>
      </c>
      <c r="I26" s="15">
        <v>31590657</v>
      </c>
    </row>
    <row r="27" spans="1:50" ht="18" customHeight="1">
      <c r="A27" s="66" t="s">
        <v>238</v>
      </c>
      <c r="D27" s="15"/>
      <c r="E27" s="15"/>
      <c r="F27" s="15"/>
      <c r="G27" s="15"/>
      <c r="H27" s="15"/>
      <c r="I27" s="15"/>
    </row>
    <row r="28" spans="1:50" ht="14.1" customHeight="1">
      <c r="B28" s="66" t="s">
        <v>231</v>
      </c>
      <c r="D28" s="15">
        <v>20297</v>
      </c>
      <c r="E28" s="15">
        <v>122147</v>
      </c>
      <c r="F28" s="15">
        <v>15759.820000000002</v>
      </c>
      <c r="G28" s="15">
        <v>391</v>
      </c>
      <c r="H28" s="15">
        <v>35.730000000000004</v>
      </c>
      <c r="I28" s="15">
        <v>9992602</v>
      </c>
    </row>
    <row r="29" spans="1:50" ht="14.1" customHeight="1">
      <c r="B29" s="66" t="s">
        <v>232</v>
      </c>
      <c r="D29" s="15">
        <v>4412</v>
      </c>
      <c r="E29" s="15">
        <v>41150</v>
      </c>
      <c r="F29" s="15">
        <v>5655.13</v>
      </c>
      <c r="G29" s="15">
        <v>1542</v>
      </c>
      <c r="H29" s="15">
        <v>143.22</v>
      </c>
      <c r="I29" s="15">
        <v>6419550</v>
      </c>
    </row>
    <row r="30" spans="1:50" ht="14.1" customHeight="1">
      <c r="B30" s="66" t="s">
        <v>233</v>
      </c>
      <c r="D30" s="15">
        <v>1279</v>
      </c>
      <c r="E30" s="15">
        <v>23532</v>
      </c>
      <c r="F30" s="15">
        <v>3434.0699999999997</v>
      </c>
      <c r="G30" s="15">
        <v>1504</v>
      </c>
      <c r="H30" s="15">
        <v>96.06</v>
      </c>
      <c r="I30" s="15">
        <v>5257275</v>
      </c>
    </row>
    <row r="31" spans="1:50" ht="14.1" customHeight="1">
      <c r="B31" s="66" t="s">
        <v>234</v>
      </c>
      <c r="D31" s="15">
        <v>687</v>
      </c>
      <c r="E31" s="15">
        <v>19441</v>
      </c>
      <c r="F31" s="15">
        <v>3300.12</v>
      </c>
      <c r="G31" s="15">
        <v>1279</v>
      </c>
      <c r="H31" s="15">
        <v>75.599999999999994</v>
      </c>
      <c r="I31" s="15">
        <v>6028390</v>
      </c>
    </row>
    <row r="32" spans="1:50" ht="14.1" customHeight="1">
      <c r="B32" s="66" t="s">
        <v>235</v>
      </c>
      <c r="D32" s="15">
        <v>179</v>
      </c>
      <c r="E32" s="15">
        <v>7179</v>
      </c>
      <c r="F32" s="15">
        <v>1421.23</v>
      </c>
      <c r="G32" s="15">
        <v>499</v>
      </c>
      <c r="H32" s="15">
        <v>28.75</v>
      </c>
      <c r="I32" s="15">
        <v>2498006</v>
      </c>
    </row>
    <row r="33" spans="1:9" ht="14.1" customHeight="1">
      <c r="B33" s="66" t="s">
        <v>236</v>
      </c>
      <c r="D33" s="15">
        <v>60</v>
      </c>
      <c r="E33" s="15">
        <v>3498</v>
      </c>
      <c r="F33" s="15">
        <v>565.97</v>
      </c>
      <c r="G33" s="15">
        <v>67</v>
      </c>
      <c r="H33" s="15">
        <v>4.9399999999999995</v>
      </c>
      <c r="I33" s="15">
        <v>1190039</v>
      </c>
    </row>
    <row r="34" spans="1:9" ht="14.1" customHeight="1">
      <c r="B34" s="66" t="s">
        <v>237</v>
      </c>
      <c r="D34" s="15">
        <v>5</v>
      </c>
      <c r="E34" s="15">
        <v>369</v>
      </c>
      <c r="F34" s="15">
        <v>67.17</v>
      </c>
      <c r="G34" s="15">
        <v>28</v>
      </c>
      <c r="H34" s="15">
        <v>2.9899999999999998</v>
      </c>
      <c r="I34" s="15">
        <v>171283</v>
      </c>
    </row>
    <row r="35" spans="1:9" ht="33.950000000000003" customHeight="1">
      <c r="A35" s="388" t="s">
        <v>34</v>
      </c>
      <c r="B35" s="388"/>
      <c r="C35" s="388"/>
      <c r="D35" s="388"/>
      <c r="E35" s="388"/>
      <c r="F35" s="388"/>
      <c r="G35" s="388"/>
      <c r="H35" s="388"/>
      <c r="I35" s="388"/>
    </row>
    <row r="36" spans="1:9" ht="20.100000000000001" customHeight="1">
      <c r="A36" s="2" t="s">
        <v>60</v>
      </c>
      <c r="D36" s="15">
        <v>98001</v>
      </c>
      <c r="E36" s="15">
        <v>133180</v>
      </c>
      <c r="F36" s="15">
        <v>6599.19</v>
      </c>
      <c r="G36" s="15">
        <v>238662</v>
      </c>
      <c r="H36" s="15">
        <v>24516.879999999997</v>
      </c>
      <c r="I36" s="15">
        <v>42586003</v>
      </c>
    </row>
    <row r="37" spans="1:9" ht="18" customHeight="1">
      <c r="A37" s="2" t="s">
        <v>230</v>
      </c>
      <c r="D37" s="15"/>
      <c r="E37" s="15"/>
      <c r="F37" s="15"/>
      <c r="G37" s="15"/>
      <c r="H37" s="15"/>
      <c r="I37" s="15"/>
    </row>
    <row r="38" spans="1:9" ht="14.1" customHeight="1">
      <c r="B38" s="2" t="s">
        <v>231</v>
      </c>
      <c r="D38" s="15">
        <v>31440</v>
      </c>
      <c r="E38" s="15">
        <v>25807</v>
      </c>
      <c r="F38" s="15">
        <v>1170.55</v>
      </c>
      <c r="G38" s="15">
        <v>37172</v>
      </c>
      <c r="H38" s="15">
        <v>4840.99</v>
      </c>
      <c r="I38" s="15">
        <v>7697078</v>
      </c>
    </row>
    <row r="39" spans="1:9" ht="14.1" customHeight="1">
      <c r="B39" s="2" t="s">
        <v>232</v>
      </c>
      <c r="D39" s="15">
        <v>57477</v>
      </c>
      <c r="E39" s="15">
        <v>66184</v>
      </c>
      <c r="F39" s="15">
        <v>3433.6099999999997</v>
      </c>
      <c r="G39" s="15">
        <v>100366</v>
      </c>
      <c r="H39" s="15">
        <v>12200.92</v>
      </c>
      <c r="I39" s="15">
        <v>21205214</v>
      </c>
    </row>
    <row r="40" spans="1:9" ht="14.1" customHeight="1">
      <c r="B40" s="2" t="s">
        <v>233</v>
      </c>
      <c r="D40" s="15">
        <v>6291</v>
      </c>
      <c r="E40" s="15">
        <v>20595</v>
      </c>
      <c r="F40" s="15">
        <v>1089.5700000000002</v>
      </c>
      <c r="G40" s="15">
        <v>46834</v>
      </c>
      <c r="H40" s="15">
        <v>3777.16</v>
      </c>
      <c r="I40" s="15">
        <v>6603093</v>
      </c>
    </row>
    <row r="41" spans="1:9" ht="14.1" customHeight="1">
      <c r="B41" s="2" t="s">
        <v>234</v>
      </c>
      <c r="D41" s="15">
        <v>2308</v>
      </c>
      <c r="E41" s="15">
        <v>14848</v>
      </c>
      <c r="F41" s="15">
        <v>689.52</v>
      </c>
      <c r="G41" s="15">
        <v>37363</v>
      </c>
      <c r="H41" s="15">
        <v>2664.52</v>
      </c>
      <c r="I41" s="15">
        <v>4916507</v>
      </c>
    </row>
    <row r="42" spans="1:9" ht="14.1" customHeight="1">
      <c r="B42" s="2" t="s">
        <v>235</v>
      </c>
      <c r="D42" s="15">
        <v>389</v>
      </c>
      <c r="E42" s="15">
        <v>4148</v>
      </c>
      <c r="F42" s="15">
        <v>176.65</v>
      </c>
      <c r="G42" s="15">
        <v>11352</v>
      </c>
      <c r="H42" s="15">
        <v>739.98</v>
      </c>
      <c r="I42" s="15">
        <v>1498847</v>
      </c>
    </row>
    <row r="43" spans="1:9" ht="14.1" customHeight="1">
      <c r="B43" s="2" t="s">
        <v>236</v>
      </c>
      <c r="D43" s="15">
        <v>92</v>
      </c>
      <c r="E43" s="15">
        <v>1451</v>
      </c>
      <c r="F43" s="15">
        <v>37.9</v>
      </c>
      <c r="G43" s="15">
        <v>5029</v>
      </c>
      <c r="H43" s="15">
        <v>263.95</v>
      </c>
      <c r="I43" s="15">
        <v>586397</v>
      </c>
    </row>
    <row r="44" spans="1:9" ht="14.1" customHeight="1">
      <c r="B44" s="2" t="s">
        <v>237</v>
      </c>
      <c r="D44" s="15">
        <v>4</v>
      </c>
      <c r="E44" s="15">
        <v>147</v>
      </c>
      <c r="F44" s="15">
        <v>1.3900000000000001</v>
      </c>
      <c r="G44" s="15">
        <v>546</v>
      </c>
      <c r="H44" s="15">
        <v>29.360000000000003</v>
      </c>
      <c r="I44" s="15">
        <v>78867</v>
      </c>
    </row>
    <row r="45" spans="1:9" ht="20.100000000000001" customHeight="1">
      <c r="A45" s="2" t="s">
        <v>78</v>
      </c>
      <c r="D45" s="15">
        <v>22414</v>
      </c>
      <c r="E45" s="15">
        <v>181866</v>
      </c>
      <c r="F45" s="15">
        <v>25641.510000000002</v>
      </c>
      <c r="G45" s="15">
        <v>4838</v>
      </c>
      <c r="H45" s="15">
        <v>354.45</v>
      </c>
      <c r="I45" s="15">
        <v>27045554</v>
      </c>
    </row>
    <row r="46" spans="1:9" ht="18" customHeight="1">
      <c r="A46" s="66" t="s">
        <v>238</v>
      </c>
      <c r="D46" s="15"/>
      <c r="E46" s="15"/>
      <c r="F46" s="15"/>
      <c r="G46" s="15"/>
      <c r="H46" s="15"/>
      <c r="I46" s="15"/>
    </row>
    <row r="47" spans="1:9" ht="14.1" customHeight="1">
      <c r="B47" s="2" t="s">
        <v>231</v>
      </c>
      <c r="D47" s="15">
        <v>16787</v>
      </c>
      <c r="E47" s="15">
        <v>100872</v>
      </c>
      <c r="F47" s="15">
        <v>13235.310000000001</v>
      </c>
      <c r="G47" s="15">
        <v>351</v>
      </c>
      <c r="H47" s="15">
        <v>32.96</v>
      </c>
      <c r="I47" s="15">
        <v>8474811</v>
      </c>
    </row>
    <row r="48" spans="1:9" ht="14.1" customHeight="1">
      <c r="B48" s="2" t="s">
        <v>232</v>
      </c>
      <c r="D48" s="15">
        <v>3730</v>
      </c>
      <c r="E48" s="15">
        <v>34944</v>
      </c>
      <c r="F48" s="15">
        <v>4849.63</v>
      </c>
      <c r="G48" s="15">
        <v>1439</v>
      </c>
      <c r="H48" s="15">
        <v>135.6</v>
      </c>
      <c r="I48" s="15">
        <v>5574787</v>
      </c>
    </row>
    <row r="49" spans="1:9" ht="14.1" customHeight="1">
      <c r="B49" s="2" t="s">
        <v>233</v>
      </c>
      <c r="D49" s="15">
        <v>1092</v>
      </c>
      <c r="E49" s="15">
        <v>20084</v>
      </c>
      <c r="F49" s="15">
        <v>2963.6</v>
      </c>
      <c r="G49" s="15">
        <v>1353</v>
      </c>
      <c r="H49" s="15">
        <v>87.49</v>
      </c>
      <c r="I49" s="15">
        <v>4592444</v>
      </c>
    </row>
    <row r="50" spans="1:9" ht="14.1" customHeight="1">
      <c r="B50" s="2" t="s">
        <v>234</v>
      </c>
      <c r="D50" s="15">
        <v>596</v>
      </c>
      <c r="E50" s="15">
        <v>17407</v>
      </c>
      <c r="F50" s="15">
        <v>2917.85</v>
      </c>
      <c r="G50" s="15">
        <v>1227</v>
      </c>
      <c r="H50" s="15">
        <v>70.849999999999994</v>
      </c>
      <c r="I50" s="15">
        <v>5369192</v>
      </c>
    </row>
    <row r="51" spans="1:9" ht="14.1" customHeight="1">
      <c r="B51" s="2" t="s">
        <v>235</v>
      </c>
      <c r="D51" s="15">
        <v>136</v>
      </c>
      <c r="E51" s="15">
        <v>5945</v>
      </c>
      <c r="F51" s="15">
        <v>1205.3799999999999</v>
      </c>
      <c r="G51" s="15">
        <v>379</v>
      </c>
      <c r="H51" s="15">
        <v>20.45</v>
      </c>
      <c r="I51" s="15">
        <v>2081891</v>
      </c>
    </row>
    <row r="52" spans="1:9" ht="14.1" customHeight="1">
      <c r="B52" s="2" t="s">
        <v>236</v>
      </c>
      <c r="D52" s="15">
        <v>40</v>
      </c>
      <c r="E52" s="15">
        <v>2110</v>
      </c>
      <c r="F52" s="15">
        <v>370.87</v>
      </c>
      <c r="G52" s="15">
        <v>61</v>
      </c>
      <c r="H52" s="15">
        <v>4.13</v>
      </c>
      <c r="I52" s="15">
        <v>751975</v>
      </c>
    </row>
    <row r="53" spans="1:9" ht="14.1" customHeight="1">
      <c r="B53" s="2" t="s">
        <v>237</v>
      </c>
      <c r="D53" s="15">
        <v>5</v>
      </c>
      <c r="E53" s="15">
        <v>369</v>
      </c>
      <c r="F53" s="15">
        <v>67.17</v>
      </c>
      <c r="G53" s="15">
        <v>28</v>
      </c>
      <c r="H53" s="15">
        <v>2.9899999999999998</v>
      </c>
      <c r="I53" s="15">
        <v>171283</v>
      </c>
    </row>
    <row r="54" spans="1:9" ht="33.950000000000003" customHeight="1">
      <c r="A54" s="388" t="s">
        <v>35</v>
      </c>
      <c r="B54" s="388"/>
      <c r="C54" s="388"/>
      <c r="D54" s="388"/>
      <c r="E54" s="388"/>
      <c r="F54" s="388"/>
      <c r="G54" s="388"/>
      <c r="H54" s="388"/>
      <c r="I54" s="388"/>
    </row>
    <row r="55" spans="1:9" ht="20.100000000000001" customHeight="1">
      <c r="A55" s="66" t="s">
        <v>60</v>
      </c>
      <c r="D55" s="15">
        <v>21059</v>
      </c>
      <c r="E55" s="15">
        <v>28310</v>
      </c>
      <c r="F55" s="15">
        <v>972.62999999999988</v>
      </c>
      <c r="G55" s="15">
        <v>61687</v>
      </c>
      <c r="H55" s="15">
        <v>5472.7800000000007</v>
      </c>
      <c r="I55" s="15">
        <v>8241830</v>
      </c>
    </row>
    <row r="56" spans="1:9" ht="18" customHeight="1">
      <c r="A56" s="66" t="s">
        <v>230</v>
      </c>
      <c r="D56" s="15"/>
      <c r="E56" s="15"/>
      <c r="F56" s="15"/>
      <c r="G56" s="15"/>
      <c r="H56" s="15"/>
      <c r="I56" s="15"/>
    </row>
    <row r="57" spans="1:9" ht="14.1" customHeight="1">
      <c r="B57" s="66" t="s">
        <v>231</v>
      </c>
      <c r="D57" s="15">
        <v>9002</v>
      </c>
      <c r="E57" s="15">
        <v>6130</v>
      </c>
      <c r="F57" s="15">
        <v>156.88</v>
      </c>
      <c r="G57" s="15">
        <v>9675</v>
      </c>
      <c r="H57" s="15">
        <v>1162.08</v>
      </c>
      <c r="I57" s="15">
        <v>1656598</v>
      </c>
    </row>
    <row r="58" spans="1:9" ht="14.1" customHeight="1">
      <c r="B58" s="66" t="s">
        <v>232</v>
      </c>
      <c r="D58" s="15">
        <v>9338</v>
      </c>
      <c r="E58" s="15">
        <v>7746</v>
      </c>
      <c r="F58" s="15">
        <v>263.18</v>
      </c>
      <c r="G58" s="15">
        <v>12161</v>
      </c>
      <c r="H58" s="15">
        <v>1559.91</v>
      </c>
      <c r="I58" s="15">
        <v>2264745</v>
      </c>
    </row>
    <row r="59" spans="1:9" ht="14.1" customHeight="1">
      <c r="B59" s="66" t="s">
        <v>233</v>
      </c>
      <c r="D59" s="15">
        <v>1351</v>
      </c>
      <c r="E59" s="15">
        <v>2999</v>
      </c>
      <c r="F59" s="15">
        <v>120.4</v>
      </c>
      <c r="G59" s="15">
        <v>7737</v>
      </c>
      <c r="H59" s="15">
        <v>595.28</v>
      </c>
      <c r="I59" s="15">
        <v>875251</v>
      </c>
    </row>
    <row r="60" spans="1:9" ht="14.1" customHeight="1">
      <c r="B60" s="66" t="s">
        <v>234</v>
      </c>
      <c r="D60" s="15">
        <v>862</v>
      </c>
      <c r="E60" s="15">
        <v>5970</v>
      </c>
      <c r="F60" s="15">
        <v>248.95</v>
      </c>
      <c r="G60" s="15">
        <v>16454</v>
      </c>
      <c r="H60" s="15">
        <v>1116.77</v>
      </c>
      <c r="I60" s="15">
        <v>1706534</v>
      </c>
    </row>
    <row r="61" spans="1:9" ht="14.1" customHeight="1">
      <c r="B61" s="66" t="s">
        <v>235</v>
      </c>
      <c r="D61" s="15">
        <v>460</v>
      </c>
      <c r="E61" s="15">
        <v>4449</v>
      </c>
      <c r="F61" s="15">
        <v>146.02000000000001</v>
      </c>
      <c r="G61" s="15">
        <v>12604</v>
      </c>
      <c r="H61" s="15">
        <v>851.75</v>
      </c>
      <c r="I61" s="15">
        <v>1417870</v>
      </c>
    </row>
    <row r="62" spans="1:9" ht="14.1" customHeight="1">
      <c r="B62" s="66" t="s">
        <v>236</v>
      </c>
      <c r="D62" s="15">
        <v>40</v>
      </c>
      <c r="E62" s="15">
        <v>856</v>
      </c>
      <c r="F62" s="15">
        <v>33.92</v>
      </c>
      <c r="G62" s="15">
        <v>2485</v>
      </c>
      <c r="H62" s="15">
        <v>155.51</v>
      </c>
      <c r="I62" s="15">
        <v>261356</v>
      </c>
    </row>
    <row r="63" spans="1:9" ht="14.1" customHeight="1">
      <c r="B63" s="66" t="s">
        <v>237</v>
      </c>
      <c r="D63" s="15">
        <v>6</v>
      </c>
      <c r="E63" s="15">
        <v>159</v>
      </c>
      <c r="F63" s="15">
        <v>3.28</v>
      </c>
      <c r="G63" s="15">
        <v>571</v>
      </c>
      <c r="H63" s="15">
        <v>31.49</v>
      </c>
      <c r="I63" s="15">
        <v>59476</v>
      </c>
    </row>
    <row r="64" spans="1:9" ht="20.100000000000001" customHeight="1">
      <c r="A64" s="66" t="s">
        <v>78</v>
      </c>
      <c r="D64" s="15">
        <v>4538</v>
      </c>
      <c r="E64" s="15">
        <v>35606</v>
      </c>
      <c r="F64" s="15">
        <v>4599.45</v>
      </c>
      <c r="G64" s="15">
        <v>472</v>
      </c>
      <c r="H64" s="15">
        <v>32.83</v>
      </c>
      <c r="I64" s="15">
        <v>4545103</v>
      </c>
    </row>
    <row r="65" spans="1:9" ht="18" customHeight="1">
      <c r="A65" s="66" t="s">
        <v>238</v>
      </c>
      <c r="D65" s="15"/>
      <c r="E65" s="15"/>
      <c r="F65" s="15"/>
      <c r="G65" s="15"/>
      <c r="H65" s="15"/>
      <c r="I65" s="15"/>
    </row>
    <row r="66" spans="1:9" ht="14.1" customHeight="1">
      <c r="B66" s="66" t="s">
        <v>231</v>
      </c>
      <c r="D66" s="15">
        <v>3510</v>
      </c>
      <c r="E66" s="15">
        <v>21274</v>
      </c>
      <c r="F66" s="15">
        <v>2524.5099999999998</v>
      </c>
      <c r="G66" s="15">
        <v>40</v>
      </c>
      <c r="H66" s="15">
        <v>2.7800000000000002</v>
      </c>
      <c r="I66" s="15">
        <v>1517791</v>
      </c>
    </row>
    <row r="67" spans="1:9" ht="14.1" customHeight="1">
      <c r="B67" s="66" t="s">
        <v>232</v>
      </c>
      <c r="D67" s="15">
        <v>682</v>
      </c>
      <c r="E67" s="15">
        <v>6207</v>
      </c>
      <c r="F67" s="15">
        <v>805.5</v>
      </c>
      <c r="G67" s="15">
        <v>103</v>
      </c>
      <c r="H67" s="15">
        <v>7.62</v>
      </c>
      <c r="I67" s="15">
        <v>844763</v>
      </c>
    </row>
    <row r="68" spans="1:9" ht="14.1" customHeight="1">
      <c r="B68" s="66" t="s">
        <v>233</v>
      </c>
      <c r="D68" s="15">
        <v>187</v>
      </c>
      <c r="E68" s="15">
        <v>3448</v>
      </c>
      <c r="F68" s="15">
        <v>470.46999999999997</v>
      </c>
      <c r="G68" s="15">
        <v>151</v>
      </c>
      <c r="H68" s="15">
        <v>8.58</v>
      </c>
      <c r="I68" s="15">
        <v>664831</v>
      </c>
    </row>
    <row r="69" spans="1:9" ht="14.1" customHeight="1">
      <c r="B69" s="66" t="s">
        <v>234</v>
      </c>
      <c r="D69" s="15">
        <v>91</v>
      </c>
      <c r="E69" s="15">
        <v>2034</v>
      </c>
      <c r="F69" s="15">
        <v>382.27</v>
      </c>
      <c r="G69" s="15">
        <v>52</v>
      </c>
      <c r="H69" s="15">
        <v>4.75</v>
      </c>
      <c r="I69" s="15">
        <v>659198</v>
      </c>
    </row>
    <row r="70" spans="1:9" ht="14.1" customHeight="1">
      <c r="B70" s="66" t="s">
        <v>235</v>
      </c>
      <c r="D70" s="15">
        <v>43</v>
      </c>
      <c r="E70" s="15">
        <v>1234</v>
      </c>
      <c r="F70" s="15">
        <v>215.85</v>
      </c>
      <c r="G70" s="15">
        <v>120</v>
      </c>
      <c r="H70" s="15">
        <v>8.2900000000000009</v>
      </c>
      <c r="I70" s="15">
        <v>416115</v>
      </c>
    </row>
    <row r="71" spans="1:9" ht="14.1" customHeight="1">
      <c r="B71" s="66" t="s">
        <v>236</v>
      </c>
      <c r="D71" s="15">
        <v>20</v>
      </c>
      <c r="E71" s="15">
        <v>1388</v>
      </c>
      <c r="F71" s="15">
        <v>195.1</v>
      </c>
      <c r="G71" s="15">
        <v>6</v>
      </c>
      <c r="H71" s="15">
        <v>0.80999999999999994</v>
      </c>
      <c r="I71" s="15">
        <v>438064</v>
      </c>
    </row>
    <row r="72" spans="1:9" ht="14.1" customHeight="1">
      <c r="B72" s="66" t="s">
        <v>237</v>
      </c>
      <c r="D72" s="15">
        <v>0</v>
      </c>
      <c r="E72" s="15">
        <v>0</v>
      </c>
      <c r="F72" s="15">
        <v>0</v>
      </c>
      <c r="G72" s="15">
        <v>0</v>
      </c>
      <c r="H72" s="15">
        <v>0</v>
      </c>
      <c r="I72" s="15">
        <v>0</v>
      </c>
    </row>
    <row r="73" spans="1:9" ht="24.95" customHeight="1">
      <c r="A73" s="64" t="s">
        <v>26</v>
      </c>
      <c r="B73" s="1"/>
      <c r="D73" s="16"/>
      <c r="E73" s="16"/>
      <c r="F73" s="16"/>
      <c r="G73" s="16"/>
      <c r="H73" s="16"/>
      <c r="I73" s="16"/>
    </row>
    <row r="74" spans="1:9" ht="20.100000000000001" customHeight="1">
      <c r="A74" s="64" t="s">
        <v>31</v>
      </c>
      <c r="D74" s="16"/>
      <c r="E74" s="16"/>
      <c r="F74" s="16"/>
      <c r="G74" s="16"/>
      <c r="H74" s="16"/>
      <c r="I74" s="16"/>
    </row>
    <row r="75" spans="1:9" s="68" customFormat="1" ht="69" customHeight="1">
      <c r="A75" s="323" t="s">
        <v>42</v>
      </c>
      <c r="B75" s="323"/>
      <c r="C75" s="323"/>
      <c r="D75" s="323"/>
      <c r="E75" s="323"/>
      <c r="F75" s="323"/>
      <c r="G75" s="323"/>
      <c r="H75" s="323"/>
      <c r="I75" s="323"/>
    </row>
    <row r="76" spans="1:9" s="68" customFormat="1" ht="24.95" customHeight="1"/>
    <row r="77" spans="1:9" s="68" customFormat="1" ht="171.95" customHeight="1"/>
  </sheetData>
  <mergeCells count="19">
    <mergeCell ref="G6:H7"/>
    <mergeCell ref="I6:I7"/>
    <mergeCell ref="I8:I9"/>
    <mergeCell ref="A1:I1"/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2:I2"/>
    <mergeCell ref="A3:I3"/>
    <mergeCell ref="A5:C15"/>
    <mergeCell ref="D5:D14"/>
    <mergeCell ref="E5:E14"/>
    <mergeCell ref="F5:F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</row>
    <row r="2" spans="1:10" ht="20.100000000000001" customHeight="1">
      <c r="A2" s="377" t="s">
        <v>43</v>
      </c>
      <c r="B2" s="377"/>
      <c r="C2" s="377"/>
      <c r="D2" s="377"/>
      <c r="E2" s="377"/>
      <c r="F2" s="377"/>
      <c r="G2" s="377"/>
      <c r="H2" s="377"/>
      <c r="I2" s="377"/>
    </row>
    <row r="3" spans="1:10" ht="20.100000000000001" customHeight="1">
      <c r="A3" s="377" t="s">
        <v>239</v>
      </c>
      <c r="B3" s="377"/>
      <c r="C3" s="377"/>
      <c r="D3" s="377"/>
      <c r="E3" s="377"/>
      <c r="F3" s="377"/>
      <c r="G3" s="377"/>
      <c r="H3" s="377"/>
      <c r="I3" s="377"/>
    </row>
    <row r="4" spans="1:10" ht="20.100000000000001" customHeight="1">
      <c r="A4" s="378" t="s">
        <v>0</v>
      </c>
      <c r="B4" s="378"/>
      <c r="C4" s="378"/>
      <c r="D4" s="378"/>
      <c r="E4" s="378"/>
      <c r="F4" s="378"/>
      <c r="G4" s="378"/>
      <c r="H4" s="378"/>
      <c r="I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74"/>
    </row>
    <row r="6" spans="1:10" ht="6" customHeight="1">
      <c r="A6" s="357" t="s">
        <v>240</v>
      </c>
      <c r="B6" s="390"/>
      <c r="C6" s="391"/>
      <c r="D6" s="327" t="s">
        <v>46</v>
      </c>
      <c r="E6" s="327" t="s">
        <v>227</v>
      </c>
      <c r="F6" s="327" t="s">
        <v>30</v>
      </c>
      <c r="G6" s="17"/>
      <c r="H6" s="75"/>
      <c r="I6" s="17"/>
    </row>
    <row r="7" spans="1:10" ht="6" customHeight="1">
      <c r="A7" s="392"/>
      <c r="B7" s="392"/>
      <c r="C7" s="393"/>
      <c r="D7" s="374"/>
      <c r="E7" s="374"/>
      <c r="F7" s="374"/>
      <c r="G7" s="325" t="s">
        <v>5</v>
      </c>
      <c r="H7" s="396"/>
      <c r="I7" s="325" t="s">
        <v>228</v>
      </c>
    </row>
    <row r="8" spans="1:10" ht="6" customHeight="1">
      <c r="A8" s="392"/>
      <c r="B8" s="392"/>
      <c r="C8" s="393"/>
      <c r="D8" s="374"/>
      <c r="E8" s="374"/>
      <c r="F8" s="374"/>
      <c r="G8" s="397"/>
      <c r="H8" s="396"/>
      <c r="I8" s="397"/>
      <c r="J8" s="1"/>
    </row>
    <row r="9" spans="1:10" ht="6" customHeight="1">
      <c r="A9" s="392"/>
      <c r="B9" s="392"/>
      <c r="C9" s="393"/>
      <c r="D9" s="374"/>
      <c r="E9" s="374"/>
      <c r="F9" s="374"/>
      <c r="G9" s="18"/>
      <c r="H9" s="76"/>
      <c r="I9" s="325" t="s">
        <v>229</v>
      </c>
      <c r="J9" s="1"/>
    </row>
    <row r="10" spans="1:10" ht="6" customHeight="1">
      <c r="A10" s="392"/>
      <c r="B10" s="392"/>
      <c r="C10" s="393"/>
      <c r="D10" s="374"/>
      <c r="E10" s="374"/>
      <c r="F10" s="374"/>
      <c r="G10" s="327" t="s">
        <v>151</v>
      </c>
      <c r="H10" s="19"/>
      <c r="I10" s="325"/>
      <c r="J10" s="1"/>
    </row>
    <row r="11" spans="1:10" ht="6" customHeight="1">
      <c r="A11" s="392"/>
      <c r="B11" s="392"/>
      <c r="C11" s="393"/>
      <c r="D11" s="374"/>
      <c r="E11" s="374"/>
      <c r="F11" s="374"/>
      <c r="G11" s="328"/>
      <c r="H11" s="328" t="s">
        <v>7</v>
      </c>
      <c r="I11" s="325" t="s">
        <v>10</v>
      </c>
      <c r="J11" s="1"/>
    </row>
    <row r="12" spans="1:10" ht="6" customHeight="1">
      <c r="A12" s="392"/>
      <c r="B12" s="392"/>
      <c r="C12" s="393"/>
      <c r="D12" s="374"/>
      <c r="E12" s="374"/>
      <c r="F12" s="374"/>
      <c r="G12" s="328"/>
      <c r="H12" s="328"/>
      <c r="I12" s="325"/>
      <c r="J12" s="1"/>
    </row>
    <row r="13" spans="1:10" ht="6" customHeight="1">
      <c r="A13" s="392"/>
      <c r="B13" s="392"/>
      <c r="C13" s="393"/>
      <c r="D13" s="374"/>
      <c r="E13" s="374"/>
      <c r="F13" s="374"/>
      <c r="G13" s="328"/>
      <c r="H13" s="328" t="s">
        <v>8</v>
      </c>
      <c r="I13" s="325" t="s">
        <v>11</v>
      </c>
      <c r="J13" s="1"/>
    </row>
    <row r="14" spans="1:10" ht="6" customHeight="1">
      <c r="A14" s="392"/>
      <c r="B14" s="392"/>
      <c r="C14" s="393"/>
      <c r="D14" s="374"/>
      <c r="E14" s="374"/>
      <c r="F14" s="374"/>
      <c r="G14" s="328"/>
      <c r="H14" s="328"/>
      <c r="I14" s="325"/>
      <c r="J14" s="1"/>
    </row>
    <row r="15" spans="1:10" ht="6" customHeight="1">
      <c r="A15" s="392"/>
      <c r="B15" s="392"/>
      <c r="C15" s="393"/>
      <c r="D15" s="375"/>
      <c r="E15" s="375"/>
      <c r="F15" s="375"/>
      <c r="G15" s="329"/>
      <c r="H15" s="20"/>
      <c r="I15" s="77"/>
      <c r="J15" s="1"/>
    </row>
    <row r="16" spans="1:10" ht="24" customHeight="1">
      <c r="A16" s="394"/>
      <c r="B16" s="394"/>
      <c r="C16" s="395"/>
      <c r="D16" s="60" t="s">
        <v>1</v>
      </c>
      <c r="E16" s="61" t="s">
        <v>153</v>
      </c>
      <c r="F16" s="61" t="s">
        <v>154</v>
      </c>
      <c r="G16" s="61" t="s">
        <v>1</v>
      </c>
      <c r="H16" s="61" t="s">
        <v>154</v>
      </c>
      <c r="I16" s="62" t="s">
        <v>27</v>
      </c>
      <c r="J16" s="1"/>
    </row>
    <row r="17" spans="1:50" ht="20.100000000000001" customHeight="1">
      <c r="J17" s="1"/>
    </row>
    <row r="18" spans="1:50" ht="39.950000000000003" customHeight="1">
      <c r="A18" s="66" t="s">
        <v>60</v>
      </c>
      <c r="D18" s="15">
        <v>119060</v>
      </c>
      <c r="E18" s="15">
        <v>161490</v>
      </c>
      <c r="F18" s="15">
        <v>7571.81</v>
      </c>
      <c r="G18" s="15">
        <v>300349</v>
      </c>
      <c r="H18" s="15">
        <v>29989.659999999996</v>
      </c>
      <c r="I18" s="15">
        <v>50827833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6" t="s">
        <v>14</v>
      </c>
      <c r="D19" s="15"/>
      <c r="E19" s="15"/>
      <c r="F19" s="15"/>
      <c r="G19" s="15"/>
      <c r="H19" s="15"/>
      <c r="I19" s="15"/>
      <c r="J19" s="1"/>
    </row>
    <row r="20" spans="1:50" ht="18.95" customHeight="1">
      <c r="B20" s="66" t="s">
        <v>241</v>
      </c>
      <c r="D20" s="15">
        <v>91504</v>
      </c>
      <c r="E20" s="15">
        <v>120593</v>
      </c>
      <c r="F20" s="15">
        <v>5840.1</v>
      </c>
      <c r="G20" s="15">
        <v>212158</v>
      </c>
      <c r="H20" s="15">
        <v>22179.579999999998</v>
      </c>
      <c r="I20" s="15">
        <v>38231797</v>
      </c>
    </row>
    <row r="21" spans="1:50" ht="18.95" customHeight="1">
      <c r="B21" s="66" t="s">
        <v>242</v>
      </c>
      <c r="D21" s="15">
        <v>14328</v>
      </c>
      <c r="E21" s="15">
        <v>11469</v>
      </c>
      <c r="F21" s="15">
        <v>492.21000000000004</v>
      </c>
      <c r="G21" s="15">
        <v>17731</v>
      </c>
      <c r="H21" s="15">
        <v>2203.88</v>
      </c>
      <c r="I21" s="15">
        <v>3592752</v>
      </c>
    </row>
    <row r="22" spans="1:50" ht="18.95" customHeight="1">
      <c r="B22" s="66" t="s">
        <v>243</v>
      </c>
      <c r="D22" s="15">
        <v>9932</v>
      </c>
      <c r="E22" s="15">
        <v>12045</v>
      </c>
      <c r="F22" s="15">
        <v>436.9</v>
      </c>
      <c r="G22" s="15">
        <v>25227</v>
      </c>
      <c r="H22" s="15">
        <v>2385.3200000000002</v>
      </c>
      <c r="I22" s="15">
        <v>3698183</v>
      </c>
      <c r="J22" s="1"/>
    </row>
    <row r="23" spans="1:50" ht="18.95" customHeight="1">
      <c r="B23" s="66" t="s">
        <v>244</v>
      </c>
      <c r="D23" s="15">
        <v>3296</v>
      </c>
      <c r="E23" s="15">
        <v>17383</v>
      </c>
      <c r="F23" s="15">
        <v>802.61</v>
      </c>
      <c r="G23" s="15">
        <v>45233</v>
      </c>
      <c r="H23" s="15">
        <v>3220.88</v>
      </c>
      <c r="I23" s="15">
        <v>5305101</v>
      </c>
      <c r="J23" s="1"/>
    </row>
    <row r="24" spans="1:50" ht="39.950000000000003" customHeight="1">
      <c r="A24" s="66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6" t="s">
        <v>156</v>
      </c>
      <c r="D25" s="15">
        <v>90773</v>
      </c>
      <c r="E25" s="15">
        <v>74259</v>
      </c>
      <c r="F25" s="15">
        <v>3476.79</v>
      </c>
      <c r="G25" s="15">
        <v>90773</v>
      </c>
      <c r="H25" s="15">
        <v>13734.36</v>
      </c>
      <c r="I25" s="15">
        <v>22992284</v>
      </c>
      <c r="J25" s="1"/>
    </row>
    <row r="26" spans="1:50" ht="21.95" customHeight="1">
      <c r="A26" s="66" t="s">
        <v>14</v>
      </c>
      <c r="D26" s="15"/>
      <c r="E26" s="15"/>
      <c r="F26" s="15"/>
      <c r="G26" s="15"/>
      <c r="H26" s="15"/>
      <c r="I26" s="15"/>
    </row>
    <row r="27" spans="1:50" ht="18.95" customHeight="1">
      <c r="B27" s="66" t="s">
        <v>241</v>
      </c>
      <c r="D27" s="15">
        <v>69569</v>
      </c>
      <c r="E27" s="15">
        <v>59795</v>
      </c>
      <c r="F27" s="15">
        <v>2897.48</v>
      </c>
      <c r="G27" s="15">
        <v>69569</v>
      </c>
      <c r="H27" s="15">
        <v>10878.3</v>
      </c>
      <c r="I27" s="15">
        <v>18547645</v>
      </c>
    </row>
    <row r="28" spans="1:50" ht="18.95" customHeight="1">
      <c r="B28" s="66" t="s">
        <v>242</v>
      </c>
      <c r="D28" s="15">
        <v>12711</v>
      </c>
      <c r="E28" s="15">
        <v>9096</v>
      </c>
      <c r="F28" s="15">
        <v>395.63</v>
      </c>
      <c r="G28" s="15">
        <v>12711</v>
      </c>
      <c r="H28" s="15">
        <v>1732.58</v>
      </c>
      <c r="I28" s="15">
        <v>2850381</v>
      </c>
    </row>
    <row r="29" spans="1:50" ht="18.95" customHeight="1">
      <c r="B29" s="66" t="s">
        <v>243</v>
      </c>
      <c r="D29" s="15">
        <v>8105</v>
      </c>
      <c r="E29" s="15">
        <v>5100</v>
      </c>
      <c r="F29" s="15">
        <v>171.5</v>
      </c>
      <c r="G29" s="15">
        <v>8105</v>
      </c>
      <c r="H29" s="15">
        <v>1071.6500000000001</v>
      </c>
      <c r="I29" s="15">
        <v>1517289</v>
      </c>
    </row>
    <row r="30" spans="1:50" ht="18.95" customHeight="1">
      <c r="B30" s="66" t="s">
        <v>244</v>
      </c>
      <c r="D30" s="15">
        <v>388</v>
      </c>
      <c r="E30" s="15">
        <v>268</v>
      </c>
      <c r="F30" s="15">
        <v>12.190000000000001</v>
      </c>
      <c r="G30" s="15">
        <v>388</v>
      </c>
      <c r="H30" s="15">
        <v>51.839999999999996</v>
      </c>
      <c r="I30" s="15">
        <v>76969</v>
      </c>
    </row>
    <row r="31" spans="1:50" ht="50.1" customHeight="1">
      <c r="A31" s="398" t="s">
        <v>157</v>
      </c>
      <c r="B31" s="399"/>
      <c r="C31" s="399"/>
      <c r="D31" s="15">
        <v>11107</v>
      </c>
      <c r="E31" s="15">
        <v>13152</v>
      </c>
      <c r="F31" s="15">
        <v>627.08999999999992</v>
      </c>
      <c r="G31" s="15">
        <v>22214</v>
      </c>
      <c r="H31" s="15">
        <v>2481.7599999999998</v>
      </c>
      <c r="I31" s="15">
        <v>4142537</v>
      </c>
    </row>
    <row r="32" spans="1:50" ht="21.95" customHeight="1">
      <c r="A32" s="66" t="s">
        <v>14</v>
      </c>
      <c r="D32" s="15"/>
      <c r="E32" s="15"/>
      <c r="F32" s="15"/>
      <c r="G32" s="15"/>
      <c r="H32" s="15"/>
      <c r="I32" s="15"/>
    </row>
    <row r="33" spans="1:9" ht="18.95" customHeight="1">
      <c r="B33" s="66" t="s">
        <v>241</v>
      </c>
      <c r="D33" s="15">
        <v>9205</v>
      </c>
      <c r="E33" s="15">
        <v>11109</v>
      </c>
      <c r="F33" s="15">
        <v>543.06999999999994</v>
      </c>
      <c r="G33" s="15">
        <v>18410</v>
      </c>
      <c r="H33" s="15">
        <v>2071.1999999999998</v>
      </c>
      <c r="I33" s="15">
        <v>3508733</v>
      </c>
    </row>
    <row r="34" spans="1:9" ht="18.95" customHeight="1">
      <c r="B34" s="66" t="s">
        <v>242</v>
      </c>
      <c r="D34" s="15">
        <v>1183</v>
      </c>
      <c r="E34" s="15">
        <v>1267</v>
      </c>
      <c r="F34" s="15">
        <v>51.660000000000004</v>
      </c>
      <c r="G34" s="15">
        <v>2366</v>
      </c>
      <c r="H34" s="15">
        <v>253.1</v>
      </c>
      <c r="I34" s="15">
        <v>402188</v>
      </c>
    </row>
    <row r="35" spans="1:9" ht="18.95" customHeight="1">
      <c r="B35" s="66" t="s">
        <v>243</v>
      </c>
      <c r="D35" s="15">
        <v>334</v>
      </c>
      <c r="E35" s="15">
        <v>340</v>
      </c>
      <c r="F35" s="15">
        <v>13.74</v>
      </c>
      <c r="G35" s="15">
        <v>668</v>
      </c>
      <c r="H35" s="15">
        <v>68.010000000000005</v>
      </c>
      <c r="I35" s="15">
        <v>105793</v>
      </c>
    </row>
    <row r="36" spans="1:9" ht="18.95" customHeight="1">
      <c r="B36" s="66" t="s">
        <v>244</v>
      </c>
      <c r="D36" s="15">
        <v>385</v>
      </c>
      <c r="E36" s="15">
        <v>437</v>
      </c>
      <c r="F36" s="15">
        <v>18.61</v>
      </c>
      <c r="G36" s="15">
        <v>770</v>
      </c>
      <c r="H36" s="15">
        <v>89.45</v>
      </c>
      <c r="I36" s="15">
        <v>125823</v>
      </c>
    </row>
    <row r="37" spans="1:9" ht="50.1" customHeight="1">
      <c r="A37" s="398" t="s">
        <v>245</v>
      </c>
      <c r="B37" s="400"/>
      <c r="C37" s="400"/>
      <c r="D37" s="15">
        <v>16771</v>
      </c>
      <c r="E37" s="15">
        <v>71464</v>
      </c>
      <c r="F37" s="15">
        <v>3335.8900000000003</v>
      </c>
      <c r="G37" s="15">
        <v>172404</v>
      </c>
      <c r="H37" s="15">
        <v>13303.920000000002</v>
      </c>
      <c r="I37" s="15">
        <v>22735580</v>
      </c>
    </row>
    <row r="38" spans="1:9" ht="21.95" customHeight="1">
      <c r="A38" s="66" t="s">
        <v>14</v>
      </c>
      <c r="D38" s="15"/>
      <c r="E38" s="15"/>
      <c r="F38" s="15"/>
      <c r="G38" s="15"/>
      <c r="H38" s="15"/>
      <c r="I38" s="15"/>
    </row>
    <row r="39" spans="1:9" ht="18.95" customHeight="1">
      <c r="B39" s="66" t="s">
        <v>241</v>
      </c>
      <c r="D39" s="15">
        <v>12441</v>
      </c>
      <c r="E39" s="15">
        <v>47994</v>
      </c>
      <c r="F39" s="15">
        <v>2316.63</v>
      </c>
      <c r="G39" s="15">
        <v>114153</v>
      </c>
      <c r="H39" s="15">
        <v>8919.16</v>
      </c>
      <c r="I39" s="15">
        <v>15527709</v>
      </c>
    </row>
    <row r="40" spans="1:9" ht="18.95" customHeight="1">
      <c r="B40" s="66" t="s">
        <v>242</v>
      </c>
      <c r="D40" s="15">
        <v>422</v>
      </c>
      <c r="E40" s="15">
        <v>1085</v>
      </c>
      <c r="F40" s="15">
        <v>44.2</v>
      </c>
      <c r="G40" s="15">
        <v>2498</v>
      </c>
      <c r="H40" s="15">
        <v>213.94</v>
      </c>
      <c r="I40" s="15">
        <v>333949</v>
      </c>
    </row>
    <row r="41" spans="1:9" ht="18.95" customHeight="1">
      <c r="B41" s="66" t="s">
        <v>243</v>
      </c>
      <c r="D41" s="15">
        <v>1448</v>
      </c>
      <c r="E41" s="15">
        <v>6440</v>
      </c>
      <c r="F41" s="15">
        <v>247.08</v>
      </c>
      <c r="G41" s="15">
        <v>15558</v>
      </c>
      <c r="H41" s="15">
        <v>1215.46</v>
      </c>
      <c r="I41" s="15">
        <v>2019376</v>
      </c>
    </row>
    <row r="42" spans="1:9" ht="18.95" customHeight="1">
      <c r="B42" s="66" t="s">
        <v>244</v>
      </c>
      <c r="D42" s="15">
        <v>2460</v>
      </c>
      <c r="E42" s="15">
        <v>15944</v>
      </c>
      <c r="F42" s="15">
        <v>727.98</v>
      </c>
      <c r="G42" s="15">
        <v>40195</v>
      </c>
      <c r="H42" s="15">
        <v>2955.3599999999997</v>
      </c>
      <c r="I42" s="15">
        <v>4854546</v>
      </c>
    </row>
    <row r="43" spans="1:9" ht="50.1" customHeight="1">
      <c r="A43" s="66" t="s">
        <v>59</v>
      </c>
      <c r="D43" s="15">
        <v>409</v>
      </c>
      <c r="E43" s="15">
        <v>2614</v>
      </c>
      <c r="F43" s="15">
        <v>132.05000000000001</v>
      </c>
      <c r="G43" s="15">
        <v>14958</v>
      </c>
      <c r="H43" s="15">
        <v>469.63</v>
      </c>
      <c r="I43" s="15">
        <v>957432</v>
      </c>
    </row>
    <row r="44" spans="1:9" ht="21.95" customHeight="1">
      <c r="A44" s="66" t="s">
        <v>14</v>
      </c>
      <c r="D44" s="15"/>
      <c r="E44" s="15"/>
      <c r="F44" s="15"/>
      <c r="G44" s="15"/>
      <c r="H44" s="15"/>
      <c r="I44" s="15"/>
    </row>
    <row r="45" spans="1:9" ht="18.95" customHeight="1">
      <c r="B45" s="66" t="s">
        <v>241</v>
      </c>
      <c r="D45" s="15">
        <v>289</v>
      </c>
      <c r="E45" s="15">
        <v>1695</v>
      </c>
      <c r="F45" s="15">
        <v>82.92</v>
      </c>
      <c r="G45" s="15">
        <v>10026</v>
      </c>
      <c r="H45" s="15">
        <v>310.93</v>
      </c>
      <c r="I45" s="15">
        <v>647710</v>
      </c>
    </row>
    <row r="46" spans="1:9" ht="18.95" customHeight="1">
      <c r="B46" s="66" t="s">
        <v>242</v>
      </c>
      <c r="D46" s="15">
        <v>12</v>
      </c>
      <c r="E46" s="15">
        <v>21</v>
      </c>
      <c r="F46" s="15">
        <v>0.72</v>
      </c>
      <c r="G46" s="15">
        <v>156</v>
      </c>
      <c r="H46" s="15">
        <v>4.26</v>
      </c>
      <c r="I46" s="15">
        <v>6234</v>
      </c>
    </row>
    <row r="47" spans="1:9" ht="18.95" customHeight="1">
      <c r="B47" s="66" t="s">
        <v>243</v>
      </c>
      <c r="D47" s="15">
        <v>45</v>
      </c>
      <c r="E47" s="15">
        <v>164</v>
      </c>
      <c r="F47" s="15">
        <v>4.57</v>
      </c>
      <c r="G47" s="15">
        <v>896</v>
      </c>
      <c r="H47" s="15">
        <v>30.21</v>
      </c>
      <c r="I47" s="15">
        <v>55725</v>
      </c>
    </row>
    <row r="48" spans="1:9" ht="18.95" customHeight="1">
      <c r="B48" s="66" t="s">
        <v>244</v>
      </c>
      <c r="D48" s="15">
        <v>63</v>
      </c>
      <c r="E48" s="15">
        <v>734</v>
      </c>
      <c r="F48" s="15">
        <v>43.83</v>
      </c>
      <c r="G48" s="15">
        <v>3880</v>
      </c>
      <c r="H48" s="15">
        <v>124.22999999999999</v>
      </c>
      <c r="I48" s="15">
        <v>247763</v>
      </c>
    </row>
    <row r="49" spans="1:9" ht="24.95" customHeight="1">
      <c r="A49" s="64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4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4"/>
      <c r="D51" s="16"/>
      <c r="E51" s="16"/>
      <c r="F51" s="16"/>
      <c r="G51" s="16"/>
      <c r="H51" s="16"/>
      <c r="I51" s="16"/>
    </row>
    <row r="52" spans="1:9" s="68" customFormat="1" ht="201" customHeight="1">
      <c r="A52" s="323" t="s">
        <v>42</v>
      </c>
      <c r="B52" s="323"/>
      <c r="C52" s="323"/>
      <c r="D52" s="323"/>
      <c r="E52" s="323"/>
      <c r="F52" s="323"/>
      <c r="G52" s="323"/>
      <c r="H52" s="323"/>
      <c r="I52" s="323"/>
    </row>
    <row r="53" spans="1:9" s="78" customFormat="1" ht="24.95" customHeight="1"/>
    <row r="54" spans="1:9" s="68" customFormat="1" ht="171.95" customHeight="1"/>
  </sheetData>
  <mergeCells count="19">
    <mergeCell ref="F6:F15"/>
    <mergeCell ref="G7:H8"/>
    <mergeCell ref="I7:I8"/>
    <mergeCell ref="A1:I1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2:I2"/>
    <mergeCell ref="A3:I3"/>
    <mergeCell ref="A4:I4"/>
    <mergeCell ref="A6:C16"/>
    <mergeCell ref="D6:D15"/>
    <mergeCell ref="E6:E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</row>
    <row r="2" spans="1:10" ht="20.100000000000001" customHeight="1">
      <c r="A2" s="377" t="s">
        <v>43</v>
      </c>
      <c r="B2" s="377"/>
      <c r="C2" s="377"/>
      <c r="D2" s="377"/>
      <c r="E2" s="377"/>
      <c r="F2" s="377"/>
      <c r="G2" s="377"/>
      <c r="H2" s="377"/>
      <c r="I2" s="377"/>
    </row>
    <row r="3" spans="1:10" ht="20.100000000000001" customHeight="1">
      <c r="A3" s="377" t="s">
        <v>239</v>
      </c>
      <c r="B3" s="377"/>
      <c r="C3" s="377"/>
      <c r="D3" s="377"/>
      <c r="E3" s="377"/>
      <c r="F3" s="377"/>
      <c r="G3" s="377"/>
      <c r="H3" s="377"/>
      <c r="I3" s="377"/>
    </row>
    <row r="4" spans="1:10" ht="20.100000000000001" customHeight="1">
      <c r="A4" s="378" t="s">
        <v>34</v>
      </c>
      <c r="B4" s="378"/>
      <c r="C4" s="378"/>
      <c r="D4" s="378"/>
      <c r="E4" s="378"/>
      <c r="F4" s="378"/>
      <c r="G4" s="378"/>
      <c r="H4" s="378"/>
      <c r="I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74"/>
    </row>
    <row r="6" spans="1:10" ht="6" customHeight="1">
      <c r="A6" s="357" t="s">
        <v>240</v>
      </c>
      <c r="B6" s="390"/>
      <c r="C6" s="391"/>
      <c r="D6" s="327" t="s">
        <v>46</v>
      </c>
      <c r="E6" s="327" t="s">
        <v>227</v>
      </c>
      <c r="F6" s="327" t="s">
        <v>30</v>
      </c>
      <c r="G6" s="17"/>
      <c r="H6" s="75"/>
      <c r="I6" s="17"/>
    </row>
    <row r="7" spans="1:10" ht="6" customHeight="1">
      <c r="A7" s="392"/>
      <c r="B7" s="392"/>
      <c r="C7" s="393"/>
      <c r="D7" s="374"/>
      <c r="E7" s="374"/>
      <c r="F7" s="374"/>
      <c r="G7" s="325" t="s">
        <v>5</v>
      </c>
      <c r="H7" s="396"/>
      <c r="I7" s="325" t="s">
        <v>228</v>
      </c>
    </row>
    <row r="8" spans="1:10" ht="6" customHeight="1">
      <c r="A8" s="392"/>
      <c r="B8" s="392"/>
      <c r="C8" s="393"/>
      <c r="D8" s="374"/>
      <c r="E8" s="374"/>
      <c r="F8" s="374"/>
      <c r="G8" s="397"/>
      <c r="H8" s="396"/>
      <c r="I8" s="397"/>
      <c r="J8" s="1"/>
    </row>
    <row r="9" spans="1:10" ht="6" customHeight="1">
      <c r="A9" s="392"/>
      <c r="B9" s="392"/>
      <c r="C9" s="393"/>
      <c r="D9" s="374"/>
      <c r="E9" s="374"/>
      <c r="F9" s="374"/>
      <c r="G9" s="18"/>
      <c r="H9" s="76"/>
      <c r="I9" s="325" t="s">
        <v>229</v>
      </c>
      <c r="J9" s="1"/>
    </row>
    <row r="10" spans="1:10" ht="6" customHeight="1">
      <c r="A10" s="392"/>
      <c r="B10" s="392"/>
      <c r="C10" s="393"/>
      <c r="D10" s="374"/>
      <c r="E10" s="374"/>
      <c r="F10" s="374"/>
      <c r="G10" s="327" t="s">
        <v>151</v>
      </c>
      <c r="H10" s="19"/>
      <c r="I10" s="325"/>
      <c r="J10" s="1"/>
    </row>
    <row r="11" spans="1:10" ht="6" customHeight="1">
      <c r="A11" s="392"/>
      <c r="B11" s="392"/>
      <c r="C11" s="393"/>
      <c r="D11" s="374"/>
      <c r="E11" s="374"/>
      <c r="F11" s="374"/>
      <c r="G11" s="328"/>
      <c r="H11" s="328" t="s">
        <v>7</v>
      </c>
      <c r="I11" s="325" t="s">
        <v>10</v>
      </c>
      <c r="J11" s="1"/>
    </row>
    <row r="12" spans="1:10" ht="6" customHeight="1">
      <c r="A12" s="392"/>
      <c r="B12" s="392"/>
      <c r="C12" s="393"/>
      <c r="D12" s="374"/>
      <c r="E12" s="374"/>
      <c r="F12" s="374"/>
      <c r="G12" s="328"/>
      <c r="H12" s="328"/>
      <c r="I12" s="325"/>
      <c r="J12" s="1"/>
    </row>
    <row r="13" spans="1:10" ht="6" customHeight="1">
      <c r="A13" s="392"/>
      <c r="B13" s="392"/>
      <c r="C13" s="393"/>
      <c r="D13" s="374"/>
      <c r="E13" s="374"/>
      <c r="F13" s="374"/>
      <c r="G13" s="328"/>
      <c r="H13" s="328" t="s">
        <v>8</v>
      </c>
      <c r="I13" s="325" t="s">
        <v>11</v>
      </c>
      <c r="J13" s="1"/>
    </row>
    <row r="14" spans="1:10" ht="6" customHeight="1">
      <c r="A14" s="392"/>
      <c r="B14" s="392"/>
      <c r="C14" s="393"/>
      <c r="D14" s="374"/>
      <c r="E14" s="374"/>
      <c r="F14" s="374"/>
      <c r="G14" s="328"/>
      <c r="H14" s="328"/>
      <c r="I14" s="325"/>
      <c r="J14" s="1"/>
    </row>
    <row r="15" spans="1:10" ht="6" customHeight="1">
      <c r="A15" s="392"/>
      <c r="B15" s="392"/>
      <c r="C15" s="393"/>
      <c r="D15" s="375"/>
      <c r="E15" s="375"/>
      <c r="F15" s="375"/>
      <c r="G15" s="329"/>
      <c r="H15" s="20"/>
      <c r="I15" s="77"/>
      <c r="J15" s="1"/>
    </row>
    <row r="16" spans="1:10" ht="24" customHeight="1">
      <c r="A16" s="394"/>
      <c r="B16" s="394"/>
      <c r="C16" s="395"/>
      <c r="D16" s="60" t="s">
        <v>1</v>
      </c>
      <c r="E16" s="61" t="s">
        <v>153</v>
      </c>
      <c r="F16" s="61" t="s">
        <v>154</v>
      </c>
      <c r="G16" s="61" t="s">
        <v>1</v>
      </c>
      <c r="H16" s="61" t="s">
        <v>154</v>
      </c>
      <c r="I16" s="62" t="s">
        <v>27</v>
      </c>
      <c r="J16" s="1"/>
    </row>
    <row r="17" spans="1:50" ht="20.100000000000001" customHeight="1">
      <c r="J17" s="1"/>
    </row>
    <row r="18" spans="1:50" ht="39.950000000000003" customHeight="1">
      <c r="A18" s="66" t="s">
        <v>60</v>
      </c>
      <c r="D18" s="15">
        <v>98001</v>
      </c>
      <c r="E18" s="15">
        <v>133180</v>
      </c>
      <c r="F18" s="15">
        <v>6599.19</v>
      </c>
      <c r="G18" s="15">
        <v>238662</v>
      </c>
      <c r="H18" s="15">
        <v>24516.879999999997</v>
      </c>
      <c r="I18" s="15">
        <v>42586003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6" t="s">
        <v>14</v>
      </c>
      <c r="D19" s="15"/>
      <c r="E19" s="15"/>
      <c r="F19" s="15"/>
      <c r="G19" s="15"/>
      <c r="H19" s="15"/>
      <c r="I19" s="15"/>
      <c r="J19" s="1"/>
    </row>
    <row r="20" spans="1:50" ht="18.95" customHeight="1">
      <c r="B20" s="66" t="s">
        <v>241</v>
      </c>
      <c r="D20" s="15">
        <v>74042</v>
      </c>
      <c r="E20" s="15">
        <v>102777</v>
      </c>
      <c r="F20" s="15">
        <v>5242.58</v>
      </c>
      <c r="G20" s="15">
        <v>178536</v>
      </c>
      <c r="H20" s="15">
        <v>18728.21</v>
      </c>
      <c r="I20" s="15">
        <v>33158952</v>
      </c>
    </row>
    <row r="21" spans="1:50" ht="18.95" customHeight="1">
      <c r="B21" s="66" t="s">
        <v>242</v>
      </c>
      <c r="D21" s="15">
        <v>13231</v>
      </c>
      <c r="E21" s="15">
        <v>10671</v>
      </c>
      <c r="F21" s="15">
        <v>468.05</v>
      </c>
      <c r="G21" s="15">
        <v>16324</v>
      </c>
      <c r="H21" s="15">
        <v>2040.1</v>
      </c>
      <c r="I21" s="15">
        <v>3370215</v>
      </c>
    </row>
    <row r="22" spans="1:50" ht="18.95" customHeight="1">
      <c r="B22" s="66" t="s">
        <v>243</v>
      </c>
      <c r="D22" s="15">
        <v>8390</v>
      </c>
      <c r="E22" s="15">
        <v>9045</v>
      </c>
      <c r="F22" s="15">
        <v>326.61</v>
      </c>
      <c r="G22" s="15">
        <v>18140</v>
      </c>
      <c r="H22" s="15">
        <v>1806.4299999999998</v>
      </c>
      <c r="I22" s="15">
        <v>2866872</v>
      </c>
      <c r="J22" s="1"/>
    </row>
    <row r="23" spans="1:50" ht="18.95" customHeight="1">
      <c r="B23" s="66" t="s">
        <v>244</v>
      </c>
      <c r="D23" s="15">
        <v>2338</v>
      </c>
      <c r="E23" s="15">
        <v>10687</v>
      </c>
      <c r="F23" s="15">
        <v>561.95000000000005</v>
      </c>
      <c r="G23" s="15">
        <v>25662</v>
      </c>
      <c r="H23" s="15">
        <v>1942.14</v>
      </c>
      <c r="I23" s="15">
        <v>3189964</v>
      </c>
      <c r="J23" s="1"/>
    </row>
    <row r="24" spans="1:50" ht="39.950000000000003" customHeight="1">
      <c r="A24" s="66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6" t="s">
        <v>156</v>
      </c>
      <c r="D25" s="15">
        <v>73178</v>
      </c>
      <c r="E25" s="15">
        <v>61945</v>
      </c>
      <c r="F25" s="15">
        <v>3113.05</v>
      </c>
      <c r="G25" s="15">
        <v>73178</v>
      </c>
      <c r="H25" s="15">
        <v>11324.89</v>
      </c>
      <c r="I25" s="15">
        <v>19527853</v>
      </c>
      <c r="J25" s="1"/>
    </row>
    <row r="26" spans="1:50" ht="21.95" customHeight="1">
      <c r="A26" s="66" t="s">
        <v>14</v>
      </c>
      <c r="D26" s="15"/>
      <c r="E26" s="15"/>
      <c r="F26" s="15"/>
      <c r="G26" s="15"/>
      <c r="H26" s="15"/>
      <c r="I26" s="15"/>
    </row>
    <row r="27" spans="1:50" ht="18.95" customHeight="1">
      <c r="B27" s="66" t="s">
        <v>241</v>
      </c>
      <c r="D27" s="15">
        <v>54194</v>
      </c>
      <c r="E27" s="15">
        <v>48778</v>
      </c>
      <c r="F27" s="15">
        <v>2569.19</v>
      </c>
      <c r="G27" s="15">
        <v>54194</v>
      </c>
      <c r="H27" s="15">
        <v>8747.7800000000007</v>
      </c>
      <c r="I27" s="15">
        <v>15425873</v>
      </c>
    </row>
    <row r="28" spans="1:50" ht="18.95" customHeight="1">
      <c r="B28" s="66" t="s">
        <v>242</v>
      </c>
      <c r="D28" s="15">
        <v>11691</v>
      </c>
      <c r="E28" s="15">
        <v>8466</v>
      </c>
      <c r="F28" s="15">
        <v>375.29</v>
      </c>
      <c r="G28" s="15">
        <v>11691</v>
      </c>
      <c r="H28" s="15">
        <v>1606.05</v>
      </c>
      <c r="I28" s="15">
        <v>2678446</v>
      </c>
    </row>
    <row r="29" spans="1:50" ht="18.95" customHeight="1">
      <c r="B29" s="66" t="s">
        <v>243</v>
      </c>
      <c r="D29" s="15">
        <v>7021</v>
      </c>
      <c r="E29" s="15">
        <v>4502</v>
      </c>
      <c r="F29" s="15">
        <v>158.65</v>
      </c>
      <c r="G29" s="15">
        <v>7021</v>
      </c>
      <c r="H29" s="15">
        <v>933.58999999999992</v>
      </c>
      <c r="I29" s="15">
        <v>1363771</v>
      </c>
    </row>
    <row r="30" spans="1:50" ht="18.95" customHeight="1">
      <c r="B30" s="66" t="s">
        <v>244</v>
      </c>
      <c r="D30" s="15">
        <v>272</v>
      </c>
      <c r="E30" s="15">
        <v>200</v>
      </c>
      <c r="F30" s="15">
        <v>9.91</v>
      </c>
      <c r="G30" s="15">
        <v>272</v>
      </c>
      <c r="H30" s="15">
        <v>37.480000000000004</v>
      </c>
      <c r="I30" s="15">
        <v>59763</v>
      </c>
    </row>
    <row r="31" spans="1:50" ht="50.1" customHeight="1">
      <c r="A31" s="398" t="s">
        <v>157</v>
      </c>
      <c r="B31" s="400"/>
      <c r="C31" s="400"/>
      <c r="D31" s="15">
        <v>10117</v>
      </c>
      <c r="E31" s="15">
        <v>12115</v>
      </c>
      <c r="F31" s="15">
        <v>591.41000000000008</v>
      </c>
      <c r="G31" s="15">
        <v>20234</v>
      </c>
      <c r="H31" s="15">
        <v>2272.0099999999998</v>
      </c>
      <c r="I31" s="15">
        <v>3842049</v>
      </c>
    </row>
    <row r="32" spans="1:50" ht="21.95" customHeight="1">
      <c r="A32" s="66" t="s">
        <v>14</v>
      </c>
      <c r="D32" s="15"/>
      <c r="E32" s="15"/>
      <c r="F32" s="15"/>
      <c r="G32" s="15"/>
      <c r="H32" s="15"/>
      <c r="I32" s="15"/>
    </row>
    <row r="33" spans="1:9" ht="18.95" customHeight="1">
      <c r="B33" s="66" t="s">
        <v>241</v>
      </c>
      <c r="D33" s="15">
        <v>8347</v>
      </c>
      <c r="E33" s="15">
        <v>10196</v>
      </c>
      <c r="F33" s="15">
        <v>511.7</v>
      </c>
      <c r="G33" s="15">
        <v>16694</v>
      </c>
      <c r="H33" s="15">
        <v>1888.7</v>
      </c>
      <c r="I33" s="15">
        <v>3246944</v>
      </c>
    </row>
    <row r="34" spans="1:9" ht="18.95" customHeight="1">
      <c r="B34" s="66" t="s">
        <v>242</v>
      </c>
      <c r="D34" s="15">
        <v>1138</v>
      </c>
      <c r="E34" s="15">
        <v>1224</v>
      </c>
      <c r="F34" s="15">
        <v>50.38</v>
      </c>
      <c r="G34" s="15">
        <v>2276</v>
      </c>
      <c r="H34" s="15">
        <v>243.60999999999999</v>
      </c>
      <c r="I34" s="15">
        <v>388123</v>
      </c>
    </row>
    <row r="35" spans="1:9" ht="18.95" customHeight="1">
      <c r="B35" s="66" t="s">
        <v>243</v>
      </c>
      <c r="D35" s="15">
        <v>277</v>
      </c>
      <c r="E35" s="15">
        <v>290</v>
      </c>
      <c r="F35" s="15">
        <v>11.6</v>
      </c>
      <c r="G35" s="15">
        <v>554</v>
      </c>
      <c r="H35" s="15">
        <v>56.839999999999996</v>
      </c>
      <c r="I35" s="15">
        <v>92361</v>
      </c>
    </row>
    <row r="36" spans="1:9" ht="18.95" customHeight="1">
      <c r="B36" s="66" t="s">
        <v>244</v>
      </c>
      <c r="D36" s="15">
        <v>355</v>
      </c>
      <c r="E36" s="15">
        <v>405</v>
      </c>
      <c r="F36" s="15">
        <v>17.740000000000002</v>
      </c>
      <c r="G36" s="15">
        <v>710</v>
      </c>
      <c r="H36" s="15">
        <v>82.86</v>
      </c>
      <c r="I36" s="15">
        <v>114621</v>
      </c>
    </row>
    <row r="37" spans="1:9" ht="50.1" customHeight="1">
      <c r="A37" s="398" t="s">
        <v>245</v>
      </c>
      <c r="B37" s="400"/>
      <c r="C37" s="400"/>
      <c r="D37" s="15">
        <v>14356</v>
      </c>
      <c r="E37" s="15">
        <v>57081</v>
      </c>
      <c r="F37" s="15">
        <v>2794.44</v>
      </c>
      <c r="G37" s="15">
        <v>133597</v>
      </c>
      <c r="H37" s="15">
        <v>10551.86</v>
      </c>
      <c r="I37" s="15">
        <v>18449278</v>
      </c>
    </row>
    <row r="38" spans="1:9" ht="21.95" customHeight="1">
      <c r="A38" s="66" t="s">
        <v>14</v>
      </c>
      <c r="B38" s="79"/>
      <c r="C38" s="79"/>
      <c r="D38" s="15"/>
      <c r="E38" s="15"/>
      <c r="F38" s="15"/>
      <c r="G38" s="15"/>
      <c r="H38" s="15"/>
      <c r="I38" s="15"/>
    </row>
    <row r="39" spans="1:9" ht="18.95" customHeight="1">
      <c r="B39" s="66" t="s">
        <v>241</v>
      </c>
      <c r="C39" s="79"/>
      <c r="D39" s="15">
        <v>11248</v>
      </c>
      <c r="E39" s="15">
        <v>42408</v>
      </c>
      <c r="F39" s="15">
        <v>2095.9299999999998</v>
      </c>
      <c r="G39" s="15">
        <v>99318</v>
      </c>
      <c r="H39" s="15">
        <v>7837.5399999999991</v>
      </c>
      <c r="I39" s="15">
        <v>13931564</v>
      </c>
    </row>
    <row r="40" spans="1:9" ht="18.95" customHeight="1">
      <c r="B40" s="66" t="s">
        <v>242</v>
      </c>
      <c r="C40" s="79"/>
      <c r="D40" s="15">
        <v>390</v>
      </c>
      <c r="E40" s="15">
        <v>960</v>
      </c>
      <c r="F40" s="15">
        <v>41.65</v>
      </c>
      <c r="G40" s="15">
        <v>2201</v>
      </c>
      <c r="H40" s="15">
        <v>186.18</v>
      </c>
      <c r="I40" s="15">
        <v>297412</v>
      </c>
    </row>
    <row r="41" spans="1:9" ht="18.95" customHeight="1">
      <c r="B41" s="66" t="s">
        <v>243</v>
      </c>
      <c r="C41" s="79"/>
      <c r="D41" s="15">
        <v>1053</v>
      </c>
      <c r="E41" s="15">
        <v>4119</v>
      </c>
      <c r="F41" s="15">
        <v>151.78</v>
      </c>
      <c r="G41" s="15">
        <v>9969</v>
      </c>
      <c r="H41" s="15">
        <v>791.8</v>
      </c>
      <c r="I41" s="15">
        <v>1368215</v>
      </c>
    </row>
    <row r="42" spans="1:9" ht="18.95" customHeight="1">
      <c r="B42" s="66" t="s">
        <v>244</v>
      </c>
      <c r="C42" s="79"/>
      <c r="D42" s="15">
        <v>1665</v>
      </c>
      <c r="E42" s="15">
        <v>9594</v>
      </c>
      <c r="F42" s="15">
        <v>505.07</v>
      </c>
      <c r="G42" s="15">
        <v>22109</v>
      </c>
      <c r="H42" s="15">
        <v>1736.33</v>
      </c>
      <c r="I42" s="15">
        <v>2852087</v>
      </c>
    </row>
    <row r="43" spans="1:9" ht="50.1" customHeight="1">
      <c r="A43" s="66" t="s">
        <v>59</v>
      </c>
      <c r="C43" s="79"/>
      <c r="D43" s="15">
        <v>350</v>
      </c>
      <c r="E43" s="15">
        <v>2039</v>
      </c>
      <c r="F43" s="15">
        <v>100.28999999999999</v>
      </c>
      <c r="G43" s="15">
        <v>11653</v>
      </c>
      <c r="H43" s="15">
        <v>368.12</v>
      </c>
      <c r="I43" s="15">
        <v>766823</v>
      </c>
    </row>
    <row r="44" spans="1:9" ht="21.95" customHeight="1">
      <c r="A44" s="66" t="s">
        <v>14</v>
      </c>
      <c r="C44" s="79"/>
      <c r="D44" s="15"/>
      <c r="E44" s="15"/>
      <c r="F44" s="15"/>
      <c r="G44" s="15"/>
      <c r="H44" s="15"/>
      <c r="I44" s="15"/>
    </row>
    <row r="45" spans="1:9" ht="18.95" customHeight="1">
      <c r="B45" s="66" t="s">
        <v>241</v>
      </c>
      <c r="C45" s="79"/>
      <c r="D45" s="15">
        <v>253</v>
      </c>
      <c r="E45" s="15">
        <v>1395</v>
      </c>
      <c r="F45" s="15">
        <v>65.760000000000005</v>
      </c>
      <c r="G45" s="15">
        <v>8330</v>
      </c>
      <c r="H45" s="15">
        <v>254.19</v>
      </c>
      <c r="I45" s="15">
        <v>554571</v>
      </c>
    </row>
    <row r="46" spans="1:9" ht="18.95" customHeight="1">
      <c r="B46" s="66" t="s">
        <v>242</v>
      </c>
      <c r="C46" s="79"/>
      <c r="D46" s="15">
        <v>12</v>
      </c>
      <c r="E46" s="15">
        <v>21</v>
      </c>
      <c r="F46" s="15">
        <v>0.72</v>
      </c>
      <c r="G46" s="15">
        <v>156</v>
      </c>
      <c r="H46" s="15">
        <v>4.26</v>
      </c>
      <c r="I46" s="15">
        <v>6234</v>
      </c>
    </row>
    <row r="47" spans="1:9" ht="18.95" customHeight="1">
      <c r="B47" s="66" t="s">
        <v>243</v>
      </c>
      <c r="C47" s="79"/>
      <c r="D47" s="15">
        <v>39</v>
      </c>
      <c r="E47" s="15">
        <v>134</v>
      </c>
      <c r="F47" s="15">
        <v>4.57</v>
      </c>
      <c r="G47" s="15">
        <v>596</v>
      </c>
      <c r="H47" s="15">
        <v>24.21</v>
      </c>
      <c r="I47" s="15">
        <v>42525</v>
      </c>
    </row>
    <row r="48" spans="1:9" ht="18.95" customHeight="1">
      <c r="B48" s="66" t="s">
        <v>244</v>
      </c>
      <c r="C48" s="79"/>
      <c r="D48" s="15">
        <v>46</v>
      </c>
      <c r="E48" s="15">
        <v>489</v>
      </c>
      <c r="F48" s="15">
        <v>29.23</v>
      </c>
      <c r="G48" s="15">
        <v>2571</v>
      </c>
      <c r="H48" s="15">
        <v>85.460000000000008</v>
      </c>
      <c r="I48" s="15">
        <v>163493</v>
      </c>
    </row>
    <row r="49" spans="1:9" ht="24.95" customHeight="1">
      <c r="A49" s="64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4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4"/>
      <c r="B51" s="64"/>
      <c r="C51" s="64"/>
      <c r="D51" s="64"/>
      <c r="E51" s="64"/>
      <c r="F51" s="64"/>
      <c r="G51" s="64"/>
      <c r="H51" s="64"/>
      <c r="I51" s="64"/>
    </row>
    <row r="52" spans="1:9" s="68" customFormat="1" ht="201" customHeight="1">
      <c r="A52" s="323" t="s">
        <v>42</v>
      </c>
      <c r="B52" s="323"/>
      <c r="C52" s="323"/>
      <c r="D52" s="323"/>
      <c r="E52" s="323"/>
      <c r="F52" s="323"/>
      <c r="G52" s="323"/>
      <c r="H52" s="323"/>
      <c r="I52" s="323"/>
    </row>
    <row r="53" spans="1:9" s="78" customFormat="1" ht="24.95" customHeight="1"/>
    <row r="54" spans="1:9" s="68" customFormat="1" ht="171.95" customHeight="1"/>
  </sheetData>
  <mergeCells count="19">
    <mergeCell ref="F6:F15"/>
    <mergeCell ref="G7:H8"/>
    <mergeCell ref="I7:I8"/>
    <mergeCell ref="A1:I1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2:I2"/>
    <mergeCell ref="A3:I3"/>
    <mergeCell ref="A4:I4"/>
    <mergeCell ref="A6:C16"/>
    <mergeCell ref="D6:D15"/>
    <mergeCell ref="E6:E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7" t="s">
        <v>41</v>
      </c>
      <c r="B1" s="377"/>
      <c r="C1" s="377"/>
      <c r="D1" s="377"/>
      <c r="E1" s="377"/>
      <c r="F1" s="377"/>
      <c r="G1" s="377"/>
      <c r="H1" s="377"/>
      <c r="I1" s="377"/>
    </row>
    <row r="2" spans="1:10" ht="20.100000000000001" customHeight="1">
      <c r="A2" s="377" t="s">
        <v>43</v>
      </c>
      <c r="B2" s="377"/>
      <c r="C2" s="377"/>
      <c r="D2" s="377"/>
      <c r="E2" s="377"/>
      <c r="F2" s="377"/>
      <c r="G2" s="377"/>
      <c r="H2" s="377"/>
      <c r="I2" s="377"/>
    </row>
    <row r="3" spans="1:10" ht="20.100000000000001" customHeight="1">
      <c r="A3" s="377" t="s">
        <v>239</v>
      </c>
      <c r="B3" s="377"/>
      <c r="C3" s="377"/>
      <c r="D3" s="377"/>
      <c r="E3" s="377"/>
      <c r="F3" s="377"/>
      <c r="G3" s="377"/>
      <c r="H3" s="377"/>
      <c r="I3" s="377"/>
    </row>
    <row r="4" spans="1:10" ht="20.100000000000001" customHeight="1">
      <c r="A4" s="378" t="s">
        <v>35</v>
      </c>
      <c r="B4" s="378"/>
      <c r="C4" s="378"/>
      <c r="D4" s="378"/>
      <c r="E4" s="378"/>
      <c r="F4" s="378"/>
      <c r="G4" s="378"/>
      <c r="H4" s="378"/>
      <c r="I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74"/>
    </row>
    <row r="6" spans="1:10" ht="6" customHeight="1">
      <c r="A6" s="357" t="s">
        <v>240</v>
      </c>
      <c r="B6" s="390"/>
      <c r="C6" s="391"/>
      <c r="D6" s="327" t="s">
        <v>46</v>
      </c>
      <c r="E6" s="327" t="s">
        <v>227</v>
      </c>
      <c r="F6" s="327" t="s">
        <v>30</v>
      </c>
      <c r="G6" s="17"/>
      <c r="H6" s="75"/>
      <c r="I6" s="17"/>
    </row>
    <row r="7" spans="1:10" ht="6" customHeight="1">
      <c r="A7" s="392"/>
      <c r="B7" s="392"/>
      <c r="C7" s="393"/>
      <c r="D7" s="374"/>
      <c r="E7" s="374"/>
      <c r="F7" s="374"/>
      <c r="G7" s="325" t="s">
        <v>5</v>
      </c>
      <c r="H7" s="396"/>
      <c r="I7" s="325" t="s">
        <v>228</v>
      </c>
    </row>
    <row r="8" spans="1:10" ht="6" customHeight="1">
      <c r="A8" s="392"/>
      <c r="B8" s="392"/>
      <c r="C8" s="393"/>
      <c r="D8" s="374"/>
      <c r="E8" s="374"/>
      <c r="F8" s="374"/>
      <c r="G8" s="397"/>
      <c r="H8" s="396"/>
      <c r="I8" s="397"/>
      <c r="J8" s="1"/>
    </row>
    <row r="9" spans="1:10" ht="6" customHeight="1">
      <c r="A9" s="392"/>
      <c r="B9" s="392"/>
      <c r="C9" s="393"/>
      <c r="D9" s="374"/>
      <c r="E9" s="374"/>
      <c r="F9" s="374"/>
      <c r="G9" s="18"/>
      <c r="H9" s="76"/>
      <c r="I9" s="325" t="s">
        <v>229</v>
      </c>
      <c r="J9" s="1"/>
    </row>
    <row r="10" spans="1:10" ht="6" customHeight="1">
      <c r="A10" s="392"/>
      <c r="B10" s="392"/>
      <c r="C10" s="393"/>
      <c r="D10" s="374"/>
      <c r="E10" s="374"/>
      <c r="F10" s="374"/>
      <c r="G10" s="327" t="s">
        <v>151</v>
      </c>
      <c r="H10" s="19"/>
      <c r="I10" s="325"/>
      <c r="J10" s="1"/>
    </row>
    <row r="11" spans="1:10" ht="6" customHeight="1">
      <c r="A11" s="392"/>
      <c r="B11" s="392"/>
      <c r="C11" s="393"/>
      <c r="D11" s="374"/>
      <c r="E11" s="374"/>
      <c r="F11" s="374"/>
      <c r="G11" s="328"/>
      <c r="H11" s="328" t="s">
        <v>7</v>
      </c>
      <c r="I11" s="325" t="s">
        <v>10</v>
      </c>
      <c r="J11" s="1"/>
    </row>
    <row r="12" spans="1:10" ht="6" customHeight="1">
      <c r="A12" s="392"/>
      <c r="B12" s="392"/>
      <c r="C12" s="393"/>
      <c r="D12" s="374"/>
      <c r="E12" s="374"/>
      <c r="F12" s="374"/>
      <c r="G12" s="328"/>
      <c r="H12" s="328"/>
      <c r="I12" s="325"/>
      <c r="J12" s="1"/>
    </row>
    <row r="13" spans="1:10" ht="6" customHeight="1">
      <c r="A13" s="392"/>
      <c r="B13" s="392"/>
      <c r="C13" s="393"/>
      <c r="D13" s="374"/>
      <c r="E13" s="374"/>
      <c r="F13" s="374"/>
      <c r="G13" s="328"/>
      <c r="H13" s="328" t="s">
        <v>8</v>
      </c>
      <c r="I13" s="325" t="s">
        <v>11</v>
      </c>
      <c r="J13" s="1"/>
    </row>
    <row r="14" spans="1:10" ht="6" customHeight="1">
      <c r="A14" s="392"/>
      <c r="B14" s="392"/>
      <c r="C14" s="393"/>
      <c r="D14" s="374"/>
      <c r="E14" s="374"/>
      <c r="F14" s="374"/>
      <c r="G14" s="328"/>
      <c r="H14" s="328"/>
      <c r="I14" s="325"/>
      <c r="J14" s="1"/>
    </row>
    <row r="15" spans="1:10" ht="6" customHeight="1">
      <c r="A15" s="392"/>
      <c r="B15" s="392"/>
      <c r="C15" s="393"/>
      <c r="D15" s="375"/>
      <c r="E15" s="375"/>
      <c r="F15" s="375"/>
      <c r="G15" s="329"/>
      <c r="H15" s="20"/>
      <c r="I15" s="77"/>
      <c r="J15" s="1"/>
    </row>
    <row r="16" spans="1:10" ht="24" customHeight="1">
      <c r="A16" s="394"/>
      <c r="B16" s="394"/>
      <c r="C16" s="395"/>
      <c r="D16" s="60" t="s">
        <v>1</v>
      </c>
      <c r="E16" s="61" t="s">
        <v>153</v>
      </c>
      <c r="F16" s="61" t="s">
        <v>154</v>
      </c>
      <c r="G16" s="61" t="s">
        <v>1</v>
      </c>
      <c r="H16" s="61" t="s">
        <v>154</v>
      </c>
      <c r="I16" s="62" t="s">
        <v>27</v>
      </c>
      <c r="J16" s="1"/>
    </row>
    <row r="17" spans="1:50" ht="20.100000000000001" customHeight="1">
      <c r="J17" s="1"/>
    </row>
    <row r="18" spans="1:50" ht="39.950000000000003" customHeight="1">
      <c r="A18" s="66" t="s">
        <v>60</v>
      </c>
      <c r="B18" s="79"/>
      <c r="C18" s="79"/>
      <c r="D18" s="15">
        <v>21059</v>
      </c>
      <c r="E18" s="15">
        <v>28310</v>
      </c>
      <c r="F18" s="15">
        <v>972.62999999999988</v>
      </c>
      <c r="G18" s="15">
        <v>61687</v>
      </c>
      <c r="H18" s="15">
        <v>5472.7800000000007</v>
      </c>
      <c r="I18" s="15">
        <v>8241830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6" t="s">
        <v>14</v>
      </c>
      <c r="B19" s="79"/>
      <c r="C19" s="79"/>
      <c r="D19" s="15"/>
      <c r="E19" s="15"/>
      <c r="F19" s="15"/>
      <c r="G19" s="15"/>
      <c r="H19" s="15"/>
      <c r="I19" s="15"/>
      <c r="J19" s="1"/>
    </row>
    <row r="20" spans="1:50" ht="18.95" customHeight="1">
      <c r="B20" s="66" t="s">
        <v>241</v>
      </c>
      <c r="C20" s="79"/>
      <c r="D20" s="15">
        <v>17462</v>
      </c>
      <c r="E20" s="15">
        <v>17816</v>
      </c>
      <c r="F20" s="15">
        <v>597.52</v>
      </c>
      <c r="G20" s="15">
        <v>33622</v>
      </c>
      <c r="H20" s="15">
        <v>3451.37</v>
      </c>
      <c r="I20" s="15">
        <v>5072845</v>
      </c>
    </row>
    <row r="21" spans="1:50" ht="18.95" customHeight="1">
      <c r="B21" s="66" t="s">
        <v>242</v>
      </c>
      <c r="C21" s="79"/>
      <c r="D21" s="15">
        <v>1097</v>
      </c>
      <c r="E21" s="15">
        <v>798</v>
      </c>
      <c r="F21" s="15">
        <v>24.169999999999998</v>
      </c>
      <c r="G21" s="15">
        <v>1407</v>
      </c>
      <c r="H21" s="15">
        <v>163.78</v>
      </c>
      <c r="I21" s="15">
        <v>222537</v>
      </c>
    </row>
    <row r="22" spans="1:50" ht="18.95" customHeight="1">
      <c r="B22" s="66" t="s">
        <v>243</v>
      </c>
      <c r="C22" s="79"/>
      <c r="D22" s="15">
        <v>1542</v>
      </c>
      <c r="E22" s="15">
        <v>3000</v>
      </c>
      <c r="F22" s="15">
        <v>110.29</v>
      </c>
      <c r="G22" s="15">
        <v>7087</v>
      </c>
      <c r="H22" s="15">
        <v>578.89</v>
      </c>
      <c r="I22" s="15">
        <v>831311</v>
      </c>
      <c r="J22" s="1"/>
    </row>
    <row r="23" spans="1:50" ht="18.95" customHeight="1">
      <c r="B23" s="66" t="s">
        <v>244</v>
      </c>
      <c r="C23" s="79"/>
      <c r="D23" s="15">
        <v>958</v>
      </c>
      <c r="E23" s="15">
        <v>6696</v>
      </c>
      <c r="F23" s="15">
        <v>240.66</v>
      </c>
      <c r="G23" s="15">
        <v>19571</v>
      </c>
      <c r="H23" s="15">
        <v>1278.74</v>
      </c>
      <c r="I23" s="15">
        <v>2115137</v>
      </c>
      <c r="J23" s="1"/>
    </row>
    <row r="24" spans="1:50" ht="39.950000000000003" customHeight="1">
      <c r="A24" s="66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6" t="s">
        <v>156</v>
      </c>
      <c r="C25" s="79"/>
      <c r="D25" s="15">
        <v>17595</v>
      </c>
      <c r="E25" s="15">
        <v>12314</v>
      </c>
      <c r="F25" s="15">
        <v>363.74</v>
      </c>
      <c r="G25" s="15">
        <v>17595</v>
      </c>
      <c r="H25" s="15">
        <v>2409.46</v>
      </c>
      <c r="I25" s="15">
        <v>3464431</v>
      </c>
      <c r="J25" s="1"/>
    </row>
    <row r="26" spans="1:50" ht="21.95" customHeight="1">
      <c r="A26" s="66" t="s">
        <v>14</v>
      </c>
      <c r="C26" s="79"/>
      <c r="D26" s="15"/>
      <c r="E26" s="15"/>
      <c r="F26" s="15"/>
      <c r="G26" s="15"/>
      <c r="H26" s="15"/>
      <c r="I26" s="15"/>
    </row>
    <row r="27" spans="1:50" ht="18.95" customHeight="1">
      <c r="B27" s="66" t="s">
        <v>241</v>
      </c>
      <c r="C27" s="79"/>
      <c r="D27" s="15">
        <v>15375</v>
      </c>
      <c r="E27" s="15">
        <v>11017</v>
      </c>
      <c r="F27" s="15">
        <v>328.29</v>
      </c>
      <c r="G27" s="15">
        <v>15375</v>
      </c>
      <c r="H27" s="15">
        <v>2130.52</v>
      </c>
      <c r="I27" s="15">
        <v>3121772</v>
      </c>
    </row>
    <row r="28" spans="1:50" ht="18.95" customHeight="1">
      <c r="B28" s="66" t="s">
        <v>242</v>
      </c>
      <c r="C28" s="79"/>
      <c r="D28" s="15">
        <v>1020</v>
      </c>
      <c r="E28" s="15">
        <v>630</v>
      </c>
      <c r="F28" s="15">
        <v>20.34</v>
      </c>
      <c r="G28" s="15">
        <v>1020</v>
      </c>
      <c r="H28" s="15">
        <v>126.53</v>
      </c>
      <c r="I28" s="15">
        <v>171935</v>
      </c>
    </row>
    <row r="29" spans="1:50" ht="18.95" customHeight="1">
      <c r="B29" s="66" t="s">
        <v>243</v>
      </c>
      <c r="C29" s="79"/>
      <c r="D29" s="15">
        <v>1084</v>
      </c>
      <c r="E29" s="15">
        <v>598</v>
      </c>
      <c r="F29" s="15">
        <v>12.84</v>
      </c>
      <c r="G29" s="15">
        <v>1084</v>
      </c>
      <c r="H29" s="15">
        <v>138.06</v>
      </c>
      <c r="I29" s="15">
        <v>153518</v>
      </c>
    </row>
    <row r="30" spans="1:50" ht="18.95" customHeight="1">
      <c r="B30" s="66" t="s">
        <v>244</v>
      </c>
      <c r="C30" s="79"/>
      <c r="D30" s="15">
        <v>116</v>
      </c>
      <c r="E30" s="15">
        <v>68</v>
      </c>
      <c r="F30" s="15">
        <v>2.2800000000000002</v>
      </c>
      <c r="G30" s="15">
        <v>116</v>
      </c>
      <c r="H30" s="15">
        <v>14.35</v>
      </c>
      <c r="I30" s="15">
        <v>17206</v>
      </c>
    </row>
    <row r="31" spans="1:50" ht="50.1" customHeight="1">
      <c r="A31" s="398" t="s">
        <v>157</v>
      </c>
      <c r="B31" s="400"/>
      <c r="C31" s="400"/>
      <c r="D31" s="15">
        <v>990</v>
      </c>
      <c r="E31" s="15">
        <v>1038</v>
      </c>
      <c r="F31" s="15">
        <v>35.68</v>
      </c>
      <c r="G31" s="15">
        <v>1980</v>
      </c>
      <c r="H31" s="15">
        <v>209.75</v>
      </c>
      <c r="I31" s="15">
        <v>300488</v>
      </c>
    </row>
    <row r="32" spans="1:50" ht="21.95" customHeight="1">
      <c r="A32" s="66" t="s">
        <v>14</v>
      </c>
      <c r="C32" s="79"/>
      <c r="D32" s="15"/>
      <c r="E32" s="15"/>
      <c r="F32" s="15"/>
      <c r="G32" s="15"/>
      <c r="H32" s="15"/>
      <c r="I32" s="15"/>
    </row>
    <row r="33" spans="1:9" ht="18.95" customHeight="1">
      <c r="B33" s="66" t="s">
        <v>241</v>
      </c>
      <c r="C33" s="79"/>
      <c r="D33" s="15">
        <v>858</v>
      </c>
      <c r="E33" s="15">
        <v>913</v>
      </c>
      <c r="F33" s="15">
        <v>31.380000000000003</v>
      </c>
      <c r="G33" s="15">
        <v>1716</v>
      </c>
      <c r="H33" s="15">
        <v>182.5</v>
      </c>
      <c r="I33" s="15">
        <v>261789</v>
      </c>
    </row>
    <row r="34" spans="1:9" ht="18.95" customHeight="1">
      <c r="B34" s="66" t="s">
        <v>242</v>
      </c>
      <c r="C34" s="79"/>
      <c r="D34" s="15">
        <v>45</v>
      </c>
      <c r="E34" s="15">
        <v>43</v>
      </c>
      <c r="F34" s="15">
        <v>1.29</v>
      </c>
      <c r="G34" s="15">
        <v>90</v>
      </c>
      <c r="H34" s="15">
        <v>9.49</v>
      </c>
      <c r="I34" s="15">
        <v>14065</v>
      </c>
    </row>
    <row r="35" spans="1:9" ht="18.95" customHeight="1">
      <c r="B35" s="66" t="s">
        <v>243</v>
      </c>
      <c r="C35" s="79"/>
      <c r="D35" s="15">
        <v>57</v>
      </c>
      <c r="E35" s="15">
        <v>50</v>
      </c>
      <c r="F35" s="15">
        <v>2.1399999999999997</v>
      </c>
      <c r="G35" s="15">
        <v>114</v>
      </c>
      <c r="H35" s="15">
        <v>11.17</v>
      </c>
      <c r="I35" s="15">
        <v>13432</v>
      </c>
    </row>
    <row r="36" spans="1:9" ht="18.95" customHeight="1">
      <c r="B36" s="66" t="s">
        <v>244</v>
      </c>
      <c r="C36" s="79"/>
      <c r="D36" s="15">
        <v>30</v>
      </c>
      <c r="E36" s="15">
        <v>32</v>
      </c>
      <c r="F36" s="15">
        <v>0.86999999999999988</v>
      </c>
      <c r="G36" s="15">
        <v>60</v>
      </c>
      <c r="H36" s="15">
        <v>6.5900000000000007</v>
      </c>
      <c r="I36" s="15">
        <v>11202</v>
      </c>
    </row>
    <row r="37" spans="1:9" ht="50.1" customHeight="1">
      <c r="A37" s="398" t="s">
        <v>245</v>
      </c>
      <c r="B37" s="399"/>
      <c r="C37" s="399"/>
      <c r="D37" s="15">
        <v>2415</v>
      </c>
      <c r="E37" s="15">
        <v>14383</v>
      </c>
      <c r="F37" s="15">
        <v>541.45000000000005</v>
      </c>
      <c r="G37" s="15">
        <v>38807</v>
      </c>
      <c r="H37" s="15">
        <v>2752.06</v>
      </c>
      <c r="I37" s="15">
        <v>4286302</v>
      </c>
    </row>
    <row r="38" spans="1:9" ht="21.95" customHeight="1">
      <c r="A38" s="66" t="s">
        <v>14</v>
      </c>
      <c r="C38" s="79"/>
      <c r="D38" s="15"/>
      <c r="E38" s="15"/>
      <c r="F38" s="15"/>
      <c r="G38" s="15"/>
      <c r="H38" s="15"/>
      <c r="I38" s="15"/>
    </row>
    <row r="39" spans="1:9" ht="18.95" customHeight="1">
      <c r="B39" s="66" t="s">
        <v>241</v>
      </c>
      <c r="C39" s="79"/>
      <c r="D39" s="15">
        <v>1193</v>
      </c>
      <c r="E39" s="15">
        <v>5586</v>
      </c>
      <c r="F39" s="15">
        <v>220.7</v>
      </c>
      <c r="G39" s="15">
        <v>14835</v>
      </c>
      <c r="H39" s="15">
        <v>1081.6200000000001</v>
      </c>
      <c r="I39" s="15">
        <v>1596145</v>
      </c>
    </row>
    <row r="40" spans="1:9" ht="18.95" customHeight="1">
      <c r="B40" s="66" t="s">
        <v>242</v>
      </c>
      <c r="C40" s="79"/>
      <c r="D40" s="15">
        <v>32</v>
      </c>
      <c r="E40" s="15">
        <v>125</v>
      </c>
      <c r="F40" s="15">
        <v>2.54</v>
      </c>
      <c r="G40" s="15">
        <v>297</v>
      </c>
      <c r="H40" s="15">
        <v>27.75</v>
      </c>
      <c r="I40" s="15">
        <v>36537</v>
      </c>
    </row>
    <row r="41" spans="1:9" ht="18.95" customHeight="1">
      <c r="B41" s="66" t="s">
        <v>243</v>
      </c>
      <c r="C41" s="79"/>
      <c r="D41" s="15">
        <v>395</v>
      </c>
      <c r="E41" s="15">
        <v>2321</v>
      </c>
      <c r="F41" s="15">
        <v>95.3</v>
      </c>
      <c r="G41" s="15">
        <v>5589</v>
      </c>
      <c r="H41" s="15">
        <v>423.66</v>
      </c>
      <c r="I41" s="15">
        <v>651161</v>
      </c>
    </row>
    <row r="42" spans="1:9" ht="18.95" customHeight="1">
      <c r="B42" s="66" t="s">
        <v>244</v>
      </c>
      <c r="C42" s="79"/>
      <c r="D42" s="15">
        <v>795</v>
      </c>
      <c r="E42" s="15">
        <v>6351</v>
      </c>
      <c r="F42" s="15">
        <v>222.9</v>
      </c>
      <c r="G42" s="15">
        <v>18086</v>
      </c>
      <c r="H42" s="15">
        <v>1219.03</v>
      </c>
      <c r="I42" s="15">
        <v>2002459</v>
      </c>
    </row>
    <row r="43" spans="1:9" ht="50.1" customHeight="1">
      <c r="A43" s="66" t="s">
        <v>59</v>
      </c>
      <c r="C43" s="79"/>
      <c r="D43" s="15">
        <v>59</v>
      </c>
      <c r="E43" s="15">
        <v>575</v>
      </c>
      <c r="F43" s="15">
        <v>31.76</v>
      </c>
      <c r="G43" s="15">
        <v>3305</v>
      </c>
      <c r="H43" s="15">
        <v>101.51</v>
      </c>
      <c r="I43" s="15">
        <v>190609</v>
      </c>
    </row>
    <row r="44" spans="1:9" ht="21.95" customHeight="1">
      <c r="A44" s="66" t="s">
        <v>14</v>
      </c>
      <c r="C44" s="79"/>
      <c r="D44" s="15"/>
      <c r="E44" s="15"/>
      <c r="F44" s="15"/>
      <c r="G44" s="15"/>
      <c r="H44" s="15"/>
      <c r="I44" s="15"/>
    </row>
    <row r="45" spans="1:9" ht="18.95" customHeight="1">
      <c r="B45" s="66" t="s">
        <v>241</v>
      </c>
      <c r="C45" s="79"/>
      <c r="D45" s="15">
        <v>36</v>
      </c>
      <c r="E45" s="15">
        <v>300</v>
      </c>
      <c r="F45" s="15">
        <v>17.16</v>
      </c>
      <c r="G45" s="15">
        <v>1696</v>
      </c>
      <c r="H45" s="15">
        <v>56.739999999999995</v>
      </c>
      <c r="I45" s="15">
        <v>93139</v>
      </c>
    </row>
    <row r="46" spans="1:9" ht="18.95" customHeight="1">
      <c r="B46" s="66" t="s">
        <v>242</v>
      </c>
      <c r="C46" s="79"/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</row>
    <row r="47" spans="1:9" ht="18.95" customHeight="1">
      <c r="B47" s="66" t="s">
        <v>243</v>
      </c>
      <c r="C47" s="79"/>
      <c r="D47" s="15">
        <v>6</v>
      </c>
      <c r="E47" s="15">
        <v>30</v>
      </c>
      <c r="F47" s="15">
        <v>0</v>
      </c>
      <c r="G47" s="15">
        <v>300</v>
      </c>
      <c r="H47" s="15">
        <v>6</v>
      </c>
      <c r="I47" s="15">
        <v>13200</v>
      </c>
    </row>
    <row r="48" spans="1:9" ht="18.95" customHeight="1">
      <c r="B48" s="66" t="s">
        <v>244</v>
      </c>
      <c r="C48" s="79"/>
      <c r="D48" s="15">
        <v>17</v>
      </c>
      <c r="E48" s="15">
        <v>245</v>
      </c>
      <c r="F48" s="15">
        <v>14.61</v>
      </c>
      <c r="G48" s="15">
        <v>1309</v>
      </c>
      <c r="H48" s="15">
        <v>38.769999999999996</v>
      </c>
      <c r="I48" s="15">
        <v>84270</v>
      </c>
    </row>
    <row r="49" spans="1:9" ht="24.95" customHeight="1">
      <c r="A49" s="64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4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4"/>
      <c r="B51" s="64"/>
      <c r="C51" s="64"/>
      <c r="D51" s="64"/>
      <c r="E51" s="64"/>
      <c r="F51" s="64"/>
      <c r="G51" s="64"/>
      <c r="H51" s="64"/>
      <c r="I51" s="64"/>
    </row>
    <row r="52" spans="1:9" s="68" customFormat="1" ht="201" customHeight="1">
      <c r="A52" s="323" t="s">
        <v>42</v>
      </c>
      <c r="B52" s="323"/>
      <c r="C52" s="323"/>
      <c r="D52" s="323"/>
      <c r="E52" s="323"/>
      <c r="F52" s="323"/>
      <c r="G52" s="323"/>
      <c r="H52" s="323"/>
      <c r="I52" s="323"/>
    </row>
    <row r="53" spans="1:9" s="78" customFormat="1" ht="24.95" customHeight="1"/>
    <row r="54" spans="1:9" s="68" customFormat="1" ht="171.95" customHeight="1"/>
  </sheetData>
  <mergeCells count="19">
    <mergeCell ref="F6:F15"/>
    <mergeCell ref="G7:H8"/>
    <mergeCell ref="I7:I8"/>
    <mergeCell ref="A1:I1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2:I2"/>
    <mergeCell ref="A3:I3"/>
    <mergeCell ref="A4:I4"/>
    <mergeCell ref="A6:C16"/>
    <mergeCell ref="D6:D15"/>
    <mergeCell ref="E6:E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>
      <selection sqref="A1:K1"/>
    </sheetView>
  </sheetViews>
  <sheetFormatPr baseColWidth="10" defaultRowHeight="15"/>
  <cols>
    <col min="1" max="1" width="12.7109375" style="2" customWidth="1"/>
    <col min="2" max="5" width="1.7109375" style="2" customWidth="1"/>
    <col min="6" max="6" width="10.7109375" style="2" customWidth="1"/>
    <col min="7" max="7" width="35.28515625" style="2" customWidth="1"/>
    <col min="8" max="18" width="17.7109375" style="2" customWidth="1"/>
    <col min="19" max="19" width="12.7109375" style="2" customWidth="1"/>
    <col min="20" max="25" width="14.28515625" style="2" customWidth="1"/>
    <col min="26" max="26" width="8.140625" style="2" customWidth="1"/>
    <col min="27" max="16384" width="11.42578125" style="2"/>
  </cols>
  <sheetData>
    <row r="1" spans="1:22" ht="20.100000000000001" customHeight="1">
      <c r="A1" s="371" t="s">
        <v>41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 t="s">
        <v>41</v>
      </c>
      <c r="M1" s="371"/>
      <c r="N1" s="371"/>
      <c r="O1" s="371"/>
      <c r="P1" s="371"/>
      <c r="Q1" s="371"/>
      <c r="R1" s="371"/>
      <c r="S1" s="371"/>
      <c r="T1" s="80"/>
      <c r="U1" s="80"/>
      <c r="V1" s="80"/>
    </row>
    <row r="2" spans="1:22" ht="20.100000000000001" customHeight="1">
      <c r="A2" s="371" t="s">
        <v>43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 t="s">
        <v>43</v>
      </c>
      <c r="M2" s="371"/>
      <c r="N2" s="371"/>
      <c r="O2" s="371"/>
      <c r="P2" s="371"/>
      <c r="Q2" s="371"/>
      <c r="R2" s="371"/>
      <c r="S2" s="371"/>
      <c r="T2" s="80"/>
      <c r="U2" s="80"/>
      <c r="V2" s="80"/>
    </row>
    <row r="3" spans="1:22" ht="20.100000000000001" customHeight="1">
      <c r="A3" s="371" t="s">
        <v>246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 t="s">
        <v>246</v>
      </c>
      <c r="M3" s="371"/>
      <c r="N3" s="371"/>
      <c r="O3" s="371"/>
      <c r="P3" s="371"/>
      <c r="Q3" s="371"/>
      <c r="R3" s="371"/>
      <c r="S3" s="371"/>
      <c r="T3" s="80"/>
      <c r="U3" s="80"/>
      <c r="V3" s="80"/>
    </row>
    <row r="4" spans="1:22" ht="5.0999999999999996" customHeight="1">
      <c r="C4" s="58"/>
      <c r="D4" s="58"/>
      <c r="E4" s="58"/>
      <c r="F4" s="58"/>
      <c r="G4" s="58"/>
      <c r="H4" s="59"/>
      <c r="I4" s="59"/>
      <c r="J4" s="59"/>
      <c r="K4" s="59"/>
      <c r="L4" s="59"/>
      <c r="M4" s="59"/>
      <c r="N4" s="59"/>
      <c r="O4" s="59"/>
      <c r="P4" s="59"/>
    </row>
    <row r="5" spans="1:22" ht="4.9000000000000004" customHeight="1">
      <c r="A5" s="358" t="s">
        <v>195</v>
      </c>
      <c r="B5" s="324" t="s">
        <v>247</v>
      </c>
      <c r="C5" s="357"/>
      <c r="D5" s="357"/>
      <c r="E5" s="357"/>
      <c r="F5" s="357"/>
      <c r="G5" s="358"/>
      <c r="H5" s="327" t="s">
        <v>13</v>
      </c>
      <c r="I5" s="327" t="s">
        <v>5</v>
      </c>
      <c r="J5" s="324" t="s">
        <v>248</v>
      </c>
      <c r="K5" s="357"/>
      <c r="L5" s="357"/>
      <c r="M5" s="357"/>
      <c r="N5" s="357"/>
      <c r="O5" s="357"/>
      <c r="P5" s="357"/>
      <c r="Q5" s="358"/>
      <c r="R5" s="327" t="s">
        <v>149</v>
      </c>
      <c r="S5" s="324" t="s">
        <v>195</v>
      </c>
    </row>
    <row r="6" spans="1:22" ht="4.9000000000000004" customHeight="1">
      <c r="A6" s="360"/>
      <c r="B6" s="325"/>
      <c r="C6" s="359"/>
      <c r="D6" s="359"/>
      <c r="E6" s="359"/>
      <c r="F6" s="359"/>
      <c r="G6" s="360"/>
      <c r="H6" s="328"/>
      <c r="I6" s="328"/>
      <c r="J6" s="325"/>
      <c r="K6" s="359"/>
      <c r="L6" s="359"/>
      <c r="M6" s="359"/>
      <c r="N6" s="359"/>
      <c r="O6" s="359"/>
      <c r="P6" s="359"/>
      <c r="Q6" s="360"/>
      <c r="R6" s="328"/>
      <c r="S6" s="325"/>
    </row>
    <row r="7" spans="1:22" ht="4.9000000000000004" customHeight="1">
      <c r="A7" s="360"/>
      <c r="B7" s="325"/>
      <c r="C7" s="359"/>
      <c r="D7" s="359"/>
      <c r="E7" s="359"/>
      <c r="F7" s="359"/>
      <c r="G7" s="360"/>
      <c r="H7" s="328"/>
      <c r="I7" s="328"/>
      <c r="J7" s="325"/>
      <c r="K7" s="359"/>
      <c r="L7" s="359"/>
      <c r="M7" s="359"/>
      <c r="N7" s="359"/>
      <c r="O7" s="359"/>
      <c r="P7" s="359"/>
      <c r="Q7" s="360"/>
      <c r="R7" s="328"/>
      <c r="S7" s="325"/>
    </row>
    <row r="8" spans="1:22" ht="4.9000000000000004" customHeight="1">
      <c r="A8" s="360"/>
      <c r="B8" s="325"/>
      <c r="C8" s="359"/>
      <c r="D8" s="359"/>
      <c r="E8" s="359"/>
      <c r="F8" s="359"/>
      <c r="G8" s="360"/>
      <c r="H8" s="328"/>
      <c r="I8" s="328"/>
      <c r="J8" s="326"/>
      <c r="K8" s="361"/>
      <c r="L8" s="361"/>
      <c r="M8" s="361"/>
      <c r="N8" s="361"/>
      <c r="O8" s="361"/>
      <c r="P8" s="361"/>
      <c r="Q8" s="362"/>
      <c r="R8" s="328"/>
      <c r="S8" s="325"/>
    </row>
    <row r="9" spans="1:22" ht="6.95" customHeight="1">
      <c r="A9" s="360"/>
      <c r="B9" s="325"/>
      <c r="C9" s="359"/>
      <c r="D9" s="359"/>
      <c r="E9" s="359"/>
      <c r="F9" s="359"/>
      <c r="G9" s="360"/>
      <c r="H9" s="328"/>
      <c r="I9" s="328"/>
      <c r="J9" s="363">
        <v>1</v>
      </c>
      <c r="K9" s="324">
        <v>2</v>
      </c>
      <c r="L9" s="358">
        <v>3</v>
      </c>
      <c r="M9" s="327">
        <v>4</v>
      </c>
      <c r="N9" s="327">
        <v>5</v>
      </c>
      <c r="O9" s="327">
        <v>6</v>
      </c>
      <c r="P9" s="324" t="s">
        <v>249</v>
      </c>
      <c r="Q9" s="358"/>
      <c r="R9" s="328"/>
      <c r="S9" s="325"/>
    </row>
    <row r="10" spans="1:22" ht="6.95" customHeight="1">
      <c r="A10" s="360"/>
      <c r="B10" s="325"/>
      <c r="C10" s="359"/>
      <c r="D10" s="359"/>
      <c r="E10" s="359"/>
      <c r="F10" s="359"/>
      <c r="G10" s="360"/>
      <c r="H10" s="328"/>
      <c r="I10" s="328"/>
      <c r="J10" s="364"/>
      <c r="K10" s="325"/>
      <c r="L10" s="360"/>
      <c r="M10" s="328"/>
      <c r="N10" s="328"/>
      <c r="O10" s="328"/>
      <c r="P10" s="325"/>
      <c r="Q10" s="360"/>
      <c r="R10" s="328"/>
      <c r="S10" s="325"/>
    </row>
    <row r="11" spans="1:22" ht="6.95" customHeight="1">
      <c r="A11" s="360"/>
      <c r="B11" s="325"/>
      <c r="C11" s="359"/>
      <c r="D11" s="359"/>
      <c r="E11" s="359"/>
      <c r="F11" s="359"/>
      <c r="G11" s="360"/>
      <c r="H11" s="328"/>
      <c r="I11" s="328"/>
      <c r="J11" s="364"/>
      <c r="K11" s="325"/>
      <c r="L11" s="360"/>
      <c r="M11" s="328"/>
      <c r="N11" s="328"/>
      <c r="O11" s="328"/>
      <c r="P11" s="325"/>
      <c r="Q11" s="360"/>
      <c r="R11" s="328"/>
      <c r="S11" s="325"/>
    </row>
    <row r="12" spans="1:22" ht="6.95" customHeight="1">
      <c r="A12" s="360"/>
      <c r="B12" s="325"/>
      <c r="C12" s="359"/>
      <c r="D12" s="359"/>
      <c r="E12" s="359"/>
      <c r="F12" s="359"/>
      <c r="G12" s="360"/>
      <c r="H12" s="328"/>
      <c r="I12" s="328"/>
      <c r="J12" s="364"/>
      <c r="K12" s="325"/>
      <c r="L12" s="360"/>
      <c r="M12" s="328"/>
      <c r="N12" s="328"/>
      <c r="O12" s="328"/>
      <c r="P12" s="327" t="s">
        <v>151</v>
      </c>
      <c r="Q12" s="327" t="s">
        <v>250</v>
      </c>
      <c r="R12" s="328"/>
      <c r="S12" s="325"/>
    </row>
    <row r="13" spans="1:22" ht="6.95" customHeight="1">
      <c r="A13" s="360"/>
      <c r="B13" s="325"/>
      <c r="C13" s="359"/>
      <c r="D13" s="359"/>
      <c r="E13" s="359"/>
      <c r="F13" s="359"/>
      <c r="G13" s="360"/>
      <c r="H13" s="328"/>
      <c r="I13" s="328"/>
      <c r="J13" s="364"/>
      <c r="K13" s="325"/>
      <c r="L13" s="360"/>
      <c r="M13" s="328"/>
      <c r="N13" s="328"/>
      <c r="O13" s="328"/>
      <c r="P13" s="328"/>
      <c r="Q13" s="328"/>
      <c r="R13" s="328"/>
      <c r="S13" s="325"/>
    </row>
    <row r="14" spans="1:22" ht="6.95" customHeight="1">
      <c r="A14" s="362"/>
      <c r="B14" s="326"/>
      <c r="C14" s="361"/>
      <c r="D14" s="361"/>
      <c r="E14" s="361"/>
      <c r="F14" s="361"/>
      <c r="G14" s="362"/>
      <c r="H14" s="329"/>
      <c r="I14" s="329"/>
      <c r="J14" s="365"/>
      <c r="K14" s="326"/>
      <c r="L14" s="362"/>
      <c r="M14" s="329"/>
      <c r="N14" s="329"/>
      <c r="O14" s="329"/>
      <c r="P14" s="329"/>
      <c r="Q14" s="329"/>
      <c r="R14" s="329"/>
      <c r="S14" s="326"/>
    </row>
    <row r="15" spans="1:22" ht="30" customHeight="1">
      <c r="A15" s="403" t="s">
        <v>0</v>
      </c>
      <c r="B15" s="403"/>
      <c r="C15" s="403"/>
      <c r="D15" s="403"/>
      <c r="E15" s="403"/>
      <c r="F15" s="403"/>
      <c r="G15" s="403"/>
      <c r="H15" s="403"/>
      <c r="I15" s="403"/>
      <c r="J15" s="403"/>
      <c r="K15" s="403"/>
      <c r="L15" s="404" t="s">
        <v>0</v>
      </c>
      <c r="M15" s="404"/>
      <c r="N15" s="404"/>
      <c r="O15" s="404"/>
      <c r="P15" s="404"/>
      <c r="Q15" s="404"/>
      <c r="R15" s="404"/>
      <c r="S15" s="404"/>
    </row>
    <row r="16" spans="1:22" s="82" customFormat="1" ht="11.45" customHeight="1">
      <c r="A16" s="81">
        <v>1</v>
      </c>
      <c r="B16" s="82" t="s">
        <v>60</v>
      </c>
      <c r="H16" s="83">
        <v>119060</v>
      </c>
      <c r="I16" s="83">
        <v>300349</v>
      </c>
      <c r="J16" s="83">
        <v>28022</v>
      </c>
      <c r="K16" s="83">
        <v>51584</v>
      </c>
      <c r="L16" s="83">
        <v>66751</v>
      </c>
      <c r="M16" s="83">
        <v>52705</v>
      </c>
      <c r="N16" s="83">
        <v>42643</v>
      </c>
      <c r="O16" s="83">
        <v>32812</v>
      </c>
      <c r="P16" s="83">
        <v>25832</v>
      </c>
      <c r="Q16" s="83">
        <v>205382</v>
      </c>
      <c r="R16" s="83">
        <v>1157732</v>
      </c>
      <c r="S16" s="81">
        <v>1</v>
      </c>
    </row>
    <row r="17" spans="1:19" s="82" customFormat="1" ht="11.45" customHeight="1">
      <c r="A17" s="84"/>
      <c r="C17" s="82" t="s">
        <v>14</v>
      </c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  <c r="S17" s="84"/>
    </row>
    <row r="18" spans="1:19" s="82" customFormat="1" ht="11.45" customHeight="1">
      <c r="A18" s="81">
        <v>2</v>
      </c>
      <c r="D18" s="82" t="s">
        <v>156</v>
      </c>
      <c r="H18" s="83">
        <v>90773</v>
      </c>
      <c r="I18" s="83">
        <v>90773</v>
      </c>
      <c r="J18" s="83">
        <v>62</v>
      </c>
      <c r="K18" s="83">
        <v>445</v>
      </c>
      <c r="L18" s="83">
        <v>2780</v>
      </c>
      <c r="M18" s="83">
        <v>11514</v>
      </c>
      <c r="N18" s="83">
        <v>26839</v>
      </c>
      <c r="O18" s="83">
        <v>27082</v>
      </c>
      <c r="P18" s="83">
        <v>22051</v>
      </c>
      <c r="Q18" s="83">
        <v>175257</v>
      </c>
      <c r="R18" s="83">
        <v>527292</v>
      </c>
      <c r="S18" s="81">
        <v>2</v>
      </c>
    </row>
    <row r="19" spans="1:19" s="82" customFormat="1" ht="11.45" customHeight="1">
      <c r="A19" s="81">
        <v>3</v>
      </c>
      <c r="D19" s="82" t="s">
        <v>157</v>
      </c>
      <c r="H19" s="83">
        <v>11107</v>
      </c>
      <c r="I19" s="83">
        <v>22214</v>
      </c>
      <c r="J19" s="83">
        <v>628</v>
      </c>
      <c r="K19" s="83">
        <v>2726</v>
      </c>
      <c r="L19" s="83">
        <v>4287</v>
      </c>
      <c r="M19" s="83">
        <v>4967</v>
      </c>
      <c r="N19" s="83">
        <v>4422</v>
      </c>
      <c r="O19" s="83">
        <v>2847</v>
      </c>
      <c r="P19" s="83">
        <v>2337</v>
      </c>
      <c r="Q19" s="83">
        <v>18387</v>
      </c>
      <c r="R19" s="83">
        <v>96388</v>
      </c>
      <c r="S19" s="81">
        <v>3</v>
      </c>
    </row>
    <row r="20" spans="1:19" s="82" customFormat="1" ht="11.45" customHeight="1">
      <c r="A20" s="81">
        <v>4</v>
      </c>
      <c r="D20" s="82" t="s">
        <v>245</v>
      </c>
      <c r="G20" s="85"/>
      <c r="H20" s="83">
        <v>16771</v>
      </c>
      <c r="I20" s="83">
        <v>172404</v>
      </c>
      <c r="J20" s="83">
        <v>14810</v>
      </c>
      <c r="K20" s="83">
        <v>47096</v>
      </c>
      <c r="L20" s="83">
        <v>59067</v>
      </c>
      <c r="M20" s="83">
        <v>35902</v>
      </c>
      <c r="N20" s="83">
        <v>11317</v>
      </c>
      <c r="O20" s="83">
        <v>2872</v>
      </c>
      <c r="P20" s="83">
        <v>1340</v>
      </c>
      <c r="Q20" s="83">
        <v>10530</v>
      </c>
      <c r="R20" s="83">
        <v>514158</v>
      </c>
      <c r="S20" s="81">
        <v>4</v>
      </c>
    </row>
    <row r="21" spans="1:19" s="82" customFormat="1" ht="11.45" customHeight="1">
      <c r="A21" s="81">
        <v>5</v>
      </c>
      <c r="F21" s="82" t="s">
        <v>251</v>
      </c>
      <c r="G21" s="82" t="s">
        <v>252</v>
      </c>
      <c r="H21" s="83">
        <v>2142</v>
      </c>
      <c r="I21" s="83">
        <v>6426</v>
      </c>
      <c r="J21" s="83">
        <v>111</v>
      </c>
      <c r="K21" s="83">
        <v>866</v>
      </c>
      <c r="L21" s="83">
        <v>1865</v>
      </c>
      <c r="M21" s="83">
        <v>1766</v>
      </c>
      <c r="N21" s="83">
        <v>1072</v>
      </c>
      <c r="O21" s="83">
        <v>456</v>
      </c>
      <c r="P21" s="83">
        <v>290</v>
      </c>
      <c r="Q21" s="83">
        <v>2229</v>
      </c>
      <c r="R21" s="83">
        <v>24827</v>
      </c>
      <c r="S21" s="81">
        <v>5</v>
      </c>
    </row>
    <row r="22" spans="1:19" s="82" customFormat="1" ht="11.45" customHeight="1">
      <c r="A22" s="81">
        <v>6</v>
      </c>
      <c r="G22" s="85" t="s">
        <v>253</v>
      </c>
      <c r="H22" s="83">
        <v>5832</v>
      </c>
      <c r="I22" s="83">
        <v>29375</v>
      </c>
      <c r="J22" s="83">
        <v>433</v>
      </c>
      <c r="K22" s="83">
        <v>5642</v>
      </c>
      <c r="L22" s="83">
        <v>11087</v>
      </c>
      <c r="M22" s="83">
        <v>7933</v>
      </c>
      <c r="N22" s="83">
        <v>2864</v>
      </c>
      <c r="O22" s="83">
        <v>951</v>
      </c>
      <c r="P22" s="83">
        <v>465</v>
      </c>
      <c r="Q22" s="83">
        <v>3595</v>
      </c>
      <c r="R22" s="83">
        <v>100331</v>
      </c>
      <c r="S22" s="81">
        <v>6</v>
      </c>
    </row>
    <row r="23" spans="1:19" s="82" customFormat="1" ht="11.45" customHeight="1">
      <c r="A23" s="81">
        <v>7</v>
      </c>
      <c r="C23" s="86"/>
      <c r="D23" s="86"/>
      <c r="E23" s="86"/>
      <c r="F23" s="87"/>
      <c r="G23" s="87" t="s">
        <v>254</v>
      </c>
      <c r="H23" s="83">
        <v>5165</v>
      </c>
      <c r="I23" s="83">
        <v>47322</v>
      </c>
      <c r="J23" s="83">
        <v>1457</v>
      </c>
      <c r="K23" s="83">
        <v>11885</v>
      </c>
      <c r="L23" s="83">
        <v>17706</v>
      </c>
      <c r="M23" s="83">
        <v>11572</v>
      </c>
      <c r="N23" s="83">
        <v>3434</v>
      </c>
      <c r="O23" s="83">
        <v>895</v>
      </c>
      <c r="P23" s="83">
        <v>373</v>
      </c>
      <c r="Q23" s="83">
        <v>2937</v>
      </c>
      <c r="R23" s="83">
        <v>150110</v>
      </c>
      <c r="S23" s="81">
        <v>7</v>
      </c>
    </row>
    <row r="24" spans="1:19" s="82" customFormat="1" ht="11.45" customHeight="1">
      <c r="A24" s="81">
        <v>8</v>
      </c>
      <c r="C24" s="402"/>
      <c r="D24" s="402"/>
      <c r="E24" s="402"/>
      <c r="F24" s="402"/>
      <c r="G24" s="87" t="s">
        <v>255</v>
      </c>
      <c r="H24" s="83">
        <v>2044</v>
      </c>
      <c r="I24" s="83">
        <v>31679</v>
      </c>
      <c r="J24" s="83">
        <v>1662</v>
      </c>
      <c r="K24" s="83">
        <v>10011</v>
      </c>
      <c r="L24" s="83">
        <v>11348</v>
      </c>
      <c r="M24" s="83">
        <v>6472</v>
      </c>
      <c r="N24" s="83">
        <v>1856</v>
      </c>
      <c r="O24" s="83">
        <v>244</v>
      </c>
      <c r="P24" s="83">
        <v>86</v>
      </c>
      <c r="Q24" s="83">
        <v>711</v>
      </c>
      <c r="R24" s="83">
        <v>93071</v>
      </c>
      <c r="S24" s="81">
        <v>8</v>
      </c>
    </row>
    <row r="25" spans="1:19" s="82" customFormat="1" ht="11.45" customHeight="1">
      <c r="A25" s="81">
        <v>9</v>
      </c>
      <c r="C25" s="88"/>
      <c r="D25" s="88"/>
      <c r="E25" s="88"/>
      <c r="F25" s="88"/>
      <c r="G25" s="88" t="s">
        <v>256</v>
      </c>
      <c r="H25" s="83">
        <v>1588</v>
      </c>
      <c r="I25" s="83">
        <v>57602</v>
      </c>
      <c r="J25" s="83">
        <v>11147</v>
      </c>
      <c r="K25" s="83">
        <v>18692</v>
      </c>
      <c r="L25" s="83">
        <v>17061</v>
      </c>
      <c r="M25" s="83">
        <v>8159</v>
      </c>
      <c r="N25" s="83">
        <v>2091</v>
      </c>
      <c r="O25" s="83">
        <v>326</v>
      </c>
      <c r="P25" s="83">
        <v>126</v>
      </c>
      <c r="Q25" s="83">
        <v>1058</v>
      </c>
      <c r="R25" s="83">
        <v>145819</v>
      </c>
      <c r="S25" s="81">
        <v>9</v>
      </c>
    </row>
    <row r="26" spans="1:19" s="82" customFormat="1" ht="11.45" customHeight="1">
      <c r="A26" s="81">
        <v>10</v>
      </c>
      <c r="C26" s="58"/>
      <c r="D26" s="82" t="s">
        <v>59</v>
      </c>
      <c r="E26" s="58"/>
      <c r="G26" s="88"/>
      <c r="H26" s="83">
        <v>409</v>
      </c>
      <c r="I26" s="83">
        <v>14958</v>
      </c>
      <c r="J26" s="83">
        <v>12522</v>
      </c>
      <c r="K26" s="83">
        <v>1317</v>
      </c>
      <c r="L26" s="83">
        <v>617</v>
      </c>
      <c r="M26" s="83">
        <v>322</v>
      </c>
      <c r="N26" s="83">
        <v>65</v>
      </c>
      <c r="O26" s="83">
        <v>11</v>
      </c>
      <c r="P26" s="83">
        <v>104</v>
      </c>
      <c r="Q26" s="83">
        <v>1208</v>
      </c>
      <c r="R26" s="83">
        <v>19894</v>
      </c>
      <c r="S26" s="81">
        <v>10</v>
      </c>
    </row>
    <row r="27" spans="1:19" s="82" customFormat="1" ht="11.45" customHeight="1">
      <c r="A27" s="81"/>
      <c r="C27" s="88" t="s">
        <v>61</v>
      </c>
      <c r="D27" s="58"/>
      <c r="E27" s="58"/>
      <c r="G27" s="88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1"/>
    </row>
    <row r="28" spans="1:19" s="82" customFormat="1" ht="11.45" customHeight="1">
      <c r="A28" s="81">
        <v>11</v>
      </c>
      <c r="C28" s="89"/>
      <c r="D28" s="90" t="s">
        <v>160</v>
      </c>
      <c r="E28" s="89"/>
      <c r="G28" s="90"/>
      <c r="H28" s="83">
        <v>8572</v>
      </c>
      <c r="I28" s="83">
        <v>78515</v>
      </c>
      <c r="J28" s="83">
        <v>4970</v>
      </c>
      <c r="K28" s="83">
        <v>19258</v>
      </c>
      <c r="L28" s="83">
        <v>28219</v>
      </c>
      <c r="M28" s="83">
        <v>17966</v>
      </c>
      <c r="N28" s="83">
        <v>5654</v>
      </c>
      <c r="O28" s="83">
        <v>1777</v>
      </c>
      <c r="P28" s="83">
        <v>671</v>
      </c>
      <c r="Q28" s="83">
        <v>5203</v>
      </c>
      <c r="R28" s="83">
        <v>244142</v>
      </c>
      <c r="S28" s="81">
        <v>11</v>
      </c>
    </row>
    <row r="29" spans="1:19" s="82" customFormat="1" ht="11.45" customHeight="1">
      <c r="A29" s="81"/>
      <c r="B29" s="88" t="s">
        <v>257</v>
      </c>
      <c r="D29" s="88"/>
      <c r="E29" s="88"/>
      <c r="F29" s="88"/>
      <c r="G29" s="88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1"/>
    </row>
    <row r="30" spans="1:19" s="82" customFormat="1" ht="11.45" customHeight="1">
      <c r="A30" s="81">
        <v>12</v>
      </c>
      <c r="C30" s="88" t="s">
        <v>15</v>
      </c>
      <c r="D30" s="88"/>
      <c r="E30" s="88"/>
      <c r="H30" s="83">
        <v>794</v>
      </c>
      <c r="I30" s="83">
        <v>10831</v>
      </c>
      <c r="J30" s="83">
        <v>4088</v>
      </c>
      <c r="K30" s="83">
        <v>2174</v>
      </c>
      <c r="L30" s="83">
        <v>2439</v>
      </c>
      <c r="M30" s="83">
        <v>1509</v>
      </c>
      <c r="N30" s="83">
        <v>450</v>
      </c>
      <c r="O30" s="83">
        <v>60</v>
      </c>
      <c r="P30" s="83">
        <v>111</v>
      </c>
      <c r="Q30" s="83">
        <v>1036</v>
      </c>
      <c r="R30" s="83">
        <v>25435</v>
      </c>
      <c r="S30" s="81">
        <v>12</v>
      </c>
    </row>
    <row r="31" spans="1:19" s="82" customFormat="1" ht="11.45" customHeight="1">
      <c r="A31" s="81">
        <v>13</v>
      </c>
      <c r="C31" s="88" t="s">
        <v>16</v>
      </c>
      <c r="D31" s="88"/>
      <c r="E31" s="88"/>
      <c r="G31" s="88"/>
      <c r="H31" s="83">
        <v>24697</v>
      </c>
      <c r="I31" s="83">
        <v>146157</v>
      </c>
      <c r="J31" s="83">
        <v>18130</v>
      </c>
      <c r="K31" s="83">
        <v>35453</v>
      </c>
      <c r="L31" s="83">
        <v>42852</v>
      </c>
      <c r="M31" s="83">
        <v>27651</v>
      </c>
      <c r="N31" s="83">
        <v>12988</v>
      </c>
      <c r="O31" s="83">
        <v>6671</v>
      </c>
      <c r="P31" s="83">
        <v>2412</v>
      </c>
      <c r="Q31" s="83">
        <v>18609</v>
      </c>
      <c r="R31" s="83">
        <v>451771</v>
      </c>
      <c r="S31" s="81">
        <v>13</v>
      </c>
    </row>
    <row r="32" spans="1:19" s="82" customFormat="1" ht="11.45" customHeight="1">
      <c r="A32" s="81"/>
      <c r="C32" s="88" t="s">
        <v>258</v>
      </c>
      <c r="D32" s="87"/>
      <c r="E32" s="87"/>
      <c r="F32" s="87"/>
      <c r="G32" s="87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  <c r="S32" s="81"/>
    </row>
    <row r="33" spans="1:19" s="82" customFormat="1" ht="11.45" customHeight="1">
      <c r="A33" s="81">
        <v>14</v>
      </c>
      <c r="E33" s="82" t="s">
        <v>17</v>
      </c>
      <c r="H33" s="83">
        <v>20176</v>
      </c>
      <c r="I33" s="83">
        <v>121330</v>
      </c>
      <c r="J33" s="83">
        <v>12469</v>
      </c>
      <c r="K33" s="83">
        <v>30242</v>
      </c>
      <c r="L33" s="83">
        <v>36480</v>
      </c>
      <c r="M33" s="83">
        <v>23772</v>
      </c>
      <c r="N33" s="83">
        <v>10862</v>
      </c>
      <c r="O33" s="83">
        <v>5743</v>
      </c>
      <c r="P33" s="83">
        <v>1762</v>
      </c>
      <c r="Q33" s="83">
        <v>13411</v>
      </c>
      <c r="R33" s="83">
        <v>379660</v>
      </c>
      <c r="S33" s="81">
        <v>14</v>
      </c>
    </row>
    <row r="34" spans="1:19" s="82" customFormat="1" ht="11.45" customHeight="1">
      <c r="A34" s="81">
        <v>15</v>
      </c>
      <c r="E34" s="82" t="s">
        <v>18</v>
      </c>
      <c r="H34" s="83">
        <v>244</v>
      </c>
      <c r="I34" s="83">
        <v>3671</v>
      </c>
      <c r="J34" s="83">
        <v>1253</v>
      </c>
      <c r="K34" s="83">
        <v>833</v>
      </c>
      <c r="L34" s="83">
        <v>885</v>
      </c>
      <c r="M34" s="83">
        <v>495</v>
      </c>
      <c r="N34" s="83">
        <v>138</v>
      </c>
      <c r="O34" s="83">
        <v>52</v>
      </c>
      <c r="P34" s="83">
        <v>15</v>
      </c>
      <c r="Q34" s="83">
        <v>124</v>
      </c>
      <c r="R34" s="83">
        <v>8680</v>
      </c>
      <c r="S34" s="81">
        <v>15</v>
      </c>
    </row>
    <row r="35" spans="1:19" s="82" customFormat="1" ht="11.45" customHeight="1">
      <c r="A35" s="81">
        <v>16</v>
      </c>
      <c r="E35" s="82" t="s">
        <v>33</v>
      </c>
      <c r="H35" s="83">
        <v>639</v>
      </c>
      <c r="I35" s="83">
        <v>1003</v>
      </c>
      <c r="J35" s="83">
        <v>42</v>
      </c>
      <c r="K35" s="83">
        <v>93</v>
      </c>
      <c r="L35" s="83">
        <v>179</v>
      </c>
      <c r="M35" s="83">
        <v>146</v>
      </c>
      <c r="N35" s="83">
        <v>163</v>
      </c>
      <c r="O35" s="83">
        <v>146</v>
      </c>
      <c r="P35" s="83">
        <v>234</v>
      </c>
      <c r="Q35" s="83">
        <v>1860</v>
      </c>
      <c r="R35" s="83">
        <v>4900</v>
      </c>
      <c r="S35" s="81">
        <v>16</v>
      </c>
    </row>
    <row r="36" spans="1:19" s="82" customFormat="1" ht="11.45" customHeight="1">
      <c r="A36" s="81">
        <v>17</v>
      </c>
      <c r="E36" s="82" t="s">
        <v>23</v>
      </c>
      <c r="H36" s="83">
        <v>771</v>
      </c>
      <c r="I36" s="83">
        <v>3416</v>
      </c>
      <c r="J36" s="83">
        <v>292</v>
      </c>
      <c r="K36" s="83">
        <v>610</v>
      </c>
      <c r="L36" s="83">
        <v>1020</v>
      </c>
      <c r="M36" s="83">
        <v>800</v>
      </c>
      <c r="N36" s="83">
        <v>389</v>
      </c>
      <c r="O36" s="83">
        <v>209</v>
      </c>
      <c r="P36" s="83">
        <v>96</v>
      </c>
      <c r="Q36" s="83">
        <v>782</v>
      </c>
      <c r="R36" s="83">
        <v>11753</v>
      </c>
      <c r="S36" s="81">
        <v>17</v>
      </c>
    </row>
    <row r="37" spans="1:19" s="82" customFormat="1" ht="11.45" customHeight="1">
      <c r="A37" s="81">
        <v>18</v>
      </c>
      <c r="E37" s="82" t="s">
        <v>36</v>
      </c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1">
        <v>18</v>
      </c>
    </row>
    <row r="38" spans="1:19" s="82" customFormat="1" ht="11.45" customHeight="1">
      <c r="A38" s="81"/>
      <c r="E38" s="82" t="s">
        <v>259</v>
      </c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1"/>
    </row>
    <row r="39" spans="1:19" s="82" customFormat="1" ht="11.45" customHeight="1">
      <c r="A39" s="81"/>
      <c r="E39" s="82" t="s">
        <v>260</v>
      </c>
      <c r="F39" s="85"/>
      <c r="H39" s="83">
        <v>2867</v>
      </c>
      <c r="I39" s="83">
        <v>16737</v>
      </c>
      <c r="J39" s="83">
        <v>4074</v>
      </c>
      <c r="K39" s="83">
        <v>3675</v>
      </c>
      <c r="L39" s="83">
        <v>4288</v>
      </c>
      <c r="M39" s="83">
        <v>2438</v>
      </c>
      <c r="N39" s="83">
        <v>1436</v>
      </c>
      <c r="O39" s="83">
        <v>521</v>
      </c>
      <c r="P39" s="83">
        <v>305</v>
      </c>
      <c r="Q39" s="83">
        <v>2432</v>
      </c>
      <c r="R39" s="83">
        <v>46778</v>
      </c>
      <c r="S39" s="81"/>
    </row>
    <row r="40" spans="1:19" s="82" customFormat="1" ht="11.45" customHeight="1">
      <c r="A40" s="81">
        <v>19</v>
      </c>
      <c r="C40" s="82" t="s">
        <v>19</v>
      </c>
      <c r="H40" s="83">
        <v>93154</v>
      </c>
      <c r="I40" s="83">
        <v>138352</v>
      </c>
      <c r="J40" s="83">
        <v>3520</v>
      </c>
      <c r="K40" s="83">
        <v>12825</v>
      </c>
      <c r="L40" s="83">
        <v>20575</v>
      </c>
      <c r="M40" s="83">
        <v>23147</v>
      </c>
      <c r="N40" s="83">
        <v>29054</v>
      </c>
      <c r="O40" s="83">
        <v>26019</v>
      </c>
      <c r="P40" s="83">
        <v>23212</v>
      </c>
      <c r="Q40" s="83">
        <v>184727</v>
      </c>
      <c r="R40" s="83">
        <v>669594</v>
      </c>
      <c r="S40" s="81">
        <v>19</v>
      </c>
    </row>
    <row r="41" spans="1:19" s="82" customFormat="1" ht="11.45" customHeight="1">
      <c r="A41" s="81">
        <v>20</v>
      </c>
      <c r="C41" s="82" t="s">
        <v>68</v>
      </c>
      <c r="H41" s="83">
        <v>415</v>
      </c>
      <c r="I41" s="83">
        <v>5009</v>
      </c>
      <c r="J41" s="83">
        <v>2284</v>
      </c>
      <c r="K41" s="83">
        <v>1132</v>
      </c>
      <c r="L41" s="83">
        <v>885</v>
      </c>
      <c r="M41" s="83">
        <v>398</v>
      </c>
      <c r="N41" s="83">
        <v>151</v>
      </c>
      <c r="O41" s="83">
        <v>62</v>
      </c>
      <c r="P41" s="83">
        <v>97</v>
      </c>
      <c r="Q41" s="83">
        <v>1010</v>
      </c>
      <c r="R41" s="83">
        <v>10932</v>
      </c>
      <c r="S41" s="81">
        <v>20</v>
      </c>
    </row>
    <row r="42" spans="1:19" s="82" customFormat="1" ht="30" customHeight="1">
      <c r="A42" s="401" t="s">
        <v>34</v>
      </c>
      <c r="B42" s="401"/>
      <c r="C42" s="401"/>
      <c r="D42" s="401"/>
      <c r="E42" s="401"/>
      <c r="F42" s="401"/>
      <c r="G42" s="401"/>
      <c r="H42" s="401"/>
      <c r="I42" s="401"/>
      <c r="J42" s="401"/>
      <c r="K42" s="401"/>
      <c r="L42" s="405" t="s">
        <v>34</v>
      </c>
      <c r="M42" s="405"/>
      <c r="N42" s="405"/>
      <c r="O42" s="405"/>
      <c r="P42" s="405"/>
      <c r="Q42" s="405"/>
      <c r="R42" s="405"/>
      <c r="S42" s="405"/>
    </row>
    <row r="43" spans="1:19" s="82" customFormat="1" ht="11.45" customHeight="1">
      <c r="A43" s="81">
        <v>21</v>
      </c>
      <c r="B43" s="82" t="s">
        <v>60</v>
      </c>
      <c r="H43" s="83">
        <v>98001</v>
      </c>
      <c r="I43" s="83">
        <v>238662</v>
      </c>
      <c r="J43" s="83">
        <v>19111</v>
      </c>
      <c r="K43" s="83">
        <v>40130</v>
      </c>
      <c r="L43" s="83">
        <v>53571</v>
      </c>
      <c r="M43" s="83">
        <v>41880</v>
      </c>
      <c r="N43" s="83">
        <v>33415</v>
      </c>
      <c r="O43" s="83">
        <v>27703</v>
      </c>
      <c r="P43" s="83">
        <v>22852</v>
      </c>
      <c r="Q43" s="83">
        <v>181523</v>
      </c>
      <c r="R43" s="83">
        <v>942420</v>
      </c>
      <c r="S43" s="81">
        <v>21</v>
      </c>
    </row>
    <row r="44" spans="1:19" s="82" customFormat="1" ht="11.45" customHeight="1">
      <c r="A44" s="81"/>
      <c r="C44" s="82" t="s">
        <v>14</v>
      </c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1"/>
    </row>
    <row r="45" spans="1:19" s="82" customFormat="1" ht="11.45" customHeight="1">
      <c r="A45" s="81">
        <v>22</v>
      </c>
      <c r="D45" s="82" t="s">
        <v>156</v>
      </c>
      <c r="H45" s="83">
        <v>73178</v>
      </c>
      <c r="I45" s="83">
        <v>73178</v>
      </c>
      <c r="J45" s="83">
        <v>34</v>
      </c>
      <c r="K45" s="83">
        <v>344</v>
      </c>
      <c r="L45" s="83">
        <v>2073</v>
      </c>
      <c r="M45" s="83">
        <v>8498</v>
      </c>
      <c r="N45" s="83">
        <v>20176</v>
      </c>
      <c r="O45" s="83">
        <v>22655</v>
      </c>
      <c r="P45" s="83">
        <v>19398</v>
      </c>
      <c r="Q45" s="83">
        <v>154108</v>
      </c>
      <c r="R45" s="83">
        <v>431851</v>
      </c>
      <c r="S45" s="81">
        <v>22</v>
      </c>
    </row>
    <row r="46" spans="1:19" s="82" customFormat="1" ht="11.45" customHeight="1">
      <c r="A46" s="81">
        <v>23</v>
      </c>
      <c r="D46" s="82" t="s">
        <v>157</v>
      </c>
      <c r="H46" s="83">
        <v>10117</v>
      </c>
      <c r="I46" s="83">
        <v>20234</v>
      </c>
      <c r="J46" s="83">
        <v>598</v>
      </c>
      <c r="K46" s="83">
        <v>2499</v>
      </c>
      <c r="L46" s="83">
        <v>3849</v>
      </c>
      <c r="M46" s="83">
        <v>4428</v>
      </c>
      <c r="N46" s="83">
        <v>4012</v>
      </c>
      <c r="O46" s="83">
        <v>2646</v>
      </c>
      <c r="P46" s="83">
        <v>2202</v>
      </c>
      <c r="Q46" s="83">
        <v>17307</v>
      </c>
      <c r="R46" s="83">
        <v>88098</v>
      </c>
      <c r="S46" s="81">
        <v>23</v>
      </c>
    </row>
    <row r="47" spans="1:19" s="82" customFormat="1" ht="11.45" customHeight="1">
      <c r="A47" s="81">
        <v>24</v>
      </c>
      <c r="D47" s="82" t="s">
        <v>245</v>
      </c>
      <c r="E47" s="85"/>
      <c r="G47" s="85"/>
      <c r="H47" s="83">
        <v>14356</v>
      </c>
      <c r="I47" s="83">
        <v>133597</v>
      </c>
      <c r="J47" s="83">
        <v>8838</v>
      </c>
      <c r="K47" s="83">
        <v>36159</v>
      </c>
      <c r="L47" s="83">
        <v>47230</v>
      </c>
      <c r="M47" s="83">
        <v>28649</v>
      </c>
      <c r="N47" s="83">
        <v>9167</v>
      </c>
      <c r="O47" s="83">
        <v>2393</v>
      </c>
      <c r="P47" s="83">
        <v>1161</v>
      </c>
      <c r="Q47" s="83">
        <v>9072</v>
      </c>
      <c r="R47" s="83">
        <v>406707</v>
      </c>
      <c r="S47" s="81">
        <v>24</v>
      </c>
    </row>
    <row r="48" spans="1:19" s="82" customFormat="1" ht="11.45" customHeight="1">
      <c r="A48" s="81">
        <v>25</v>
      </c>
      <c r="F48" s="82" t="s">
        <v>251</v>
      </c>
      <c r="G48" s="82" t="s">
        <v>252</v>
      </c>
      <c r="H48" s="83">
        <v>1982</v>
      </c>
      <c r="I48" s="83">
        <v>5946</v>
      </c>
      <c r="J48" s="83">
        <v>104</v>
      </c>
      <c r="K48" s="83">
        <v>811</v>
      </c>
      <c r="L48" s="83">
        <v>1728</v>
      </c>
      <c r="M48" s="83">
        <v>1620</v>
      </c>
      <c r="N48" s="83">
        <v>986</v>
      </c>
      <c r="O48" s="83">
        <v>429</v>
      </c>
      <c r="P48" s="83">
        <v>268</v>
      </c>
      <c r="Q48" s="83">
        <v>2057</v>
      </c>
      <c r="R48" s="83">
        <v>22951</v>
      </c>
      <c r="S48" s="81">
        <v>25</v>
      </c>
    </row>
    <row r="49" spans="1:19" s="82" customFormat="1" ht="11.45" customHeight="1">
      <c r="A49" s="81">
        <v>26</v>
      </c>
      <c r="G49" s="85" t="s">
        <v>253</v>
      </c>
      <c r="H49" s="83">
        <v>5291</v>
      </c>
      <c r="I49" s="83">
        <v>26719</v>
      </c>
      <c r="J49" s="83">
        <v>391</v>
      </c>
      <c r="K49" s="83">
        <v>5222</v>
      </c>
      <c r="L49" s="83">
        <v>10156</v>
      </c>
      <c r="M49" s="83">
        <v>7160</v>
      </c>
      <c r="N49" s="83">
        <v>2510</v>
      </c>
      <c r="O49" s="83">
        <v>855</v>
      </c>
      <c r="P49" s="83">
        <v>425</v>
      </c>
      <c r="Q49" s="83">
        <v>3268</v>
      </c>
      <c r="R49" s="83">
        <v>90891</v>
      </c>
      <c r="S49" s="81">
        <v>26</v>
      </c>
    </row>
    <row r="50" spans="1:19" s="82" customFormat="1" ht="11.45" customHeight="1">
      <c r="A50" s="81">
        <v>27</v>
      </c>
      <c r="C50" s="86"/>
      <c r="D50" s="86"/>
      <c r="E50" s="86"/>
      <c r="F50" s="87"/>
      <c r="G50" s="87" t="s">
        <v>254</v>
      </c>
      <c r="H50" s="83">
        <v>4427</v>
      </c>
      <c r="I50" s="83">
        <v>40333</v>
      </c>
      <c r="J50" s="83">
        <v>1253</v>
      </c>
      <c r="K50" s="83">
        <v>10361</v>
      </c>
      <c r="L50" s="83">
        <v>15164</v>
      </c>
      <c r="M50" s="83">
        <v>9651</v>
      </c>
      <c r="N50" s="83">
        <v>2885</v>
      </c>
      <c r="O50" s="83">
        <v>692</v>
      </c>
      <c r="P50" s="83">
        <v>327</v>
      </c>
      <c r="Q50" s="83">
        <v>2579</v>
      </c>
      <c r="R50" s="83">
        <v>127227</v>
      </c>
      <c r="S50" s="81">
        <v>27</v>
      </c>
    </row>
    <row r="51" spans="1:19" s="82" customFormat="1" ht="11.45" customHeight="1">
      <c r="A51" s="81">
        <v>28</v>
      </c>
      <c r="C51" s="402"/>
      <c r="D51" s="402"/>
      <c r="E51" s="402"/>
      <c r="F51" s="402"/>
      <c r="G51" s="87" t="s">
        <v>255</v>
      </c>
      <c r="H51" s="83">
        <v>1616</v>
      </c>
      <c r="I51" s="83">
        <v>24890</v>
      </c>
      <c r="J51" s="83">
        <v>1183</v>
      </c>
      <c r="K51" s="83">
        <v>7879</v>
      </c>
      <c r="L51" s="83">
        <v>8920</v>
      </c>
      <c r="M51" s="83">
        <v>5193</v>
      </c>
      <c r="N51" s="83">
        <v>1479</v>
      </c>
      <c r="O51" s="83">
        <v>174</v>
      </c>
      <c r="P51" s="83">
        <v>62</v>
      </c>
      <c r="Q51" s="83">
        <v>522</v>
      </c>
      <c r="R51" s="83">
        <v>73434</v>
      </c>
      <c r="S51" s="81">
        <v>28</v>
      </c>
    </row>
    <row r="52" spans="1:19" s="82" customFormat="1" ht="11.45" customHeight="1">
      <c r="A52" s="81">
        <v>29</v>
      </c>
      <c r="C52" s="88"/>
      <c r="D52" s="88"/>
      <c r="E52" s="88"/>
      <c r="F52" s="88"/>
      <c r="G52" s="88" t="s">
        <v>256</v>
      </c>
      <c r="H52" s="83">
        <v>1040</v>
      </c>
      <c r="I52" s="83">
        <v>35709</v>
      </c>
      <c r="J52" s="83">
        <v>5907</v>
      </c>
      <c r="K52" s="83">
        <v>11886</v>
      </c>
      <c r="L52" s="83">
        <v>11262</v>
      </c>
      <c r="M52" s="83">
        <v>5025</v>
      </c>
      <c r="N52" s="83">
        <v>1307</v>
      </c>
      <c r="O52" s="83">
        <v>243</v>
      </c>
      <c r="P52" s="83">
        <v>79</v>
      </c>
      <c r="Q52" s="83">
        <v>646</v>
      </c>
      <c r="R52" s="83">
        <v>92204</v>
      </c>
      <c r="S52" s="81">
        <v>29</v>
      </c>
    </row>
    <row r="53" spans="1:19" s="82" customFormat="1" ht="11.45" customHeight="1">
      <c r="A53" s="81">
        <v>30</v>
      </c>
      <c r="C53" s="58"/>
      <c r="D53" s="82" t="s">
        <v>59</v>
      </c>
      <c r="E53" s="58"/>
      <c r="G53" s="88"/>
      <c r="H53" s="83">
        <v>350</v>
      </c>
      <c r="I53" s="83">
        <v>11653</v>
      </c>
      <c r="J53" s="83">
        <v>9641</v>
      </c>
      <c r="K53" s="83">
        <v>1128</v>
      </c>
      <c r="L53" s="83">
        <v>419</v>
      </c>
      <c r="M53" s="83">
        <v>305</v>
      </c>
      <c r="N53" s="83">
        <v>60</v>
      </c>
      <c r="O53" s="83">
        <v>9</v>
      </c>
      <c r="P53" s="83">
        <v>91</v>
      </c>
      <c r="Q53" s="83">
        <v>1036</v>
      </c>
      <c r="R53" s="83">
        <v>15764</v>
      </c>
      <c r="S53" s="81">
        <v>30</v>
      </c>
    </row>
    <row r="54" spans="1:19" s="82" customFormat="1" ht="11.45" customHeight="1">
      <c r="A54" s="81"/>
      <c r="C54" s="88" t="s">
        <v>61</v>
      </c>
      <c r="D54" s="58"/>
      <c r="E54" s="58"/>
      <c r="G54" s="88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1"/>
    </row>
    <row r="55" spans="1:19" s="82" customFormat="1" ht="11.45" customHeight="1">
      <c r="A55" s="81">
        <v>31</v>
      </c>
      <c r="C55" s="89"/>
      <c r="D55" s="90" t="s">
        <v>160</v>
      </c>
      <c r="E55" s="89"/>
      <c r="G55" s="90"/>
      <c r="H55" s="83">
        <v>7681</v>
      </c>
      <c r="I55" s="83">
        <v>66367</v>
      </c>
      <c r="J55" s="83">
        <v>3049</v>
      </c>
      <c r="K55" s="83">
        <v>16499</v>
      </c>
      <c r="L55" s="83">
        <v>24683</v>
      </c>
      <c r="M55" s="83">
        <v>15214</v>
      </c>
      <c r="N55" s="83">
        <v>4814</v>
      </c>
      <c r="O55" s="83">
        <v>1514</v>
      </c>
      <c r="P55" s="83">
        <v>594</v>
      </c>
      <c r="Q55" s="83">
        <v>4601</v>
      </c>
      <c r="R55" s="83">
        <v>208707</v>
      </c>
      <c r="S55" s="81">
        <v>31</v>
      </c>
    </row>
    <row r="56" spans="1:19" s="82" customFormat="1" ht="11.45" customHeight="1">
      <c r="A56" s="81"/>
      <c r="B56" s="88" t="s">
        <v>257</v>
      </c>
      <c r="D56" s="88"/>
      <c r="E56" s="88"/>
      <c r="F56" s="88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1"/>
    </row>
    <row r="57" spans="1:19" s="82" customFormat="1" ht="11.45" customHeight="1">
      <c r="A57" s="81">
        <v>32</v>
      </c>
      <c r="C57" s="88" t="s">
        <v>15</v>
      </c>
      <c r="D57" s="88"/>
      <c r="E57" s="88"/>
      <c r="H57" s="83">
        <v>554</v>
      </c>
      <c r="I57" s="83">
        <v>6385</v>
      </c>
      <c r="J57" s="83">
        <v>2851</v>
      </c>
      <c r="K57" s="83">
        <v>1038</v>
      </c>
      <c r="L57" s="83">
        <v>1140</v>
      </c>
      <c r="M57" s="83">
        <v>902</v>
      </c>
      <c r="N57" s="83">
        <v>335</v>
      </c>
      <c r="O57" s="83">
        <v>35</v>
      </c>
      <c r="P57" s="83">
        <v>84</v>
      </c>
      <c r="Q57" s="83">
        <v>811</v>
      </c>
      <c r="R57" s="83">
        <v>14651</v>
      </c>
      <c r="S57" s="81">
        <v>32</v>
      </c>
    </row>
    <row r="58" spans="1:19" s="82" customFormat="1" ht="11.45" customHeight="1">
      <c r="A58" s="81">
        <v>33</v>
      </c>
      <c r="C58" s="88" t="s">
        <v>16</v>
      </c>
      <c r="D58" s="88"/>
      <c r="E58" s="88"/>
      <c r="G58" s="88"/>
      <c r="H58" s="83">
        <v>21045</v>
      </c>
      <c r="I58" s="83">
        <v>112601</v>
      </c>
      <c r="J58" s="83">
        <v>11889</v>
      </c>
      <c r="K58" s="83">
        <v>26833</v>
      </c>
      <c r="L58" s="83">
        <v>33734</v>
      </c>
      <c r="M58" s="83">
        <v>21700</v>
      </c>
      <c r="N58" s="83">
        <v>10395</v>
      </c>
      <c r="O58" s="83">
        <v>5864</v>
      </c>
      <c r="P58" s="83">
        <v>2186</v>
      </c>
      <c r="Q58" s="83">
        <v>16828</v>
      </c>
      <c r="R58" s="83">
        <v>357544</v>
      </c>
      <c r="S58" s="81">
        <v>33</v>
      </c>
    </row>
    <row r="59" spans="1:19" s="82" customFormat="1" ht="11.45" customHeight="1">
      <c r="A59" s="81"/>
      <c r="C59" s="88" t="s">
        <v>258</v>
      </c>
      <c r="D59" s="87"/>
      <c r="E59" s="87"/>
      <c r="F59" s="87"/>
      <c r="G59" s="87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1"/>
    </row>
    <row r="60" spans="1:19" s="82" customFormat="1" ht="11.45" customHeight="1">
      <c r="A60" s="81">
        <v>34</v>
      </c>
      <c r="E60" s="82" t="s">
        <v>17</v>
      </c>
      <c r="H60" s="83">
        <v>17754</v>
      </c>
      <c r="I60" s="83">
        <v>96854</v>
      </c>
      <c r="J60" s="83">
        <v>8619</v>
      </c>
      <c r="K60" s="83">
        <v>23535</v>
      </c>
      <c r="L60" s="83">
        <v>29452</v>
      </c>
      <c r="M60" s="83">
        <v>19349</v>
      </c>
      <c r="N60" s="83">
        <v>9116</v>
      </c>
      <c r="O60" s="83">
        <v>5180</v>
      </c>
      <c r="P60" s="83">
        <v>1603</v>
      </c>
      <c r="Q60" s="83">
        <v>12182</v>
      </c>
      <c r="R60" s="83">
        <v>310283</v>
      </c>
      <c r="S60" s="81">
        <v>34</v>
      </c>
    </row>
    <row r="61" spans="1:19" s="82" customFormat="1" ht="11.45" customHeight="1">
      <c r="A61" s="81">
        <v>35</v>
      </c>
      <c r="E61" s="82" t="s">
        <v>18</v>
      </c>
      <c r="H61" s="83">
        <v>169</v>
      </c>
      <c r="I61" s="83">
        <v>2217</v>
      </c>
      <c r="J61" s="83">
        <v>891</v>
      </c>
      <c r="K61" s="83">
        <v>454</v>
      </c>
      <c r="L61" s="83">
        <v>488</v>
      </c>
      <c r="M61" s="83">
        <v>261</v>
      </c>
      <c r="N61" s="83">
        <v>67</v>
      </c>
      <c r="O61" s="83">
        <v>42</v>
      </c>
      <c r="P61" s="83">
        <v>14</v>
      </c>
      <c r="Q61" s="83">
        <v>116</v>
      </c>
      <c r="R61" s="83">
        <v>5010</v>
      </c>
      <c r="S61" s="81">
        <v>35</v>
      </c>
    </row>
    <row r="62" spans="1:19" s="82" customFormat="1" ht="11.45" customHeight="1">
      <c r="A62" s="81">
        <v>36</v>
      </c>
      <c r="E62" s="82" t="s">
        <v>33</v>
      </c>
      <c r="H62" s="83">
        <v>617</v>
      </c>
      <c r="I62" s="83">
        <v>932</v>
      </c>
      <c r="J62" s="83">
        <v>30</v>
      </c>
      <c r="K62" s="83">
        <v>76</v>
      </c>
      <c r="L62" s="83">
        <v>163</v>
      </c>
      <c r="M62" s="83">
        <v>134</v>
      </c>
      <c r="N62" s="83">
        <v>157</v>
      </c>
      <c r="O62" s="83">
        <v>145</v>
      </c>
      <c r="P62" s="83">
        <v>227</v>
      </c>
      <c r="Q62" s="83">
        <v>1802</v>
      </c>
      <c r="R62" s="83">
        <v>4664</v>
      </c>
      <c r="S62" s="81">
        <v>36</v>
      </c>
    </row>
    <row r="63" spans="1:19" s="82" customFormat="1" ht="11.45" customHeight="1">
      <c r="A63" s="81">
        <v>37</v>
      </c>
      <c r="E63" s="82" t="s">
        <v>23</v>
      </c>
      <c r="H63" s="83">
        <v>616</v>
      </c>
      <c r="I63" s="83">
        <v>2447</v>
      </c>
      <c r="J63" s="83">
        <v>196</v>
      </c>
      <c r="K63" s="83">
        <v>496</v>
      </c>
      <c r="L63" s="83">
        <v>761</v>
      </c>
      <c r="M63" s="83">
        <v>438</v>
      </c>
      <c r="N63" s="83">
        <v>284</v>
      </c>
      <c r="O63" s="83">
        <v>180</v>
      </c>
      <c r="P63" s="83">
        <v>92</v>
      </c>
      <c r="Q63" s="83">
        <v>752</v>
      </c>
      <c r="R63" s="83">
        <v>8475</v>
      </c>
      <c r="S63" s="81">
        <v>37</v>
      </c>
    </row>
    <row r="64" spans="1:19" s="82" customFormat="1" ht="11.45" customHeight="1">
      <c r="A64" s="81">
        <v>38</v>
      </c>
      <c r="E64" s="82" t="s">
        <v>36</v>
      </c>
      <c r="H64" s="83"/>
      <c r="I64" s="83"/>
      <c r="J64" s="83"/>
      <c r="K64" s="83"/>
      <c r="L64" s="83"/>
      <c r="M64" s="83"/>
      <c r="N64" s="83"/>
      <c r="O64" s="83"/>
      <c r="P64" s="83"/>
      <c r="Q64" s="83"/>
      <c r="R64" s="83"/>
      <c r="S64" s="81">
        <v>38</v>
      </c>
    </row>
    <row r="65" spans="1:19" s="82" customFormat="1" ht="11.45" customHeight="1">
      <c r="A65" s="81"/>
      <c r="E65" s="82" t="s">
        <v>259</v>
      </c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1"/>
    </row>
    <row r="66" spans="1:19" s="82" customFormat="1" ht="11.45" customHeight="1">
      <c r="A66" s="81"/>
      <c r="E66" s="82" t="s">
        <v>260</v>
      </c>
      <c r="H66" s="83">
        <v>1889</v>
      </c>
      <c r="I66" s="83">
        <v>10151</v>
      </c>
      <c r="J66" s="83">
        <v>2153</v>
      </c>
      <c r="K66" s="83">
        <v>2272</v>
      </c>
      <c r="L66" s="83">
        <v>2870</v>
      </c>
      <c r="M66" s="83">
        <v>1518</v>
      </c>
      <c r="N66" s="83">
        <v>771</v>
      </c>
      <c r="O66" s="83">
        <v>317</v>
      </c>
      <c r="P66" s="83">
        <v>250</v>
      </c>
      <c r="Q66" s="83">
        <v>1976</v>
      </c>
      <c r="R66" s="83">
        <v>29112</v>
      </c>
      <c r="S66" s="81"/>
    </row>
    <row r="67" spans="1:19" s="91" customFormat="1" ht="11.45" customHeight="1">
      <c r="A67" s="81">
        <v>39</v>
      </c>
      <c r="B67" s="82"/>
      <c r="C67" s="82" t="s">
        <v>19</v>
      </c>
      <c r="D67" s="82"/>
      <c r="E67" s="82"/>
      <c r="F67" s="82"/>
      <c r="G67" s="82"/>
      <c r="H67" s="83">
        <v>76084</v>
      </c>
      <c r="I67" s="83">
        <v>115802</v>
      </c>
      <c r="J67" s="83">
        <v>2696</v>
      </c>
      <c r="K67" s="83">
        <v>11345</v>
      </c>
      <c r="L67" s="83">
        <v>17941</v>
      </c>
      <c r="M67" s="83">
        <v>18977</v>
      </c>
      <c r="N67" s="83">
        <v>22577</v>
      </c>
      <c r="O67" s="83">
        <v>21751</v>
      </c>
      <c r="P67" s="83">
        <v>20515</v>
      </c>
      <c r="Q67" s="83">
        <v>163237</v>
      </c>
      <c r="R67" s="83">
        <v>561745</v>
      </c>
      <c r="S67" s="81">
        <v>39</v>
      </c>
    </row>
    <row r="68" spans="1:19" s="91" customFormat="1" ht="11.45" customHeight="1">
      <c r="A68" s="81">
        <v>40</v>
      </c>
      <c r="B68" s="82"/>
      <c r="C68" s="82" t="s">
        <v>68</v>
      </c>
      <c r="D68" s="82"/>
      <c r="E68" s="82"/>
      <c r="F68" s="82"/>
      <c r="G68" s="82"/>
      <c r="H68" s="83">
        <v>318</v>
      </c>
      <c r="I68" s="83">
        <v>3874</v>
      </c>
      <c r="J68" s="83">
        <v>1675</v>
      </c>
      <c r="K68" s="83">
        <v>914</v>
      </c>
      <c r="L68" s="83">
        <v>756</v>
      </c>
      <c r="M68" s="83">
        <v>301</v>
      </c>
      <c r="N68" s="83">
        <v>108</v>
      </c>
      <c r="O68" s="83">
        <v>53</v>
      </c>
      <c r="P68" s="83">
        <v>67</v>
      </c>
      <c r="Q68" s="83">
        <v>647</v>
      </c>
      <c r="R68" s="83">
        <v>8480</v>
      </c>
      <c r="S68" s="81">
        <v>40</v>
      </c>
    </row>
    <row r="69" spans="1:19" s="91" customFormat="1" ht="30" customHeight="1">
      <c r="A69" s="401" t="s">
        <v>35</v>
      </c>
      <c r="B69" s="401"/>
      <c r="C69" s="401"/>
      <c r="D69" s="401"/>
      <c r="E69" s="401"/>
      <c r="F69" s="401"/>
      <c r="G69" s="401"/>
      <c r="H69" s="401"/>
      <c r="I69" s="401"/>
      <c r="J69" s="401"/>
      <c r="K69" s="401"/>
      <c r="L69" s="401" t="s">
        <v>35</v>
      </c>
      <c r="M69" s="401"/>
      <c r="N69" s="401"/>
      <c r="O69" s="401"/>
      <c r="P69" s="401"/>
      <c r="Q69" s="401"/>
      <c r="R69" s="401"/>
      <c r="S69" s="401"/>
    </row>
    <row r="70" spans="1:19" s="82" customFormat="1" ht="11.45" customHeight="1">
      <c r="A70" s="81">
        <v>41</v>
      </c>
      <c r="B70" s="82" t="s">
        <v>60</v>
      </c>
      <c r="H70" s="83">
        <v>21059</v>
      </c>
      <c r="I70" s="83">
        <v>61687</v>
      </c>
      <c r="J70" s="83">
        <v>8911</v>
      </c>
      <c r="K70" s="83">
        <v>11454</v>
      </c>
      <c r="L70" s="83">
        <v>13180</v>
      </c>
      <c r="M70" s="83">
        <v>10825</v>
      </c>
      <c r="N70" s="83">
        <v>9228</v>
      </c>
      <c r="O70" s="83">
        <v>5109</v>
      </c>
      <c r="P70" s="83">
        <v>2980</v>
      </c>
      <c r="Q70" s="83">
        <v>23859</v>
      </c>
      <c r="R70" s="83">
        <v>215312</v>
      </c>
      <c r="S70" s="81">
        <v>41</v>
      </c>
    </row>
    <row r="71" spans="1:19" s="82" customFormat="1" ht="11.45" customHeight="1">
      <c r="A71" s="81"/>
      <c r="C71" s="82" t="s">
        <v>14</v>
      </c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1"/>
    </row>
    <row r="72" spans="1:19" s="82" customFormat="1" ht="11.45" customHeight="1">
      <c r="A72" s="81">
        <v>42</v>
      </c>
      <c r="D72" s="82" t="s">
        <v>156</v>
      </c>
      <c r="H72" s="83">
        <v>17595</v>
      </c>
      <c r="I72" s="83">
        <v>17595</v>
      </c>
      <c r="J72" s="83">
        <v>28</v>
      </c>
      <c r="K72" s="83">
        <v>101</v>
      </c>
      <c r="L72" s="83">
        <v>707</v>
      </c>
      <c r="M72" s="83">
        <v>3016</v>
      </c>
      <c r="N72" s="83">
        <v>6663</v>
      </c>
      <c r="O72" s="83">
        <v>4427</v>
      </c>
      <c r="P72" s="83">
        <v>2653</v>
      </c>
      <c r="Q72" s="83">
        <v>21149</v>
      </c>
      <c r="R72" s="83">
        <v>95441</v>
      </c>
      <c r="S72" s="81">
        <v>42</v>
      </c>
    </row>
    <row r="73" spans="1:19" s="82" customFormat="1" ht="11.45" customHeight="1">
      <c r="A73" s="81">
        <v>43</v>
      </c>
      <c r="D73" s="82" t="s">
        <v>157</v>
      </c>
      <c r="H73" s="83">
        <v>990</v>
      </c>
      <c r="I73" s="83">
        <v>1980</v>
      </c>
      <c r="J73" s="83">
        <v>30</v>
      </c>
      <c r="K73" s="83">
        <v>227</v>
      </c>
      <c r="L73" s="83">
        <v>438</v>
      </c>
      <c r="M73" s="83">
        <v>539</v>
      </c>
      <c r="N73" s="83">
        <v>410</v>
      </c>
      <c r="O73" s="83">
        <v>201</v>
      </c>
      <c r="P73" s="83">
        <v>135</v>
      </c>
      <c r="Q73" s="83">
        <v>1080</v>
      </c>
      <c r="R73" s="83">
        <v>8290</v>
      </c>
      <c r="S73" s="81">
        <v>43</v>
      </c>
    </row>
    <row r="74" spans="1:19" s="82" customFormat="1" ht="11.45" customHeight="1">
      <c r="A74" s="81">
        <v>44</v>
      </c>
      <c r="D74" s="82" t="s">
        <v>245</v>
      </c>
      <c r="E74" s="85"/>
      <c r="G74" s="85"/>
      <c r="H74" s="83">
        <v>2415</v>
      </c>
      <c r="I74" s="83">
        <v>38807</v>
      </c>
      <c r="J74" s="83">
        <v>5972</v>
      </c>
      <c r="K74" s="83">
        <v>10937</v>
      </c>
      <c r="L74" s="83">
        <v>11837</v>
      </c>
      <c r="M74" s="83">
        <v>7253</v>
      </c>
      <c r="N74" s="83">
        <v>2150</v>
      </c>
      <c r="O74" s="83">
        <v>479</v>
      </c>
      <c r="P74" s="83">
        <v>179</v>
      </c>
      <c r="Q74" s="83">
        <v>1458</v>
      </c>
      <c r="R74" s="83">
        <v>107451</v>
      </c>
      <c r="S74" s="81">
        <v>44</v>
      </c>
    </row>
    <row r="75" spans="1:19" s="82" customFormat="1" ht="11.45" customHeight="1">
      <c r="A75" s="81">
        <v>45</v>
      </c>
      <c r="F75" s="82" t="s">
        <v>251</v>
      </c>
      <c r="G75" s="82" t="s">
        <v>252</v>
      </c>
      <c r="H75" s="83">
        <v>160</v>
      </c>
      <c r="I75" s="83">
        <v>480</v>
      </c>
      <c r="J75" s="83">
        <v>7</v>
      </c>
      <c r="K75" s="83">
        <v>55</v>
      </c>
      <c r="L75" s="83">
        <v>137</v>
      </c>
      <c r="M75" s="83">
        <v>146</v>
      </c>
      <c r="N75" s="83">
        <v>86</v>
      </c>
      <c r="O75" s="83">
        <v>27</v>
      </c>
      <c r="P75" s="83">
        <v>22</v>
      </c>
      <c r="Q75" s="83">
        <v>172</v>
      </c>
      <c r="R75" s="83">
        <v>1876</v>
      </c>
      <c r="S75" s="81">
        <v>45</v>
      </c>
    </row>
    <row r="76" spans="1:19" s="82" customFormat="1" ht="11.45" customHeight="1">
      <c r="A76" s="81">
        <v>46</v>
      </c>
      <c r="G76" s="85" t="s">
        <v>253</v>
      </c>
      <c r="H76" s="83">
        <v>541</v>
      </c>
      <c r="I76" s="83">
        <v>2656</v>
      </c>
      <c r="J76" s="83">
        <v>42</v>
      </c>
      <c r="K76" s="83">
        <v>420</v>
      </c>
      <c r="L76" s="83">
        <v>931</v>
      </c>
      <c r="M76" s="83">
        <v>773</v>
      </c>
      <c r="N76" s="83">
        <v>354</v>
      </c>
      <c r="O76" s="83">
        <v>96</v>
      </c>
      <c r="P76" s="83">
        <v>40</v>
      </c>
      <c r="Q76" s="83">
        <v>327</v>
      </c>
      <c r="R76" s="83">
        <v>9440</v>
      </c>
      <c r="S76" s="81">
        <v>46</v>
      </c>
    </row>
    <row r="77" spans="1:19" s="82" customFormat="1" ht="11.45" customHeight="1">
      <c r="A77" s="81">
        <v>47</v>
      </c>
      <c r="C77" s="86"/>
      <c r="D77" s="86"/>
      <c r="E77" s="86"/>
      <c r="F77" s="87"/>
      <c r="G77" s="87" t="s">
        <v>254</v>
      </c>
      <c r="H77" s="83">
        <v>738</v>
      </c>
      <c r="I77" s="83">
        <v>6989</v>
      </c>
      <c r="J77" s="83">
        <v>204</v>
      </c>
      <c r="K77" s="83">
        <v>1524</v>
      </c>
      <c r="L77" s="83">
        <v>2542</v>
      </c>
      <c r="M77" s="83">
        <v>1921</v>
      </c>
      <c r="N77" s="83">
        <v>549</v>
      </c>
      <c r="O77" s="83">
        <v>203</v>
      </c>
      <c r="P77" s="83">
        <v>46</v>
      </c>
      <c r="Q77" s="83">
        <v>358</v>
      </c>
      <c r="R77" s="83">
        <v>22883</v>
      </c>
      <c r="S77" s="81">
        <v>47</v>
      </c>
    </row>
    <row r="78" spans="1:19" s="82" customFormat="1" ht="11.45" customHeight="1">
      <c r="A78" s="81">
        <v>48</v>
      </c>
      <c r="C78" s="402"/>
      <c r="D78" s="402"/>
      <c r="E78" s="402"/>
      <c r="F78" s="402"/>
      <c r="G78" s="87" t="s">
        <v>255</v>
      </c>
      <c r="H78" s="83">
        <v>428</v>
      </c>
      <c r="I78" s="83">
        <v>6789</v>
      </c>
      <c r="J78" s="83">
        <v>479</v>
      </c>
      <c r="K78" s="83">
        <v>2132</v>
      </c>
      <c r="L78" s="83">
        <v>2428</v>
      </c>
      <c r="M78" s="83">
        <v>1279</v>
      </c>
      <c r="N78" s="83">
        <v>377</v>
      </c>
      <c r="O78" s="83">
        <v>70</v>
      </c>
      <c r="P78" s="83">
        <v>24</v>
      </c>
      <c r="Q78" s="83">
        <v>189</v>
      </c>
      <c r="R78" s="83">
        <v>19637</v>
      </c>
      <c r="S78" s="81">
        <v>48</v>
      </c>
    </row>
    <row r="79" spans="1:19" s="82" customFormat="1" ht="11.45" customHeight="1">
      <c r="A79" s="81">
        <v>49</v>
      </c>
      <c r="C79" s="88"/>
      <c r="D79" s="88"/>
      <c r="E79" s="88"/>
      <c r="F79" s="88"/>
      <c r="G79" s="88" t="s">
        <v>256</v>
      </c>
      <c r="H79" s="83">
        <v>548</v>
      </c>
      <c r="I79" s="83">
        <v>21893</v>
      </c>
      <c r="J79" s="83">
        <v>5240</v>
      </c>
      <c r="K79" s="83">
        <v>6806</v>
      </c>
      <c r="L79" s="83">
        <v>5799</v>
      </c>
      <c r="M79" s="83">
        <v>3134</v>
      </c>
      <c r="N79" s="83">
        <v>784</v>
      </c>
      <c r="O79" s="83">
        <v>83</v>
      </c>
      <c r="P79" s="83">
        <v>47</v>
      </c>
      <c r="Q79" s="83">
        <v>412</v>
      </c>
      <c r="R79" s="83">
        <v>53615</v>
      </c>
      <c r="S79" s="81">
        <v>49</v>
      </c>
    </row>
    <row r="80" spans="1:19" s="82" customFormat="1" ht="11.45" customHeight="1">
      <c r="A80" s="81">
        <v>50</v>
      </c>
      <c r="C80" s="58"/>
      <c r="D80" s="82" t="s">
        <v>59</v>
      </c>
      <c r="E80" s="58"/>
      <c r="G80" s="88"/>
      <c r="H80" s="83">
        <v>59</v>
      </c>
      <c r="I80" s="83">
        <v>3305</v>
      </c>
      <c r="J80" s="83">
        <v>2881</v>
      </c>
      <c r="K80" s="83">
        <v>189</v>
      </c>
      <c r="L80" s="83">
        <v>198</v>
      </c>
      <c r="M80" s="83">
        <v>17</v>
      </c>
      <c r="N80" s="83">
        <v>5</v>
      </c>
      <c r="O80" s="83">
        <v>2</v>
      </c>
      <c r="P80" s="83">
        <v>13</v>
      </c>
      <c r="Q80" s="83">
        <v>172</v>
      </c>
      <c r="R80" s="83">
        <v>4130</v>
      </c>
      <c r="S80" s="81">
        <v>50</v>
      </c>
    </row>
    <row r="81" spans="1:19" s="82" customFormat="1" ht="11.45" customHeight="1">
      <c r="A81" s="81"/>
      <c r="C81" s="88" t="s">
        <v>61</v>
      </c>
      <c r="D81" s="58"/>
      <c r="E81" s="58"/>
      <c r="G81" s="88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1"/>
    </row>
    <row r="82" spans="1:19" s="82" customFormat="1" ht="11.45" customHeight="1">
      <c r="A82" s="81">
        <v>51</v>
      </c>
      <c r="C82" s="89"/>
      <c r="D82" s="90" t="s">
        <v>160</v>
      </c>
      <c r="E82" s="89"/>
      <c r="G82" s="90"/>
      <c r="H82" s="83">
        <v>891</v>
      </c>
      <c r="I82" s="83">
        <v>12148</v>
      </c>
      <c r="J82" s="83">
        <v>1921</v>
      </c>
      <c r="K82" s="83">
        <v>2759</v>
      </c>
      <c r="L82" s="83">
        <v>3536</v>
      </c>
      <c r="M82" s="83">
        <v>2752</v>
      </c>
      <c r="N82" s="83">
        <v>840</v>
      </c>
      <c r="O82" s="83">
        <v>263</v>
      </c>
      <c r="P82" s="83">
        <v>77</v>
      </c>
      <c r="Q82" s="83">
        <v>602</v>
      </c>
      <c r="R82" s="83">
        <v>35435</v>
      </c>
      <c r="S82" s="81">
        <v>51</v>
      </c>
    </row>
    <row r="83" spans="1:19" s="82" customFormat="1" ht="11.45" customHeight="1">
      <c r="A83" s="81"/>
      <c r="B83" s="88" t="s">
        <v>257</v>
      </c>
      <c r="D83" s="88"/>
      <c r="E83" s="88"/>
      <c r="F83" s="88"/>
      <c r="G83" s="88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1"/>
    </row>
    <row r="84" spans="1:19" s="82" customFormat="1" ht="11.45" customHeight="1">
      <c r="A84" s="81">
        <v>52</v>
      </c>
      <c r="C84" s="88" t="s">
        <v>15</v>
      </c>
      <c r="D84" s="88"/>
      <c r="E84" s="88"/>
      <c r="H84" s="83">
        <v>240</v>
      </c>
      <c r="I84" s="83">
        <v>4446</v>
      </c>
      <c r="J84" s="83">
        <v>1237</v>
      </c>
      <c r="K84" s="83">
        <v>1136</v>
      </c>
      <c r="L84" s="83">
        <v>1299</v>
      </c>
      <c r="M84" s="83">
        <v>607</v>
      </c>
      <c r="N84" s="83">
        <v>115</v>
      </c>
      <c r="O84" s="83">
        <v>25</v>
      </c>
      <c r="P84" s="83">
        <v>27</v>
      </c>
      <c r="Q84" s="83">
        <v>225</v>
      </c>
      <c r="R84" s="83">
        <v>10784</v>
      </c>
      <c r="S84" s="81">
        <v>52</v>
      </c>
    </row>
    <row r="85" spans="1:19" s="82" customFormat="1" ht="11.45" customHeight="1">
      <c r="A85" s="81">
        <v>53</v>
      </c>
      <c r="C85" s="88" t="s">
        <v>16</v>
      </c>
      <c r="D85" s="88"/>
      <c r="E85" s="88"/>
      <c r="G85" s="88"/>
      <c r="H85" s="83">
        <v>3652</v>
      </c>
      <c r="I85" s="83">
        <v>33556</v>
      </c>
      <c r="J85" s="83">
        <v>6241</v>
      </c>
      <c r="K85" s="83">
        <v>8620</v>
      </c>
      <c r="L85" s="83">
        <v>9118</v>
      </c>
      <c r="M85" s="83">
        <v>5951</v>
      </c>
      <c r="N85" s="83">
        <v>2593</v>
      </c>
      <c r="O85" s="83">
        <v>807</v>
      </c>
      <c r="P85" s="83">
        <v>226</v>
      </c>
      <c r="Q85" s="83">
        <v>1781</v>
      </c>
      <c r="R85" s="83">
        <v>94227</v>
      </c>
      <c r="S85" s="81">
        <v>53</v>
      </c>
    </row>
    <row r="86" spans="1:19" s="82" customFormat="1" ht="11.45" customHeight="1">
      <c r="A86" s="81"/>
      <c r="C86" s="88" t="s">
        <v>258</v>
      </c>
      <c r="D86" s="87"/>
      <c r="E86" s="87"/>
      <c r="F86" s="87"/>
      <c r="G86" s="87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1"/>
    </row>
    <row r="87" spans="1:19" s="82" customFormat="1" ht="11.45" customHeight="1">
      <c r="A87" s="81">
        <v>54</v>
      </c>
      <c r="E87" s="82" t="s">
        <v>17</v>
      </c>
      <c r="H87" s="83">
        <v>2422</v>
      </c>
      <c r="I87" s="83">
        <v>24476</v>
      </c>
      <c r="J87" s="83">
        <v>3850</v>
      </c>
      <c r="K87" s="83">
        <v>6707</v>
      </c>
      <c r="L87" s="83">
        <v>7028</v>
      </c>
      <c r="M87" s="83">
        <v>4423</v>
      </c>
      <c r="N87" s="83">
        <v>1746</v>
      </c>
      <c r="O87" s="83">
        <v>563</v>
      </c>
      <c r="P87" s="83">
        <v>159</v>
      </c>
      <c r="Q87" s="83">
        <v>1229</v>
      </c>
      <c r="R87" s="83">
        <v>69377</v>
      </c>
      <c r="S87" s="81">
        <v>54</v>
      </c>
    </row>
    <row r="88" spans="1:19" s="82" customFormat="1" ht="11.45" customHeight="1">
      <c r="A88" s="81">
        <v>55</v>
      </c>
      <c r="E88" s="82" t="s">
        <v>18</v>
      </c>
      <c r="H88" s="83">
        <v>75</v>
      </c>
      <c r="I88" s="83">
        <v>1454</v>
      </c>
      <c r="J88" s="83">
        <v>362</v>
      </c>
      <c r="K88" s="83">
        <v>379</v>
      </c>
      <c r="L88" s="83">
        <v>397</v>
      </c>
      <c r="M88" s="83">
        <v>234</v>
      </c>
      <c r="N88" s="83">
        <v>71</v>
      </c>
      <c r="O88" s="83">
        <v>10</v>
      </c>
      <c r="P88" s="83">
        <v>1</v>
      </c>
      <c r="Q88" s="83">
        <v>8</v>
      </c>
      <c r="R88" s="83">
        <v>3670</v>
      </c>
      <c r="S88" s="81">
        <v>55</v>
      </c>
    </row>
    <row r="89" spans="1:19" s="82" customFormat="1" ht="11.45" customHeight="1">
      <c r="A89" s="81">
        <v>56</v>
      </c>
      <c r="E89" s="82" t="s">
        <v>33</v>
      </c>
      <c r="H89" s="83">
        <v>22</v>
      </c>
      <c r="I89" s="83">
        <v>71</v>
      </c>
      <c r="J89" s="83">
        <v>12</v>
      </c>
      <c r="K89" s="83">
        <v>17</v>
      </c>
      <c r="L89" s="83">
        <v>16</v>
      </c>
      <c r="M89" s="83">
        <v>12</v>
      </c>
      <c r="N89" s="83">
        <v>6</v>
      </c>
      <c r="O89" s="83">
        <v>1</v>
      </c>
      <c r="P89" s="83">
        <v>7</v>
      </c>
      <c r="Q89" s="83">
        <v>58</v>
      </c>
      <c r="R89" s="83">
        <v>236</v>
      </c>
      <c r="S89" s="81">
        <v>56</v>
      </c>
    </row>
    <row r="90" spans="1:19" s="82" customFormat="1" ht="11.45" customHeight="1">
      <c r="A90" s="81">
        <v>57</v>
      </c>
      <c r="E90" s="82" t="s">
        <v>23</v>
      </c>
      <c r="H90" s="83">
        <v>155</v>
      </c>
      <c r="I90" s="83">
        <v>969</v>
      </c>
      <c r="J90" s="83">
        <v>96</v>
      </c>
      <c r="K90" s="83">
        <v>114</v>
      </c>
      <c r="L90" s="83">
        <v>259</v>
      </c>
      <c r="M90" s="83">
        <v>362</v>
      </c>
      <c r="N90" s="83">
        <v>105</v>
      </c>
      <c r="O90" s="83">
        <v>29</v>
      </c>
      <c r="P90" s="83">
        <v>4</v>
      </c>
      <c r="Q90" s="83">
        <v>30</v>
      </c>
      <c r="R90" s="83">
        <v>3278</v>
      </c>
      <c r="S90" s="81">
        <v>57</v>
      </c>
    </row>
    <row r="91" spans="1:19" s="82" customFormat="1" ht="11.45" customHeight="1">
      <c r="A91" s="81">
        <v>58</v>
      </c>
      <c r="E91" s="82" t="s">
        <v>36</v>
      </c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1">
        <v>58</v>
      </c>
    </row>
    <row r="92" spans="1:19" s="82" customFormat="1" ht="11.45" customHeight="1">
      <c r="A92" s="81"/>
      <c r="E92" s="82" t="s">
        <v>259</v>
      </c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1"/>
    </row>
    <row r="93" spans="1:19" s="82" customFormat="1" ht="11.45" customHeight="1">
      <c r="A93" s="81"/>
      <c r="E93" s="82" t="s">
        <v>260</v>
      </c>
      <c r="H93" s="83">
        <v>978</v>
      </c>
      <c r="I93" s="83">
        <v>6586</v>
      </c>
      <c r="J93" s="83">
        <v>1921</v>
      </c>
      <c r="K93" s="83">
        <v>1403</v>
      </c>
      <c r="L93" s="83">
        <v>1418</v>
      </c>
      <c r="M93" s="83">
        <v>920</v>
      </c>
      <c r="N93" s="83">
        <v>665</v>
      </c>
      <c r="O93" s="83">
        <v>204</v>
      </c>
      <c r="P93" s="83">
        <v>55</v>
      </c>
      <c r="Q93" s="83">
        <v>456</v>
      </c>
      <c r="R93" s="83">
        <v>17666</v>
      </c>
      <c r="S93" s="81"/>
    </row>
    <row r="94" spans="1:19" s="82" customFormat="1" ht="11.45" customHeight="1">
      <c r="A94" s="81">
        <v>59</v>
      </c>
      <c r="C94" s="82" t="s">
        <v>19</v>
      </c>
      <c r="H94" s="83">
        <v>17070</v>
      </c>
      <c r="I94" s="83">
        <v>22550</v>
      </c>
      <c r="J94" s="83">
        <v>824</v>
      </c>
      <c r="K94" s="83">
        <v>1480</v>
      </c>
      <c r="L94" s="83">
        <v>2634</v>
      </c>
      <c r="M94" s="83">
        <v>4170</v>
      </c>
      <c r="N94" s="83">
        <v>6477</v>
      </c>
      <c r="O94" s="83">
        <v>4268</v>
      </c>
      <c r="P94" s="83">
        <v>2697</v>
      </c>
      <c r="Q94" s="83">
        <v>21490</v>
      </c>
      <c r="R94" s="83">
        <v>107849</v>
      </c>
      <c r="S94" s="81">
        <v>59</v>
      </c>
    </row>
    <row r="95" spans="1:19" s="82" customFormat="1" ht="11.45" customHeight="1">
      <c r="A95" s="81">
        <v>60</v>
      </c>
      <c r="C95" s="82" t="s">
        <v>68</v>
      </c>
      <c r="H95" s="83">
        <v>97</v>
      </c>
      <c r="I95" s="83">
        <v>1135</v>
      </c>
      <c r="J95" s="83">
        <v>609</v>
      </c>
      <c r="K95" s="83">
        <v>218</v>
      </c>
      <c r="L95" s="83">
        <v>129</v>
      </c>
      <c r="M95" s="83">
        <v>97</v>
      </c>
      <c r="N95" s="83">
        <v>43</v>
      </c>
      <c r="O95" s="83">
        <v>9</v>
      </c>
      <c r="P95" s="83">
        <v>30</v>
      </c>
      <c r="Q95" s="83">
        <v>363</v>
      </c>
      <c r="R95" s="83">
        <v>2452</v>
      </c>
      <c r="S95" s="81">
        <v>60</v>
      </c>
    </row>
    <row r="96" spans="1:19" s="82" customFormat="1" ht="12" customHeight="1">
      <c r="A96" s="81" t="s">
        <v>26</v>
      </c>
      <c r="L96" s="81"/>
      <c r="S96" s="81"/>
    </row>
    <row r="97" spans="1:19" s="82" customFormat="1" ht="12.95" customHeight="1">
      <c r="A97" s="92" t="s">
        <v>261</v>
      </c>
      <c r="L97" s="81"/>
      <c r="S97" s="81"/>
    </row>
    <row r="98" spans="1:19" ht="27" customHeight="1">
      <c r="A98" s="27" t="s">
        <v>42</v>
      </c>
      <c r="B98" s="56"/>
      <c r="C98" s="56"/>
      <c r="D98" s="56"/>
      <c r="E98" s="56"/>
      <c r="F98" s="56"/>
      <c r="G98" s="56"/>
      <c r="H98" s="56"/>
      <c r="I98" s="56"/>
      <c r="J98" s="56"/>
      <c r="L98" s="27" t="s">
        <v>42</v>
      </c>
    </row>
  </sheetData>
  <mergeCells count="31">
    <mergeCell ref="L1:S1"/>
    <mergeCell ref="A2:K2"/>
    <mergeCell ref="L2:S2"/>
    <mergeCell ref="A3:K3"/>
    <mergeCell ref="L3:S3"/>
    <mergeCell ref="A1:K1"/>
    <mergeCell ref="A5:A14"/>
    <mergeCell ref="B5:G14"/>
    <mergeCell ref="H5:H14"/>
    <mergeCell ref="I5:I14"/>
    <mergeCell ref="J5:Q8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21.7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/>
      <c r="J1" s="336"/>
    </row>
    <row r="2" spans="1:37" ht="21.75" customHeight="1">
      <c r="A2" s="336" t="s">
        <v>262</v>
      </c>
      <c r="B2" s="336"/>
      <c r="C2" s="336"/>
      <c r="D2" s="336"/>
      <c r="E2" s="336"/>
      <c r="F2" s="336"/>
      <c r="G2" s="336"/>
      <c r="H2" s="336"/>
      <c r="I2" s="336"/>
      <c r="J2" s="336"/>
    </row>
    <row r="3" spans="1:37" ht="21.75" customHeight="1">
      <c r="A3" s="336" t="s">
        <v>263</v>
      </c>
      <c r="B3" s="336"/>
      <c r="C3" s="336"/>
      <c r="D3" s="336"/>
      <c r="E3" s="336"/>
      <c r="F3" s="336"/>
      <c r="G3" s="336"/>
      <c r="H3" s="336"/>
      <c r="I3" s="336"/>
      <c r="J3" s="336"/>
    </row>
    <row r="4" spans="1:37" ht="30" customHeight="1">
      <c r="A4" s="337" t="s">
        <v>0</v>
      </c>
      <c r="B4" s="337"/>
      <c r="C4" s="337"/>
      <c r="D4" s="337"/>
      <c r="E4" s="337"/>
      <c r="F4" s="337"/>
      <c r="G4" s="337"/>
      <c r="H4" s="337"/>
      <c r="I4" s="337"/>
      <c r="J4" s="337"/>
    </row>
    <row r="5" spans="1:37" ht="10.5" customHeight="1">
      <c r="A5" s="330" t="s">
        <v>24</v>
      </c>
      <c r="B5" s="330"/>
      <c r="C5" s="330"/>
      <c r="D5" s="331"/>
      <c r="E5" s="11"/>
      <c r="F5" s="324" t="s">
        <v>30</v>
      </c>
      <c r="G5" s="11"/>
      <c r="H5" s="21"/>
      <c r="I5" s="327" t="s">
        <v>25</v>
      </c>
      <c r="J5" s="21"/>
    </row>
    <row r="6" spans="1:37" ht="12" customHeight="1">
      <c r="A6" s="332"/>
      <c r="B6" s="332"/>
      <c r="C6" s="332"/>
      <c r="D6" s="333"/>
      <c r="E6" s="6" t="s">
        <v>3</v>
      </c>
      <c r="F6" s="325"/>
      <c r="G6" s="6"/>
      <c r="H6" s="21" t="s">
        <v>6</v>
      </c>
      <c r="I6" s="328"/>
      <c r="J6" s="21" t="s">
        <v>40</v>
      </c>
    </row>
    <row r="7" spans="1:37" ht="12" customHeight="1">
      <c r="A7" s="332"/>
      <c r="B7" s="332"/>
      <c r="C7" s="332"/>
      <c r="D7" s="333"/>
      <c r="E7" s="6" t="s">
        <v>29</v>
      </c>
      <c r="F7" s="325"/>
      <c r="G7" s="6" t="s">
        <v>5</v>
      </c>
      <c r="H7" s="21" t="s">
        <v>7</v>
      </c>
      <c r="I7" s="328"/>
      <c r="J7" s="21" t="s">
        <v>10</v>
      </c>
    </row>
    <row r="8" spans="1:37" ht="11.25" customHeight="1">
      <c r="A8" s="332"/>
      <c r="B8" s="332"/>
      <c r="C8" s="332"/>
      <c r="D8" s="333"/>
      <c r="E8" s="6" t="s">
        <v>4</v>
      </c>
      <c r="F8" s="325"/>
      <c r="G8" s="6"/>
      <c r="H8" s="21" t="s">
        <v>8</v>
      </c>
      <c r="I8" s="328"/>
      <c r="J8" s="21" t="s">
        <v>11</v>
      </c>
    </row>
    <row r="9" spans="1:37" ht="10.5" customHeight="1">
      <c r="A9" s="332"/>
      <c r="B9" s="332"/>
      <c r="C9" s="332"/>
      <c r="D9" s="333"/>
      <c r="E9" s="7"/>
      <c r="F9" s="326"/>
      <c r="G9" s="7"/>
      <c r="H9" s="22"/>
      <c r="I9" s="329"/>
      <c r="J9" s="22"/>
    </row>
    <row r="10" spans="1:37" ht="16.5" customHeight="1">
      <c r="A10" s="334"/>
      <c r="B10" s="334"/>
      <c r="C10" s="334"/>
      <c r="D10" s="33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10" t="s">
        <v>27</v>
      </c>
      <c r="K10" s="1"/>
    </row>
    <row r="11" spans="1:37" ht="54.75" customHeight="1">
      <c r="A11" s="2" t="s">
        <v>12</v>
      </c>
      <c r="E11" s="15">
        <v>200110</v>
      </c>
      <c r="F11" s="15">
        <v>33593.440000000002</v>
      </c>
      <c r="G11" s="15">
        <v>284816</v>
      </c>
      <c r="H11" s="15">
        <v>29758.98</v>
      </c>
      <c r="I11" s="15">
        <v>1146963</v>
      </c>
      <c r="J11" s="15">
        <v>78228340</v>
      </c>
      <c r="K11" s="14"/>
      <c r="L11" s="25"/>
      <c r="M11" s="25"/>
      <c r="N11" s="25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159586</v>
      </c>
      <c r="F12" s="15">
        <v>5075.45</v>
      </c>
      <c r="G12" s="15">
        <v>279107</v>
      </c>
      <c r="H12" s="15">
        <v>29334.400000000001</v>
      </c>
      <c r="I12" s="15">
        <v>1133310</v>
      </c>
      <c r="J12" s="15">
        <v>47155957</v>
      </c>
      <c r="K12" s="14"/>
      <c r="L12" s="25"/>
      <c r="M12" s="25"/>
      <c r="N12" s="25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1211</v>
      </c>
      <c r="F14" s="15">
        <v>20.740000000000002</v>
      </c>
      <c r="G14" s="15">
        <v>11736</v>
      </c>
      <c r="H14" s="15">
        <v>593.88</v>
      </c>
      <c r="I14" s="15">
        <v>25782</v>
      </c>
      <c r="J14" s="15">
        <v>1033824</v>
      </c>
      <c r="K14" s="26"/>
      <c r="L14" s="13"/>
      <c r="M14" s="13"/>
      <c r="N14" s="13"/>
      <c r="O14" s="13"/>
    </row>
    <row r="15" spans="1:37" ht="30" customHeight="1">
      <c r="B15" s="2" t="s">
        <v>16</v>
      </c>
      <c r="E15" s="15">
        <v>26673</v>
      </c>
      <c r="F15" s="15">
        <v>1533.21</v>
      </c>
      <c r="G15" s="15">
        <v>122609</v>
      </c>
      <c r="H15" s="15">
        <v>10211.950000000001</v>
      </c>
      <c r="I15" s="15">
        <v>393499</v>
      </c>
      <c r="J15" s="15">
        <v>16026012</v>
      </c>
      <c r="K15" s="26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6"/>
      <c r="L16" s="13"/>
      <c r="M16" s="13"/>
      <c r="N16" s="13"/>
      <c r="O16" s="13"/>
    </row>
    <row r="17" spans="1:20" ht="20.25" customHeight="1">
      <c r="C17" s="2" t="s">
        <v>17</v>
      </c>
      <c r="E17" s="15">
        <v>21153</v>
      </c>
      <c r="F17" s="15">
        <v>1391.8</v>
      </c>
      <c r="G17" s="15">
        <v>98828</v>
      </c>
      <c r="H17" s="15">
        <v>8402.09</v>
      </c>
      <c r="I17" s="15">
        <v>323930</v>
      </c>
      <c r="J17" s="15">
        <v>13244719</v>
      </c>
      <c r="K17" s="26"/>
      <c r="L17" s="13"/>
      <c r="M17" s="13"/>
      <c r="N17" s="13"/>
      <c r="O17" s="13"/>
    </row>
    <row r="18" spans="1:20" ht="20.25" customHeight="1">
      <c r="C18" s="2" t="s">
        <v>18</v>
      </c>
      <c r="E18" s="15">
        <v>320</v>
      </c>
      <c r="F18" s="15">
        <v>-1.17</v>
      </c>
      <c r="G18" s="15">
        <v>3083</v>
      </c>
      <c r="H18" s="15">
        <v>210.11999999999998</v>
      </c>
      <c r="I18" s="15">
        <v>7953</v>
      </c>
      <c r="J18" s="15">
        <v>350286</v>
      </c>
      <c r="K18" s="26"/>
      <c r="L18" s="13"/>
      <c r="M18" s="13"/>
      <c r="N18" s="13"/>
      <c r="O18" s="13"/>
    </row>
    <row r="19" spans="1:20" ht="20.25" customHeight="1">
      <c r="C19" s="338" t="s">
        <v>33</v>
      </c>
      <c r="D19" s="338"/>
      <c r="E19" s="15">
        <v>1034</v>
      </c>
      <c r="F19" s="15">
        <v>10.64</v>
      </c>
      <c r="G19" s="15">
        <v>1293</v>
      </c>
      <c r="H19" s="15">
        <v>169.87</v>
      </c>
      <c r="I19" s="15">
        <v>6356</v>
      </c>
      <c r="J19" s="15">
        <v>266830</v>
      </c>
      <c r="K19" s="26"/>
      <c r="L19" s="13"/>
      <c r="M19" s="13"/>
      <c r="N19" s="13"/>
      <c r="O19" s="13"/>
    </row>
    <row r="20" spans="1:20" ht="20.25" customHeight="1">
      <c r="C20" s="2" t="s">
        <v>23</v>
      </c>
      <c r="E20" s="15">
        <v>835</v>
      </c>
      <c r="F20" s="15">
        <v>28.089999999999996</v>
      </c>
      <c r="G20" s="15">
        <v>2687</v>
      </c>
      <c r="H20" s="15">
        <v>233.16</v>
      </c>
      <c r="I20" s="15">
        <v>9900</v>
      </c>
      <c r="J20" s="15">
        <v>356576</v>
      </c>
      <c r="K20" s="26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"/>
    </row>
    <row r="22" spans="1:20" ht="15" customHeight="1">
      <c r="C22" s="1" t="s">
        <v>38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3331</v>
      </c>
      <c r="F23" s="15">
        <v>103.84</v>
      </c>
      <c r="G23" s="15">
        <v>16718</v>
      </c>
      <c r="H23" s="15">
        <v>1196.71</v>
      </c>
      <c r="I23" s="15">
        <v>45360</v>
      </c>
      <c r="J23" s="15">
        <v>1807601</v>
      </c>
    </row>
    <row r="24" spans="1:20" ht="30" customHeight="1">
      <c r="B24" s="2" t="s">
        <v>19</v>
      </c>
      <c r="E24" s="15">
        <v>131016</v>
      </c>
      <c r="F24" s="15">
        <v>3498.54</v>
      </c>
      <c r="G24" s="15">
        <v>140510</v>
      </c>
      <c r="H24" s="15">
        <v>18253.68</v>
      </c>
      <c r="I24" s="15">
        <v>703002</v>
      </c>
      <c r="J24" s="15">
        <v>29558938</v>
      </c>
      <c r="K24" s="26"/>
      <c r="L24" s="13"/>
      <c r="M24" s="13"/>
      <c r="N24" s="13"/>
      <c r="O24" s="13"/>
    </row>
    <row r="25" spans="1:20" ht="30" customHeight="1">
      <c r="B25" s="2" t="s">
        <v>20</v>
      </c>
      <c r="E25" s="15">
        <v>686</v>
      </c>
      <c r="F25" s="15">
        <v>22.97</v>
      </c>
      <c r="G25" s="15">
        <v>4252</v>
      </c>
      <c r="H25" s="15">
        <v>274.89</v>
      </c>
      <c r="I25" s="15">
        <v>11027</v>
      </c>
      <c r="J25" s="15">
        <v>537183</v>
      </c>
      <c r="K25" s="26"/>
      <c r="L25" s="13"/>
      <c r="M25" s="13"/>
      <c r="N25" s="13"/>
      <c r="O25" s="13"/>
    </row>
    <row r="26" spans="1:20" ht="45" customHeight="1">
      <c r="A26" s="2" t="s">
        <v>21</v>
      </c>
      <c r="E26" s="15">
        <v>40524</v>
      </c>
      <c r="F26" s="15">
        <v>28517.99</v>
      </c>
      <c r="G26" s="15">
        <v>5709</v>
      </c>
      <c r="H26" s="15">
        <v>424.58000000000004</v>
      </c>
      <c r="I26" s="15">
        <v>13653</v>
      </c>
      <c r="J26" s="15">
        <v>31072383</v>
      </c>
      <c r="K26" s="26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6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4081</v>
      </c>
      <c r="F28" s="15">
        <v>2267.7599999999998</v>
      </c>
      <c r="G28" s="15">
        <v>106</v>
      </c>
      <c r="H28" s="15">
        <v>-6.07</v>
      </c>
      <c r="I28" s="15">
        <v>-395</v>
      </c>
      <c r="J28" s="15">
        <v>5820732</v>
      </c>
      <c r="K28" s="26"/>
      <c r="L28" s="25"/>
      <c r="M28" s="13"/>
      <c r="N28" s="25"/>
      <c r="O28" s="13"/>
      <c r="P28" s="25"/>
      <c r="Q28" s="13"/>
      <c r="R28" s="25"/>
      <c r="S28" s="13"/>
      <c r="T28" s="25"/>
    </row>
    <row r="29" spans="1:20" ht="30" customHeight="1">
      <c r="B29" s="2" t="s">
        <v>16</v>
      </c>
      <c r="E29" s="15">
        <v>25520</v>
      </c>
      <c r="F29" s="15">
        <v>23568.98</v>
      </c>
      <c r="G29" s="15">
        <v>4106</v>
      </c>
      <c r="H29" s="15">
        <v>290.16999999999996</v>
      </c>
      <c r="I29" s="15">
        <v>9496</v>
      </c>
      <c r="J29" s="15">
        <v>21504942</v>
      </c>
      <c r="K29" s="26"/>
      <c r="L29" s="25"/>
      <c r="M29" s="13"/>
      <c r="N29" s="25"/>
      <c r="O29" s="13"/>
      <c r="P29" s="25"/>
      <c r="Q29" s="13"/>
      <c r="R29" s="25"/>
      <c r="S29" s="13"/>
      <c r="T29" s="25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1562</v>
      </c>
      <c r="F31" s="15">
        <v>1496.05</v>
      </c>
      <c r="G31" s="15">
        <v>1583</v>
      </c>
      <c r="H31" s="15">
        <v>106.75</v>
      </c>
      <c r="I31" s="15">
        <v>3543</v>
      </c>
      <c r="J31" s="15">
        <v>1927279</v>
      </c>
      <c r="K31" s="26"/>
      <c r="L31" s="13"/>
      <c r="M31" s="13"/>
      <c r="N31" s="13"/>
      <c r="O31" s="13"/>
    </row>
    <row r="32" spans="1:20" ht="20.25" customHeight="1">
      <c r="C32" s="2" t="s">
        <v>18</v>
      </c>
      <c r="E32" s="15">
        <v>336</v>
      </c>
      <c r="F32" s="15">
        <v>483.18999999999994</v>
      </c>
      <c r="G32" s="15">
        <v>39</v>
      </c>
      <c r="H32" s="15">
        <v>2.7199999999999998</v>
      </c>
      <c r="I32" s="15">
        <v>104</v>
      </c>
      <c r="J32" s="15">
        <v>575545</v>
      </c>
      <c r="K32" s="26"/>
      <c r="L32" s="13"/>
      <c r="M32" s="13"/>
      <c r="N32" s="13"/>
      <c r="O32" s="13"/>
    </row>
    <row r="33" spans="1:15" ht="20.25" customHeight="1">
      <c r="C33" s="338" t="s">
        <v>33</v>
      </c>
      <c r="D33" s="338"/>
      <c r="E33" s="15">
        <v>6094</v>
      </c>
      <c r="F33" s="15">
        <v>3476.0199999999995</v>
      </c>
      <c r="G33" s="15">
        <v>256</v>
      </c>
      <c r="H33" s="15">
        <v>25.7</v>
      </c>
      <c r="I33" s="15">
        <v>1008</v>
      </c>
      <c r="J33" s="15">
        <v>1260376</v>
      </c>
      <c r="K33" s="26"/>
      <c r="L33" s="13"/>
      <c r="M33" s="13"/>
      <c r="N33" s="13"/>
      <c r="O33" s="13"/>
    </row>
    <row r="34" spans="1:15" ht="20.25" customHeight="1">
      <c r="C34" s="2" t="s">
        <v>23</v>
      </c>
      <c r="E34" s="15">
        <v>6585</v>
      </c>
      <c r="F34" s="15">
        <v>6719.24</v>
      </c>
      <c r="G34" s="15">
        <v>220</v>
      </c>
      <c r="H34" s="15">
        <v>27.130000000000003</v>
      </c>
      <c r="I34" s="15">
        <v>846</v>
      </c>
      <c r="J34" s="15">
        <v>5926553</v>
      </c>
      <c r="K34" s="26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10943</v>
      </c>
      <c r="F37" s="15">
        <v>11394.49</v>
      </c>
      <c r="G37" s="15">
        <v>2008</v>
      </c>
      <c r="H37" s="15">
        <v>127.88</v>
      </c>
      <c r="I37" s="15">
        <v>3995</v>
      </c>
      <c r="J37" s="15">
        <v>11815189</v>
      </c>
    </row>
    <row r="38" spans="1:15" ht="29.25" customHeight="1">
      <c r="B38" s="2" t="s">
        <v>19</v>
      </c>
      <c r="E38" s="15">
        <v>8886</v>
      </c>
      <c r="F38" s="15">
        <v>1808.8700000000001</v>
      </c>
      <c r="G38" s="15">
        <v>1455</v>
      </c>
      <c r="H38" s="15">
        <v>141.66</v>
      </c>
      <c r="I38" s="15">
        <v>4859</v>
      </c>
      <c r="J38" s="15">
        <v>1849899</v>
      </c>
    </row>
    <row r="39" spans="1:15" ht="30" customHeight="1">
      <c r="B39" s="2" t="s">
        <v>20</v>
      </c>
      <c r="E39" s="15">
        <v>2037</v>
      </c>
      <c r="F39" s="15">
        <v>872.37999999999988</v>
      </c>
      <c r="G39" s="15">
        <v>42</v>
      </c>
      <c r="H39" s="15">
        <v>-1.1800000000000002</v>
      </c>
      <c r="I39" s="15">
        <v>-307</v>
      </c>
      <c r="J39" s="15">
        <v>1896810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23" t="s">
        <v>42</v>
      </c>
      <c r="B44" s="323"/>
      <c r="C44" s="323"/>
      <c r="D44" s="323"/>
      <c r="E44" s="323"/>
      <c r="F44" s="323"/>
      <c r="G44" s="323"/>
      <c r="H44" s="323"/>
      <c r="I44" s="323"/>
      <c r="J44" s="323"/>
    </row>
  </sheetData>
  <mergeCells count="10">
    <mergeCell ref="A1:J1"/>
    <mergeCell ref="C19:D19"/>
    <mergeCell ref="C33:D33"/>
    <mergeCell ref="A44:J44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.31496062992125984" footer="0.31496062992125984"/>
  <pageSetup paperSize="9" scale="66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21.7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/>
      <c r="J1" s="336"/>
    </row>
    <row r="2" spans="1:37" ht="21.75" customHeight="1">
      <c r="A2" s="336" t="s">
        <v>262</v>
      </c>
      <c r="B2" s="336"/>
      <c r="C2" s="336"/>
      <c r="D2" s="336"/>
      <c r="E2" s="336"/>
      <c r="F2" s="336"/>
      <c r="G2" s="336"/>
      <c r="H2" s="336"/>
      <c r="I2" s="336"/>
      <c r="J2" s="336"/>
    </row>
    <row r="3" spans="1:37" ht="21.75" customHeight="1">
      <c r="A3" s="336" t="s">
        <v>263</v>
      </c>
      <c r="B3" s="336"/>
      <c r="C3" s="336"/>
      <c r="D3" s="336"/>
      <c r="E3" s="336"/>
      <c r="F3" s="336"/>
      <c r="G3" s="336"/>
      <c r="H3" s="336"/>
      <c r="I3" s="336"/>
      <c r="J3" s="336"/>
    </row>
    <row r="4" spans="1:37" ht="30" customHeight="1">
      <c r="A4" s="337" t="s">
        <v>34</v>
      </c>
      <c r="B4" s="337"/>
      <c r="C4" s="337"/>
      <c r="D4" s="337"/>
      <c r="E4" s="337"/>
      <c r="F4" s="337"/>
      <c r="G4" s="337"/>
      <c r="H4" s="337"/>
      <c r="I4" s="337"/>
      <c r="J4" s="337"/>
    </row>
    <row r="5" spans="1:37" ht="10.5" customHeight="1">
      <c r="A5" s="330" t="s">
        <v>24</v>
      </c>
      <c r="B5" s="330"/>
      <c r="C5" s="330"/>
      <c r="D5" s="331"/>
      <c r="E5" s="11"/>
      <c r="F5" s="324" t="s">
        <v>30</v>
      </c>
      <c r="G5" s="11"/>
      <c r="H5" s="21"/>
      <c r="I5" s="327" t="s">
        <v>25</v>
      </c>
      <c r="J5" s="21"/>
    </row>
    <row r="6" spans="1:37" ht="12" customHeight="1">
      <c r="A6" s="332"/>
      <c r="B6" s="332"/>
      <c r="C6" s="332"/>
      <c r="D6" s="333"/>
      <c r="E6" s="6" t="s">
        <v>3</v>
      </c>
      <c r="F6" s="325"/>
      <c r="G6" s="6"/>
      <c r="H6" s="21" t="s">
        <v>6</v>
      </c>
      <c r="I6" s="328"/>
      <c r="J6" s="21" t="s">
        <v>9</v>
      </c>
    </row>
    <row r="7" spans="1:37" ht="12" customHeight="1">
      <c r="A7" s="332"/>
      <c r="B7" s="332"/>
      <c r="C7" s="332"/>
      <c r="D7" s="333"/>
      <c r="E7" s="6" t="s">
        <v>29</v>
      </c>
      <c r="F7" s="325"/>
      <c r="G7" s="6" t="s">
        <v>5</v>
      </c>
      <c r="H7" s="21" t="s">
        <v>7</v>
      </c>
      <c r="I7" s="328"/>
      <c r="J7" s="21" t="s">
        <v>10</v>
      </c>
    </row>
    <row r="8" spans="1:37" ht="11.25" customHeight="1">
      <c r="A8" s="332"/>
      <c r="B8" s="332"/>
      <c r="C8" s="332"/>
      <c r="D8" s="333"/>
      <c r="E8" s="6" t="s">
        <v>4</v>
      </c>
      <c r="F8" s="325"/>
      <c r="G8" s="6"/>
      <c r="H8" s="21" t="s">
        <v>8</v>
      </c>
      <c r="I8" s="328"/>
      <c r="J8" s="21" t="s">
        <v>11</v>
      </c>
    </row>
    <row r="9" spans="1:37" ht="10.5" customHeight="1">
      <c r="A9" s="332"/>
      <c r="B9" s="332"/>
      <c r="C9" s="332"/>
      <c r="D9" s="333"/>
      <c r="E9" s="7"/>
      <c r="F9" s="326"/>
      <c r="G9" s="7"/>
      <c r="H9" s="22"/>
      <c r="I9" s="329"/>
      <c r="J9" s="22"/>
    </row>
    <row r="10" spans="1:37" ht="16.5" customHeight="1">
      <c r="A10" s="334"/>
      <c r="B10" s="334"/>
      <c r="C10" s="334"/>
      <c r="D10" s="33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10" t="s">
        <v>27</v>
      </c>
      <c r="K10" s="1"/>
    </row>
    <row r="11" spans="1:37" ht="54.75" customHeight="1">
      <c r="A11" s="2" t="s">
        <v>12</v>
      </c>
      <c r="E11" s="15">
        <v>168090</v>
      </c>
      <c r="F11" s="15">
        <v>29423.43</v>
      </c>
      <c r="G11" s="15">
        <v>234956</v>
      </c>
      <c r="H11" s="15">
        <v>24985.19</v>
      </c>
      <c r="I11" s="15">
        <v>964262</v>
      </c>
      <c r="J11" s="15">
        <v>67073424</v>
      </c>
      <c r="K11" s="14"/>
      <c r="L11" s="25"/>
      <c r="M11" s="25"/>
      <c r="N11" s="25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133539</v>
      </c>
      <c r="F12" s="15">
        <v>4862.3099999999995</v>
      </c>
      <c r="G12" s="15">
        <v>230375</v>
      </c>
      <c r="H12" s="15">
        <v>24615.39</v>
      </c>
      <c r="I12" s="15">
        <v>952442</v>
      </c>
      <c r="J12" s="15">
        <v>40236305</v>
      </c>
      <c r="K12" s="14"/>
      <c r="L12" s="25"/>
      <c r="M12" s="25"/>
      <c r="N12" s="25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772</v>
      </c>
      <c r="F14" s="15">
        <v>8.26</v>
      </c>
      <c r="G14" s="15">
        <v>7738</v>
      </c>
      <c r="H14" s="15">
        <v>392.3</v>
      </c>
      <c r="I14" s="15">
        <v>17529</v>
      </c>
      <c r="J14" s="15">
        <v>631013</v>
      </c>
      <c r="K14" s="26"/>
      <c r="L14" s="13"/>
      <c r="M14" s="13"/>
      <c r="N14" s="13"/>
      <c r="O14" s="13"/>
    </row>
    <row r="15" spans="1:37" ht="30" customHeight="1">
      <c r="B15" s="2" t="s">
        <v>16</v>
      </c>
      <c r="E15" s="15">
        <v>22696</v>
      </c>
      <c r="F15" s="15">
        <v>1531.35</v>
      </c>
      <c r="G15" s="15">
        <v>100085</v>
      </c>
      <c r="H15" s="15">
        <v>8465.4</v>
      </c>
      <c r="I15" s="15">
        <v>329119</v>
      </c>
      <c r="J15" s="15">
        <v>13436873</v>
      </c>
      <c r="K15" s="26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6"/>
      <c r="L16" s="13"/>
      <c r="M16" s="13"/>
      <c r="N16" s="13"/>
      <c r="O16" s="13"/>
    </row>
    <row r="17" spans="1:20" ht="20.25" customHeight="1">
      <c r="C17" s="2" t="s">
        <v>17</v>
      </c>
      <c r="E17" s="15">
        <v>18606</v>
      </c>
      <c r="F17" s="15">
        <v>1393.58</v>
      </c>
      <c r="G17" s="15">
        <v>84734</v>
      </c>
      <c r="H17" s="15">
        <v>7226.6100000000006</v>
      </c>
      <c r="I17" s="15">
        <v>281662</v>
      </c>
      <c r="J17" s="15">
        <v>11455395</v>
      </c>
      <c r="K17" s="26"/>
      <c r="L17" s="13"/>
      <c r="M17" s="13"/>
      <c r="N17" s="13"/>
      <c r="O17" s="13"/>
    </row>
    <row r="18" spans="1:20" ht="20.25" customHeight="1">
      <c r="C18" s="2" t="s">
        <v>18</v>
      </c>
      <c r="E18" s="15">
        <v>215</v>
      </c>
      <c r="F18" s="15">
        <v>1.31</v>
      </c>
      <c r="G18" s="15">
        <v>2182</v>
      </c>
      <c r="H18" s="15">
        <v>140.06</v>
      </c>
      <c r="I18" s="15">
        <v>5474</v>
      </c>
      <c r="J18" s="15">
        <v>255689</v>
      </c>
      <c r="K18" s="26"/>
      <c r="L18" s="13"/>
      <c r="M18" s="13"/>
      <c r="N18" s="13"/>
      <c r="O18" s="13"/>
    </row>
    <row r="19" spans="1:20" ht="20.25" customHeight="1">
      <c r="C19" s="338" t="s">
        <v>33</v>
      </c>
      <c r="D19" s="338"/>
      <c r="E19" s="15">
        <v>1011</v>
      </c>
      <c r="F19" s="15">
        <v>12.25</v>
      </c>
      <c r="G19" s="15">
        <v>1253</v>
      </c>
      <c r="H19" s="15">
        <v>165.66</v>
      </c>
      <c r="I19" s="15">
        <v>6197</v>
      </c>
      <c r="J19" s="15">
        <v>260717</v>
      </c>
      <c r="K19" s="26"/>
      <c r="L19" s="13"/>
      <c r="M19" s="13"/>
      <c r="N19" s="13"/>
      <c r="O19" s="13"/>
    </row>
    <row r="20" spans="1:20" ht="20.25" customHeight="1">
      <c r="C20" s="2" t="s">
        <v>23</v>
      </c>
      <c r="E20" s="15">
        <v>670</v>
      </c>
      <c r="F20" s="15">
        <v>23.07</v>
      </c>
      <c r="G20" s="15">
        <v>1679</v>
      </c>
      <c r="H20" s="15">
        <v>157.38</v>
      </c>
      <c r="I20" s="15">
        <v>6358</v>
      </c>
      <c r="J20" s="15">
        <v>251428</v>
      </c>
      <c r="K20" s="26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"/>
    </row>
    <row r="22" spans="1:20" ht="15" customHeight="1">
      <c r="C22" s="1" t="s">
        <v>39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2194</v>
      </c>
      <c r="F23" s="15">
        <v>101.14</v>
      </c>
      <c r="G23" s="15">
        <v>10237</v>
      </c>
      <c r="H23" s="15">
        <v>775.7</v>
      </c>
      <c r="I23" s="15">
        <v>29428</v>
      </c>
      <c r="J23" s="15">
        <v>1213644</v>
      </c>
    </row>
    <row r="24" spans="1:20" ht="30" customHeight="1">
      <c r="B24" s="2" t="s">
        <v>19</v>
      </c>
      <c r="E24" s="15">
        <v>109522</v>
      </c>
      <c r="F24" s="15">
        <v>3293.5800000000004</v>
      </c>
      <c r="G24" s="15">
        <v>119008</v>
      </c>
      <c r="H24" s="15">
        <v>15533.039999999999</v>
      </c>
      <c r="I24" s="15">
        <v>596644</v>
      </c>
      <c r="J24" s="15">
        <v>25717527</v>
      </c>
      <c r="K24" s="26"/>
      <c r="L24" s="13"/>
      <c r="M24" s="13"/>
      <c r="N24" s="13"/>
      <c r="O24" s="13"/>
    </row>
    <row r="25" spans="1:20" ht="30" customHeight="1">
      <c r="B25" s="2" t="s">
        <v>20</v>
      </c>
      <c r="E25" s="15">
        <v>549</v>
      </c>
      <c r="F25" s="15">
        <v>29.130000000000003</v>
      </c>
      <c r="G25" s="15">
        <v>3544</v>
      </c>
      <c r="H25" s="15">
        <v>224.65</v>
      </c>
      <c r="I25" s="15">
        <v>9150</v>
      </c>
      <c r="J25" s="15">
        <v>450892</v>
      </c>
      <c r="K25" s="26"/>
      <c r="L25" s="13"/>
      <c r="M25" s="13"/>
      <c r="N25" s="13"/>
      <c r="O25" s="13"/>
    </row>
    <row r="26" spans="1:20" ht="45" customHeight="1">
      <c r="A26" s="2" t="s">
        <v>21</v>
      </c>
      <c r="E26" s="15">
        <v>34551</v>
      </c>
      <c r="F26" s="15">
        <v>24561.11</v>
      </c>
      <c r="G26" s="15">
        <v>4581</v>
      </c>
      <c r="H26" s="15">
        <v>369.8</v>
      </c>
      <c r="I26" s="15">
        <v>11820</v>
      </c>
      <c r="J26" s="15">
        <v>26837119</v>
      </c>
      <c r="K26" s="26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6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3190</v>
      </c>
      <c r="F28" s="15">
        <v>1849.53</v>
      </c>
      <c r="G28" s="15">
        <v>10</v>
      </c>
      <c r="H28" s="15">
        <v>-7.26</v>
      </c>
      <c r="I28" s="15">
        <v>-455</v>
      </c>
      <c r="J28" s="15">
        <v>4776251</v>
      </c>
      <c r="K28" s="26"/>
      <c r="L28" s="25"/>
      <c r="M28" s="13"/>
      <c r="N28" s="25"/>
      <c r="O28" s="13"/>
      <c r="P28" s="25"/>
      <c r="Q28" s="13"/>
      <c r="R28" s="25"/>
      <c r="S28" s="13"/>
      <c r="T28" s="25"/>
    </row>
    <row r="29" spans="1:20" ht="30" customHeight="1">
      <c r="B29" s="2" t="s">
        <v>16</v>
      </c>
      <c r="E29" s="15">
        <v>22267</v>
      </c>
      <c r="F29" s="15">
        <v>20336.04</v>
      </c>
      <c r="G29" s="15">
        <v>3376</v>
      </c>
      <c r="H29" s="15">
        <v>254.54000000000002</v>
      </c>
      <c r="I29" s="15">
        <v>8329</v>
      </c>
      <c r="J29" s="15">
        <v>18769212</v>
      </c>
      <c r="K29" s="26"/>
      <c r="L29" s="25"/>
      <c r="M29" s="13"/>
      <c r="N29" s="25"/>
      <c r="O29" s="13"/>
      <c r="P29" s="25"/>
      <c r="Q29" s="13"/>
      <c r="R29" s="25"/>
      <c r="S29" s="13"/>
      <c r="T29" s="25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1378</v>
      </c>
      <c r="F31" s="15">
        <v>1345.22</v>
      </c>
      <c r="G31" s="15">
        <v>1246</v>
      </c>
      <c r="H31" s="15">
        <v>92.179999999999993</v>
      </c>
      <c r="I31" s="15">
        <v>3109</v>
      </c>
      <c r="J31" s="15">
        <v>1654429</v>
      </c>
      <c r="K31" s="26"/>
      <c r="L31" s="13"/>
      <c r="M31" s="13"/>
      <c r="N31" s="13"/>
      <c r="O31" s="13"/>
    </row>
    <row r="32" spans="1:20" ht="20.25" customHeight="1">
      <c r="C32" s="2" t="s">
        <v>18</v>
      </c>
      <c r="E32" s="15">
        <v>286</v>
      </c>
      <c r="F32" s="15">
        <v>399.19</v>
      </c>
      <c r="G32" s="15">
        <v>20</v>
      </c>
      <c r="H32" s="15">
        <v>1.26</v>
      </c>
      <c r="I32" s="15">
        <v>53</v>
      </c>
      <c r="J32" s="15">
        <v>499481</v>
      </c>
      <c r="K32" s="26"/>
      <c r="L32" s="13"/>
      <c r="M32" s="13"/>
      <c r="N32" s="13"/>
      <c r="O32" s="13"/>
    </row>
    <row r="33" spans="1:15" ht="20.25" customHeight="1">
      <c r="C33" s="338" t="s">
        <v>33</v>
      </c>
      <c r="D33" s="338"/>
      <c r="E33" s="15">
        <v>5739</v>
      </c>
      <c r="F33" s="15">
        <v>3199.7200000000003</v>
      </c>
      <c r="G33" s="15">
        <v>247</v>
      </c>
      <c r="H33" s="15">
        <v>24.619999999999997</v>
      </c>
      <c r="I33" s="15">
        <v>972</v>
      </c>
      <c r="J33" s="15">
        <v>1158703</v>
      </c>
      <c r="K33" s="26"/>
      <c r="L33" s="13"/>
      <c r="M33" s="13"/>
      <c r="N33" s="13"/>
      <c r="O33" s="13"/>
    </row>
    <row r="34" spans="1:15" ht="20.25" customHeight="1">
      <c r="C34" s="2" t="s">
        <v>23</v>
      </c>
      <c r="E34" s="15">
        <v>5656</v>
      </c>
      <c r="F34" s="15">
        <v>5816.55</v>
      </c>
      <c r="G34" s="15">
        <v>220</v>
      </c>
      <c r="H34" s="15">
        <v>26.160000000000004</v>
      </c>
      <c r="I34" s="15">
        <v>818</v>
      </c>
      <c r="J34" s="15">
        <v>5229328</v>
      </c>
      <c r="K34" s="26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9208</v>
      </c>
      <c r="F37" s="15">
        <v>9575.35</v>
      </c>
      <c r="G37" s="15">
        <v>1643</v>
      </c>
      <c r="H37" s="15">
        <v>110.32000000000001</v>
      </c>
      <c r="I37" s="15">
        <v>3377</v>
      </c>
      <c r="J37" s="15">
        <v>10227271</v>
      </c>
    </row>
    <row r="38" spans="1:15" ht="29.25" customHeight="1">
      <c r="B38" s="2" t="s">
        <v>19</v>
      </c>
      <c r="E38" s="15">
        <v>7339</v>
      </c>
      <c r="F38" s="15">
        <v>1608.72</v>
      </c>
      <c r="G38" s="15">
        <v>1268</v>
      </c>
      <c r="H38" s="15">
        <v>126.1</v>
      </c>
      <c r="I38" s="15">
        <v>4317</v>
      </c>
      <c r="J38" s="15">
        <v>1650096</v>
      </c>
    </row>
    <row r="39" spans="1:15" ht="30" customHeight="1">
      <c r="B39" s="2" t="s">
        <v>20</v>
      </c>
      <c r="E39" s="15">
        <v>1755</v>
      </c>
      <c r="F39" s="15">
        <v>766.83</v>
      </c>
      <c r="G39" s="15">
        <v>-73</v>
      </c>
      <c r="H39" s="15">
        <v>-3.5799999999999996</v>
      </c>
      <c r="I39" s="15">
        <v>-371</v>
      </c>
      <c r="J39" s="15">
        <v>1641560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23" t="s">
        <v>42</v>
      </c>
      <c r="B44" s="323"/>
      <c r="C44" s="323"/>
      <c r="D44" s="323"/>
      <c r="E44" s="323"/>
      <c r="F44" s="323"/>
      <c r="G44" s="323"/>
      <c r="H44" s="323"/>
      <c r="I44" s="323"/>
      <c r="J44" s="323"/>
    </row>
  </sheetData>
  <mergeCells count="10">
    <mergeCell ref="A1:J1"/>
    <mergeCell ref="C19:D19"/>
    <mergeCell ref="C33:D33"/>
    <mergeCell ref="A44:J44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44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2" style="2" customWidth="1"/>
    <col min="3" max="3" width="4.7109375" style="2" customWidth="1"/>
    <col min="4" max="4" width="40.7109375" style="2" customWidth="1"/>
    <col min="5" max="10" width="14.5703125" style="2" customWidth="1"/>
    <col min="11" max="11" width="8.140625" style="2" customWidth="1"/>
    <col min="12" max="16384" width="11.42578125" style="2"/>
  </cols>
  <sheetData>
    <row r="1" spans="1:37" ht="21.7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/>
      <c r="J1" s="336"/>
    </row>
    <row r="2" spans="1:37" ht="21.75" customHeight="1">
      <c r="A2" s="336" t="s">
        <v>262</v>
      </c>
      <c r="B2" s="336"/>
      <c r="C2" s="336"/>
      <c r="D2" s="336"/>
      <c r="E2" s="336"/>
      <c r="F2" s="336"/>
      <c r="G2" s="336"/>
      <c r="H2" s="336"/>
      <c r="I2" s="336"/>
      <c r="J2" s="336"/>
    </row>
    <row r="3" spans="1:37" ht="21.75" customHeight="1">
      <c r="A3" s="336" t="s">
        <v>263</v>
      </c>
      <c r="B3" s="336"/>
      <c r="C3" s="336"/>
      <c r="D3" s="336"/>
      <c r="E3" s="336"/>
      <c r="F3" s="336"/>
      <c r="G3" s="336"/>
      <c r="H3" s="336"/>
      <c r="I3" s="336"/>
      <c r="J3" s="336"/>
    </row>
    <row r="4" spans="1:37" ht="30" customHeight="1">
      <c r="A4" s="337" t="s">
        <v>35</v>
      </c>
      <c r="B4" s="337"/>
      <c r="C4" s="337"/>
      <c r="D4" s="337"/>
      <c r="E4" s="337"/>
      <c r="F4" s="337"/>
      <c r="G4" s="337"/>
      <c r="H4" s="337"/>
      <c r="I4" s="337"/>
      <c r="J4" s="337"/>
    </row>
    <row r="5" spans="1:37" ht="10.5" customHeight="1">
      <c r="A5" s="330" t="s">
        <v>24</v>
      </c>
      <c r="B5" s="330"/>
      <c r="C5" s="330"/>
      <c r="D5" s="331"/>
      <c r="E5" s="11"/>
      <c r="F5" s="324" t="s">
        <v>30</v>
      </c>
      <c r="G5" s="11"/>
      <c r="H5" s="21"/>
      <c r="I5" s="327" t="s">
        <v>25</v>
      </c>
      <c r="J5" s="21"/>
    </row>
    <row r="6" spans="1:37" ht="12" customHeight="1">
      <c r="A6" s="332"/>
      <c r="B6" s="332"/>
      <c r="C6" s="332"/>
      <c r="D6" s="333"/>
      <c r="E6" s="6" t="s">
        <v>3</v>
      </c>
      <c r="F6" s="325"/>
      <c r="G6" s="6"/>
      <c r="H6" s="21" t="s">
        <v>6</v>
      </c>
      <c r="I6" s="328"/>
      <c r="J6" s="21" t="s">
        <v>9</v>
      </c>
    </row>
    <row r="7" spans="1:37" ht="12" customHeight="1">
      <c r="A7" s="332"/>
      <c r="B7" s="332"/>
      <c r="C7" s="332"/>
      <c r="D7" s="333"/>
      <c r="E7" s="6" t="s">
        <v>29</v>
      </c>
      <c r="F7" s="325"/>
      <c r="G7" s="6" t="s">
        <v>5</v>
      </c>
      <c r="H7" s="21" t="s">
        <v>7</v>
      </c>
      <c r="I7" s="328"/>
      <c r="J7" s="21" t="s">
        <v>10</v>
      </c>
    </row>
    <row r="8" spans="1:37" ht="11.25" customHeight="1">
      <c r="A8" s="332"/>
      <c r="B8" s="332"/>
      <c r="C8" s="332"/>
      <c r="D8" s="333"/>
      <c r="E8" s="6" t="s">
        <v>4</v>
      </c>
      <c r="F8" s="325"/>
      <c r="G8" s="6"/>
      <c r="H8" s="21" t="s">
        <v>8</v>
      </c>
      <c r="I8" s="328"/>
      <c r="J8" s="21" t="s">
        <v>11</v>
      </c>
    </row>
    <row r="9" spans="1:37" ht="10.5" customHeight="1">
      <c r="A9" s="332"/>
      <c r="B9" s="332"/>
      <c r="C9" s="332"/>
      <c r="D9" s="333"/>
      <c r="E9" s="7"/>
      <c r="F9" s="326"/>
      <c r="G9" s="7"/>
      <c r="H9" s="22"/>
      <c r="I9" s="329"/>
      <c r="J9" s="22"/>
    </row>
    <row r="10" spans="1:37" ht="16.5" customHeight="1">
      <c r="A10" s="334"/>
      <c r="B10" s="334"/>
      <c r="C10" s="334"/>
      <c r="D10" s="335"/>
      <c r="E10" s="9" t="s">
        <v>1</v>
      </c>
      <c r="F10" s="9" t="s">
        <v>2</v>
      </c>
      <c r="G10" s="9" t="s">
        <v>1</v>
      </c>
      <c r="H10" s="9" t="s">
        <v>2</v>
      </c>
      <c r="I10" s="9" t="s">
        <v>1</v>
      </c>
      <c r="J10" s="10" t="s">
        <v>27</v>
      </c>
      <c r="K10" s="1"/>
    </row>
    <row r="11" spans="1:37" ht="54.75" customHeight="1">
      <c r="A11" s="2" t="s">
        <v>12</v>
      </c>
      <c r="E11" s="15">
        <v>32020</v>
      </c>
      <c r="F11" s="15">
        <v>4170.01</v>
      </c>
      <c r="G11" s="15">
        <v>49860</v>
      </c>
      <c r="H11" s="15">
        <v>4773.79</v>
      </c>
      <c r="I11" s="15">
        <v>182701</v>
      </c>
      <c r="J11" s="15">
        <v>11154916</v>
      </c>
      <c r="K11" s="14"/>
      <c r="L11" s="25"/>
      <c r="M11" s="25"/>
      <c r="N11" s="25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</row>
    <row r="12" spans="1:37" ht="30" customHeight="1">
      <c r="A12" s="2" t="s">
        <v>13</v>
      </c>
      <c r="E12" s="15">
        <v>26047</v>
      </c>
      <c r="F12" s="15">
        <v>213.14000000000001</v>
      </c>
      <c r="G12" s="15">
        <v>48732</v>
      </c>
      <c r="H12" s="15">
        <v>4719.01</v>
      </c>
      <c r="I12" s="15">
        <v>180868</v>
      </c>
      <c r="J12" s="15">
        <v>6919652</v>
      </c>
      <c r="K12" s="14"/>
      <c r="L12" s="25"/>
      <c r="M12" s="25"/>
      <c r="N12" s="25"/>
    </row>
    <row r="13" spans="1:37" ht="20.25" customHeight="1">
      <c r="A13" s="2" t="s">
        <v>14</v>
      </c>
      <c r="E13" s="15"/>
      <c r="F13" s="15"/>
      <c r="G13" s="15"/>
      <c r="H13" s="15"/>
      <c r="I13" s="15"/>
      <c r="J13" s="15"/>
      <c r="K13" s="16"/>
    </row>
    <row r="14" spans="1:37" ht="20.25" customHeight="1">
      <c r="B14" s="2" t="s">
        <v>15</v>
      </c>
      <c r="E14" s="15">
        <v>439</v>
      </c>
      <c r="F14" s="15">
        <v>12.48</v>
      </c>
      <c r="G14" s="15">
        <v>3998</v>
      </c>
      <c r="H14" s="15">
        <v>201.57999999999998</v>
      </c>
      <c r="I14" s="15">
        <v>8253</v>
      </c>
      <c r="J14" s="15">
        <v>402811</v>
      </c>
      <c r="K14" s="26"/>
      <c r="L14" s="13"/>
      <c r="M14" s="13"/>
      <c r="N14" s="13"/>
      <c r="O14" s="13"/>
    </row>
    <row r="15" spans="1:37" ht="30" customHeight="1">
      <c r="B15" s="2" t="s">
        <v>16</v>
      </c>
      <c r="E15" s="15">
        <v>3977</v>
      </c>
      <c r="F15" s="15">
        <v>1.86</v>
      </c>
      <c r="G15" s="15">
        <v>22524</v>
      </c>
      <c r="H15" s="15">
        <v>1746.55</v>
      </c>
      <c r="I15" s="15">
        <v>64380</v>
      </c>
      <c r="J15" s="15">
        <v>2589139</v>
      </c>
      <c r="K15" s="26"/>
      <c r="L15" s="13"/>
      <c r="M15" s="13"/>
      <c r="N15" s="13"/>
      <c r="O15" s="13"/>
    </row>
    <row r="16" spans="1:37" ht="20.25" customHeight="1">
      <c r="B16" s="2" t="s">
        <v>14</v>
      </c>
      <c r="E16" s="15"/>
      <c r="F16" s="15"/>
      <c r="G16" s="15"/>
      <c r="H16" s="15"/>
      <c r="I16" s="15"/>
      <c r="J16" s="15"/>
      <c r="K16" s="26"/>
      <c r="L16" s="13"/>
      <c r="M16" s="13"/>
      <c r="N16" s="13"/>
      <c r="O16" s="13"/>
    </row>
    <row r="17" spans="1:20" ht="20.25" customHeight="1">
      <c r="C17" s="2" t="s">
        <v>17</v>
      </c>
      <c r="E17" s="15">
        <v>2547</v>
      </c>
      <c r="F17" s="15">
        <v>-1.78</v>
      </c>
      <c r="G17" s="15">
        <v>14094</v>
      </c>
      <c r="H17" s="15">
        <v>1175.48</v>
      </c>
      <c r="I17" s="15">
        <v>42268</v>
      </c>
      <c r="J17" s="15">
        <v>1789324</v>
      </c>
      <c r="K17" s="26"/>
      <c r="L17" s="13"/>
      <c r="M17" s="13"/>
      <c r="N17" s="13"/>
      <c r="O17" s="13"/>
    </row>
    <row r="18" spans="1:20" ht="20.25" customHeight="1">
      <c r="C18" s="2" t="s">
        <v>18</v>
      </c>
      <c r="E18" s="15">
        <v>105</v>
      </c>
      <c r="F18" s="15">
        <v>-2.4899999999999998</v>
      </c>
      <c r="G18" s="15">
        <v>901</v>
      </c>
      <c r="H18" s="15">
        <v>70.06</v>
      </c>
      <c r="I18" s="15">
        <v>2479</v>
      </c>
      <c r="J18" s="15">
        <v>94597</v>
      </c>
      <c r="K18" s="26"/>
      <c r="L18" s="13"/>
      <c r="M18" s="13"/>
      <c r="N18" s="13"/>
      <c r="O18" s="13"/>
    </row>
    <row r="19" spans="1:20" ht="20.25" customHeight="1">
      <c r="C19" s="338" t="s">
        <v>33</v>
      </c>
      <c r="D19" s="338"/>
      <c r="E19" s="15">
        <v>23</v>
      </c>
      <c r="F19" s="15">
        <v>-1.6</v>
      </c>
      <c r="G19" s="15">
        <v>40</v>
      </c>
      <c r="H19" s="15">
        <v>4.21</v>
      </c>
      <c r="I19" s="15">
        <v>159</v>
      </c>
      <c r="J19" s="15">
        <v>6113</v>
      </c>
      <c r="K19" s="26"/>
      <c r="L19" s="13"/>
      <c r="M19" s="13"/>
      <c r="N19" s="13"/>
      <c r="O19" s="13"/>
    </row>
    <row r="20" spans="1:20" ht="20.25" customHeight="1">
      <c r="C20" s="2" t="s">
        <v>23</v>
      </c>
      <c r="E20" s="15">
        <v>165</v>
      </c>
      <c r="F20" s="15">
        <v>5.0299999999999994</v>
      </c>
      <c r="G20" s="15">
        <v>1008</v>
      </c>
      <c r="H20" s="15">
        <v>75.78</v>
      </c>
      <c r="I20" s="15">
        <v>3542</v>
      </c>
      <c r="J20" s="15">
        <v>105148</v>
      </c>
      <c r="K20" s="26"/>
      <c r="L20" s="13"/>
      <c r="M20" s="13"/>
      <c r="N20" s="13"/>
      <c r="O20" s="13"/>
    </row>
    <row r="21" spans="1:20" ht="20.25" customHeight="1">
      <c r="C21" s="1" t="s">
        <v>36</v>
      </c>
      <c r="D21" s="1"/>
      <c r="E21" s="15"/>
      <c r="F21" s="15"/>
      <c r="G21" s="15"/>
      <c r="H21" s="15"/>
      <c r="I21" s="15"/>
      <c r="J21" s="15"/>
    </row>
    <row r="22" spans="1:20" ht="15" customHeight="1">
      <c r="C22" s="1" t="s">
        <v>39</v>
      </c>
      <c r="E22" s="1"/>
      <c r="F22" s="15"/>
      <c r="G22" s="15"/>
      <c r="H22" s="15"/>
      <c r="I22" s="15"/>
      <c r="J22" s="15"/>
    </row>
    <row r="23" spans="1:20" ht="15" customHeight="1">
      <c r="C23" s="1" t="s">
        <v>37</v>
      </c>
      <c r="E23" s="15">
        <v>1137</v>
      </c>
      <c r="F23" s="15">
        <v>2.7</v>
      </c>
      <c r="G23" s="15">
        <v>6481</v>
      </c>
      <c r="H23" s="15">
        <v>421.01000000000005</v>
      </c>
      <c r="I23" s="15">
        <v>15932</v>
      </c>
      <c r="J23" s="15">
        <v>593957</v>
      </c>
    </row>
    <row r="24" spans="1:20" ht="30" customHeight="1">
      <c r="B24" s="2" t="s">
        <v>19</v>
      </c>
      <c r="E24" s="15">
        <v>21494</v>
      </c>
      <c r="F24" s="15">
        <v>204.95999999999998</v>
      </c>
      <c r="G24" s="15">
        <v>21502</v>
      </c>
      <c r="H24" s="15">
        <v>2720.6400000000003</v>
      </c>
      <c r="I24" s="15">
        <v>106358</v>
      </c>
      <c r="J24" s="15">
        <v>3841411</v>
      </c>
      <c r="K24" s="26"/>
      <c r="L24" s="13"/>
      <c r="M24" s="13"/>
      <c r="N24" s="13"/>
      <c r="O24" s="13"/>
    </row>
    <row r="25" spans="1:20" ht="30" customHeight="1">
      <c r="B25" s="2" t="s">
        <v>20</v>
      </c>
      <c r="E25" s="15">
        <v>137</v>
      </c>
      <c r="F25" s="15">
        <v>-6.16</v>
      </c>
      <c r="G25" s="15">
        <v>708</v>
      </c>
      <c r="H25" s="15">
        <v>50.239999999999995</v>
      </c>
      <c r="I25" s="15">
        <v>1877</v>
      </c>
      <c r="J25" s="15">
        <v>86291</v>
      </c>
      <c r="K25" s="26"/>
      <c r="L25" s="13"/>
      <c r="M25" s="13"/>
      <c r="N25" s="13"/>
      <c r="O25" s="13"/>
    </row>
    <row r="26" spans="1:20" ht="45" customHeight="1">
      <c r="A26" s="2" t="s">
        <v>21</v>
      </c>
      <c r="E26" s="15">
        <v>5973</v>
      </c>
      <c r="F26" s="15">
        <v>3956.88</v>
      </c>
      <c r="G26" s="15">
        <v>1128</v>
      </c>
      <c r="H26" s="15">
        <v>54.779999999999994</v>
      </c>
      <c r="I26" s="15">
        <v>1833</v>
      </c>
      <c r="J26" s="15">
        <v>4235264</v>
      </c>
      <c r="K26" s="26"/>
      <c r="L26" s="13"/>
      <c r="M26" s="13"/>
      <c r="N26" s="13"/>
      <c r="O26" s="13"/>
    </row>
    <row r="27" spans="1:20" ht="20.25" customHeight="1">
      <c r="A27" s="2" t="s">
        <v>14</v>
      </c>
      <c r="E27" s="15"/>
      <c r="F27" s="15"/>
      <c r="G27" s="15"/>
      <c r="H27" s="15"/>
      <c r="I27" s="15"/>
      <c r="J27" s="15"/>
      <c r="K27" s="26" t="s">
        <v>22</v>
      </c>
      <c r="L27" s="13" t="s">
        <v>22</v>
      </c>
      <c r="M27" s="13" t="s">
        <v>22</v>
      </c>
      <c r="N27" s="13" t="s">
        <v>22</v>
      </c>
      <c r="O27" s="13" t="s">
        <v>22</v>
      </c>
    </row>
    <row r="28" spans="1:20" ht="20.25" customHeight="1">
      <c r="B28" s="2" t="s">
        <v>15</v>
      </c>
      <c r="E28" s="15">
        <v>891</v>
      </c>
      <c r="F28" s="15">
        <v>418.23999999999995</v>
      </c>
      <c r="G28" s="15">
        <v>96</v>
      </c>
      <c r="H28" s="15">
        <v>1.19</v>
      </c>
      <c r="I28" s="15">
        <v>60</v>
      </c>
      <c r="J28" s="15">
        <v>1044481</v>
      </c>
      <c r="K28" s="26"/>
      <c r="L28" s="25"/>
      <c r="M28" s="13"/>
      <c r="N28" s="25"/>
      <c r="O28" s="13"/>
      <c r="P28" s="25"/>
      <c r="Q28" s="13"/>
      <c r="R28" s="25"/>
      <c r="S28" s="13"/>
      <c r="T28" s="25"/>
    </row>
    <row r="29" spans="1:20" ht="30" customHeight="1">
      <c r="B29" s="2" t="s">
        <v>16</v>
      </c>
      <c r="E29" s="15">
        <v>3253</v>
      </c>
      <c r="F29" s="15">
        <v>3232.94</v>
      </c>
      <c r="G29" s="15">
        <v>730</v>
      </c>
      <c r="H29" s="15">
        <v>35.630000000000003</v>
      </c>
      <c r="I29" s="15">
        <v>1167</v>
      </c>
      <c r="J29" s="15">
        <v>2735730</v>
      </c>
      <c r="K29" s="26"/>
      <c r="L29" s="25"/>
      <c r="M29" s="13"/>
      <c r="N29" s="25"/>
      <c r="O29" s="13"/>
      <c r="P29" s="25"/>
      <c r="Q29" s="13"/>
      <c r="R29" s="25"/>
      <c r="S29" s="13"/>
      <c r="T29" s="25"/>
    </row>
    <row r="30" spans="1:20" ht="20.25" customHeight="1">
      <c r="B30" s="2" t="s">
        <v>14</v>
      </c>
      <c r="E30" s="15"/>
      <c r="F30" s="15"/>
      <c r="G30" s="15"/>
      <c r="H30" s="15"/>
      <c r="I30" s="15"/>
      <c r="J30" s="15"/>
    </row>
    <row r="31" spans="1:20" ht="20.25" customHeight="1">
      <c r="C31" s="2" t="s">
        <v>17</v>
      </c>
      <c r="E31" s="15">
        <v>184</v>
      </c>
      <c r="F31" s="15">
        <v>150.82</v>
      </c>
      <c r="G31" s="15">
        <v>337</v>
      </c>
      <c r="H31" s="15">
        <v>14.569999999999999</v>
      </c>
      <c r="I31" s="15">
        <v>434</v>
      </c>
      <c r="J31" s="15">
        <v>272850</v>
      </c>
      <c r="K31" s="26"/>
      <c r="L31" s="13"/>
      <c r="M31" s="13"/>
      <c r="N31" s="13"/>
      <c r="O31" s="13"/>
    </row>
    <row r="32" spans="1:20" ht="20.25" customHeight="1">
      <c r="C32" s="2" t="s">
        <v>18</v>
      </c>
      <c r="E32" s="15">
        <v>50</v>
      </c>
      <c r="F32" s="15">
        <v>84</v>
      </c>
      <c r="G32" s="15">
        <v>19</v>
      </c>
      <c r="H32" s="15">
        <v>1.45</v>
      </c>
      <c r="I32" s="15">
        <v>51</v>
      </c>
      <c r="J32" s="15">
        <v>76064</v>
      </c>
      <c r="K32" s="26"/>
      <c r="L32" s="13"/>
      <c r="M32" s="13"/>
      <c r="N32" s="13"/>
      <c r="O32" s="13"/>
    </row>
    <row r="33" spans="1:15" ht="20.25" customHeight="1">
      <c r="C33" s="338" t="s">
        <v>33</v>
      </c>
      <c r="D33" s="338"/>
      <c r="E33" s="15">
        <v>355</v>
      </c>
      <c r="F33" s="15">
        <v>276.3</v>
      </c>
      <c r="G33" s="15">
        <v>9</v>
      </c>
      <c r="H33" s="15">
        <v>1.08</v>
      </c>
      <c r="I33" s="15">
        <v>36</v>
      </c>
      <c r="J33" s="15">
        <v>101673</v>
      </c>
      <c r="K33" s="26"/>
      <c r="L33" s="13"/>
      <c r="M33" s="13"/>
      <c r="N33" s="13"/>
      <c r="O33" s="13"/>
    </row>
    <row r="34" spans="1:15" ht="20.25" customHeight="1">
      <c r="C34" s="2" t="s">
        <v>23</v>
      </c>
      <c r="E34" s="15">
        <v>929</v>
      </c>
      <c r="F34" s="15">
        <v>902.68</v>
      </c>
      <c r="G34" s="15">
        <v>0</v>
      </c>
      <c r="H34" s="15">
        <v>0.97</v>
      </c>
      <c r="I34" s="15">
        <v>28</v>
      </c>
      <c r="J34" s="15">
        <v>697225</v>
      </c>
      <c r="K34" s="26"/>
      <c r="L34" s="13"/>
      <c r="M34" s="13"/>
      <c r="N34" s="13"/>
      <c r="O34" s="13"/>
    </row>
    <row r="35" spans="1:15" ht="20.25" customHeight="1">
      <c r="C35" s="1" t="s">
        <v>36</v>
      </c>
      <c r="D35" s="1"/>
      <c r="E35" s="1"/>
    </row>
    <row r="36" spans="1:15" ht="15" customHeight="1">
      <c r="C36" s="1" t="s">
        <v>38</v>
      </c>
      <c r="E36" s="1"/>
      <c r="F36" s="15"/>
      <c r="G36" s="15"/>
      <c r="H36" s="15"/>
      <c r="I36" s="15"/>
      <c r="J36" s="15"/>
    </row>
    <row r="37" spans="1:15" ht="15" customHeight="1">
      <c r="C37" s="1" t="s">
        <v>37</v>
      </c>
      <c r="E37" s="15">
        <v>1735</v>
      </c>
      <c r="F37" s="15">
        <v>1819.14</v>
      </c>
      <c r="G37" s="15">
        <v>365</v>
      </c>
      <c r="H37" s="15">
        <v>17.559999999999999</v>
      </c>
      <c r="I37" s="15">
        <v>618</v>
      </c>
      <c r="J37" s="15">
        <v>1587918</v>
      </c>
    </row>
    <row r="38" spans="1:15" ht="29.25" customHeight="1">
      <c r="B38" s="2" t="s">
        <v>19</v>
      </c>
      <c r="E38" s="15">
        <v>1547</v>
      </c>
      <c r="F38" s="15">
        <v>200.15</v>
      </c>
      <c r="G38" s="15">
        <v>187</v>
      </c>
      <c r="H38" s="15">
        <v>15.559999999999999</v>
      </c>
      <c r="I38" s="15">
        <v>542</v>
      </c>
      <c r="J38" s="15">
        <v>199803</v>
      </c>
    </row>
    <row r="39" spans="1:15" ht="30" customHeight="1">
      <c r="B39" s="2" t="s">
        <v>20</v>
      </c>
      <c r="E39" s="15">
        <v>282</v>
      </c>
      <c r="F39" s="15">
        <v>105.54</v>
      </c>
      <c r="G39" s="15">
        <v>115</v>
      </c>
      <c r="H39" s="15">
        <v>2.4</v>
      </c>
      <c r="I39" s="15">
        <v>64</v>
      </c>
      <c r="J39" s="15">
        <v>255250</v>
      </c>
    </row>
    <row r="40" spans="1:15" ht="15" customHeight="1">
      <c r="E40" s="15"/>
      <c r="F40" s="15"/>
      <c r="G40" s="15"/>
      <c r="H40" s="15"/>
      <c r="I40" s="15"/>
      <c r="J40" s="15"/>
    </row>
    <row r="41" spans="1:15" ht="15" customHeight="1">
      <c r="A41" s="1" t="s">
        <v>26</v>
      </c>
      <c r="B41" s="1"/>
      <c r="C41" s="1"/>
      <c r="D41" s="1"/>
      <c r="E41" s="4"/>
      <c r="F41" s="4"/>
      <c r="G41" s="4"/>
      <c r="H41" s="4"/>
      <c r="I41" s="4"/>
      <c r="J41" s="4"/>
    </row>
    <row r="42" spans="1:15" ht="18" customHeight="1">
      <c r="A42" s="2" t="s">
        <v>31</v>
      </c>
      <c r="E42" s="3"/>
      <c r="F42" s="3"/>
      <c r="G42" s="3"/>
      <c r="H42" s="3"/>
      <c r="I42" s="3"/>
      <c r="J42" s="3"/>
    </row>
    <row r="43" spans="1:15" ht="18" customHeight="1">
      <c r="A43" s="12"/>
      <c r="E43" s="3"/>
      <c r="F43" s="3"/>
      <c r="G43" s="3"/>
      <c r="H43" s="3"/>
      <c r="I43" s="3"/>
      <c r="J43" s="3"/>
    </row>
    <row r="44" spans="1:15" ht="224.1" customHeight="1">
      <c r="A44" s="323" t="s">
        <v>42</v>
      </c>
      <c r="B44" s="323"/>
      <c r="C44" s="323"/>
      <c r="D44" s="323"/>
      <c r="E44" s="323"/>
      <c r="F44" s="323"/>
      <c r="G44" s="323"/>
      <c r="H44" s="323"/>
      <c r="I44" s="323"/>
      <c r="J44" s="323"/>
    </row>
  </sheetData>
  <mergeCells count="10">
    <mergeCell ref="A1:J1"/>
    <mergeCell ref="C19:D19"/>
    <mergeCell ref="C33:D33"/>
    <mergeCell ref="A44:J44"/>
    <mergeCell ref="A2:J2"/>
    <mergeCell ref="A3:J3"/>
    <mergeCell ref="A4:J4"/>
    <mergeCell ref="A5:D10"/>
    <mergeCell ref="F5:F9"/>
    <mergeCell ref="I5:I9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"/>
  <sheetViews>
    <sheetView zoomScale="75" zoomScaleNormal="75" zoomScaleSheetLayoutView="75" workbookViewId="0">
      <selection sqref="A1:K1"/>
    </sheetView>
  </sheetViews>
  <sheetFormatPr baseColWidth="10" defaultRowHeight="12.75"/>
  <cols>
    <col min="1" max="1" width="2" style="33" customWidth="1"/>
    <col min="2" max="2" width="2.85546875" style="33" customWidth="1"/>
    <col min="3" max="3" width="12.42578125" style="33" customWidth="1"/>
    <col min="4" max="4" width="34.7109375" style="33" customWidth="1"/>
    <col min="5" max="10" width="12.5703125" style="33" customWidth="1"/>
    <col min="11" max="11" width="13.28515625" style="33" customWidth="1"/>
    <col min="12" max="16384" width="11.42578125" style="33"/>
  </cols>
  <sheetData>
    <row r="1" spans="1:12" s="2" customFormat="1" ht="16.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</row>
    <row r="2" spans="1:12" s="30" customFormat="1" ht="16.5" customHeight="1">
      <c r="A2" s="341" t="s">
        <v>265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1"/>
    </row>
    <row r="3" spans="1:12" s="30" customFormat="1" ht="16.5" customHeight="1">
      <c r="A3" s="341" t="s">
        <v>266</v>
      </c>
      <c r="B3" s="342"/>
      <c r="C3" s="342"/>
      <c r="D3" s="342"/>
      <c r="E3" s="342"/>
      <c r="F3" s="342"/>
      <c r="G3" s="342"/>
      <c r="H3" s="342"/>
      <c r="I3" s="342"/>
      <c r="J3" s="342"/>
      <c r="K3" s="342"/>
      <c r="L3" s="31"/>
    </row>
    <row r="4" spans="1:12" s="30" customFormat="1" ht="25.5" customHeight="1">
      <c r="A4" s="343" t="s">
        <v>0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1"/>
    </row>
    <row r="5" spans="1:12" ht="30" customHeight="1">
      <c r="A5" s="344" t="s">
        <v>45</v>
      </c>
      <c r="B5" s="344"/>
      <c r="C5" s="344"/>
      <c r="D5" s="345"/>
      <c r="E5" s="350" t="s">
        <v>46</v>
      </c>
      <c r="F5" s="350" t="s">
        <v>47</v>
      </c>
      <c r="G5" s="350" t="s">
        <v>30</v>
      </c>
      <c r="H5" s="352" t="s">
        <v>5</v>
      </c>
      <c r="I5" s="353"/>
      <c r="J5" s="350" t="s">
        <v>48</v>
      </c>
      <c r="K5" s="354" t="s">
        <v>49</v>
      </c>
      <c r="L5" s="32"/>
    </row>
    <row r="6" spans="1:12" ht="45.75" customHeight="1">
      <c r="A6" s="346"/>
      <c r="B6" s="346"/>
      <c r="C6" s="346"/>
      <c r="D6" s="347"/>
      <c r="E6" s="351"/>
      <c r="F6" s="351"/>
      <c r="G6" s="351"/>
      <c r="H6" s="34" t="s">
        <v>50</v>
      </c>
      <c r="I6" s="34" t="s">
        <v>51</v>
      </c>
      <c r="J6" s="351"/>
      <c r="K6" s="355"/>
    </row>
    <row r="7" spans="1:12" ht="16.5">
      <c r="A7" s="348"/>
      <c r="B7" s="348"/>
      <c r="C7" s="348"/>
      <c r="D7" s="349"/>
      <c r="E7" s="34" t="s">
        <v>1</v>
      </c>
      <c r="F7" s="34" t="s">
        <v>52</v>
      </c>
      <c r="G7" s="34" t="s">
        <v>53</v>
      </c>
      <c r="H7" s="34" t="s">
        <v>1</v>
      </c>
      <c r="I7" s="34" t="s">
        <v>54</v>
      </c>
      <c r="J7" s="34" t="s">
        <v>1</v>
      </c>
      <c r="K7" s="35" t="s">
        <v>27</v>
      </c>
    </row>
    <row r="8" spans="1:12" ht="39.950000000000003" customHeight="1">
      <c r="A8" s="30" t="s">
        <v>12</v>
      </c>
      <c r="B8" s="30"/>
      <c r="C8" s="30"/>
      <c r="D8" s="30"/>
      <c r="E8" s="15">
        <v>134007</v>
      </c>
      <c r="F8" s="15">
        <v>325290</v>
      </c>
      <c r="G8" s="15">
        <v>32133.759999999998</v>
      </c>
      <c r="H8" s="15">
        <v>249438</v>
      </c>
      <c r="I8" s="15">
        <v>25919.11</v>
      </c>
      <c r="J8" s="15">
        <v>1015974</v>
      </c>
      <c r="K8" s="15">
        <v>64950342</v>
      </c>
    </row>
    <row r="9" spans="1:12" ht="39.950000000000003" customHeight="1">
      <c r="A9" s="30" t="s">
        <v>13</v>
      </c>
      <c r="B9" s="30"/>
      <c r="C9" s="30"/>
      <c r="D9" s="30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30" t="s">
        <v>55</v>
      </c>
      <c r="B10" s="30"/>
      <c r="C10" s="30"/>
      <c r="D10" s="30" t="s">
        <v>56</v>
      </c>
      <c r="E10" s="15">
        <v>86440</v>
      </c>
      <c r="F10" s="15">
        <v>70464</v>
      </c>
      <c r="G10" s="15">
        <v>3369.59</v>
      </c>
      <c r="H10" s="15">
        <v>86440</v>
      </c>
      <c r="I10" s="15">
        <v>12998.22</v>
      </c>
      <c r="J10" s="15">
        <v>505352</v>
      </c>
      <c r="K10" s="15">
        <v>20817888</v>
      </c>
    </row>
    <row r="11" spans="1:12" ht="20.100000000000001" customHeight="1">
      <c r="D11" s="30" t="s">
        <v>57</v>
      </c>
      <c r="E11" s="15">
        <v>9754</v>
      </c>
      <c r="F11" s="15">
        <v>11538</v>
      </c>
      <c r="G11" s="15">
        <v>562.24</v>
      </c>
      <c r="H11" s="15">
        <v>19508</v>
      </c>
      <c r="I11" s="15">
        <v>2154.88</v>
      </c>
      <c r="J11" s="15">
        <v>85767</v>
      </c>
      <c r="K11" s="15">
        <v>3426830</v>
      </c>
    </row>
    <row r="12" spans="1:12" ht="20.100000000000001" customHeight="1">
      <c r="A12" s="30"/>
      <c r="B12" s="30"/>
      <c r="C12" s="30"/>
      <c r="D12" s="30" t="s">
        <v>58</v>
      </c>
      <c r="E12" s="15">
        <v>13348</v>
      </c>
      <c r="F12" s="15">
        <v>52874</v>
      </c>
      <c r="G12" s="15">
        <v>2489.6400000000003</v>
      </c>
      <c r="H12" s="15">
        <v>122841</v>
      </c>
      <c r="I12" s="15">
        <v>9884.9699999999993</v>
      </c>
      <c r="J12" s="15">
        <v>389605</v>
      </c>
      <c r="K12" s="15">
        <v>15637208</v>
      </c>
    </row>
    <row r="13" spans="1:12" ht="20.100000000000001" customHeight="1">
      <c r="A13" s="30" t="s">
        <v>59</v>
      </c>
      <c r="B13" s="30"/>
      <c r="C13" s="30"/>
      <c r="D13" s="36"/>
      <c r="E13" s="15">
        <v>509</v>
      </c>
      <c r="F13" s="15">
        <v>2985</v>
      </c>
      <c r="G13" s="15">
        <v>131</v>
      </c>
      <c r="H13" s="15">
        <v>16515</v>
      </c>
      <c r="I13" s="15">
        <v>563.56999999999994</v>
      </c>
      <c r="J13" s="15">
        <v>24068</v>
      </c>
      <c r="K13" s="15">
        <v>1039190</v>
      </c>
    </row>
    <row r="14" spans="1:12" ht="39.950000000000003" customHeight="1">
      <c r="A14" s="30" t="s">
        <v>60</v>
      </c>
      <c r="B14" s="30"/>
      <c r="C14" s="30"/>
      <c r="D14" s="30"/>
      <c r="E14" s="15">
        <v>110051</v>
      </c>
      <c r="F14" s="15">
        <v>137861</v>
      </c>
      <c r="G14" s="15">
        <v>6552.4699999999993</v>
      </c>
      <c r="H14" s="15">
        <v>245304</v>
      </c>
      <c r="I14" s="15">
        <v>25601.64</v>
      </c>
      <c r="J14" s="15">
        <v>1004792</v>
      </c>
      <c r="K14" s="15">
        <v>40921116</v>
      </c>
    </row>
    <row r="15" spans="1:12" ht="20.100000000000001" customHeight="1">
      <c r="A15" s="30" t="s">
        <v>61</v>
      </c>
      <c r="B15" s="30"/>
      <c r="C15" s="30"/>
      <c r="D15" s="30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7" t="s">
        <v>62</v>
      </c>
      <c r="C16" s="38"/>
      <c r="D16" s="39"/>
      <c r="E16" s="15">
        <v>7498</v>
      </c>
      <c r="F16" s="15">
        <v>29549</v>
      </c>
      <c r="G16" s="15">
        <v>1410.33</v>
      </c>
      <c r="H16" s="15">
        <v>63809</v>
      </c>
      <c r="I16" s="15">
        <v>5560.09</v>
      </c>
      <c r="J16" s="15">
        <v>210502</v>
      </c>
      <c r="K16" s="15">
        <v>8696469</v>
      </c>
    </row>
    <row r="17" spans="1:13" ht="39.950000000000003" customHeight="1">
      <c r="A17" s="40" t="s">
        <v>63</v>
      </c>
      <c r="B17" s="40"/>
      <c r="C17" s="40"/>
      <c r="D17" s="40"/>
      <c r="E17" s="15"/>
      <c r="F17" s="15"/>
      <c r="G17" s="15"/>
      <c r="H17" s="15"/>
      <c r="I17" s="15"/>
      <c r="J17" s="15"/>
      <c r="K17" s="15"/>
    </row>
    <row r="18" spans="1:13" ht="39.950000000000003" customHeight="1">
      <c r="A18" s="30"/>
      <c r="B18" s="30" t="s">
        <v>15</v>
      </c>
      <c r="C18" s="30"/>
      <c r="D18" s="30"/>
      <c r="E18" s="15">
        <v>738</v>
      </c>
      <c r="F18" s="15">
        <v>2638</v>
      </c>
      <c r="G18" s="15">
        <v>100.78999999999999</v>
      </c>
      <c r="H18" s="15">
        <v>10173</v>
      </c>
      <c r="I18" s="15">
        <v>508.64</v>
      </c>
      <c r="J18" s="15">
        <v>22854</v>
      </c>
      <c r="K18" s="15">
        <v>877270</v>
      </c>
    </row>
    <row r="19" spans="1:13" ht="20.100000000000001" customHeight="1">
      <c r="A19" s="30"/>
      <c r="B19" s="30" t="s">
        <v>64</v>
      </c>
      <c r="C19" s="30"/>
      <c r="D19" s="30" t="s">
        <v>56</v>
      </c>
      <c r="E19" s="15">
        <v>97</v>
      </c>
      <c r="F19" s="15">
        <v>66</v>
      </c>
      <c r="G19" s="15">
        <v>2.94</v>
      </c>
      <c r="H19" s="15">
        <v>97</v>
      </c>
      <c r="I19" s="15">
        <v>13.719999999999999</v>
      </c>
      <c r="J19" s="15">
        <v>587</v>
      </c>
      <c r="K19" s="15">
        <v>18649</v>
      </c>
    </row>
    <row r="20" spans="1:13" ht="20.100000000000001" customHeight="1">
      <c r="A20" s="40"/>
      <c r="B20" s="40"/>
      <c r="C20" s="40"/>
      <c r="D20" s="30" t="s">
        <v>57</v>
      </c>
      <c r="E20" s="15">
        <v>46</v>
      </c>
      <c r="F20" s="15">
        <v>40</v>
      </c>
      <c r="G20" s="15">
        <v>1.0699999999999998</v>
      </c>
      <c r="H20" s="15">
        <v>92</v>
      </c>
      <c r="I20" s="15">
        <v>9.4</v>
      </c>
      <c r="J20" s="15">
        <v>396</v>
      </c>
      <c r="K20" s="15">
        <v>12118</v>
      </c>
    </row>
    <row r="21" spans="1:13" ht="20.100000000000001" customHeight="1">
      <c r="A21" s="40"/>
      <c r="B21" s="40"/>
      <c r="C21" s="40"/>
      <c r="D21" s="30" t="s">
        <v>58</v>
      </c>
      <c r="E21" s="15">
        <v>365</v>
      </c>
      <c r="F21" s="15">
        <v>1543</v>
      </c>
      <c r="G21" s="15">
        <v>54.45</v>
      </c>
      <c r="H21" s="15">
        <v>4292</v>
      </c>
      <c r="I21" s="15">
        <v>285.03000000000003</v>
      </c>
      <c r="J21" s="15">
        <v>12485</v>
      </c>
      <c r="K21" s="15">
        <v>484711</v>
      </c>
    </row>
    <row r="22" spans="1:13" ht="39.950000000000003" customHeight="1">
      <c r="A22" s="40"/>
      <c r="B22" s="30" t="s">
        <v>16</v>
      </c>
      <c r="C22" s="30"/>
      <c r="D22" s="30"/>
      <c r="E22" s="15">
        <v>22080</v>
      </c>
      <c r="F22" s="15">
        <v>48972</v>
      </c>
      <c r="G22" s="15">
        <v>2194.4299999999998</v>
      </c>
      <c r="H22" s="15">
        <v>110078</v>
      </c>
      <c r="I22" s="15">
        <v>9218.119999999999</v>
      </c>
      <c r="J22" s="15">
        <v>361173</v>
      </c>
      <c r="K22" s="15">
        <v>14345137</v>
      </c>
      <c r="L22" s="41"/>
      <c r="M22" s="41"/>
    </row>
    <row r="23" spans="1:13" ht="20.100000000000001" customHeight="1">
      <c r="A23" s="42"/>
      <c r="B23" s="30" t="s">
        <v>64</v>
      </c>
      <c r="C23" s="30"/>
      <c r="D23" s="30" t="s">
        <v>56</v>
      </c>
      <c r="E23" s="15">
        <v>13338</v>
      </c>
      <c r="F23" s="15">
        <v>9128</v>
      </c>
      <c r="G23" s="15">
        <v>346.8</v>
      </c>
      <c r="H23" s="15">
        <v>13338</v>
      </c>
      <c r="I23" s="15">
        <v>1822.3200000000002</v>
      </c>
      <c r="J23" s="15">
        <v>72320</v>
      </c>
      <c r="K23" s="15">
        <v>2523457</v>
      </c>
    </row>
    <row r="24" spans="1:13" ht="20.100000000000001" customHeight="1">
      <c r="A24" s="30"/>
      <c r="B24" s="40"/>
      <c r="C24" s="40"/>
      <c r="D24" s="30" t="s">
        <v>57</v>
      </c>
      <c r="E24" s="15">
        <v>902</v>
      </c>
      <c r="F24" s="15">
        <v>1032</v>
      </c>
      <c r="G24" s="15">
        <v>44.35</v>
      </c>
      <c r="H24" s="15">
        <v>1804</v>
      </c>
      <c r="I24" s="15">
        <v>197.42000000000002</v>
      </c>
      <c r="J24" s="15">
        <v>7947</v>
      </c>
      <c r="K24" s="15">
        <v>303283</v>
      </c>
    </row>
    <row r="25" spans="1:13" ht="20.100000000000001" customHeight="1">
      <c r="A25" s="30"/>
      <c r="B25" s="40"/>
      <c r="C25" s="40"/>
      <c r="D25" s="30" t="s">
        <v>58</v>
      </c>
      <c r="E25" s="15">
        <v>7654</v>
      </c>
      <c r="F25" s="15">
        <v>37276</v>
      </c>
      <c r="G25" s="15">
        <v>1734.83</v>
      </c>
      <c r="H25" s="15">
        <v>86069</v>
      </c>
      <c r="I25" s="15">
        <v>6915.9800000000005</v>
      </c>
      <c r="J25" s="15">
        <v>269442</v>
      </c>
      <c r="K25" s="15">
        <v>11011049</v>
      </c>
    </row>
    <row r="26" spans="1:13" ht="39.950000000000003" customHeight="1">
      <c r="A26" s="30"/>
      <c r="B26" s="30" t="s">
        <v>65</v>
      </c>
      <c r="C26" s="30"/>
      <c r="D26" s="30"/>
      <c r="E26" s="15"/>
      <c r="F26" s="15"/>
      <c r="G26" s="15"/>
      <c r="H26" s="15"/>
      <c r="I26" s="15"/>
      <c r="J26" s="15"/>
      <c r="K26" s="15"/>
    </row>
    <row r="27" spans="1:13" ht="25.15" customHeight="1">
      <c r="A27" s="30"/>
      <c r="B27" s="30"/>
      <c r="C27" s="30" t="s">
        <v>17</v>
      </c>
      <c r="D27" s="30"/>
      <c r="E27" s="15">
        <v>18171</v>
      </c>
      <c r="F27" s="15">
        <v>41041</v>
      </c>
      <c r="G27" s="15">
        <v>1824.98</v>
      </c>
      <c r="H27" s="15">
        <v>90837</v>
      </c>
      <c r="I27" s="15">
        <v>7757.01</v>
      </c>
      <c r="J27" s="15">
        <v>304085</v>
      </c>
      <c r="K27" s="15">
        <v>12041921</v>
      </c>
    </row>
    <row r="28" spans="1:13" ht="25.15" customHeight="1">
      <c r="A28" s="30"/>
      <c r="B28" s="30"/>
      <c r="C28" s="30" t="s">
        <v>18</v>
      </c>
      <c r="D28" s="30"/>
      <c r="E28" s="15">
        <v>178</v>
      </c>
      <c r="F28" s="15">
        <v>848</v>
      </c>
      <c r="G28" s="15">
        <v>49.75</v>
      </c>
      <c r="H28" s="15">
        <v>2309</v>
      </c>
      <c r="I28" s="15">
        <v>145.6</v>
      </c>
      <c r="J28" s="15">
        <v>5790</v>
      </c>
      <c r="K28" s="15">
        <v>266157</v>
      </c>
    </row>
    <row r="29" spans="1:13" ht="25.15" customHeight="1">
      <c r="A29" s="30"/>
      <c r="B29" s="30"/>
      <c r="C29" s="340" t="s">
        <v>33</v>
      </c>
      <c r="D29" s="340"/>
      <c r="E29" s="15">
        <v>615</v>
      </c>
      <c r="F29" s="15">
        <v>758</v>
      </c>
      <c r="G29" s="15">
        <v>38.85</v>
      </c>
      <c r="H29" s="15">
        <v>882</v>
      </c>
      <c r="I29" s="15">
        <v>122.85</v>
      </c>
      <c r="J29" s="15">
        <v>4628</v>
      </c>
      <c r="K29" s="15">
        <v>207618</v>
      </c>
    </row>
    <row r="30" spans="1:13" ht="25.15" customHeight="1">
      <c r="A30" s="30"/>
      <c r="B30" s="30"/>
      <c r="C30" s="30" t="s">
        <v>23</v>
      </c>
      <c r="D30" s="30"/>
      <c r="E30" s="15">
        <v>693</v>
      </c>
      <c r="F30" s="15">
        <v>1080</v>
      </c>
      <c r="G30" s="15">
        <v>44.95</v>
      </c>
      <c r="H30" s="15">
        <v>2456</v>
      </c>
      <c r="I30" s="15">
        <v>211.49</v>
      </c>
      <c r="J30" s="15">
        <v>9170</v>
      </c>
      <c r="K30" s="15">
        <v>320873</v>
      </c>
    </row>
    <row r="31" spans="1:13" ht="25.15" customHeight="1">
      <c r="A31" s="30"/>
      <c r="B31" s="30"/>
      <c r="C31" s="43" t="s">
        <v>36</v>
      </c>
      <c r="D31" s="43"/>
      <c r="E31" s="15"/>
      <c r="F31" s="15"/>
      <c r="G31" s="15"/>
      <c r="H31" s="15"/>
      <c r="I31" s="15"/>
      <c r="J31" s="15"/>
      <c r="K31" s="15"/>
    </row>
    <row r="32" spans="1:13" ht="20.100000000000001" customHeight="1">
      <c r="A32" s="30"/>
      <c r="B32" s="30"/>
      <c r="C32" s="43" t="s">
        <v>66</v>
      </c>
      <c r="D32" s="30"/>
      <c r="E32" s="15"/>
      <c r="F32" s="15"/>
      <c r="G32" s="15"/>
      <c r="H32" s="15"/>
      <c r="I32" s="15"/>
      <c r="J32" s="15"/>
      <c r="K32" s="15"/>
    </row>
    <row r="33" spans="1:12" ht="20.100000000000001" customHeight="1">
      <c r="A33" s="30"/>
      <c r="B33" s="30"/>
      <c r="C33" s="43" t="s">
        <v>67</v>
      </c>
      <c r="D33" s="30"/>
      <c r="E33" s="15">
        <v>2423</v>
      </c>
      <c r="F33" s="15">
        <v>5244</v>
      </c>
      <c r="G33" s="15">
        <v>235.89000000000001</v>
      </c>
      <c r="H33" s="15">
        <v>13594</v>
      </c>
      <c r="I33" s="15">
        <v>981.18</v>
      </c>
      <c r="J33" s="15">
        <v>37500</v>
      </c>
      <c r="K33" s="15">
        <v>1508568</v>
      </c>
    </row>
    <row r="34" spans="1:12" ht="39.950000000000003" customHeight="1">
      <c r="A34" s="30"/>
      <c r="B34" s="30" t="s">
        <v>19</v>
      </c>
      <c r="C34" s="30"/>
      <c r="D34" s="40"/>
      <c r="E34" s="15">
        <v>86901</v>
      </c>
      <c r="F34" s="15">
        <v>85009</v>
      </c>
      <c r="G34" s="15">
        <v>4200.6499999999996</v>
      </c>
      <c r="H34" s="15">
        <v>121590</v>
      </c>
      <c r="I34" s="15">
        <v>15646.84</v>
      </c>
      <c r="J34" s="15">
        <v>611582</v>
      </c>
      <c r="K34" s="15">
        <v>25268968</v>
      </c>
      <c r="L34" s="41"/>
    </row>
    <row r="35" spans="1:12" ht="20.100000000000001" customHeight="1">
      <c r="A35" s="30"/>
      <c r="B35" s="30" t="s">
        <v>64</v>
      </c>
      <c r="C35" s="30"/>
      <c r="D35" s="30" t="s">
        <v>56</v>
      </c>
      <c r="E35" s="15">
        <v>72928</v>
      </c>
      <c r="F35" s="15">
        <v>61220</v>
      </c>
      <c r="G35" s="15">
        <v>3017.94</v>
      </c>
      <c r="H35" s="15">
        <v>72928</v>
      </c>
      <c r="I35" s="15">
        <v>11152.039999999999</v>
      </c>
      <c r="J35" s="15">
        <v>432041</v>
      </c>
      <c r="K35" s="15">
        <v>18257800</v>
      </c>
    </row>
    <row r="36" spans="1:12" ht="20.100000000000001" customHeight="1">
      <c r="A36" s="30"/>
      <c r="B36" s="40"/>
      <c r="C36" s="40"/>
      <c r="D36" s="30" t="s">
        <v>57</v>
      </c>
      <c r="E36" s="15">
        <v>8790</v>
      </c>
      <c r="F36" s="15">
        <v>10446</v>
      </c>
      <c r="G36" s="15">
        <v>516.33000000000004</v>
      </c>
      <c r="H36" s="15">
        <v>17580</v>
      </c>
      <c r="I36" s="15">
        <v>1944.17</v>
      </c>
      <c r="J36" s="15">
        <v>77268</v>
      </c>
      <c r="K36" s="15">
        <v>3105463</v>
      </c>
    </row>
    <row r="37" spans="1:12" ht="20.100000000000001" customHeight="1">
      <c r="A37" s="30"/>
      <c r="B37" s="40"/>
      <c r="C37" s="40"/>
      <c r="D37" s="30" t="s">
        <v>58</v>
      </c>
      <c r="E37" s="15">
        <v>5147</v>
      </c>
      <c r="F37" s="15">
        <v>13169</v>
      </c>
      <c r="G37" s="15">
        <v>659.1</v>
      </c>
      <c r="H37" s="15">
        <v>30209</v>
      </c>
      <c r="I37" s="15">
        <v>2520.12</v>
      </c>
      <c r="J37" s="15">
        <v>100985</v>
      </c>
      <c r="K37" s="15">
        <v>3848349</v>
      </c>
    </row>
    <row r="38" spans="1:12" ht="39.950000000000003" customHeight="1">
      <c r="A38" s="30"/>
      <c r="B38" s="30" t="s">
        <v>68</v>
      </c>
      <c r="C38" s="30"/>
      <c r="D38" s="40"/>
      <c r="E38" s="15">
        <v>332</v>
      </c>
      <c r="F38" s="15">
        <v>1243</v>
      </c>
      <c r="G38" s="15">
        <v>56.589999999999996</v>
      </c>
      <c r="H38" s="15">
        <v>3463</v>
      </c>
      <c r="I38" s="15">
        <v>228.05</v>
      </c>
      <c r="J38" s="15">
        <v>9183</v>
      </c>
      <c r="K38" s="15">
        <v>429741</v>
      </c>
    </row>
    <row r="39" spans="1:12" ht="20.100000000000001" customHeight="1">
      <c r="A39" s="30"/>
      <c r="B39" s="30" t="s">
        <v>64</v>
      </c>
      <c r="C39" s="30"/>
      <c r="D39" s="30" t="s">
        <v>56</v>
      </c>
      <c r="E39" s="15">
        <v>77</v>
      </c>
      <c r="F39" s="15">
        <v>50</v>
      </c>
      <c r="G39" s="15">
        <v>1.9100000000000001</v>
      </c>
      <c r="H39" s="15">
        <v>77</v>
      </c>
      <c r="I39" s="15">
        <v>10.15</v>
      </c>
      <c r="J39" s="15">
        <v>404</v>
      </c>
      <c r="K39" s="15">
        <v>17982</v>
      </c>
    </row>
    <row r="40" spans="1:12" ht="20.100000000000001" customHeight="1">
      <c r="A40" s="30"/>
      <c r="B40" s="40"/>
      <c r="C40" s="40"/>
      <c r="D40" s="30" t="s">
        <v>57</v>
      </c>
      <c r="E40" s="15">
        <v>16</v>
      </c>
      <c r="F40" s="15">
        <v>19</v>
      </c>
      <c r="G40" s="15">
        <v>0.5</v>
      </c>
      <c r="H40" s="15">
        <v>32</v>
      </c>
      <c r="I40" s="15">
        <v>3.8899999999999997</v>
      </c>
      <c r="J40" s="15">
        <v>156</v>
      </c>
      <c r="K40" s="15">
        <v>5966</v>
      </c>
    </row>
    <row r="41" spans="1:12" ht="20.100000000000001" customHeight="1">
      <c r="A41" s="30"/>
      <c r="B41" s="40"/>
      <c r="C41" s="40"/>
      <c r="D41" s="30" t="s">
        <v>58</v>
      </c>
      <c r="E41" s="15">
        <v>182</v>
      </c>
      <c r="F41" s="15">
        <v>885</v>
      </c>
      <c r="G41" s="15">
        <v>41.260000000000005</v>
      </c>
      <c r="H41" s="15">
        <v>2271</v>
      </c>
      <c r="I41" s="15">
        <v>163.85</v>
      </c>
      <c r="J41" s="15">
        <v>6693</v>
      </c>
      <c r="K41" s="15">
        <v>293099</v>
      </c>
    </row>
    <row r="42" spans="1:12" ht="15">
      <c r="A42" s="30"/>
      <c r="B42" s="30"/>
      <c r="C42" s="30"/>
      <c r="D42" s="40"/>
      <c r="H42" s="15"/>
      <c r="I42" s="15"/>
      <c r="J42" s="15"/>
      <c r="K42" s="15"/>
    </row>
    <row r="43" spans="1:12" ht="15">
      <c r="A43" s="43" t="s">
        <v>26</v>
      </c>
      <c r="B43" s="43"/>
      <c r="C43" s="43"/>
      <c r="D43" s="30"/>
    </row>
    <row r="44" spans="1:12" ht="16.5" customHeight="1">
      <c r="A44" s="30" t="s">
        <v>31</v>
      </c>
      <c r="B44" s="30"/>
      <c r="C44" s="30"/>
      <c r="D44" s="30"/>
    </row>
    <row r="45" spans="1:12" ht="16.5" customHeight="1">
      <c r="A45" s="30"/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2" ht="15">
      <c r="A46" s="42"/>
      <c r="B46" s="42"/>
      <c r="C46" s="42"/>
      <c r="D46" s="36"/>
    </row>
    <row r="47" spans="1:12" ht="15">
      <c r="A47" s="30"/>
      <c r="B47" s="30"/>
      <c r="C47" s="30"/>
      <c r="D47" s="30"/>
    </row>
    <row r="50" spans="1:11" ht="32.1" customHeight="1">
      <c r="A50" s="28" t="s">
        <v>42</v>
      </c>
      <c r="B50" s="28"/>
      <c r="C50" s="28"/>
      <c r="D50" s="28"/>
      <c r="E50" s="28"/>
      <c r="F50" s="28"/>
      <c r="G50" s="28"/>
      <c r="H50" s="28"/>
      <c r="I50" s="28"/>
      <c r="J50" s="28"/>
      <c r="K50" s="28"/>
    </row>
  </sheetData>
  <mergeCells count="12">
    <mergeCell ref="A1:K1"/>
    <mergeCell ref="K5:K6"/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75" zoomScaleNormal="75" zoomScaleSheetLayoutView="75" workbookViewId="0">
      <selection sqref="A1:M1"/>
    </sheetView>
  </sheetViews>
  <sheetFormatPr baseColWidth="10" defaultRowHeight="15"/>
  <cols>
    <col min="1" max="1" width="2" style="30" customWidth="1"/>
    <col min="2" max="4" width="1.28515625" style="30" customWidth="1"/>
    <col min="5" max="5" width="6.140625" style="30" customWidth="1"/>
    <col min="6" max="6" width="31.140625" style="30" customWidth="1"/>
    <col min="7" max="12" width="15" style="30" customWidth="1"/>
    <col min="13" max="13" width="14.7109375" style="30" customWidth="1"/>
    <col min="14" max="16384" width="11.42578125" style="30"/>
  </cols>
  <sheetData>
    <row r="1" spans="1:18" s="2" customFormat="1" ht="16.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</row>
    <row r="2" spans="1:18" ht="16.5" customHeight="1">
      <c r="A2" s="341" t="s">
        <v>265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29"/>
    </row>
    <row r="3" spans="1:18" ht="16.5" customHeight="1">
      <c r="A3" s="341" t="s">
        <v>266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29"/>
    </row>
    <row r="4" spans="1:18" ht="25.5" customHeight="1">
      <c r="A4" s="343" t="s">
        <v>0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43"/>
      <c r="M4" s="343"/>
      <c r="N4" s="29"/>
    </row>
    <row r="5" spans="1:18" ht="30" customHeight="1">
      <c r="A5" s="344" t="s">
        <v>45</v>
      </c>
      <c r="B5" s="344"/>
      <c r="C5" s="344"/>
      <c r="D5" s="344"/>
      <c r="E5" s="344"/>
      <c r="F5" s="345"/>
      <c r="G5" s="356" t="s">
        <v>46</v>
      </c>
      <c r="H5" s="356" t="s">
        <v>47</v>
      </c>
      <c r="I5" s="356" t="s">
        <v>30</v>
      </c>
      <c r="J5" s="356" t="s">
        <v>5</v>
      </c>
      <c r="K5" s="356"/>
      <c r="L5" s="356" t="s">
        <v>48</v>
      </c>
      <c r="M5" s="352" t="s">
        <v>49</v>
      </c>
      <c r="N5" s="43"/>
    </row>
    <row r="6" spans="1:18" ht="45.75" customHeight="1">
      <c r="A6" s="346"/>
      <c r="B6" s="346"/>
      <c r="C6" s="346"/>
      <c r="D6" s="346"/>
      <c r="E6" s="346"/>
      <c r="F6" s="347"/>
      <c r="G6" s="356"/>
      <c r="H6" s="356"/>
      <c r="I6" s="356"/>
      <c r="J6" s="34" t="s">
        <v>50</v>
      </c>
      <c r="K6" s="34" t="s">
        <v>51</v>
      </c>
      <c r="L6" s="356"/>
      <c r="M6" s="352"/>
      <c r="R6" s="15"/>
    </row>
    <row r="7" spans="1:18" ht="16.5">
      <c r="A7" s="348"/>
      <c r="B7" s="348"/>
      <c r="C7" s="348"/>
      <c r="D7" s="348"/>
      <c r="E7" s="348"/>
      <c r="F7" s="349"/>
      <c r="G7" s="34" t="s">
        <v>1</v>
      </c>
      <c r="H7" s="34" t="s">
        <v>52</v>
      </c>
      <c r="I7" s="34" t="s">
        <v>53</v>
      </c>
      <c r="J7" s="34" t="s">
        <v>1</v>
      </c>
      <c r="K7" s="34" t="s">
        <v>53</v>
      </c>
      <c r="L7" s="34" t="s">
        <v>1</v>
      </c>
      <c r="M7" s="35" t="s">
        <v>27</v>
      </c>
    </row>
    <row r="8" spans="1:18" ht="30" customHeight="1">
      <c r="A8" s="30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30" t="s">
        <v>69</v>
      </c>
      <c r="G9" s="15">
        <v>481</v>
      </c>
      <c r="H9" s="15">
        <v>4554</v>
      </c>
      <c r="I9" s="15">
        <v>903.62999999999988</v>
      </c>
      <c r="J9" s="15">
        <v>974</v>
      </c>
      <c r="K9" s="15">
        <v>37.35</v>
      </c>
      <c r="L9" s="15">
        <v>1452</v>
      </c>
      <c r="M9" s="15">
        <v>1713570</v>
      </c>
    </row>
    <row r="10" spans="1:18" ht="15" customHeight="1">
      <c r="B10" s="30" t="s">
        <v>70</v>
      </c>
      <c r="G10" s="15">
        <v>1769</v>
      </c>
      <c r="H10" s="15">
        <v>14610</v>
      </c>
      <c r="I10" s="15">
        <v>2532.16</v>
      </c>
      <c r="J10" s="15">
        <v>626</v>
      </c>
      <c r="K10" s="15">
        <v>55.129999999999995</v>
      </c>
      <c r="L10" s="15">
        <v>1952</v>
      </c>
      <c r="M10" s="15">
        <v>4278360</v>
      </c>
    </row>
    <row r="11" spans="1:18" ht="15" customHeight="1">
      <c r="B11" s="30" t="s">
        <v>71</v>
      </c>
      <c r="G11" s="15">
        <v>4716</v>
      </c>
      <c r="H11" s="15">
        <v>21827</v>
      </c>
      <c r="I11" s="15">
        <v>3257.82</v>
      </c>
      <c r="J11" s="15">
        <v>126</v>
      </c>
      <c r="K11" s="15">
        <v>12.53</v>
      </c>
      <c r="L11" s="15">
        <v>486</v>
      </c>
      <c r="M11" s="15">
        <v>1091447</v>
      </c>
    </row>
    <row r="12" spans="1:18" ht="15" customHeight="1">
      <c r="B12" s="30" t="s">
        <v>72</v>
      </c>
      <c r="F12" s="36"/>
      <c r="G12" s="15">
        <v>14440</v>
      </c>
      <c r="H12" s="15">
        <v>132157</v>
      </c>
      <c r="I12" s="15">
        <v>16609.32</v>
      </c>
      <c r="J12" s="15">
        <v>1953</v>
      </c>
      <c r="K12" s="15">
        <v>174.6</v>
      </c>
      <c r="L12" s="15">
        <v>5985</v>
      </c>
      <c r="M12" s="15">
        <v>12456410</v>
      </c>
    </row>
    <row r="13" spans="1:18" ht="15" customHeight="1">
      <c r="B13" s="30" t="s">
        <v>61</v>
      </c>
      <c r="F13" s="30" t="s">
        <v>73</v>
      </c>
      <c r="G13" s="15">
        <v>3083</v>
      </c>
      <c r="H13" s="15">
        <v>34743</v>
      </c>
      <c r="I13" s="15">
        <v>4217.7</v>
      </c>
      <c r="J13" s="15">
        <v>232</v>
      </c>
      <c r="K13" s="15">
        <v>30.05</v>
      </c>
      <c r="L13" s="15">
        <v>1038</v>
      </c>
      <c r="M13" s="15">
        <v>3773596</v>
      </c>
    </row>
    <row r="14" spans="1:18" ht="15" customHeight="1">
      <c r="F14" s="30" t="s">
        <v>74</v>
      </c>
      <c r="G14" s="15">
        <v>1364</v>
      </c>
      <c r="H14" s="15">
        <v>17052</v>
      </c>
      <c r="I14" s="15">
        <v>2486.17</v>
      </c>
      <c r="J14" s="15">
        <v>871</v>
      </c>
      <c r="K14" s="15">
        <v>79.7</v>
      </c>
      <c r="L14" s="15">
        <v>2626</v>
      </c>
      <c r="M14" s="15">
        <v>2284133</v>
      </c>
    </row>
    <row r="15" spans="1:18" ht="15" customHeight="1">
      <c r="F15" s="40" t="s">
        <v>75</v>
      </c>
      <c r="G15" s="15">
        <v>5505</v>
      </c>
      <c r="H15" s="15">
        <v>66860</v>
      </c>
      <c r="I15" s="15">
        <v>7011.2199999999993</v>
      </c>
      <c r="J15" s="15">
        <v>249</v>
      </c>
      <c r="K15" s="15">
        <v>29.089999999999996</v>
      </c>
      <c r="L15" s="15">
        <v>1007</v>
      </c>
      <c r="M15" s="15">
        <v>3685879</v>
      </c>
    </row>
    <row r="16" spans="1:18" ht="15" customHeight="1">
      <c r="B16" s="37"/>
      <c r="C16" s="38"/>
      <c r="D16" s="38"/>
      <c r="E16" s="38"/>
      <c r="F16" s="30" t="s">
        <v>76</v>
      </c>
      <c r="G16" s="15">
        <v>520</v>
      </c>
      <c r="H16" s="15">
        <v>3233</v>
      </c>
      <c r="I16" s="15">
        <v>652.06000000000006</v>
      </c>
      <c r="J16" s="15">
        <v>204</v>
      </c>
      <c r="K16" s="15">
        <v>17.11</v>
      </c>
      <c r="L16" s="15">
        <v>604</v>
      </c>
      <c r="M16" s="15">
        <v>1134680</v>
      </c>
    </row>
    <row r="17" spans="1:13" ht="15" customHeight="1">
      <c r="B17" s="30" t="s">
        <v>77</v>
      </c>
      <c r="C17" s="40"/>
      <c r="D17" s="40"/>
      <c r="E17" s="40"/>
      <c r="F17" s="40"/>
      <c r="G17" s="15">
        <v>2550</v>
      </c>
      <c r="H17" s="15">
        <v>14282</v>
      </c>
      <c r="I17" s="15">
        <v>2278.37</v>
      </c>
      <c r="J17" s="15">
        <v>455</v>
      </c>
      <c r="K17" s="15">
        <v>37.86</v>
      </c>
      <c r="L17" s="15">
        <v>1307</v>
      </c>
      <c r="M17" s="15">
        <v>4489439</v>
      </c>
    </row>
    <row r="18" spans="1:13" ht="30" customHeight="1">
      <c r="A18" s="30" t="s">
        <v>78</v>
      </c>
      <c r="G18" s="15">
        <v>23956</v>
      </c>
      <c r="H18" s="15">
        <v>187429</v>
      </c>
      <c r="I18" s="15">
        <v>25581.29</v>
      </c>
      <c r="J18" s="15">
        <v>4134</v>
      </c>
      <c r="K18" s="15">
        <v>317.46999999999997</v>
      </c>
      <c r="L18" s="15">
        <v>11182</v>
      </c>
      <c r="M18" s="15">
        <v>24029226</v>
      </c>
    </row>
    <row r="19" spans="1:13" ht="30" customHeight="1">
      <c r="A19" s="40" t="s">
        <v>79</v>
      </c>
      <c r="G19" s="15">
        <v>3104</v>
      </c>
      <c r="H19" s="15">
        <v>20725</v>
      </c>
      <c r="I19" s="15">
        <v>3376.44</v>
      </c>
      <c r="J19" s="15">
        <v>1413</v>
      </c>
      <c r="K19" s="15">
        <v>74.31</v>
      </c>
      <c r="L19" s="15">
        <v>2738</v>
      </c>
      <c r="M19" s="15">
        <v>6451573</v>
      </c>
    </row>
    <row r="20" spans="1:13" ht="30" customHeight="1">
      <c r="A20" s="40"/>
      <c r="B20" s="30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30" t="s">
        <v>81</v>
      </c>
      <c r="C21" s="40"/>
      <c r="D21" s="40"/>
      <c r="E21" s="40"/>
      <c r="G21" s="15"/>
      <c r="H21" s="15"/>
      <c r="I21" s="15"/>
      <c r="J21" s="15"/>
      <c r="K21" s="15"/>
      <c r="L21" s="15"/>
      <c r="M21" s="15"/>
    </row>
    <row r="22" spans="1:13">
      <c r="C22" s="40" t="s">
        <v>82</v>
      </c>
      <c r="D22" s="40"/>
      <c r="E22" s="40"/>
      <c r="G22" s="15">
        <v>209</v>
      </c>
      <c r="H22" s="15">
        <v>796</v>
      </c>
      <c r="I22" s="15">
        <v>133.72</v>
      </c>
      <c r="J22" s="15">
        <v>2</v>
      </c>
      <c r="K22" s="15">
        <v>0.2</v>
      </c>
      <c r="L22" s="15">
        <v>9</v>
      </c>
      <c r="M22" s="15">
        <v>233781</v>
      </c>
    </row>
    <row r="23" spans="1:13" ht="15" customHeight="1">
      <c r="B23" s="40" t="s">
        <v>83</v>
      </c>
      <c r="C23" s="40"/>
      <c r="D23" s="40"/>
      <c r="E23" s="40"/>
      <c r="G23" s="15">
        <v>129</v>
      </c>
      <c r="H23" s="15">
        <v>1210</v>
      </c>
      <c r="I23" s="15">
        <v>139.28</v>
      </c>
      <c r="J23" s="15">
        <v>20</v>
      </c>
      <c r="K23" s="15">
        <v>2.06</v>
      </c>
      <c r="L23" s="15">
        <v>66</v>
      </c>
      <c r="M23" s="15">
        <v>336832</v>
      </c>
    </row>
    <row r="24" spans="1:13" ht="15" customHeight="1">
      <c r="B24" s="40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30" t="s">
        <v>85</v>
      </c>
      <c r="G25" s="15">
        <v>384</v>
      </c>
      <c r="H25" s="15">
        <v>5534</v>
      </c>
      <c r="I25" s="15">
        <v>855.71</v>
      </c>
      <c r="J25" s="15">
        <v>13</v>
      </c>
      <c r="K25" s="15">
        <v>1.31</v>
      </c>
      <c r="L25" s="15">
        <v>49</v>
      </c>
      <c r="M25" s="15">
        <v>2061984</v>
      </c>
    </row>
    <row r="26" spans="1:13" ht="15" customHeight="1">
      <c r="B26" s="30" t="s">
        <v>61</v>
      </c>
      <c r="C26" s="40"/>
      <c r="D26" s="40"/>
      <c r="E26" s="40"/>
      <c r="G26" s="15"/>
      <c r="H26" s="15"/>
      <c r="I26" s="15"/>
      <c r="J26" s="15"/>
      <c r="K26" s="15"/>
      <c r="L26" s="15"/>
      <c r="M26" s="15"/>
    </row>
    <row r="27" spans="1:13" ht="15" customHeight="1">
      <c r="C27" s="30" t="s">
        <v>86</v>
      </c>
      <c r="G27" s="15">
        <v>268</v>
      </c>
      <c r="H27" s="15">
        <v>3414</v>
      </c>
      <c r="I27" s="15">
        <v>584.31000000000006</v>
      </c>
      <c r="J27" s="15">
        <v>8</v>
      </c>
      <c r="K27" s="15">
        <v>0.75</v>
      </c>
      <c r="L27" s="15">
        <v>29</v>
      </c>
      <c r="M27" s="15">
        <v>1219380</v>
      </c>
    </row>
    <row r="28" spans="1:13" ht="15" customHeight="1">
      <c r="C28" s="30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30" t="s">
        <v>88</v>
      </c>
      <c r="G29" s="15">
        <v>31</v>
      </c>
      <c r="H29" s="15">
        <v>725</v>
      </c>
      <c r="I29" s="15">
        <v>94.28</v>
      </c>
      <c r="J29" s="15">
        <v>0</v>
      </c>
      <c r="K29" s="15">
        <v>0</v>
      </c>
      <c r="L29" s="15">
        <v>0</v>
      </c>
      <c r="M29" s="15">
        <v>356203</v>
      </c>
    </row>
    <row r="30" spans="1:13" ht="15" customHeight="1">
      <c r="B30" s="30" t="s">
        <v>89</v>
      </c>
      <c r="G30" s="15">
        <v>440</v>
      </c>
      <c r="H30" s="15">
        <v>3727</v>
      </c>
      <c r="I30" s="15">
        <v>656.81000000000006</v>
      </c>
      <c r="J30" s="15">
        <v>216</v>
      </c>
      <c r="K30" s="15">
        <v>17.25</v>
      </c>
      <c r="L30" s="15">
        <v>657</v>
      </c>
      <c r="M30" s="15">
        <v>1457793</v>
      </c>
    </row>
    <row r="31" spans="1:13" ht="15" customHeight="1">
      <c r="B31" s="30" t="s">
        <v>61</v>
      </c>
      <c r="F31" s="40"/>
      <c r="G31" s="15"/>
      <c r="H31" s="15"/>
      <c r="I31" s="15"/>
      <c r="J31" s="15"/>
      <c r="K31" s="15"/>
      <c r="L31" s="15"/>
      <c r="M31" s="15"/>
    </row>
    <row r="32" spans="1:13" ht="15" customHeight="1">
      <c r="C32" s="30" t="s">
        <v>90</v>
      </c>
      <c r="F32" s="40"/>
      <c r="G32" s="15">
        <v>104</v>
      </c>
      <c r="H32" s="15">
        <v>2206</v>
      </c>
      <c r="I32" s="15">
        <v>385.15</v>
      </c>
      <c r="J32" s="15">
        <v>0</v>
      </c>
      <c r="K32" s="15">
        <v>0</v>
      </c>
      <c r="L32" s="15">
        <v>0</v>
      </c>
      <c r="M32" s="15">
        <v>999269</v>
      </c>
    </row>
    <row r="33" spans="1:14" ht="15" customHeight="1">
      <c r="B33" s="30" t="s">
        <v>91</v>
      </c>
      <c r="F33" s="40"/>
      <c r="G33" s="15">
        <v>700</v>
      </c>
      <c r="H33" s="15">
        <v>3827</v>
      </c>
      <c r="I33" s="15">
        <v>814.62</v>
      </c>
      <c r="J33" s="15">
        <v>1036</v>
      </c>
      <c r="K33" s="15">
        <v>42.94</v>
      </c>
      <c r="L33" s="15">
        <v>1628</v>
      </c>
      <c r="M33" s="15">
        <v>1260905</v>
      </c>
    </row>
    <row r="34" spans="1:14" ht="15" customHeight="1">
      <c r="B34" s="30" t="s">
        <v>92</v>
      </c>
      <c r="G34" s="15">
        <v>840</v>
      </c>
      <c r="H34" s="15">
        <v>3686</v>
      </c>
      <c r="I34" s="15">
        <v>553.15</v>
      </c>
      <c r="J34" s="15">
        <v>125</v>
      </c>
      <c r="K34" s="15">
        <v>10.52</v>
      </c>
      <c r="L34" s="15">
        <v>327</v>
      </c>
      <c r="M34" s="15">
        <v>870568</v>
      </c>
    </row>
    <row r="35" spans="1:14" ht="15" customHeight="1">
      <c r="B35" s="30" t="s">
        <v>93</v>
      </c>
      <c r="C35" s="40"/>
      <c r="D35" s="40"/>
      <c r="E35" s="40"/>
      <c r="G35" s="15">
        <v>337</v>
      </c>
      <c r="H35" s="15">
        <v>891</v>
      </c>
      <c r="I35" s="15">
        <v>126.25999999999999</v>
      </c>
      <c r="J35" s="15">
        <v>1</v>
      </c>
      <c r="K35" s="15">
        <v>0.04</v>
      </c>
      <c r="L35" s="15">
        <v>2</v>
      </c>
      <c r="M35" s="15">
        <v>159206</v>
      </c>
    </row>
    <row r="36" spans="1:14" ht="15" customHeight="1">
      <c r="B36" s="30" t="s">
        <v>94</v>
      </c>
      <c r="C36" s="40"/>
      <c r="D36" s="40"/>
      <c r="E36" s="40"/>
      <c r="G36" s="15"/>
      <c r="H36" s="15"/>
      <c r="I36" s="15"/>
      <c r="J36" s="15"/>
      <c r="K36" s="15"/>
      <c r="L36" s="15"/>
      <c r="M36" s="15"/>
    </row>
    <row r="37" spans="1:14" ht="15" customHeight="1">
      <c r="B37" s="40"/>
      <c r="C37" s="30" t="s">
        <v>95</v>
      </c>
      <c r="F37" s="40"/>
      <c r="G37" s="15">
        <v>65</v>
      </c>
      <c r="H37" s="15">
        <v>1053</v>
      </c>
      <c r="I37" s="15">
        <v>96.89</v>
      </c>
      <c r="J37" s="15">
        <v>0</v>
      </c>
      <c r="K37" s="15">
        <v>0</v>
      </c>
      <c r="L37" s="15">
        <v>0</v>
      </c>
      <c r="M37" s="15">
        <v>70504</v>
      </c>
    </row>
    <row r="38" spans="1:14" ht="30" customHeight="1">
      <c r="A38" s="30" t="s">
        <v>96</v>
      </c>
      <c r="B38" s="40"/>
      <c r="G38" s="15"/>
      <c r="H38" s="15"/>
      <c r="I38" s="15"/>
      <c r="J38" s="15"/>
      <c r="K38" s="15"/>
      <c r="L38" s="15"/>
      <c r="M38" s="15"/>
    </row>
    <row r="39" spans="1:14" ht="20.25" customHeight="1">
      <c r="C39" s="40" t="s">
        <v>15</v>
      </c>
      <c r="D39" s="40"/>
      <c r="E39" s="40"/>
      <c r="G39" s="15">
        <v>1202</v>
      </c>
      <c r="H39" s="15">
        <v>9215</v>
      </c>
      <c r="I39" s="15">
        <v>1462.4</v>
      </c>
      <c r="J39" s="15">
        <v>75</v>
      </c>
      <c r="K39" s="15">
        <v>5.0200000000000005</v>
      </c>
      <c r="L39" s="15">
        <v>167</v>
      </c>
      <c r="M39" s="15">
        <v>3424804</v>
      </c>
    </row>
    <row r="40" spans="1:14" ht="15" customHeight="1">
      <c r="C40" s="40" t="s">
        <v>16</v>
      </c>
      <c r="D40" s="40"/>
      <c r="E40" s="40"/>
      <c r="G40" s="15">
        <v>1037</v>
      </c>
      <c r="H40" s="15">
        <v>8023</v>
      </c>
      <c r="I40" s="15">
        <v>1283.21</v>
      </c>
      <c r="J40" s="15">
        <v>1006</v>
      </c>
      <c r="K40" s="15">
        <v>45.68</v>
      </c>
      <c r="L40" s="15">
        <v>1778</v>
      </c>
      <c r="M40" s="15">
        <v>1926678</v>
      </c>
    </row>
    <row r="41" spans="1:14" ht="15" customHeight="1">
      <c r="B41" s="40"/>
      <c r="C41" s="30" t="s">
        <v>19</v>
      </c>
      <c r="F41" s="40"/>
      <c r="G41" s="15">
        <v>304</v>
      </c>
      <c r="H41" s="15">
        <v>838</v>
      </c>
      <c r="I41" s="15">
        <v>164.53</v>
      </c>
      <c r="J41" s="15">
        <v>101</v>
      </c>
      <c r="K41" s="15">
        <v>9.14</v>
      </c>
      <c r="L41" s="15">
        <v>304</v>
      </c>
      <c r="M41" s="15">
        <v>204737</v>
      </c>
    </row>
    <row r="42" spans="1:14" ht="15" customHeight="1">
      <c r="A42" s="43"/>
      <c r="B42" s="40"/>
      <c r="C42" s="43" t="s">
        <v>68</v>
      </c>
      <c r="D42" s="43"/>
      <c r="E42" s="43"/>
      <c r="F42" s="43"/>
      <c r="G42" s="15">
        <v>561</v>
      </c>
      <c r="H42" s="15">
        <v>2649</v>
      </c>
      <c r="I42" s="15">
        <v>466.31000000000006</v>
      </c>
      <c r="J42" s="15">
        <v>231</v>
      </c>
      <c r="K42" s="15">
        <v>14.469999999999999</v>
      </c>
      <c r="L42" s="15">
        <v>489</v>
      </c>
      <c r="M42" s="15">
        <v>895354</v>
      </c>
      <c r="N42" s="43"/>
    </row>
    <row r="43" spans="1:14" ht="30" customHeight="1">
      <c r="A43" s="30" t="s">
        <v>97</v>
      </c>
      <c r="B43" s="43"/>
      <c r="C43" s="43"/>
      <c r="D43" s="43"/>
      <c r="E43" s="43"/>
      <c r="F43" s="43"/>
      <c r="G43" s="15"/>
      <c r="H43" s="15"/>
      <c r="I43" s="15"/>
      <c r="J43" s="15"/>
      <c r="K43" s="15"/>
      <c r="L43" s="15"/>
      <c r="M43" s="15"/>
      <c r="N43" s="43"/>
    </row>
    <row r="44" spans="1:14" ht="30" customHeight="1">
      <c r="A44" s="43"/>
      <c r="B44" s="43"/>
      <c r="C44" s="40" t="s">
        <v>15</v>
      </c>
      <c r="D44" s="45"/>
      <c r="E44" s="45"/>
      <c r="F44" s="46"/>
      <c r="G44" s="15">
        <v>2001</v>
      </c>
      <c r="H44" s="15">
        <v>11934</v>
      </c>
      <c r="I44" s="15">
        <v>1985.45</v>
      </c>
      <c r="J44" s="15">
        <v>100</v>
      </c>
      <c r="K44" s="15">
        <v>6.9099999999999993</v>
      </c>
      <c r="L44" s="15">
        <v>233</v>
      </c>
      <c r="M44" s="15">
        <v>4090424</v>
      </c>
      <c r="N44" s="43"/>
    </row>
    <row r="45" spans="1:14" ht="30" customHeight="1">
      <c r="A45" s="43"/>
      <c r="B45" s="43"/>
      <c r="C45" s="40" t="s">
        <v>16</v>
      </c>
      <c r="D45" s="43"/>
      <c r="E45" s="43"/>
      <c r="F45" s="43"/>
      <c r="G45" s="15">
        <v>15979</v>
      </c>
      <c r="H45" s="15">
        <v>162247</v>
      </c>
      <c r="I45" s="15">
        <v>21289.91</v>
      </c>
      <c r="J45" s="15">
        <v>3163</v>
      </c>
      <c r="K45" s="15">
        <v>227.28000000000003</v>
      </c>
      <c r="L45" s="15">
        <v>8050</v>
      </c>
      <c r="M45" s="15">
        <v>17531274</v>
      </c>
      <c r="N45" s="43"/>
    </row>
    <row r="46" spans="1:14" ht="15" customHeight="1">
      <c r="A46" s="43"/>
      <c r="B46" s="43"/>
      <c r="C46" s="40"/>
      <c r="D46" s="43" t="s">
        <v>14</v>
      </c>
      <c r="E46" s="43"/>
      <c r="F46" s="43"/>
      <c r="G46" s="15"/>
      <c r="H46" s="15"/>
      <c r="I46" s="15"/>
      <c r="J46" s="15"/>
      <c r="K46" s="15"/>
      <c r="L46" s="15"/>
      <c r="M46" s="15"/>
      <c r="N46" s="43"/>
    </row>
    <row r="47" spans="1:14" ht="15" customHeight="1">
      <c r="A47" s="43"/>
      <c r="B47" s="43"/>
      <c r="C47" s="40"/>
      <c r="D47" s="43" t="s">
        <v>17</v>
      </c>
      <c r="E47" s="43"/>
      <c r="F47" s="43"/>
      <c r="G47" s="15">
        <v>1100</v>
      </c>
      <c r="H47" s="15">
        <v>7712</v>
      </c>
      <c r="I47" s="15">
        <v>1465.8</v>
      </c>
      <c r="J47" s="15">
        <v>1177</v>
      </c>
      <c r="K47" s="15">
        <v>77.070000000000007</v>
      </c>
      <c r="L47" s="15">
        <v>2713</v>
      </c>
      <c r="M47" s="15">
        <v>1658882</v>
      </c>
      <c r="N47" s="43"/>
    </row>
    <row r="48" spans="1:14" ht="15" customHeight="1">
      <c r="A48" s="43"/>
      <c r="B48" s="43"/>
      <c r="C48" s="40"/>
      <c r="D48" s="43" t="s">
        <v>18</v>
      </c>
      <c r="E48" s="43"/>
      <c r="F48" s="43"/>
      <c r="G48" s="15">
        <v>127</v>
      </c>
      <c r="H48" s="15">
        <v>3115</v>
      </c>
      <c r="I48" s="15">
        <v>440.11</v>
      </c>
      <c r="J48" s="15">
        <v>27</v>
      </c>
      <c r="K48" s="15">
        <v>2.02</v>
      </c>
      <c r="L48" s="15">
        <v>81</v>
      </c>
      <c r="M48" s="15">
        <v>416896</v>
      </c>
      <c r="N48" s="43"/>
    </row>
    <row r="49" spans="1:14" ht="15" customHeight="1">
      <c r="A49" s="43"/>
      <c r="B49" s="43"/>
      <c r="C49" s="43"/>
      <c r="D49" s="43" t="s">
        <v>98</v>
      </c>
      <c r="E49" s="43"/>
      <c r="F49" s="43"/>
      <c r="G49" s="15"/>
      <c r="H49" s="15"/>
      <c r="I49" s="15"/>
      <c r="J49" s="15"/>
      <c r="K49" s="15"/>
      <c r="L49" s="15"/>
      <c r="M49" s="15"/>
      <c r="N49" s="43"/>
    </row>
    <row r="50" spans="1:14" ht="15" customHeight="1">
      <c r="A50" s="43"/>
      <c r="B50" s="43"/>
      <c r="C50" s="43"/>
      <c r="D50" s="43"/>
      <c r="E50" s="43" t="s">
        <v>99</v>
      </c>
      <c r="F50" s="43"/>
      <c r="G50" s="15">
        <v>4670</v>
      </c>
      <c r="H50" s="15">
        <v>21512</v>
      </c>
      <c r="I50" s="15">
        <v>3199</v>
      </c>
      <c r="J50" s="15">
        <v>112</v>
      </c>
      <c r="K50" s="15">
        <v>10.74</v>
      </c>
      <c r="L50" s="15">
        <v>406</v>
      </c>
      <c r="M50" s="15">
        <v>1095185</v>
      </c>
      <c r="N50" s="43"/>
    </row>
    <row r="51" spans="1:14" ht="15" customHeight="1">
      <c r="A51" s="43"/>
      <c r="B51" s="43"/>
      <c r="C51" s="43"/>
      <c r="D51" s="43" t="s">
        <v>100</v>
      </c>
      <c r="E51" s="43"/>
      <c r="F51" s="43"/>
      <c r="G51" s="15">
        <v>4118</v>
      </c>
      <c r="H51" s="15">
        <v>47847</v>
      </c>
      <c r="I51" s="15">
        <v>5823.12</v>
      </c>
      <c r="J51" s="15">
        <v>186</v>
      </c>
      <c r="K51" s="15">
        <v>23.509999999999998</v>
      </c>
      <c r="L51" s="15">
        <v>808</v>
      </c>
      <c r="M51" s="15">
        <v>4891746</v>
      </c>
      <c r="N51" s="43"/>
    </row>
    <row r="52" spans="1:14" ht="15" customHeight="1">
      <c r="A52" s="43"/>
      <c r="B52" s="43"/>
      <c r="C52" s="43"/>
      <c r="D52" s="43" t="s">
        <v>36</v>
      </c>
      <c r="E52" s="43"/>
      <c r="F52" s="43"/>
      <c r="G52" s="15"/>
      <c r="H52" s="15"/>
      <c r="I52" s="15"/>
      <c r="J52" s="15"/>
      <c r="K52" s="15"/>
      <c r="L52" s="15"/>
      <c r="M52" s="15"/>
      <c r="N52" s="43"/>
    </row>
    <row r="53" spans="1:14" ht="15" customHeight="1">
      <c r="A53" s="43"/>
      <c r="B53" s="43"/>
      <c r="C53" s="43"/>
      <c r="E53" s="43" t="s">
        <v>101</v>
      </c>
      <c r="F53" s="43"/>
      <c r="G53" s="15"/>
      <c r="H53" s="15"/>
      <c r="I53" s="15"/>
      <c r="J53" s="15"/>
      <c r="K53" s="15"/>
      <c r="L53" s="15"/>
      <c r="M53" s="15"/>
      <c r="N53" s="43"/>
    </row>
    <row r="54" spans="1:14" ht="15" customHeight="1">
      <c r="A54" s="43"/>
      <c r="B54" s="43"/>
      <c r="C54" s="43"/>
      <c r="E54" s="43" t="s">
        <v>67</v>
      </c>
      <c r="F54" s="43"/>
      <c r="G54" s="15">
        <v>5964</v>
      </c>
      <c r="H54" s="15">
        <v>82062</v>
      </c>
      <c r="I54" s="15">
        <v>10361.89</v>
      </c>
      <c r="J54" s="15">
        <v>1661</v>
      </c>
      <c r="K54" s="15">
        <v>113.95</v>
      </c>
      <c r="L54" s="15">
        <v>4042</v>
      </c>
      <c r="M54" s="15">
        <v>9468565</v>
      </c>
      <c r="N54" s="43"/>
    </row>
    <row r="55" spans="1:14" ht="30" customHeight="1">
      <c r="A55" s="43"/>
      <c r="B55" s="43"/>
      <c r="C55" s="43" t="s">
        <v>19</v>
      </c>
      <c r="D55" s="43"/>
      <c r="E55" s="43"/>
      <c r="F55" s="43"/>
      <c r="G55" s="15">
        <v>5160</v>
      </c>
      <c r="H55" s="15">
        <v>9227</v>
      </c>
      <c r="I55" s="15">
        <v>1620.74</v>
      </c>
      <c r="J55" s="15">
        <v>626</v>
      </c>
      <c r="K55" s="15">
        <v>68.08</v>
      </c>
      <c r="L55" s="15">
        <v>2388</v>
      </c>
      <c r="M55" s="15">
        <v>1319502</v>
      </c>
      <c r="N55" s="43"/>
    </row>
    <row r="56" spans="1:14" ht="30" customHeight="1">
      <c r="A56" s="43"/>
      <c r="B56" s="43"/>
      <c r="C56" s="43" t="s">
        <v>20</v>
      </c>
      <c r="D56" s="43"/>
      <c r="E56" s="43"/>
      <c r="F56" s="43"/>
      <c r="G56" s="15">
        <v>816</v>
      </c>
      <c r="H56" s="15">
        <v>4020</v>
      </c>
      <c r="I56" s="15">
        <v>685.18999999999994</v>
      </c>
      <c r="J56" s="15">
        <v>245</v>
      </c>
      <c r="K56" s="15">
        <v>15.2</v>
      </c>
      <c r="L56" s="15">
        <v>511</v>
      </c>
      <c r="M56" s="15">
        <v>1088026</v>
      </c>
      <c r="N56" s="43"/>
    </row>
    <row r="58" spans="1:14">
      <c r="A58" s="43" t="s">
        <v>26</v>
      </c>
      <c r="B58" s="43"/>
      <c r="C58" s="43"/>
      <c r="D58" s="43"/>
      <c r="E58" s="43"/>
    </row>
    <row r="59" spans="1:14">
      <c r="A59" s="30" t="s">
        <v>31</v>
      </c>
    </row>
    <row r="64" spans="1:14" ht="30.95" customHeight="1">
      <c r="A64" s="47" t="s">
        <v>42</v>
      </c>
      <c r="L64" s="48"/>
      <c r="M64" s="49"/>
    </row>
  </sheetData>
  <mergeCells count="11">
    <mergeCell ref="A1:M1"/>
    <mergeCell ref="M5:M6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"/>
  <sheetViews>
    <sheetView zoomScale="75" zoomScaleNormal="75" zoomScaleSheetLayoutView="75" workbookViewId="0">
      <selection sqref="A1:K1"/>
    </sheetView>
  </sheetViews>
  <sheetFormatPr baseColWidth="10" defaultRowHeight="12.75"/>
  <cols>
    <col min="1" max="1" width="2" style="33" customWidth="1"/>
    <col min="2" max="2" width="2.85546875" style="33" customWidth="1"/>
    <col min="3" max="3" width="12.42578125" style="33" customWidth="1"/>
    <col min="4" max="4" width="34.7109375" style="33" customWidth="1"/>
    <col min="5" max="10" width="12.5703125" style="33" customWidth="1"/>
    <col min="11" max="11" width="13.28515625" style="33" customWidth="1"/>
    <col min="12" max="16384" width="11.42578125" style="33"/>
  </cols>
  <sheetData>
    <row r="1" spans="1:12" s="2" customFormat="1" ht="16.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</row>
    <row r="2" spans="1:12" s="30" customFormat="1" ht="16.5" customHeight="1">
      <c r="A2" s="341" t="s">
        <v>265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1"/>
    </row>
    <row r="3" spans="1:12" s="30" customFormat="1" ht="16.5" customHeight="1">
      <c r="A3" s="341" t="s">
        <v>266</v>
      </c>
      <c r="B3" s="342"/>
      <c r="C3" s="342"/>
      <c r="D3" s="342"/>
      <c r="E3" s="342"/>
      <c r="F3" s="342"/>
      <c r="G3" s="342"/>
      <c r="H3" s="342"/>
      <c r="I3" s="342"/>
      <c r="J3" s="342"/>
      <c r="K3" s="342"/>
      <c r="L3" s="31"/>
    </row>
    <row r="4" spans="1:12" s="30" customFormat="1" ht="25.5" customHeight="1">
      <c r="A4" s="343" t="s">
        <v>34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1"/>
    </row>
    <row r="5" spans="1:12" ht="30" customHeight="1">
      <c r="A5" s="344" t="s">
        <v>45</v>
      </c>
      <c r="B5" s="344"/>
      <c r="C5" s="344"/>
      <c r="D5" s="345"/>
      <c r="E5" s="350" t="s">
        <v>46</v>
      </c>
      <c r="F5" s="350" t="s">
        <v>47</v>
      </c>
      <c r="G5" s="350" t="s">
        <v>30</v>
      </c>
      <c r="H5" s="352" t="s">
        <v>5</v>
      </c>
      <c r="I5" s="353"/>
      <c r="J5" s="350" t="s">
        <v>48</v>
      </c>
      <c r="K5" s="354" t="s">
        <v>49</v>
      </c>
      <c r="L5" s="32"/>
    </row>
    <row r="6" spans="1:12" ht="45.75" customHeight="1">
      <c r="A6" s="346"/>
      <c r="B6" s="346"/>
      <c r="C6" s="346"/>
      <c r="D6" s="347"/>
      <c r="E6" s="351"/>
      <c r="F6" s="351"/>
      <c r="G6" s="351"/>
      <c r="H6" s="34" t="s">
        <v>50</v>
      </c>
      <c r="I6" s="34" t="s">
        <v>51</v>
      </c>
      <c r="J6" s="351"/>
      <c r="K6" s="355"/>
    </row>
    <row r="7" spans="1:12" ht="16.5">
      <c r="A7" s="348"/>
      <c r="B7" s="348"/>
      <c r="C7" s="348"/>
      <c r="D7" s="349"/>
      <c r="E7" s="34" t="s">
        <v>1</v>
      </c>
      <c r="F7" s="34" t="s">
        <v>52</v>
      </c>
      <c r="G7" s="34" t="s">
        <v>53</v>
      </c>
      <c r="H7" s="34" t="s">
        <v>1</v>
      </c>
      <c r="I7" s="34" t="s">
        <v>54</v>
      </c>
      <c r="J7" s="34" t="s">
        <v>1</v>
      </c>
      <c r="K7" s="35" t="s">
        <v>27</v>
      </c>
    </row>
    <row r="8" spans="1:12" ht="39.950000000000003" customHeight="1">
      <c r="A8" s="30" t="s">
        <v>12</v>
      </c>
      <c r="B8" s="30"/>
      <c r="C8" s="30"/>
      <c r="D8" s="30"/>
      <c r="E8" s="15">
        <v>112720</v>
      </c>
      <c r="F8" s="15">
        <v>277674</v>
      </c>
      <c r="G8" s="15">
        <v>27782.23</v>
      </c>
      <c r="H8" s="15">
        <v>208424</v>
      </c>
      <c r="I8" s="15">
        <v>22029.06</v>
      </c>
      <c r="J8" s="15">
        <v>860936</v>
      </c>
      <c r="K8" s="15">
        <v>56177453</v>
      </c>
    </row>
    <row r="9" spans="1:12" ht="39.950000000000003" customHeight="1">
      <c r="A9" s="30" t="s">
        <v>13</v>
      </c>
      <c r="B9" s="30"/>
      <c r="C9" s="30"/>
      <c r="D9" s="30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30" t="s">
        <v>55</v>
      </c>
      <c r="B10" s="30"/>
      <c r="C10" s="30"/>
      <c r="D10" s="30" t="s">
        <v>56</v>
      </c>
      <c r="E10" s="15">
        <v>71352</v>
      </c>
      <c r="F10" s="15">
        <v>60038</v>
      </c>
      <c r="G10" s="15">
        <v>3039.1400000000003</v>
      </c>
      <c r="H10" s="15">
        <v>71352</v>
      </c>
      <c r="I10" s="15">
        <v>10944.03</v>
      </c>
      <c r="J10" s="15">
        <v>423092</v>
      </c>
      <c r="K10" s="15">
        <v>17990368</v>
      </c>
    </row>
    <row r="11" spans="1:12" ht="20.100000000000001" customHeight="1">
      <c r="D11" s="30" t="s">
        <v>57</v>
      </c>
      <c r="E11" s="15">
        <v>9037</v>
      </c>
      <c r="F11" s="15">
        <v>10781</v>
      </c>
      <c r="G11" s="15">
        <v>535.65</v>
      </c>
      <c r="H11" s="15">
        <v>18074</v>
      </c>
      <c r="I11" s="15">
        <v>2003.92</v>
      </c>
      <c r="J11" s="15">
        <v>79667</v>
      </c>
      <c r="K11" s="15">
        <v>3226624</v>
      </c>
    </row>
    <row r="12" spans="1:12" ht="20.100000000000001" customHeight="1">
      <c r="A12" s="30"/>
      <c r="B12" s="30"/>
      <c r="C12" s="30"/>
      <c r="D12" s="30" t="s">
        <v>58</v>
      </c>
      <c r="E12" s="15">
        <v>11682</v>
      </c>
      <c r="F12" s="15">
        <v>44854</v>
      </c>
      <c r="G12" s="15">
        <v>2187.42</v>
      </c>
      <c r="H12" s="15">
        <v>102538</v>
      </c>
      <c r="I12" s="15">
        <v>8331.85</v>
      </c>
      <c r="J12" s="15">
        <v>328406</v>
      </c>
      <c r="K12" s="15">
        <v>13417675</v>
      </c>
    </row>
    <row r="13" spans="1:12" ht="20.100000000000001" customHeight="1">
      <c r="A13" s="30" t="s">
        <v>59</v>
      </c>
      <c r="B13" s="30"/>
      <c r="C13" s="30"/>
      <c r="D13" s="36"/>
      <c r="E13" s="15">
        <v>457</v>
      </c>
      <c r="F13" s="15">
        <v>2411</v>
      </c>
      <c r="G13" s="15">
        <v>107.84</v>
      </c>
      <c r="H13" s="15">
        <v>12808</v>
      </c>
      <c r="I13" s="15">
        <v>456.58000000000004</v>
      </c>
      <c r="J13" s="15">
        <v>19536</v>
      </c>
      <c r="K13" s="15">
        <v>836413</v>
      </c>
    </row>
    <row r="14" spans="1:12" ht="39.950000000000003" customHeight="1">
      <c r="A14" s="30" t="s">
        <v>60</v>
      </c>
      <c r="B14" s="30"/>
      <c r="C14" s="30"/>
      <c r="D14" s="30"/>
      <c r="E14" s="15">
        <v>92528</v>
      </c>
      <c r="F14" s="15">
        <v>118084</v>
      </c>
      <c r="G14" s="15">
        <v>5870.05</v>
      </c>
      <c r="H14" s="15">
        <v>204772</v>
      </c>
      <c r="I14" s="15">
        <v>21736.379999999997</v>
      </c>
      <c r="J14" s="15">
        <v>850701</v>
      </c>
      <c r="K14" s="15">
        <v>35471080</v>
      </c>
    </row>
    <row r="15" spans="1:12" ht="20.100000000000001" customHeight="1">
      <c r="A15" s="30" t="s">
        <v>61</v>
      </c>
      <c r="B15" s="30"/>
      <c r="C15" s="30"/>
      <c r="D15" s="30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7" t="s">
        <v>62</v>
      </c>
      <c r="C16" s="38"/>
      <c r="D16" s="39"/>
      <c r="E16" s="15">
        <v>6786</v>
      </c>
      <c r="F16" s="15">
        <v>26003</v>
      </c>
      <c r="G16" s="15">
        <v>1286.22</v>
      </c>
      <c r="H16" s="15">
        <v>56178</v>
      </c>
      <c r="I16" s="15">
        <v>4867.1000000000004</v>
      </c>
      <c r="J16" s="15">
        <v>185159</v>
      </c>
      <c r="K16" s="15">
        <v>7733302</v>
      </c>
    </row>
    <row r="17" spans="1:13" ht="39.950000000000003" customHeight="1">
      <c r="A17" s="40" t="s">
        <v>63</v>
      </c>
      <c r="B17" s="40"/>
      <c r="C17" s="40"/>
      <c r="D17" s="40"/>
      <c r="E17" s="15"/>
      <c r="F17" s="15"/>
      <c r="G17" s="15"/>
      <c r="H17" s="15"/>
      <c r="I17" s="15"/>
      <c r="J17" s="15"/>
      <c r="K17" s="15"/>
    </row>
    <row r="18" spans="1:13" ht="39.950000000000003" customHeight="1">
      <c r="A18" s="30"/>
      <c r="B18" s="30" t="s">
        <v>15</v>
      </c>
      <c r="C18" s="30"/>
      <c r="D18" s="30"/>
      <c r="E18" s="15">
        <v>535</v>
      </c>
      <c r="F18" s="15">
        <v>1652</v>
      </c>
      <c r="G18" s="15">
        <v>67.62</v>
      </c>
      <c r="H18" s="15">
        <v>6590</v>
      </c>
      <c r="I18" s="15">
        <v>325.10000000000002</v>
      </c>
      <c r="J18" s="15">
        <v>14854</v>
      </c>
      <c r="K18" s="15">
        <v>553575</v>
      </c>
    </row>
    <row r="19" spans="1:13" ht="20.100000000000001" customHeight="1">
      <c r="A19" s="30"/>
      <c r="B19" s="30" t="s">
        <v>64</v>
      </c>
      <c r="C19" s="30"/>
      <c r="D19" s="30" t="s">
        <v>56</v>
      </c>
      <c r="E19" s="15">
        <v>68</v>
      </c>
      <c r="F19" s="15">
        <v>49</v>
      </c>
      <c r="G19" s="15">
        <v>2.3199999999999998</v>
      </c>
      <c r="H19" s="15">
        <v>68</v>
      </c>
      <c r="I19" s="15">
        <v>10.059999999999999</v>
      </c>
      <c r="J19" s="15">
        <v>427</v>
      </c>
      <c r="K19" s="15">
        <v>13732</v>
      </c>
    </row>
    <row r="20" spans="1:13" ht="20.100000000000001" customHeight="1">
      <c r="A20" s="40"/>
      <c r="B20" s="40"/>
      <c r="C20" s="40"/>
      <c r="D20" s="30" t="s">
        <v>57</v>
      </c>
      <c r="E20" s="15">
        <v>45</v>
      </c>
      <c r="F20" s="15">
        <v>40</v>
      </c>
      <c r="G20" s="15">
        <v>1.01</v>
      </c>
      <c r="H20" s="15">
        <v>90</v>
      </c>
      <c r="I20" s="15">
        <v>9.2099999999999991</v>
      </c>
      <c r="J20" s="15">
        <v>389</v>
      </c>
      <c r="K20" s="15">
        <v>11843</v>
      </c>
    </row>
    <row r="21" spans="1:13" ht="20.100000000000001" customHeight="1">
      <c r="A21" s="40"/>
      <c r="B21" s="40"/>
      <c r="C21" s="40"/>
      <c r="D21" s="30" t="s">
        <v>58</v>
      </c>
      <c r="E21" s="15">
        <v>214</v>
      </c>
      <c r="F21" s="15">
        <v>808</v>
      </c>
      <c r="G21" s="15">
        <v>35.260000000000005</v>
      </c>
      <c r="H21" s="15">
        <v>2329</v>
      </c>
      <c r="I21" s="15">
        <v>146.26</v>
      </c>
      <c r="J21" s="15">
        <v>6731</v>
      </c>
      <c r="K21" s="15">
        <v>265292</v>
      </c>
    </row>
    <row r="22" spans="1:13" ht="39.950000000000003" customHeight="1">
      <c r="A22" s="40"/>
      <c r="B22" s="30" t="s">
        <v>16</v>
      </c>
      <c r="C22" s="30"/>
      <c r="D22" s="30"/>
      <c r="E22" s="15">
        <v>19581</v>
      </c>
      <c r="F22" s="15">
        <v>41907</v>
      </c>
      <c r="G22" s="15">
        <v>1938.22</v>
      </c>
      <c r="H22" s="15">
        <v>91807</v>
      </c>
      <c r="I22" s="15">
        <v>7832.51</v>
      </c>
      <c r="J22" s="15">
        <v>307145</v>
      </c>
      <c r="K22" s="15">
        <v>12407170</v>
      </c>
    </row>
    <row r="23" spans="1:13" ht="20.100000000000001" customHeight="1">
      <c r="A23" s="42"/>
      <c r="B23" s="30" t="s">
        <v>64</v>
      </c>
      <c r="C23" s="30"/>
      <c r="D23" s="30" t="s">
        <v>56</v>
      </c>
      <c r="E23" s="15">
        <v>11947</v>
      </c>
      <c r="F23" s="15">
        <v>8313</v>
      </c>
      <c r="G23" s="15">
        <v>323.95</v>
      </c>
      <c r="H23" s="15">
        <v>11947</v>
      </c>
      <c r="I23" s="15">
        <v>1642.2400000000002</v>
      </c>
      <c r="J23" s="15">
        <v>65213</v>
      </c>
      <c r="K23" s="15">
        <v>2322106</v>
      </c>
      <c r="M23" s="41"/>
    </row>
    <row r="24" spans="1:13" ht="20.100000000000001" customHeight="1">
      <c r="A24" s="30"/>
      <c r="B24" s="40"/>
      <c r="C24" s="40"/>
      <c r="D24" s="30" t="s">
        <v>57</v>
      </c>
      <c r="E24" s="15">
        <v>834</v>
      </c>
      <c r="F24" s="15">
        <v>963</v>
      </c>
      <c r="G24" s="15">
        <v>42.64</v>
      </c>
      <c r="H24" s="15">
        <v>1668</v>
      </c>
      <c r="I24" s="15">
        <v>182.67000000000002</v>
      </c>
      <c r="J24" s="15">
        <v>7405</v>
      </c>
      <c r="K24" s="15">
        <v>285493</v>
      </c>
    </row>
    <row r="25" spans="1:13" ht="20.100000000000001" customHeight="1">
      <c r="A25" s="30"/>
      <c r="B25" s="40"/>
      <c r="C25" s="40"/>
      <c r="D25" s="30" t="s">
        <v>58</v>
      </c>
      <c r="E25" s="15">
        <v>6636</v>
      </c>
      <c r="F25" s="15">
        <v>31395</v>
      </c>
      <c r="G25" s="15">
        <v>1510.8200000000002</v>
      </c>
      <c r="H25" s="15">
        <v>71289</v>
      </c>
      <c r="I25" s="15">
        <v>5783.92</v>
      </c>
      <c r="J25" s="15">
        <v>225215</v>
      </c>
      <c r="K25" s="15">
        <v>9382227</v>
      </c>
    </row>
    <row r="26" spans="1:13" ht="39.950000000000003" customHeight="1">
      <c r="A26" s="30"/>
      <c r="B26" s="30" t="s">
        <v>65</v>
      </c>
      <c r="C26" s="30"/>
      <c r="D26" s="30"/>
      <c r="E26" s="15"/>
      <c r="F26" s="15"/>
      <c r="G26" s="15"/>
      <c r="H26" s="15"/>
      <c r="I26" s="15"/>
      <c r="J26" s="15"/>
      <c r="K26" s="15"/>
    </row>
    <row r="27" spans="1:13" ht="25.15" customHeight="1">
      <c r="A27" s="30"/>
      <c r="B27" s="30"/>
      <c r="C27" s="30" t="s">
        <v>17</v>
      </c>
      <c r="D27" s="30"/>
      <c r="E27" s="15">
        <v>16746</v>
      </c>
      <c r="F27" s="15">
        <v>36237</v>
      </c>
      <c r="G27" s="15">
        <v>1659.52</v>
      </c>
      <c r="H27" s="15">
        <v>78955</v>
      </c>
      <c r="I27" s="15">
        <v>6818.3</v>
      </c>
      <c r="J27" s="15">
        <v>267532</v>
      </c>
      <c r="K27" s="15">
        <v>10742562</v>
      </c>
    </row>
    <row r="28" spans="1:13" ht="25.15" customHeight="1">
      <c r="A28" s="30"/>
      <c r="B28" s="30"/>
      <c r="C28" s="30" t="s">
        <v>18</v>
      </c>
      <c r="D28" s="30"/>
      <c r="E28" s="15">
        <v>133</v>
      </c>
      <c r="F28" s="15">
        <v>609</v>
      </c>
      <c r="G28" s="15">
        <v>35.6</v>
      </c>
      <c r="H28" s="15">
        <v>1616</v>
      </c>
      <c r="I28" s="15">
        <v>100.59</v>
      </c>
      <c r="J28" s="15">
        <v>4064</v>
      </c>
      <c r="K28" s="15">
        <v>199384</v>
      </c>
    </row>
    <row r="29" spans="1:13" ht="25.15" customHeight="1">
      <c r="A29" s="30"/>
      <c r="B29" s="30"/>
      <c r="C29" s="340" t="s">
        <v>33</v>
      </c>
      <c r="D29" s="340"/>
      <c r="E29" s="15">
        <v>606</v>
      </c>
      <c r="F29" s="15">
        <v>748</v>
      </c>
      <c r="G29" s="15">
        <v>38.4</v>
      </c>
      <c r="H29" s="15">
        <v>871</v>
      </c>
      <c r="I29" s="15">
        <v>121.07000000000001</v>
      </c>
      <c r="J29" s="15">
        <v>4569</v>
      </c>
      <c r="K29" s="15">
        <v>204101</v>
      </c>
    </row>
    <row r="30" spans="1:13" ht="25.15" customHeight="1">
      <c r="A30" s="30"/>
      <c r="B30" s="30"/>
      <c r="C30" s="30" t="s">
        <v>23</v>
      </c>
      <c r="D30" s="30"/>
      <c r="E30" s="15">
        <v>552</v>
      </c>
      <c r="F30" s="15">
        <v>734</v>
      </c>
      <c r="G30" s="15">
        <v>35.19</v>
      </c>
      <c r="H30" s="15">
        <v>1517</v>
      </c>
      <c r="I30" s="15">
        <v>140.82999999999998</v>
      </c>
      <c r="J30" s="15">
        <v>5824</v>
      </c>
      <c r="K30" s="15">
        <v>221666</v>
      </c>
    </row>
    <row r="31" spans="1:13" ht="25.15" customHeight="1">
      <c r="A31" s="30"/>
      <c r="B31" s="30"/>
      <c r="C31" s="43" t="s">
        <v>36</v>
      </c>
      <c r="D31" s="43"/>
      <c r="E31" s="15"/>
      <c r="F31" s="15"/>
      <c r="G31" s="15"/>
      <c r="H31" s="15"/>
      <c r="I31" s="15"/>
      <c r="J31" s="15"/>
      <c r="K31" s="15"/>
    </row>
    <row r="32" spans="1:13" ht="20.100000000000001" customHeight="1">
      <c r="A32" s="30"/>
      <c r="B32" s="30"/>
      <c r="C32" s="43" t="s">
        <v>66</v>
      </c>
      <c r="D32" s="30"/>
      <c r="E32" s="15"/>
      <c r="F32" s="15"/>
      <c r="G32" s="15"/>
      <c r="H32" s="15"/>
      <c r="I32" s="15"/>
      <c r="J32" s="15"/>
      <c r="K32" s="15"/>
    </row>
    <row r="33" spans="1:11" ht="20.100000000000001" customHeight="1">
      <c r="A33" s="30"/>
      <c r="B33" s="30"/>
      <c r="C33" s="43" t="s">
        <v>67</v>
      </c>
      <c r="D33" s="30"/>
      <c r="E33" s="15">
        <v>1544</v>
      </c>
      <c r="F33" s="15">
        <v>3578</v>
      </c>
      <c r="G33" s="15">
        <v>169.51</v>
      </c>
      <c r="H33" s="15">
        <v>8848</v>
      </c>
      <c r="I33" s="15">
        <v>651.73</v>
      </c>
      <c r="J33" s="15">
        <v>25156</v>
      </c>
      <c r="K33" s="15">
        <v>1039457</v>
      </c>
    </row>
    <row r="34" spans="1:11" ht="39.950000000000003" customHeight="1">
      <c r="A34" s="30"/>
      <c r="B34" s="30" t="s">
        <v>19</v>
      </c>
      <c r="C34" s="30"/>
      <c r="D34" s="40"/>
      <c r="E34" s="15">
        <v>72143</v>
      </c>
      <c r="F34" s="15">
        <v>73454</v>
      </c>
      <c r="G34" s="15">
        <v>3815.12</v>
      </c>
      <c r="H34" s="15">
        <v>103379</v>
      </c>
      <c r="I34" s="15">
        <v>13386.62</v>
      </c>
      <c r="J34" s="15">
        <v>520792</v>
      </c>
      <c r="K34" s="15">
        <v>22134943</v>
      </c>
    </row>
    <row r="35" spans="1:11" ht="20.100000000000001" customHeight="1">
      <c r="A35" s="30"/>
      <c r="B35" s="30" t="s">
        <v>64</v>
      </c>
      <c r="C35" s="30"/>
      <c r="D35" s="30" t="s">
        <v>56</v>
      </c>
      <c r="E35" s="15">
        <v>59290</v>
      </c>
      <c r="F35" s="15">
        <v>51644</v>
      </c>
      <c r="G35" s="15">
        <v>2711.2400000000002</v>
      </c>
      <c r="H35" s="15">
        <v>59290</v>
      </c>
      <c r="I35" s="15">
        <v>9285.4500000000007</v>
      </c>
      <c r="J35" s="15">
        <v>357206</v>
      </c>
      <c r="K35" s="15">
        <v>15643264</v>
      </c>
    </row>
    <row r="36" spans="1:11" ht="20.100000000000001" customHeight="1">
      <c r="A36" s="30"/>
      <c r="B36" s="40"/>
      <c r="C36" s="40"/>
      <c r="D36" s="30" t="s">
        <v>57</v>
      </c>
      <c r="E36" s="15">
        <v>8145</v>
      </c>
      <c r="F36" s="15">
        <v>9765</v>
      </c>
      <c r="G36" s="15">
        <v>491.5</v>
      </c>
      <c r="H36" s="15">
        <v>16290</v>
      </c>
      <c r="I36" s="15">
        <v>1809.25</v>
      </c>
      <c r="J36" s="15">
        <v>71754</v>
      </c>
      <c r="K36" s="15">
        <v>2924778</v>
      </c>
    </row>
    <row r="37" spans="1:11" ht="20.100000000000001" customHeight="1">
      <c r="A37" s="30"/>
      <c r="B37" s="40"/>
      <c r="C37" s="40"/>
      <c r="D37" s="30" t="s">
        <v>58</v>
      </c>
      <c r="E37" s="15">
        <v>4675</v>
      </c>
      <c r="F37" s="15">
        <v>11883</v>
      </c>
      <c r="G37" s="15">
        <v>605.23</v>
      </c>
      <c r="H37" s="15">
        <v>26934</v>
      </c>
      <c r="I37" s="15">
        <v>2263.15</v>
      </c>
      <c r="J37" s="15">
        <v>90619</v>
      </c>
      <c r="K37" s="15">
        <v>3512887</v>
      </c>
    </row>
    <row r="38" spans="1:11" ht="39.950000000000003" customHeight="1">
      <c r="A38" s="30"/>
      <c r="B38" s="30" t="s">
        <v>68</v>
      </c>
      <c r="C38" s="30"/>
      <c r="D38" s="40"/>
      <c r="E38" s="15">
        <v>269</v>
      </c>
      <c r="F38" s="15">
        <v>1072</v>
      </c>
      <c r="G38" s="15">
        <v>49.089999999999996</v>
      </c>
      <c r="H38" s="15">
        <v>2996</v>
      </c>
      <c r="I38" s="15">
        <v>192.14000000000001</v>
      </c>
      <c r="J38" s="15">
        <v>7910</v>
      </c>
      <c r="K38" s="15">
        <v>375392</v>
      </c>
    </row>
    <row r="39" spans="1:11" ht="20.100000000000001" customHeight="1">
      <c r="A39" s="30"/>
      <c r="B39" s="30" t="s">
        <v>64</v>
      </c>
      <c r="C39" s="30"/>
      <c r="D39" s="30" t="s">
        <v>56</v>
      </c>
      <c r="E39" s="15">
        <v>47</v>
      </c>
      <c r="F39" s="15">
        <v>33</v>
      </c>
      <c r="G39" s="15">
        <v>1.64</v>
      </c>
      <c r="H39" s="15">
        <v>47</v>
      </c>
      <c r="I39" s="15">
        <v>6.29</v>
      </c>
      <c r="J39" s="15">
        <v>246</v>
      </c>
      <c r="K39" s="15">
        <v>11266</v>
      </c>
    </row>
    <row r="40" spans="1:11" ht="20.100000000000001" customHeight="1">
      <c r="A40" s="30"/>
      <c r="B40" s="40"/>
      <c r="C40" s="40"/>
      <c r="D40" s="30" t="s">
        <v>57</v>
      </c>
      <c r="E40" s="15">
        <v>13</v>
      </c>
      <c r="F40" s="15">
        <v>14</v>
      </c>
      <c r="G40" s="15">
        <v>0.5</v>
      </c>
      <c r="H40" s="15">
        <v>26</v>
      </c>
      <c r="I40" s="15">
        <v>2.8</v>
      </c>
      <c r="J40" s="15">
        <v>119</v>
      </c>
      <c r="K40" s="15">
        <v>4510</v>
      </c>
    </row>
    <row r="41" spans="1:11" ht="20.100000000000001" customHeight="1">
      <c r="A41" s="30"/>
      <c r="B41" s="40"/>
      <c r="C41" s="40"/>
      <c r="D41" s="30" t="s">
        <v>58</v>
      </c>
      <c r="E41" s="15">
        <v>157</v>
      </c>
      <c r="F41" s="15">
        <v>768</v>
      </c>
      <c r="G41" s="15">
        <v>36.11</v>
      </c>
      <c r="H41" s="15">
        <v>1986</v>
      </c>
      <c r="I41" s="15">
        <v>138.51</v>
      </c>
      <c r="J41" s="15">
        <v>5841</v>
      </c>
      <c r="K41" s="15">
        <v>257269</v>
      </c>
    </row>
    <row r="42" spans="1:11" ht="15">
      <c r="A42" s="30"/>
      <c r="B42" s="30"/>
      <c r="C42" s="30"/>
      <c r="D42" s="40"/>
      <c r="H42" s="15"/>
      <c r="I42" s="15"/>
      <c r="J42" s="15"/>
      <c r="K42" s="15"/>
    </row>
    <row r="43" spans="1:11" ht="15">
      <c r="A43" s="43" t="s">
        <v>26</v>
      </c>
      <c r="B43" s="43"/>
      <c r="C43" s="43"/>
      <c r="D43" s="30"/>
    </row>
    <row r="44" spans="1:11" ht="16.5" customHeight="1">
      <c r="A44" s="30" t="s">
        <v>31</v>
      </c>
      <c r="B44" s="30"/>
      <c r="C44" s="30"/>
      <c r="D44" s="30"/>
    </row>
    <row r="45" spans="1:11" ht="16.5" customHeight="1">
      <c r="A45" s="30"/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5">
      <c r="A46" s="42"/>
      <c r="B46" s="42"/>
      <c r="C46" s="42"/>
      <c r="D46" s="36"/>
    </row>
    <row r="47" spans="1:11" ht="15">
      <c r="A47" s="30"/>
      <c r="B47" s="30"/>
      <c r="C47" s="30"/>
      <c r="D47" s="30"/>
    </row>
    <row r="48" spans="1:11" ht="15">
      <c r="A48" s="30"/>
      <c r="B48" s="30"/>
      <c r="C48" s="30"/>
      <c r="D48" s="30"/>
    </row>
    <row r="49" spans="1:4" ht="15">
      <c r="A49" s="30"/>
      <c r="B49" s="30"/>
      <c r="C49" s="30"/>
      <c r="D49" s="30"/>
    </row>
    <row r="50" spans="1:4" ht="27.95" customHeight="1">
      <c r="A50" s="28" t="s">
        <v>42</v>
      </c>
    </row>
  </sheetData>
  <mergeCells count="12">
    <mergeCell ref="A1:K1"/>
    <mergeCell ref="K5:K6"/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75" zoomScaleNormal="75" zoomScaleSheetLayoutView="75" workbookViewId="0">
      <selection sqref="A1:M1"/>
    </sheetView>
  </sheetViews>
  <sheetFormatPr baseColWidth="10" defaultRowHeight="15"/>
  <cols>
    <col min="1" max="1" width="2" style="30" customWidth="1"/>
    <col min="2" max="4" width="1.28515625" style="30" customWidth="1"/>
    <col min="5" max="5" width="6.140625" style="30" customWidth="1"/>
    <col min="6" max="6" width="31.140625" style="30" customWidth="1"/>
    <col min="7" max="12" width="15" style="30" customWidth="1"/>
    <col min="13" max="13" width="14.7109375" style="30" customWidth="1"/>
    <col min="14" max="16384" width="11.42578125" style="30"/>
  </cols>
  <sheetData>
    <row r="1" spans="1:18" s="2" customFormat="1" ht="16.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</row>
    <row r="2" spans="1:18" ht="16.5" customHeight="1">
      <c r="A2" s="341" t="s">
        <v>265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29"/>
    </row>
    <row r="3" spans="1:18" ht="16.5" customHeight="1">
      <c r="A3" s="341" t="s">
        <v>266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29"/>
    </row>
    <row r="4" spans="1:18" ht="25.5" customHeight="1">
      <c r="A4" s="343" t="s">
        <v>34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43"/>
      <c r="M4" s="343"/>
      <c r="N4" s="29"/>
    </row>
    <row r="5" spans="1:18" ht="30" customHeight="1">
      <c r="A5" s="344" t="s">
        <v>45</v>
      </c>
      <c r="B5" s="344"/>
      <c r="C5" s="344"/>
      <c r="D5" s="344"/>
      <c r="E5" s="344"/>
      <c r="F5" s="345"/>
      <c r="G5" s="356" t="s">
        <v>46</v>
      </c>
      <c r="H5" s="356" t="s">
        <v>47</v>
      </c>
      <c r="I5" s="356" t="s">
        <v>30</v>
      </c>
      <c r="J5" s="356" t="s">
        <v>5</v>
      </c>
      <c r="K5" s="356"/>
      <c r="L5" s="356" t="s">
        <v>48</v>
      </c>
      <c r="M5" s="352" t="s">
        <v>49</v>
      </c>
      <c r="N5" s="43"/>
    </row>
    <row r="6" spans="1:18" ht="45.75" customHeight="1">
      <c r="A6" s="346"/>
      <c r="B6" s="346"/>
      <c r="C6" s="346"/>
      <c r="D6" s="346"/>
      <c r="E6" s="346"/>
      <c r="F6" s="347"/>
      <c r="G6" s="356"/>
      <c r="H6" s="356"/>
      <c r="I6" s="356"/>
      <c r="J6" s="34" t="s">
        <v>50</v>
      </c>
      <c r="K6" s="34" t="s">
        <v>51</v>
      </c>
      <c r="L6" s="356"/>
      <c r="M6" s="352"/>
      <c r="R6" s="15"/>
    </row>
    <row r="7" spans="1:18" ht="16.5">
      <c r="A7" s="348"/>
      <c r="B7" s="348"/>
      <c r="C7" s="348"/>
      <c r="D7" s="348"/>
      <c r="E7" s="348"/>
      <c r="F7" s="349"/>
      <c r="G7" s="34" t="s">
        <v>1</v>
      </c>
      <c r="H7" s="34" t="s">
        <v>52</v>
      </c>
      <c r="I7" s="34" t="s">
        <v>53</v>
      </c>
      <c r="J7" s="34" t="s">
        <v>1</v>
      </c>
      <c r="K7" s="34" t="s">
        <v>53</v>
      </c>
      <c r="L7" s="34" t="s">
        <v>1</v>
      </c>
      <c r="M7" s="35" t="s">
        <v>27</v>
      </c>
    </row>
    <row r="8" spans="1:18" ht="30" customHeight="1">
      <c r="A8" s="30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30" t="s">
        <v>69</v>
      </c>
      <c r="G9" s="15">
        <v>269</v>
      </c>
      <c r="H9" s="15">
        <v>3502</v>
      </c>
      <c r="I9" s="15">
        <v>710.54</v>
      </c>
      <c r="J9" s="15">
        <v>681</v>
      </c>
      <c r="K9" s="15">
        <v>29.24</v>
      </c>
      <c r="L9" s="15">
        <v>1130</v>
      </c>
      <c r="M9" s="15">
        <v>1332365</v>
      </c>
    </row>
    <row r="10" spans="1:18" ht="15" customHeight="1">
      <c r="B10" s="30" t="s">
        <v>70</v>
      </c>
      <c r="G10" s="15">
        <v>1501</v>
      </c>
      <c r="H10" s="15">
        <v>13160</v>
      </c>
      <c r="I10" s="15">
        <v>2270.8200000000002</v>
      </c>
      <c r="J10" s="15">
        <v>586</v>
      </c>
      <c r="K10" s="15">
        <v>51.679999999999993</v>
      </c>
      <c r="L10" s="15">
        <v>1801</v>
      </c>
      <c r="M10" s="15">
        <v>3846319</v>
      </c>
    </row>
    <row r="11" spans="1:18" ht="15" customHeight="1">
      <c r="B11" s="30" t="s">
        <v>71</v>
      </c>
      <c r="G11" s="15">
        <v>4427</v>
      </c>
      <c r="H11" s="15">
        <v>20020</v>
      </c>
      <c r="I11" s="15">
        <v>3002.71</v>
      </c>
      <c r="J11" s="15">
        <v>126</v>
      </c>
      <c r="K11" s="15">
        <v>12.53</v>
      </c>
      <c r="L11" s="15">
        <v>486</v>
      </c>
      <c r="M11" s="15">
        <v>1007295</v>
      </c>
    </row>
    <row r="12" spans="1:18" ht="15" customHeight="1">
      <c r="B12" s="30" t="s">
        <v>72</v>
      </c>
      <c r="F12" s="36"/>
      <c r="G12" s="15">
        <v>12183</v>
      </c>
      <c r="H12" s="15">
        <v>111252</v>
      </c>
      <c r="I12" s="15">
        <v>14075.529999999999</v>
      </c>
      <c r="J12" s="15">
        <v>1852</v>
      </c>
      <c r="K12" s="15">
        <v>165.32999999999998</v>
      </c>
      <c r="L12" s="15">
        <v>5652</v>
      </c>
      <c r="M12" s="15">
        <v>10746411</v>
      </c>
    </row>
    <row r="13" spans="1:18" ht="15" customHeight="1">
      <c r="B13" s="30" t="s">
        <v>61</v>
      </c>
      <c r="F13" s="30" t="s">
        <v>73</v>
      </c>
      <c r="G13" s="15">
        <v>2598</v>
      </c>
      <c r="H13" s="15">
        <v>27912</v>
      </c>
      <c r="I13" s="15">
        <v>3440.03</v>
      </c>
      <c r="J13" s="15">
        <v>224</v>
      </c>
      <c r="K13" s="15">
        <v>29.189999999999998</v>
      </c>
      <c r="L13" s="15">
        <v>1003</v>
      </c>
      <c r="M13" s="15">
        <v>3214068</v>
      </c>
    </row>
    <row r="14" spans="1:18" ht="15" customHeight="1">
      <c r="F14" s="30" t="s">
        <v>74</v>
      </c>
      <c r="G14" s="15">
        <v>1136</v>
      </c>
      <c r="H14" s="15">
        <v>13854</v>
      </c>
      <c r="I14" s="15">
        <v>2016.35</v>
      </c>
      <c r="J14" s="15">
        <v>833</v>
      </c>
      <c r="K14" s="15">
        <v>76.14</v>
      </c>
      <c r="L14" s="15">
        <v>2503</v>
      </c>
      <c r="M14" s="15">
        <v>1903328</v>
      </c>
    </row>
    <row r="15" spans="1:18" ht="15" customHeight="1">
      <c r="F15" s="40" t="s">
        <v>75</v>
      </c>
      <c r="G15" s="15">
        <v>4888</v>
      </c>
      <c r="H15" s="15">
        <v>57825</v>
      </c>
      <c r="I15" s="15">
        <v>6097.16</v>
      </c>
      <c r="J15" s="15">
        <v>245</v>
      </c>
      <c r="K15" s="15">
        <v>28.78</v>
      </c>
      <c r="L15" s="15">
        <v>997</v>
      </c>
      <c r="M15" s="15">
        <v>3271824</v>
      </c>
    </row>
    <row r="16" spans="1:18" ht="15" customHeight="1">
      <c r="B16" s="37"/>
      <c r="C16" s="38"/>
      <c r="D16" s="38"/>
      <c r="E16" s="38"/>
      <c r="F16" s="30" t="s">
        <v>76</v>
      </c>
      <c r="G16" s="15">
        <v>348</v>
      </c>
      <c r="H16" s="15">
        <v>2640</v>
      </c>
      <c r="I16" s="15">
        <v>528.81000000000006</v>
      </c>
      <c r="J16" s="15">
        <v>161</v>
      </c>
      <c r="K16" s="15">
        <v>13.63</v>
      </c>
      <c r="L16" s="15">
        <v>473</v>
      </c>
      <c r="M16" s="15">
        <v>934711</v>
      </c>
    </row>
    <row r="17" spans="1:13" ht="15" customHeight="1">
      <c r="B17" s="30" t="s">
        <v>77</v>
      </c>
      <c r="C17" s="40"/>
      <c r="D17" s="40"/>
      <c r="E17" s="40"/>
      <c r="F17" s="40"/>
      <c r="G17" s="15">
        <v>1812</v>
      </c>
      <c r="H17" s="15">
        <v>11655</v>
      </c>
      <c r="I17" s="15">
        <v>1852.5900000000001</v>
      </c>
      <c r="J17" s="15">
        <v>407</v>
      </c>
      <c r="K17" s="15">
        <v>33.910000000000004</v>
      </c>
      <c r="L17" s="15">
        <v>1166</v>
      </c>
      <c r="M17" s="15">
        <v>3773983</v>
      </c>
    </row>
    <row r="18" spans="1:13" ht="30" customHeight="1">
      <c r="A18" s="30" t="s">
        <v>78</v>
      </c>
      <c r="G18" s="15">
        <v>20192</v>
      </c>
      <c r="H18" s="15">
        <v>159589</v>
      </c>
      <c r="I18" s="15">
        <v>21912.19</v>
      </c>
      <c r="J18" s="15">
        <v>3652</v>
      </c>
      <c r="K18" s="15">
        <v>292.68</v>
      </c>
      <c r="L18" s="15">
        <v>10235</v>
      </c>
      <c r="M18" s="15">
        <v>20706373</v>
      </c>
    </row>
    <row r="19" spans="1:13" ht="30" customHeight="1">
      <c r="A19" s="40" t="s">
        <v>79</v>
      </c>
      <c r="G19" s="15">
        <v>2409</v>
      </c>
      <c r="H19" s="15">
        <v>17084</v>
      </c>
      <c r="I19" s="15">
        <v>2787.6</v>
      </c>
      <c r="J19" s="15">
        <v>1072</v>
      </c>
      <c r="K19" s="15">
        <v>62.25</v>
      </c>
      <c r="L19" s="15">
        <v>2275</v>
      </c>
      <c r="M19" s="15">
        <v>5344536</v>
      </c>
    </row>
    <row r="20" spans="1:13" ht="30" customHeight="1">
      <c r="A20" s="40"/>
      <c r="B20" s="30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30" t="s">
        <v>81</v>
      </c>
      <c r="C21" s="40"/>
      <c r="D21" s="40"/>
      <c r="E21" s="40"/>
      <c r="G21" s="15"/>
      <c r="H21" s="15"/>
      <c r="I21" s="15"/>
      <c r="J21" s="15"/>
      <c r="K21" s="15"/>
      <c r="L21" s="15"/>
      <c r="M21" s="15"/>
    </row>
    <row r="22" spans="1:13">
      <c r="C22" s="40" t="s">
        <v>82</v>
      </c>
      <c r="D22" s="40"/>
      <c r="E22" s="40"/>
      <c r="G22" s="15">
        <v>164</v>
      </c>
      <c r="H22" s="15">
        <v>668</v>
      </c>
      <c r="I22" s="15">
        <v>110.8</v>
      </c>
      <c r="J22" s="15">
        <v>2</v>
      </c>
      <c r="K22" s="15">
        <v>0.2</v>
      </c>
      <c r="L22" s="15">
        <v>9</v>
      </c>
      <c r="M22" s="15">
        <v>195319</v>
      </c>
    </row>
    <row r="23" spans="1:13" ht="15" customHeight="1">
      <c r="B23" s="40" t="s">
        <v>83</v>
      </c>
      <c r="C23" s="40"/>
      <c r="D23" s="40"/>
      <c r="E23" s="40"/>
      <c r="G23" s="15">
        <v>102</v>
      </c>
      <c r="H23" s="15">
        <v>934</v>
      </c>
      <c r="I23" s="15">
        <v>104.69000000000001</v>
      </c>
      <c r="J23" s="15">
        <v>12</v>
      </c>
      <c r="K23" s="15">
        <v>1</v>
      </c>
      <c r="L23" s="15">
        <v>38</v>
      </c>
      <c r="M23" s="15">
        <v>258374</v>
      </c>
    </row>
    <row r="24" spans="1:13" ht="15" customHeight="1">
      <c r="B24" s="40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30" t="s">
        <v>85</v>
      </c>
      <c r="G25" s="15">
        <v>303</v>
      </c>
      <c r="H25" s="15">
        <v>4636</v>
      </c>
      <c r="I25" s="15">
        <v>716.49</v>
      </c>
      <c r="J25" s="15">
        <v>11</v>
      </c>
      <c r="K25" s="15">
        <v>1.0900000000000001</v>
      </c>
      <c r="L25" s="15">
        <v>40</v>
      </c>
      <c r="M25" s="15">
        <v>1747345</v>
      </c>
    </row>
    <row r="26" spans="1:13" ht="15" customHeight="1">
      <c r="B26" s="30" t="s">
        <v>61</v>
      </c>
      <c r="C26" s="40"/>
      <c r="D26" s="40"/>
      <c r="E26" s="40"/>
      <c r="G26" s="15"/>
      <c r="H26" s="15"/>
      <c r="I26" s="15"/>
      <c r="J26" s="15"/>
      <c r="K26" s="15"/>
      <c r="L26" s="15"/>
      <c r="M26" s="15"/>
    </row>
    <row r="27" spans="1:13" ht="15" customHeight="1">
      <c r="C27" s="30" t="s">
        <v>86</v>
      </c>
      <c r="G27" s="15">
        <v>210</v>
      </c>
      <c r="H27" s="15">
        <v>2840</v>
      </c>
      <c r="I27" s="15">
        <v>490.89</v>
      </c>
      <c r="J27" s="15">
        <v>8</v>
      </c>
      <c r="K27" s="15">
        <v>0.75</v>
      </c>
      <c r="L27" s="15">
        <v>29</v>
      </c>
      <c r="M27" s="15">
        <v>1038527</v>
      </c>
    </row>
    <row r="28" spans="1:13" ht="15" customHeight="1">
      <c r="C28" s="30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30" t="s">
        <v>88</v>
      </c>
      <c r="G29" s="15">
        <v>28</v>
      </c>
      <c r="H29" s="15">
        <v>661</v>
      </c>
      <c r="I29" s="15">
        <v>85.65</v>
      </c>
      <c r="J29" s="15">
        <v>0</v>
      </c>
      <c r="K29" s="15">
        <v>0</v>
      </c>
      <c r="L29" s="15">
        <v>0</v>
      </c>
      <c r="M29" s="15">
        <v>317842</v>
      </c>
    </row>
    <row r="30" spans="1:13" ht="15" customHeight="1">
      <c r="B30" s="30" t="s">
        <v>89</v>
      </c>
      <c r="G30" s="15">
        <v>350</v>
      </c>
      <c r="H30" s="15">
        <v>2867</v>
      </c>
      <c r="I30" s="15">
        <v>525.08999999999992</v>
      </c>
      <c r="J30" s="15">
        <v>182</v>
      </c>
      <c r="K30" s="15">
        <v>14.959999999999999</v>
      </c>
      <c r="L30" s="15">
        <v>568</v>
      </c>
      <c r="M30" s="15">
        <v>1133496</v>
      </c>
    </row>
    <row r="31" spans="1:13" ht="15" customHeight="1">
      <c r="B31" s="30" t="s">
        <v>61</v>
      </c>
      <c r="F31" s="40"/>
      <c r="G31" s="15"/>
      <c r="H31" s="15"/>
      <c r="I31" s="15"/>
      <c r="J31" s="15"/>
      <c r="K31" s="15"/>
      <c r="L31" s="15"/>
      <c r="M31" s="15"/>
    </row>
    <row r="32" spans="1:13" ht="15" customHeight="1">
      <c r="C32" s="30" t="s">
        <v>90</v>
      </c>
      <c r="F32" s="40"/>
      <c r="G32" s="15">
        <v>81</v>
      </c>
      <c r="H32" s="15">
        <v>1645</v>
      </c>
      <c r="I32" s="15">
        <v>304.18</v>
      </c>
      <c r="J32" s="15">
        <v>0</v>
      </c>
      <c r="K32" s="15">
        <v>0</v>
      </c>
      <c r="L32" s="15">
        <v>0</v>
      </c>
      <c r="M32" s="15">
        <v>760585</v>
      </c>
    </row>
    <row r="33" spans="1:14" ht="15" customHeight="1">
      <c r="B33" s="30" t="s">
        <v>91</v>
      </c>
      <c r="F33" s="40"/>
      <c r="G33" s="15">
        <v>604</v>
      </c>
      <c r="H33" s="15">
        <v>3196</v>
      </c>
      <c r="I33" s="15">
        <v>677.58</v>
      </c>
      <c r="J33" s="15">
        <v>741</v>
      </c>
      <c r="K33" s="15">
        <v>34.589999999999996</v>
      </c>
      <c r="L33" s="15">
        <v>1300</v>
      </c>
      <c r="M33" s="15">
        <v>1070986</v>
      </c>
    </row>
    <row r="34" spans="1:14" ht="15" customHeight="1">
      <c r="B34" s="30" t="s">
        <v>92</v>
      </c>
      <c r="G34" s="15">
        <v>572</v>
      </c>
      <c r="H34" s="15">
        <v>3010</v>
      </c>
      <c r="I34" s="15">
        <v>455.4</v>
      </c>
      <c r="J34" s="15">
        <v>123</v>
      </c>
      <c r="K34" s="15">
        <v>10.36</v>
      </c>
      <c r="L34" s="15">
        <v>318</v>
      </c>
      <c r="M34" s="15">
        <v>739987</v>
      </c>
    </row>
    <row r="35" spans="1:14" ht="15" customHeight="1">
      <c r="B35" s="30" t="s">
        <v>93</v>
      </c>
      <c r="C35" s="40"/>
      <c r="D35" s="40"/>
      <c r="E35" s="40"/>
      <c r="G35" s="15">
        <v>268</v>
      </c>
      <c r="H35" s="15">
        <v>761</v>
      </c>
      <c r="I35" s="15">
        <v>107.03</v>
      </c>
      <c r="J35" s="15">
        <v>1</v>
      </c>
      <c r="K35" s="15">
        <v>0.04</v>
      </c>
      <c r="L35" s="15">
        <v>2</v>
      </c>
      <c r="M35" s="15">
        <v>132003</v>
      </c>
    </row>
    <row r="36" spans="1:14" ht="15" customHeight="1">
      <c r="B36" s="30" t="s">
        <v>94</v>
      </c>
      <c r="C36" s="40"/>
      <c r="D36" s="40"/>
      <c r="E36" s="40"/>
      <c r="G36" s="15"/>
      <c r="H36" s="15"/>
      <c r="I36" s="15"/>
      <c r="J36" s="15"/>
      <c r="K36" s="15"/>
      <c r="L36" s="15"/>
      <c r="M36" s="15"/>
    </row>
    <row r="37" spans="1:14" ht="15" customHeight="1">
      <c r="B37" s="40"/>
      <c r="C37" s="30" t="s">
        <v>95</v>
      </c>
      <c r="F37" s="40"/>
      <c r="G37" s="15">
        <v>46</v>
      </c>
      <c r="H37" s="15">
        <v>1011</v>
      </c>
      <c r="I37" s="15">
        <v>90.52000000000001</v>
      </c>
      <c r="J37" s="15">
        <v>0</v>
      </c>
      <c r="K37" s="15">
        <v>0</v>
      </c>
      <c r="L37" s="15">
        <v>0</v>
      </c>
      <c r="M37" s="15">
        <v>67026</v>
      </c>
    </row>
    <row r="38" spans="1:14" ht="30" customHeight="1">
      <c r="A38" s="30" t="s">
        <v>96</v>
      </c>
      <c r="B38" s="40"/>
      <c r="G38" s="15"/>
      <c r="H38" s="15"/>
      <c r="I38" s="15"/>
      <c r="J38" s="15"/>
      <c r="K38" s="15"/>
      <c r="L38" s="15"/>
      <c r="M38" s="15"/>
    </row>
    <row r="39" spans="1:14" ht="20.25" customHeight="1">
      <c r="C39" s="40" t="s">
        <v>15</v>
      </c>
      <c r="D39" s="40"/>
      <c r="E39" s="40"/>
      <c r="G39" s="15">
        <v>962</v>
      </c>
      <c r="H39" s="15">
        <v>7391</v>
      </c>
      <c r="I39" s="15">
        <v>1191.47</v>
      </c>
      <c r="J39" s="15">
        <v>61</v>
      </c>
      <c r="K39" s="15">
        <v>4.0200000000000005</v>
      </c>
      <c r="L39" s="15">
        <v>135</v>
      </c>
      <c r="M39" s="15">
        <v>2776127</v>
      </c>
    </row>
    <row r="40" spans="1:14" ht="15" customHeight="1">
      <c r="C40" s="40" t="s">
        <v>16</v>
      </c>
      <c r="D40" s="40"/>
      <c r="E40" s="40"/>
      <c r="G40" s="15">
        <v>753</v>
      </c>
      <c r="H40" s="15">
        <v>6689</v>
      </c>
      <c r="I40" s="15">
        <v>1058.55</v>
      </c>
      <c r="J40" s="15">
        <v>744</v>
      </c>
      <c r="K40" s="15">
        <v>36.97</v>
      </c>
      <c r="L40" s="15">
        <v>1446</v>
      </c>
      <c r="M40" s="15">
        <v>1599596</v>
      </c>
    </row>
    <row r="41" spans="1:14" ht="15" customHeight="1">
      <c r="B41" s="40"/>
      <c r="C41" s="30" t="s">
        <v>19</v>
      </c>
      <c r="F41" s="40"/>
      <c r="G41" s="15">
        <v>208</v>
      </c>
      <c r="H41" s="15">
        <v>697</v>
      </c>
      <c r="I41" s="15">
        <v>134.88</v>
      </c>
      <c r="J41" s="15">
        <v>89</v>
      </c>
      <c r="K41" s="15">
        <v>8.17</v>
      </c>
      <c r="L41" s="15">
        <v>262</v>
      </c>
      <c r="M41" s="15">
        <v>172519</v>
      </c>
    </row>
    <row r="42" spans="1:14" ht="15" customHeight="1">
      <c r="A42" s="43"/>
      <c r="B42" s="40"/>
      <c r="C42" s="43" t="s">
        <v>68</v>
      </c>
      <c r="D42" s="43"/>
      <c r="E42" s="43"/>
      <c r="F42" s="43"/>
      <c r="G42" s="15">
        <v>486</v>
      </c>
      <c r="H42" s="15">
        <v>2307</v>
      </c>
      <c r="I42" s="15">
        <v>402.7</v>
      </c>
      <c r="J42" s="15">
        <v>178</v>
      </c>
      <c r="K42" s="15">
        <v>13.09</v>
      </c>
      <c r="L42" s="15">
        <v>432</v>
      </c>
      <c r="M42" s="15">
        <v>796294</v>
      </c>
      <c r="N42" s="43"/>
    </row>
    <row r="43" spans="1:14" ht="30" customHeight="1">
      <c r="A43" s="30" t="s">
        <v>97</v>
      </c>
      <c r="B43" s="43"/>
      <c r="C43" s="43"/>
      <c r="D43" s="43"/>
      <c r="E43" s="43"/>
      <c r="F43" s="43"/>
      <c r="G43" s="15"/>
      <c r="H43" s="15"/>
      <c r="I43" s="15"/>
      <c r="J43" s="15"/>
      <c r="K43" s="15"/>
      <c r="L43" s="15"/>
      <c r="M43" s="15"/>
      <c r="N43" s="43"/>
    </row>
    <row r="44" spans="1:14" ht="30" customHeight="1">
      <c r="A44" s="43"/>
      <c r="B44" s="43"/>
      <c r="C44" s="40" t="s">
        <v>15</v>
      </c>
      <c r="D44" s="45"/>
      <c r="E44" s="45"/>
      <c r="F44" s="46"/>
      <c r="G44" s="15">
        <v>1414</v>
      </c>
      <c r="H44" s="15">
        <v>9538</v>
      </c>
      <c r="I44" s="15">
        <v>1597.49</v>
      </c>
      <c r="J44" s="15">
        <v>84</v>
      </c>
      <c r="K44" s="15">
        <v>5.7700000000000005</v>
      </c>
      <c r="L44" s="15">
        <v>196</v>
      </c>
      <c r="M44" s="15">
        <v>3301658</v>
      </c>
      <c r="N44" s="43"/>
    </row>
    <row r="45" spans="1:14" ht="30" customHeight="1">
      <c r="A45" s="43"/>
      <c r="B45" s="43"/>
      <c r="C45" s="40" t="s">
        <v>16</v>
      </c>
      <c r="D45" s="43"/>
      <c r="E45" s="43"/>
      <c r="F45" s="43"/>
      <c r="G45" s="15">
        <v>13858</v>
      </c>
      <c r="H45" s="15">
        <v>138275</v>
      </c>
      <c r="I45" s="15">
        <v>18284.370000000003</v>
      </c>
      <c r="J45" s="15">
        <v>2788</v>
      </c>
      <c r="K45" s="15">
        <v>208.20999999999998</v>
      </c>
      <c r="L45" s="15">
        <v>7337</v>
      </c>
      <c r="M45" s="15">
        <v>15259079</v>
      </c>
      <c r="N45" s="43"/>
    </row>
    <row r="46" spans="1:14" ht="15" customHeight="1">
      <c r="A46" s="43"/>
      <c r="B46" s="43"/>
      <c r="C46" s="40"/>
      <c r="D46" s="43" t="s">
        <v>14</v>
      </c>
      <c r="E46" s="43"/>
      <c r="F46" s="43"/>
      <c r="G46" s="15"/>
      <c r="H46" s="15"/>
      <c r="I46" s="15"/>
      <c r="J46" s="15"/>
      <c r="K46" s="15"/>
      <c r="L46" s="15"/>
      <c r="M46" s="15"/>
      <c r="N46" s="43"/>
    </row>
    <row r="47" spans="1:14" ht="15" customHeight="1">
      <c r="A47" s="43"/>
      <c r="B47" s="43"/>
      <c r="C47" s="40"/>
      <c r="D47" s="43" t="s">
        <v>17</v>
      </c>
      <c r="E47" s="43"/>
      <c r="F47" s="43"/>
      <c r="G47" s="15">
        <v>986</v>
      </c>
      <c r="H47" s="15">
        <v>6853</v>
      </c>
      <c r="I47" s="15">
        <v>1317.55</v>
      </c>
      <c r="J47" s="15">
        <v>1034</v>
      </c>
      <c r="K47" s="15">
        <v>69.92</v>
      </c>
      <c r="L47" s="15">
        <v>2461</v>
      </c>
      <c r="M47" s="15">
        <v>1440551</v>
      </c>
      <c r="N47" s="43"/>
    </row>
    <row r="48" spans="1:14" ht="15" customHeight="1">
      <c r="A48" s="43"/>
      <c r="B48" s="43"/>
      <c r="C48" s="40"/>
      <c r="D48" s="43" t="s">
        <v>18</v>
      </c>
      <c r="E48" s="43"/>
      <c r="F48" s="43"/>
      <c r="G48" s="15">
        <v>100</v>
      </c>
      <c r="H48" s="15">
        <v>2570</v>
      </c>
      <c r="I48" s="15">
        <v>366.23</v>
      </c>
      <c r="J48" s="15">
        <v>6</v>
      </c>
      <c r="K48" s="15">
        <v>0.45999999999999996</v>
      </c>
      <c r="L48" s="15">
        <v>25</v>
      </c>
      <c r="M48" s="15">
        <v>363140</v>
      </c>
      <c r="N48" s="43"/>
    </row>
    <row r="49" spans="1:14" ht="15" customHeight="1">
      <c r="A49" s="43"/>
      <c r="B49" s="43"/>
      <c r="C49" s="43"/>
      <c r="D49" s="43" t="s">
        <v>98</v>
      </c>
      <c r="E49" s="43"/>
      <c r="F49" s="43"/>
      <c r="G49" s="15"/>
      <c r="H49" s="15"/>
      <c r="I49" s="15"/>
      <c r="J49" s="15"/>
      <c r="K49" s="15"/>
      <c r="L49" s="15"/>
      <c r="M49" s="15"/>
      <c r="N49" s="43"/>
    </row>
    <row r="50" spans="1:14" ht="15" customHeight="1">
      <c r="A50" s="43"/>
      <c r="B50" s="43"/>
      <c r="C50" s="43"/>
      <c r="D50" s="43"/>
      <c r="E50" s="43" t="s">
        <v>99</v>
      </c>
      <c r="F50" s="43"/>
      <c r="G50" s="15">
        <v>4386</v>
      </c>
      <c r="H50" s="15">
        <v>19661</v>
      </c>
      <c r="I50" s="15">
        <v>2935.02</v>
      </c>
      <c r="J50" s="15">
        <v>110</v>
      </c>
      <c r="K50" s="15">
        <v>10.43</v>
      </c>
      <c r="L50" s="15">
        <v>397</v>
      </c>
      <c r="M50" s="15">
        <v>1004047</v>
      </c>
      <c r="N50" s="43"/>
    </row>
    <row r="51" spans="1:14" ht="15" customHeight="1">
      <c r="A51" s="43"/>
      <c r="B51" s="43"/>
      <c r="C51" s="43"/>
      <c r="D51" s="43" t="s">
        <v>100</v>
      </c>
      <c r="E51" s="43"/>
      <c r="F51" s="43"/>
      <c r="G51" s="15">
        <v>3457</v>
      </c>
      <c r="H51" s="15">
        <v>41040</v>
      </c>
      <c r="I51" s="15">
        <v>4990.01</v>
      </c>
      <c r="J51" s="15">
        <v>174</v>
      </c>
      <c r="K51" s="15">
        <v>22</v>
      </c>
      <c r="L51" s="15">
        <v>754</v>
      </c>
      <c r="M51" s="15">
        <v>4279878</v>
      </c>
      <c r="N51" s="43"/>
    </row>
    <row r="52" spans="1:14" ht="15" customHeight="1">
      <c r="A52" s="43"/>
      <c r="B52" s="43"/>
      <c r="C52" s="43"/>
      <c r="D52" s="43" t="s">
        <v>36</v>
      </c>
      <c r="E52" s="43"/>
      <c r="F52" s="43"/>
      <c r="G52" s="15"/>
      <c r="H52" s="15"/>
      <c r="I52" s="15"/>
      <c r="J52" s="15"/>
      <c r="K52" s="15"/>
      <c r="L52" s="15"/>
      <c r="M52" s="15"/>
      <c r="N52" s="43"/>
    </row>
    <row r="53" spans="1:14" ht="15" customHeight="1">
      <c r="A53" s="43"/>
      <c r="B53" s="43"/>
      <c r="C53" s="43"/>
      <c r="E53" s="43" t="s">
        <v>101</v>
      </c>
      <c r="F53" s="43"/>
      <c r="G53" s="15"/>
      <c r="H53" s="15"/>
      <c r="I53" s="15"/>
      <c r="J53" s="15"/>
      <c r="K53" s="15"/>
      <c r="L53" s="15"/>
      <c r="M53" s="15"/>
      <c r="N53" s="43"/>
    </row>
    <row r="54" spans="1:14" ht="15" customHeight="1">
      <c r="A54" s="43"/>
      <c r="B54" s="43"/>
      <c r="C54" s="43"/>
      <c r="E54" s="43" t="s">
        <v>67</v>
      </c>
      <c r="F54" s="43"/>
      <c r="G54" s="15">
        <v>4929</v>
      </c>
      <c r="H54" s="15">
        <v>68151</v>
      </c>
      <c r="I54" s="15">
        <v>8675.57</v>
      </c>
      <c r="J54" s="15">
        <v>1464</v>
      </c>
      <c r="K54" s="15">
        <v>105.4</v>
      </c>
      <c r="L54" s="15">
        <v>3700</v>
      </c>
      <c r="M54" s="15">
        <v>8171463</v>
      </c>
      <c r="N54" s="43"/>
    </row>
    <row r="55" spans="1:14" ht="30" customHeight="1">
      <c r="A55" s="43"/>
      <c r="B55" s="43"/>
      <c r="C55" s="43" t="s">
        <v>19</v>
      </c>
      <c r="D55" s="43"/>
      <c r="E55" s="43"/>
      <c r="F55" s="43"/>
      <c r="G55" s="15">
        <v>4216</v>
      </c>
      <c r="H55" s="15">
        <v>8253</v>
      </c>
      <c r="I55" s="15">
        <v>1434.92</v>
      </c>
      <c r="J55" s="15">
        <v>588</v>
      </c>
      <c r="K55" s="15">
        <v>64.88</v>
      </c>
      <c r="L55" s="15">
        <v>2248</v>
      </c>
      <c r="M55" s="15">
        <v>1191479</v>
      </c>
      <c r="N55" s="43"/>
    </row>
    <row r="56" spans="1:14" ht="30" customHeight="1">
      <c r="A56" s="43"/>
      <c r="B56" s="43"/>
      <c r="C56" s="43" t="s">
        <v>20</v>
      </c>
      <c r="D56" s="43"/>
      <c r="E56" s="43"/>
      <c r="F56" s="43"/>
      <c r="G56" s="15">
        <v>704</v>
      </c>
      <c r="H56" s="15">
        <v>3524</v>
      </c>
      <c r="I56" s="15">
        <v>595.41000000000008</v>
      </c>
      <c r="J56" s="15">
        <v>192</v>
      </c>
      <c r="K56" s="15">
        <v>13.819999999999999</v>
      </c>
      <c r="L56" s="15">
        <v>454</v>
      </c>
      <c r="M56" s="15">
        <v>954157</v>
      </c>
      <c r="N56" s="43"/>
    </row>
    <row r="58" spans="1:14">
      <c r="A58" s="43" t="s">
        <v>26</v>
      </c>
      <c r="B58" s="43"/>
      <c r="C58" s="43"/>
      <c r="D58" s="43"/>
      <c r="E58" s="43"/>
    </row>
    <row r="59" spans="1:14">
      <c r="A59" s="30" t="s">
        <v>31</v>
      </c>
    </row>
    <row r="64" spans="1:14" ht="30.95" customHeight="1">
      <c r="A64" s="47" t="s">
        <v>42</v>
      </c>
      <c r="L64" s="48"/>
      <c r="M64" s="49"/>
    </row>
  </sheetData>
  <mergeCells count="11">
    <mergeCell ref="A1:M1"/>
    <mergeCell ref="M5:M6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0"/>
  <sheetViews>
    <sheetView zoomScale="75" zoomScaleNormal="75" zoomScaleSheetLayoutView="75" workbookViewId="0">
      <selection sqref="A1:K1"/>
    </sheetView>
  </sheetViews>
  <sheetFormatPr baseColWidth="10" defaultRowHeight="12.75"/>
  <cols>
    <col min="1" max="1" width="2" style="33" customWidth="1"/>
    <col min="2" max="2" width="2.85546875" style="33" customWidth="1"/>
    <col min="3" max="3" width="12.42578125" style="33" customWidth="1"/>
    <col min="4" max="4" width="34.7109375" style="33" customWidth="1"/>
    <col min="5" max="10" width="12.5703125" style="33" customWidth="1"/>
    <col min="11" max="11" width="13.28515625" style="33" customWidth="1"/>
    <col min="12" max="16384" width="11.42578125" style="33"/>
  </cols>
  <sheetData>
    <row r="1" spans="1:12" s="2" customFormat="1" ht="16.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</row>
    <row r="2" spans="1:12" s="30" customFormat="1" ht="16.5" customHeight="1">
      <c r="A2" s="341" t="s">
        <v>265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1"/>
    </row>
    <row r="3" spans="1:12" s="30" customFormat="1" ht="16.5" customHeight="1">
      <c r="A3" s="341" t="s">
        <v>266</v>
      </c>
      <c r="B3" s="342"/>
      <c r="C3" s="342"/>
      <c r="D3" s="342"/>
      <c r="E3" s="342"/>
      <c r="F3" s="342"/>
      <c r="G3" s="342"/>
      <c r="H3" s="342"/>
      <c r="I3" s="342"/>
      <c r="J3" s="342"/>
      <c r="K3" s="342"/>
      <c r="L3" s="31"/>
    </row>
    <row r="4" spans="1:12" s="30" customFormat="1" ht="25.5" customHeight="1">
      <c r="A4" s="343" t="s">
        <v>35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1"/>
    </row>
    <row r="5" spans="1:12" ht="30" customHeight="1">
      <c r="A5" s="344" t="s">
        <v>45</v>
      </c>
      <c r="B5" s="344"/>
      <c r="C5" s="344"/>
      <c r="D5" s="345"/>
      <c r="E5" s="350" t="s">
        <v>46</v>
      </c>
      <c r="F5" s="350" t="s">
        <v>47</v>
      </c>
      <c r="G5" s="350" t="s">
        <v>30</v>
      </c>
      <c r="H5" s="352" t="s">
        <v>5</v>
      </c>
      <c r="I5" s="353"/>
      <c r="J5" s="350" t="s">
        <v>48</v>
      </c>
      <c r="K5" s="354" t="s">
        <v>49</v>
      </c>
      <c r="L5" s="32"/>
    </row>
    <row r="6" spans="1:12" ht="45.75" customHeight="1">
      <c r="A6" s="346"/>
      <c r="B6" s="346"/>
      <c r="C6" s="346"/>
      <c r="D6" s="347"/>
      <c r="E6" s="351"/>
      <c r="F6" s="351"/>
      <c r="G6" s="351"/>
      <c r="H6" s="34" t="s">
        <v>50</v>
      </c>
      <c r="I6" s="34" t="s">
        <v>51</v>
      </c>
      <c r="J6" s="351"/>
      <c r="K6" s="355"/>
    </row>
    <row r="7" spans="1:12" ht="16.5">
      <c r="A7" s="348"/>
      <c r="B7" s="348"/>
      <c r="C7" s="348"/>
      <c r="D7" s="349"/>
      <c r="E7" s="34" t="s">
        <v>1</v>
      </c>
      <c r="F7" s="34" t="s">
        <v>52</v>
      </c>
      <c r="G7" s="34" t="s">
        <v>53</v>
      </c>
      <c r="H7" s="34" t="s">
        <v>1</v>
      </c>
      <c r="I7" s="34" t="s">
        <v>54</v>
      </c>
      <c r="J7" s="34" t="s">
        <v>1</v>
      </c>
      <c r="K7" s="35" t="s">
        <v>27</v>
      </c>
    </row>
    <row r="8" spans="1:12" ht="39.950000000000003" customHeight="1">
      <c r="A8" s="30" t="s">
        <v>12</v>
      </c>
      <c r="B8" s="30"/>
      <c r="C8" s="30"/>
      <c r="D8" s="30"/>
      <c r="E8" s="15">
        <v>21287</v>
      </c>
      <c r="F8" s="15">
        <v>47616</v>
      </c>
      <c r="G8" s="15">
        <v>4351.5300000000007</v>
      </c>
      <c r="H8" s="15">
        <v>41014</v>
      </c>
      <c r="I8" s="15">
        <v>3890.04</v>
      </c>
      <c r="J8" s="15">
        <v>155038</v>
      </c>
      <c r="K8" s="15">
        <v>8772889</v>
      </c>
    </row>
    <row r="9" spans="1:12" ht="39.950000000000003" customHeight="1">
      <c r="A9" s="30" t="s">
        <v>13</v>
      </c>
      <c r="B9" s="30"/>
      <c r="C9" s="30"/>
      <c r="D9" s="30"/>
      <c r="E9" s="15"/>
      <c r="F9" s="15"/>
      <c r="G9" s="15"/>
      <c r="H9" s="15"/>
      <c r="I9" s="15"/>
      <c r="J9" s="15"/>
      <c r="K9" s="15"/>
    </row>
    <row r="10" spans="1:12" ht="20.100000000000001" customHeight="1">
      <c r="A10" s="30" t="s">
        <v>55</v>
      </c>
      <c r="B10" s="30"/>
      <c r="C10" s="30"/>
      <c r="D10" s="30" t="s">
        <v>56</v>
      </c>
      <c r="E10" s="15">
        <v>15088</v>
      </c>
      <c r="F10" s="15">
        <v>10426</v>
      </c>
      <c r="G10" s="15">
        <v>330.45</v>
      </c>
      <c r="H10" s="15">
        <v>15088</v>
      </c>
      <c r="I10" s="15">
        <v>2054.19</v>
      </c>
      <c r="J10" s="15">
        <v>82260</v>
      </c>
      <c r="K10" s="15">
        <v>2827520</v>
      </c>
    </row>
    <row r="11" spans="1:12" ht="20.100000000000001" customHeight="1">
      <c r="D11" s="30" t="s">
        <v>57</v>
      </c>
      <c r="E11" s="15">
        <v>717</v>
      </c>
      <c r="F11" s="15">
        <v>757</v>
      </c>
      <c r="G11" s="15">
        <v>26.589999999999996</v>
      </c>
      <c r="H11" s="15">
        <v>1434</v>
      </c>
      <c r="I11" s="15">
        <v>150.95999999999998</v>
      </c>
      <c r="J11" s="15">
        <v>6100</v>
      </c>
      <c r="K11" s="15">
        <v>200206</v>
      </c>
    </row>
    <row r="12" spans="1:12" ht="20.100000000000001" customHeight="1">
      <c r="A12" s="30"/>
      <c r="B12" s="30"/>
      <c r="C12" s="30"/>
      <c r="D12" s="30" t="s">
        <v>58</v>
      </c>
      <c r="E12" s="15">
        <v>1666</v>
      </c>
      <c r="F12" s="15">
        <v>8020</v>
      </c>
      <c r="G12" s="15">
        <v>302.21999999999997</v>
      </c>
      <c r="H12" s="15">
        <v>20303</v>
      </c>
      <c r="I12" s="15">
        <v>1553.1299999999999</v>
      </c>
      <c r="J12" s="15">
        <v>61199</v>
      </c>
      <c r="K12" s="15">
        <v>2219533</v>
      </c>
    </row>
    <row r="13" spans="1:12" ht="20.100000000000001" customHeight="1">
      <c r="A13" s="30" t="s">
        <v>59</v>
      </c>
      <c r="B13" s="30"/>
      <c r="C13" s="30"/>
      <c r="D13" s="36"/>
      <c r="E13" s="15">
        <v>52</v>
      </c>
      <c r="F13" s="15">
        <v>574</v>
      </c>
      <c r="G13" s="15">
        <v>23.15</v>
      </c>
      <c r="H13" s="15">
        <v>3707</v>
      </c>
      <c r="I13" s="15">
        <v>106.99000000000001</v>
      </c>
      <c r="J13" s="15">
        <v>4532</v>
      </c>
      <c r="K13" s="15">
        <v>202777</v>
      </c>
    </row>
    <row r="14" spans="1:12" ht="39.950000000000003" customHeight="1">
      <c r="A14" s="30" t="s">
        <v>60</v>
      </c>
      <c r="B14" s="30"/>
      <c r="C14" s="30"/>
      <c r="D14" s="30"/>
      <c r="E14" s="15">
        <v>17523</v>
      </c>
      <c r="F14" s="15">
        <v>19777</v>
      </c>
      <c r="G14" s="15">
        <v>682.42</v>
      </c>
      <c r="H14" s="15">
        <v>40532</v>
      </c>
      <c r="I14" s="15">
        <v>3865.2599999999998</v>
      </c>
      <c r="J14" s="15">
        <v>154091</v>
      </c>
      <c r="K14" s="15">
        <v>5450036</v>
      </c>
    </row>
    <row r="15" spans="1:12" ht="20.100000000000001" customHeight="1">
      <c r="A15" s="30" t="s">
        <v>61</v>
      </c>
      <c r="B15" s="30"/>
      <c r="C15" s="30"/>
      <c r="D15" s="30"/>
      <c r="E15" s="15"/>
      <c r="F15" s="15"/>
      <c r="G15" s="15"/>
      <c r="H15" s="15"/>
      <c r="I15" s="15"/>
      <c r="J15" s="15"/>
      <c r="K15" s="15"/>
    </row>
    <row r="16" spans="1:12" ht="20.100000000000001" customHeight="1">
      <c r="B16" s="37" t="s">
        <v>62</v>
      </c>
      <c r="C16" s="38"/>
      <c r="D16" s="39"/>
      <c r="E16" s="15">
        <v>712</v>
      </c>
      <c r="F16" s="15">
        <v>3545</v>
      </c>
      <c r="G16" s="15">
        <v>124.10999999999999</v>
      </c>
      <c r="H16" s="15">
        <v>7631</v>
      </c>
      <c r="I16" s="15">
        <v>692.98</v>
      </c>
      <c r="J16" s="15">
        <v>25343</v>
      </c>
      <c r="K16" s="15">
        <v>963167</v>
      </c>
    </row>
    <row r="17" spans="1:11" ht="39.950000000000003" customHeight="1">
      <c r="A17" s="40" t="s">
        <v>63</v>
      </c>
      <c r="B17" s="40"/>
      <c r="C17" s="40"/>
      <c r="D17" s="40"/>
      <c r="E17" s="15"/>
      <c r="F17" s="15"/>
      <c r="G17" s="15"/>
      <c r="H17" s="15"/>
      <c r="I17" s="15"/>
      <c r="J17" s="15"/>
      <c r="K17" s="15"/>
    </row>
    <row r="18" spans="1:11" ht="39.950000000000003" customHeight="1">
      <c r="A18" s="30"/>
      <c r="B18" s="30" t="s">
        <v>15</v>
      </c>
      <c r="C18" s="30"/>
      <c r="D18" s="30"/>
      <c r="E18" s="15">
        <v>203</v>
      </c>
      <c r="F18" s="15">
        <v>986</v>
      </c>
      <c r="G18" s="15">
        <v>33.18</v>
      </c>
      <c r="H18" s="15">
        <v>3583</v>
      </c>
      <c r="I18" s="15">
        <v>183.53</v>
      </c>
      <c r="J18" s="15">
        <v>8000</v>
      </c>
      <c r="K18" s="15">
        <v>323695</v>
      </c>
    </row>
    <row r="19" spans="1:11" ht="20.100000000000001" customHeight="1">
      <c r="A19" s="30"/>
      <c r="B19" s="30" t="s">
        <v>64</v>
      </c>
      <c r="C19" s="30"/>
      <c r="D19" s="30" t="s">
        <v>56</v>
      </c>
      <c r="E19" s="15">
        <v>29</v>
      </c>
      <c r="F19" s="15">
        <v>18</v>
      </c>
      <c r="G19" s="15">
        <v>0.63</v>
      </c>
      <c r="H19" s="15">
        <v>29</v>
      </c>
      <c r="I19" s="15">
        <v>3.66</v>
      </c>
      <c r="J19" s="15">
        <v>160</v>
      </c>
      <c r="K19" s="15">
        <v>4917</v>
      </c>
    </row>
    <row r="20" spans="1:11" ht="20.100000000000001" customHeight="1">
      <c r="A20" s="40"/>
      <c r="B20" s="40"/>
      <c r="C20" s="40"/>
      <c r="D20" s="30" t="s">
        <v>57</v>
      </c>
      <c r="E20" s="15">
        <v>1</v>
      </c>
      <c r="F20" s="15">
        <v>1</v>
      </c>
      <c r="G20" s="15">
        <v>0.06</v>
      </c>
      <c r="H20" s="15">
        <v>2</v>
      </c>
      <c r="I20" s="15">
        <v>0.2</v>
      </c>
      <c r="J20" s="15">
        <v>7</v>
      </c>
      <c r="K20" s="15">
        <v>275</v>
      </c>
    </row>
    <row r="21" spans="1:11" ht="20.100000000000001" customHeight="1">
      <c r="A21" s="40"/>
      <c r="B21" s="40"/>
      <c r="C21" s="40"/>
      <c r="D21" s="30" t="s">
        <v>58</v>
      </c>
      <c r="E21" s="15">
        <v>151</v>
      </c>
      <c r="F21" s="15">
        <v>735</v>
      </c>
      <c r="G21" s="15">
        <v>19.190000000000001</v>
      </c>
      <c r="H21" s="15">
        <v>1963</v>
      </c>
      <c r="I21" s="15">
        <v>138.77000000000001</v>
      </c>
      <c r="J21" s="15">
        <v>5754</v>
      </c>
      <c r="K21" s="15">
        <v>219419</v>
      </c>
    </row>
    <row r="22" spans="1:11" ht="39.950000000000003" customHeight="1">
      <c r="A22" s="40"/>
      <c r="B22" s="30" t="s">
        <v>16</v>
      </c>
      <c r="C22" s="30"/>
      <c r="D22" s="30"/>
      <c r="E22" s="15">
        <v>2499</v>
      </c>
      <c r="F22" s="15">
        <v>7065</v>
      </c>
      <c r="G22" s="15">
        <v>256.20999999999998</v>
      </c>
      <c r="H22" s="15">
        <v>18271</v>
      </c>
      <c r="I22" s="15">
        <v>1385.6100000000001</v>
      </c>
      <c r="J22" s="15">
        <v>54028</v>
      </c>
      <c r="K22" s="15">
        <v>1937967</v>
      </c>
    </row>
    <row r="23" spans="1:11" ht="20.100000000000001" customHeight="1">
      <c r="A23" s="42"/>
      <c r="B23" s="30" t="s">
        <v>64</v>
      </c>
      <c r="C23" s="30"/>
      <c r="D23" s="30" t="s">
        <v>56</v>
      </c>
      <c r="E23" s="15">
        <v>1391</v>
      </c>
      <c r="F23" s="15">
        <v>815</v>
      </c>
      <c r="G23" s="15">
        <v>22.86</v>
      </c>
      <c r="H23" s="15">
        <v>1391</v>
      </c>
      <c r="I23" s="15">
        <v>180.07</v>
      </c>
      <c r="J23" s="15">
        <v>7107</v>
      </c>
      <c r="K23" s="15">
        <v>201351</v>
      </c>
    </row>
    <row r="24" spans="1:11" ht="20.100000000000001" customHeight="1">
      <c r="A24" s="30"/>
      <c r="B24" s="40"/>
      <c r="C24" s="40"/>
      <c r="D24" s="30" t="s">
        <v>57</v>
      </c>
      <c r="E24" s="15">
        <v>68</v>
      </c>
      <c r="F24" s="15">
        <v>70</v>
      </c>
      <c r="G24" s="15">
        <v>1.7100000000000002</v>
      </c>
      <c r="H24" s="15">
        <v>136</v>
      </c>
      <c r="I24" s="15">
        <v>14.75</v>
      </c>
      <c r="J24" s="15">
        <v>542</v>
      </c>
      <c r="K24" s="15">
        <v>17790</v>
      </c>
    </row>
    <row r="25" spans="1:11" ht="20.100000000000001" customHeight="1">
      <c r="A25" s="30"/>
      <c r="B25" s="40"/>
      <c r="C25" s="40"/>
      <c r="D25" s="30" t="s">
        <v>58</v>
      </c>
      <c r="E25" s="15">
        <v>1018</v>
      </c>
      <c r="F25" s="15">
        <v>5881</v>
      </c>
      <c r="G25" s="15">
        <v>224.01</v>
      </c>
      <c r="H25" s="15">
        <v>14780</v>
      </c>
      <c r="I25" s="15">
        <v>1132.06</v>
      </c>
      <c r="J25" s="15">
        <v>44227</v>
      </c>
      <c r="K25" s="15">
        <v>1628822</v>
      </c>
    </row>
    <row r="26" spans="1:11" ht="39.950000000000003" customHeight="1">
      <c r="A26" s="30"/>
      <c r="B26" s="30" t="s">
        <v>65</v>
      </c>
      <c r="C26" s="30"/>
      <c r="D26" s="30"/>
      <c r="E26" s="15"/>
      <c r="F26" s="15"/>
      <c r="G26" s="15"/>
      <c r="H26" s="15"/>
      <c r="I26" s="15"/>
      <c r="J26" s="15"/>
      <c r="K26" s="15"/>
    </row>
    <row r="27" spans="1:11" ht="25.15" customHeight="1">
      <c r="A27" s="30"/>
      <c r="B27" s="30"/>
      <c r="C27" s="30" t="s">
        <v>17</v>
      </c>
      <c r="D27" s="30"/>
      <c r="E27" s="15">
        <v>1425</v>
      </c>
      <c r="F27" s="15">
        <v>4804</v>
      </c>
      <c r="G27" s="15">
        <v>165.45999999999998</v>
      </c>
      <c r="H27" s="15">
        <v>11882</v>
      </c>
      <c r="I27" s="15">
        <v>938.72</v>
      </c>
      <c r="J27" s="15">
        <v>36553</v>
      </c>
      <c r="K27" s="15">
        <v>1299359</v>
      </c>
    </row>
    <row r="28" spans="1:11" ht="25.15" customHeight="1">
      <c r="A28" s="30"/>
      <c r="B28" s="30"/>
      <c r="C28" s="30" t="s">
        <v>18</v>
      </c>
      <c r="D28" s="30"/>
      <c r="E28" s="15">
        <v>45</v>
      </c>
      <c r="F28" s="15">
        <v>239</v>
      </c>
      <c r="G28" s="15">
        <v>14.16</v>
      </c>
      <c r="H28" s="15">
        <v>693</v>
      </c>
      <c r="I28" s="15">
        <v>45.010000000000005</v>
      </c>
      <c r="J28" s="15">
        <v>1726</v>
      </c>
      <c r="K28" s="15">
        <v>66773</v>
      </c>
    </row>
    <row r="29" spans="1:11" ht="25.15" customHeight="1">
      <c r="A29" s="30"/>
      <c r="B29" s="30"/>
      <c r="C29" s="340" t="s">
        <v>33</v>
      </c>
      <c r="D29" s="340"/>
      <c r="E29" s="15">
        <v>9</v>
      </c>
      <c r="F29" s="15">
        <v>10</v>
      </c>
      <c r="G29" s="15">
        <v>0.44000000000000006</v>
      </c>
      <c r="H29" s="15">
        <v>11</v>
      </c>
      <c r="I29" s="15">
        <v>1.78</v>
      </c>
      <c r="J29" s="15">
        <v>59</v>
      </c>
      <c r="K29" s="15">
        <v>3517</v>
      </c>
    </row>
    <row r="30" spans="1:11" ht="25.15" customHeight="1">
      <c r="A30" s="30"/>
      <c r="B30" s="30"/>
      <c r="C30" s="30" t="s">
        <v>23</v>
      </c>
      <c r="D30" s="30"/>
      <c r="E30" s="15">
        <v>141</v>
      </c>
      <c r="F30" s="15">
        <v>346</v>
      </c>
      <c r="G30" s="15">
        <v>9.77</v>
      </c>
      <c r="H30" s="15">
        <v>939</v>
      </c>
      <c r="I30" s="15">
        <v>70.650000000000006</v>
      </c>
      <c r="J30" s="15">
        <v>3346</v>
      </c>
      <c r="K30" s="15">
        <v>99207</v>
      </c>
    </row>
    <row r="31" spans="1:11" ht="25.15" customHeight="1">
      <c r="A31" s="30"/>
      <c r="B31" s="30"/>
      <c r="C31" s="43" t="s">
        <v>36</v>
      </c>
      <c r="D31" s="43"/>
      <c r="E31" s="15"/>
      <c r="F31" s="15"/>
      <c r="G31" s="15"/>
      <c r="H31" s="15"/>
      <c r="I31" s="15"/>
      <c r="J31" s="15"/>
      <c r="K31" s="15"/>
    </row>
    <row r="32" spans="1:11" ht="20.100000000000001" customHeight="1">
      <c r="A32" s="30"/>
      <c r="B32" s="30"/>
      <c r="C32" s="43" t="s">
        <v>66</v>
      </c>
      <c r="D32" s="30"/>
      <c r="E32" s="15"/>
      <c r="F32" s="15"/>
      <c r="G32" s="15"/>
      <c r="H32" s="15"/>
      <c r="I32" s="15"/>
      <c r="J32" s="15"/>
      <c r="K32" s="15"/>
    </row>
    <row r="33" spans="1:11" ht="20.100000000000001" customHeight="1">
      <c r="A33" s="30"/>
      <c r="B33" s="30"/>
      <c r="C33" s="43" t="s">
        <v>67</v>
      </c>
      <c r="D33" s="30"/>
      <c r="E33" s="15">
        <v>879</v>
      </c>
      <c r="F33" s="15">
        <v>1666</v>
      </c>
      <c r="G33" s="15">
        <v>66.38</v>
      </c>
      <c r="H33" s="15">
        <v>4746</v>
      </c>
      <c r="I33" s="15">
        <v>329.45</v>
      </c>
      <c r="J33" s="15">
        <v>12344</v>
      </c>
      <c r="K33" s="15">
        <v>469111</v>
      </c>
    </row>
    <row r="34" spans="1:11" ht="39.950000000000003" customHeight="1">
      <c r="A34" s="30"/>
      <c r="B34" s="30" t="s">
        <v>19</v>
      </c>
      <c r="C34" s="30"/>
      <c r="D34" s="40"/>
      <c r="E34" s="15">
        <v>14758</v>
      </c>
      <c r="F34" s="15">
        <v>11555</v>
      </c>
      <c r="G34" s="15">
        <v>385.53000000000003</v>
      </c>
      <c r="H34" s="15">
        <v>18211</v>
      </c>
      <c r="I34" s="15">
        <v>2260.21</v>
      </c>
      <c r="J34" s="15">
        <v>90790</v>
      </c>
      <c r="K34" s="15">
        <v>3134025</v>
      </c>
    </row>
    <row r="35" spans="1:11" ht="20.100000000000001" customHeight="1">
      <c r="A35" s="30"/>
      <c r="B35" s="30" t="s">
        <v>64</v>
      </c>
      <c r="C35" s="30"/>
      <c r="D35" s="30" t="s">
        <v>56</v>
      </c>
      <c r="E35" s="15">
        <v>13638</v>
      </c>
      <c r="F35" s="15">
        <v>9575</v>
      </c>
      <c r="G35" s="15">
        <v>306.7</v>
      </c>
      <c r="H35" s="15">
        <v>13638</v>
      </c>
      <c r="I35" s="15">
        <v>1866.5900000000001</v>
      </c>
      <c r="J35" s="15">
        <v>74835</v>
      </c>
      <c r="K35" s="15">
        <v>2614536</v>
      </c>
    </row>
    <row r="36" spans="1:11" ht="20.100000000000001" customHeight="1">
      <c r="A36" s="30"/>
      <c r="B36" s="40"/>
      <c r="C36" s="40"/>
      <c r="D36" s="30" t="s">
        <v>57</v>
      </c>
      <c r="E36" s="15">
        <v>645</v>
      </c>
      <c r="F36" s="15">
        <v>682</v>
      </c>
      <c r="G36" s="15">
        <v>24.830000000000002</v>
      </c>
      <c r="H36" s="15">
        <v>1290</v>
      </c>
      <c r="I36" s="15">
        <v>134.93</v>
      </c>
      <c r="J36" s="15">
        <v>5514</v>
      </c>
      <c r="K36" s="15">
        <v>180685</v>
      </c>
    </row>
    <row r="37" spans="1:11" ht="20.100000000000001" customHeight="1">
      <c r="A37" s="30"/>
      <c r="B37" s="40"/>
      <c r="C37" s="40"/>
      <c r="D37" s="30" t="s">
        <v>58</v>
      </c>
      <c r="E37" s="15">
        <v>472</v>
      </c>
      <c r="F37" s="15">
        <v>1286</v>
      </c>
      <c r="G37" s="15">
        <v>53.879999999999995</v>
      </c>
      <c r="H37" s="15">
        <v>3275</v>
      </c>
      <c r="I37" s="15">
        <v>256.96999999999997</v>
      </c>
      <c r="J37" s="15">
        <v>10366</v>
      </c>
      <c r="K37" s="15">
        <v>335462</v>
      </c>
    </row>
    <row r="38" spans="1:11" ht="39.950000000000003" customHeight="1">
      <c r="A38" s="30"/>
      <c r="B38" s="30" t="s">
        <v>68</v>
      </c>
      <c r="C38" s="30"/>
      <c r="D38" s="40"/>
      <c r="E38" s="15">
        <v>63</v>
      </c>
      <c r="F38" s="15">
        <v>171</v>
      </c>
      <c r="G38" s="15">
        <v>7.5</v>
      </c>
      <c r="H38" s="15">
        <v>467</v>
      </c>
      <c r="I38" s="15">
        <v>35.910000000000004</v>
      </c>
      <c r="J38" s="15">
        <v>1273</v>
      </c>
      <c r="K38" s="15">
        <v>54349</v>
      </c>
    </row>
    <row r="39" spans="1:11" ht="20.100000000000001" customHeight="1">
      <c r="A39" s="30"/>
      <c r="B39" s="30" t="s">
        <v>64</v>
      </c>
      <c r="C39" s="30"/>
      <c r="D39" s="30" t="s">
        <v>56</v>
      </c>
      <c r="E39" s="15">
        <v>30</v>
      </c>
      <c r="F39" s="15">
        <v>18</v>
      </c>
      <c r="G39" s="15">
        <v>0.27</v>
      </c>
      <c r="H39" s="15">
        <v>30</v>
      </c>
      <c r="I39" s="15">
        <v>3.8600000000000003</v>
      </c>
      <c r="J39" s="15">
        <v>158</v>
      </c>
      <c r="K39" s="15">
        <v>6716</v>
      </c>
    </row>
    <row r="40" spans="1:11" ht="20.100000000000001" customHeight="1">
      <c r="A40" s="30"/>
      <c r="B40" s="40"/>
      <c r="C40" s="40"/>
      <c r="D40" s="30" t="s">
        <v>57</v>
      </c>
      <c r="E40" s="15">
        <v>3</v>
      </c>
      <c r="F40" s="15">
        <v>5</v>
      </c>
      <c r="G40" s="15">
        <v>0</v>
      </c>
      <c r="H40" s="15">
        <v>6</v>
      </c>
      <c r="I40" s="15">
        <v>1.0900000000000001</v>
      </c>
      <c r="J40" s="15">
        <v>37</v>
      </c>
      <c r="K40" s="15">
        <v>1456</v>
      </c>
    </row>
    <row r="41" spans="1:11" ht="20.100000000000001" customHeight="1">
      <c r="A41" s="30"/>
      <c r="B41" s="40"/>
      <c r="C41" s="40"/>
      <c r="D41" s="30" t="s">
        <v>58</v>
      </c>
      <c r="E41" s="15">
        <v>25</v>
      </c>
      <c r="F41" s="15">
        <v>118</v>
      </c>
      <c r="G41" s="15">
        <v>5.15</v>
      </c>
      <c r="H41" s="15">
        <v>285</v>
      </c>
      <c r="I41" s="15">
        <v>25.34</v>
      </c>
      <c r="J41" s="15">
        <v>852</v>
      </c>
      <c r="K41" s="15">
        <v>35830</v>
      </c>
    </row>
    <row r="42" spans="1:11" ht="15" customHeight="1">
      <c r="A42" s="30"/>
      <c r="B42" s="30"/>
      <c r="C42" s="30"/>
      <c r="D42" s="40"/>
      <c r="H42" s="15"/>
      <c r="I42" s="15"/>
      <c r="J42" s="15"/>
      <c r="K42" s="15"/>
    </row>
    <row r="43" spans="1:11" ht="15">
      <c r="A43" s="43" t="s">
        <v>26</v>
      </c>
      <c r="B43" s="43"/>
      <c r="C43" s="43"/>
      <c r="D43" s="30"/>
    </row>
    <row r="44" spans="1:11" ht="16.5" customHeight="1">
      <c r="A44" s="30" t="s">
        <v>31</v>
      </c>
      <c r="B44" s="30"/>
      <c r="C44" s="30"/>
      <c r="D44" s="30"/>
    </row>
    <row r="45" spans="1:11" ht="15" customHeight="1">
      <c r="A45" s="30"/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5" customHeight="1">
      <c r="A46" s="30"/>
      <c r="B46" s="44"/>
      <c r="C46" s="44"/>
      <c r="D46" s="44"/>
      <c r="E46" s="44"/>
      <c r="F46" s="44"/>
      <c r="G46" s="44"/>
      <c r="H46" s="44"/>
      <c r="I46" s="44"/>
      <c r="J46" s="44"/>
      <c r="K46" s="44"/>
    </row>
    <row r="47" spans="1:11" ht="15" customHeight="1">
      <c r="A47" s="30"/>
      <c r="B47" s="44"/>
      <c r="C47" s="44"/>
      <c r="D47" s="44"/>
      <c r="E47" s="44"/>
      <c r="F47" s="44"/>
      <c r="G47" s="44"/>
      <c r="H47" s="44"/>
      <c r="I47" s="44"/>
      <c r="J47" s="44"/>
      <c r="K47" s="44"/>
    </row>
    <row r="48" spans="1:11" ht="15" customHeight="1">
      <c r="A48" s="30"/>
      <c r="B48" s="44"/>
      <c r="C48" s="44"/>
      <c r="D48" s="44"/>
      <c r="E48" s="44"/>
      <c r="F48" s="44"/>
      <c r="G48" s="44"/>
      <c r="H48" s="44"/>
      <c r="I48" s="44"/>
      <c r="J48" s="44"/>
      <c r="K48" s="44"/>
    </row>
    <row r="49" spans="1:4" ht="15" customHeight="1">
      <c r="A49" s="42"/>
      <c r="B49" s="42"/>
      <c r="C49" s="42"/>
      <c r="D49" s="36"/>
    </row>
    <row r="50" spans="1:4" ht="29.1" customHeight="1">
      <c r="A50" s="28" t="s">
        <v>42</v>
      </c>
    </row>
  </sheetData>
  <mergeCells count="12">
    <mergeCell ref="A1:K1"/>
    <mergeCell ref="K5:K6"/>
    <mergeCell ref="C29:D29"/>
    <mergeCell ref="A2:K2"/>
    <mergeCell ref="A3:K3"/>
    <mergeCell ref="A4:K4"/>
    <mergeCell ref="A5:D7"/>
    <mergeCell ref="E5:E6"/>
    <mergeCell ref="F5:F6"/>
    <mergeCell ref="G5:G6"/>
    <mergeCell ref="H5:I5"/>
    <mergeCell ref="J5:J6"/>
  </mergeCells>
  <printOptions horizontalCentered="1"/>
  <pageMargins left="0.59055118110236227" right="0.59055118110236227" top="0.59055118110236227" bottom="0.59055118110236227" header="0" footer="0"/>
  <pageSetup paperSize="9" scale="64" orientation="portrait" horizontalDpi="1200" verticalDpi="1200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75" zoomScaleNormal="75" zoomScaleSheetLayoutView="75" workbookViewId="0">
      <selection sqref="A1:M1"/>
    </sheetView>
  </sheetViews>
  <sheetFormatPr baseColWidth="10" defaultRowHeight="15"/>
  <cols>
    <col min="1" max="1" width="2" style="30" customWidth="1"/>
    <col min="2" max="4" width="1.28515625" style="30" customWidth="1"/>
    <col min="5" max="5" width="6.140625" style="30" customWidth="1"/>
    <col min="6" max="6" width="31.140625" style="30" customWidth="1"/>
    <col min="7" max="12" width="15" style="30" customWidth="1"/>
    <col min="13" max="13" width="14.7109375" style="30" customWidth="1"/>
    <col min="14" max="16384" width="11.42578125" style="30"/>
  </cols>
  <sheetData>
    <row r="1" spans="1:18" s="2" customFormat="1" ht="16.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</row>
    <row r="2" spans="1:18" ht="16.5" customHeight="1">
      <c r="A2" s="341" t="s">
        <v>265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L2" s="341"/>
      <c r="M2" s="341"/>
      <c r="N2" s="29"/>
    </row>
    <row r="3" spans="1:18" ht="16.5" customHeight="1">
      <c r="A3" s="341" t="s">
        <v>266</v>
      </c>
      <c r="B3" s="341"/>
      <c r="C3" s="341"/>
      <c r="D3" s="341"/>
      <c r="E3" s="341"/>
      <c r="F3" s="341"/>
      <c r="G3" s="341"/>
      <c r="H3" s="341"/>
      <c r="I3" s="341"/>
      <c r="J3" s="341"/>
      <c r="K3" s="341"/>
      <c r="L3" s="341"/>
      <c r="M3" s="341"/>
      <c r="N3" s="29"/>
    </row>
    <row r="4" spans="1:18" ht="25.5" customHeight="1">
      <c r="A4" s="343" t="s">
        <v>35</v>
      </c>
      <c r="B4" s="343"/>
      <c r="C4" s="343"/>
      <c r="D4" s="343"/>
      <c r="E4" s="343"/>
      <c r="F4" s="343"/>
      <c r="G4" s="343"/>
      <c r="H4" s="343"/>
      <c r="I4" s="343"/>
      <c r="J4" s="343"/>
      <c r="K4" s="343"/>
      <c r="L4" s="343"/>
      <c r="M4" s="343"/>
      <c r="N4" s="29"/>
    </row>
    <row r="5" spans="1:18" ht="30" customHeight="1">
      <c r="A5" s="344" t="s">
        <v>45</v>
      </c>
      <c r="B5" s="344"/>
      <c r="C5" s="344"/>
      <c r="D5" s="344"/>
      <c r="E5" s="344"/>
      <c r="F5" s="345"/>
      <c r="G5" s="356" t="s">
        <v>46</v>
      </c>
      <c r="H5" s="356" t="s">
        <v>47</v>
      </c>
      <c r="I5" s="356" t="s">
        <v>30</v>
      </c>
      <c r="J5" s="356" t="s">
        <v>5</v>
      </c>
      <c r="K5" s="356"/>
      <c r="L5" s="356" t="s">
        <v>48</v>
      </c>
      <c r="M5" s="352" t="s">
        <v>49</v>
      </c>
      <c r="N5" s="43"/>
    </row>
    <row r="6" spans="1:18" ht="45.75" customHeight="1">
      <c r="A6" s="346"/>
      <c r="B6" s="346"/>
      <c r="C6" s="346"/>
      <c r="D6" s="346"/>
      <c r="E6" s="346"/>
      <c r="F6" s="347"/>
      <c r="G6" s="356"/>
      <c r="H6" s="356"/>
      <c r="I6" s="356"/>
      <c r="J6" s="34" t="s">
        <v>50</v>
      </c>
      <c r="K6" s="34" t="s">
        <v>51</v>
      </c>
      <c r="L6" s="356"/>
      <c r="M6" s="352"/>
      <c r="R6" s="15"/>
    </row>
    <row r="7" spans="1:18" ht="16.5">
      <c r="A7" s="348"/>
      <c r="B7" s="348"/>
      <c r="C7" s="348"/>
      <c r="D7" s="348"/>
      <c r="E7" s="348"/>
      <c r="F7" s="349"/>
      <c r="G7" s="34" t="s">
        <v>1</v>
      </c>
      <c r="H7" s="34" t="s">
        <v>52</v>
      </c>
      <c r="I7" s="34" t="s">
        <v>53</v>
      </c>
      <c r="J7" s="34" t="s">
        <v>1</v>
      </c>
      <c r="K7" s="34" t="s">
        <v>53</v>
      </c>
      <c r="L7" s="34" t="s">
        <v>1</v>
      </c>
      <c r="M7" s="35" t="s">
        <v>27</v>
      </c>
    </row>
    <row r="8" spans="1:18" ht="30" customHeight="1">
      <c r="A8" s="30" t="s">
        <v>21</v>
      </c>
      <c r="G8" s="15"/>
      <c r="H8" s="15"/>
      <c r="I8" s="15"/>
      <c r="J8" s="15"/>
      <c r="K8" s="15"/>
      <c r="L8" s="15"/>
      <c r="M8" s="15"/>
    </row>
    <row r="9" spans="1:18" ht="30" customHeight="1">
      <c r="B9" s="30" t="s">
        <v>69</v>
      </c>
      <c r="G9" s="15">
        <v>212</v>
      </c>
      <c r="H9" s="15">
        <v>1052</v>
      </c>
      <c r="I9" s="15">
        <v>193.1</v>
      </c>
      <c r="J9" s="15">
        <v>293</v>
      </c>
      <c r="K9" s="15">
        <v>8.11</v>
      </c>
      <c r="L9" s="15">
        <v>322</v>
      </c>
      <c r="M9" s="15">
        <v>381205</v>
      </c>
    </row>
    <row r="10" spans="1:18" ht="15" customHeight="1">
      <c r="B10" s="30" t="s">
        <v>70</v>
      </c>
      <c r="G10" s="15">
        <v>268</v>
      </c>
      <c r="H10" s="15">
        <v>1450</v>
      </c>
      <c r="I10" s="15">
        <v>261.33000000000004</v>
      </c>
      <c r="J10" s="15">
        <v>40</v>
      </c>
      <c r="K10" s="15">
        <v>3.45</v>
      </c>
      <c r="L10" s="15">
        <v>151</v>
      </c>
      <c r="M10" s="15">
        <v>432041</v>
      </c>
    </row>
    <row r="11" spans="1:18" ht="15" customHeight="1">
      <c r="B11" s="30" t="s">
        <v>71</v>
      </c>
      <c r="G11" s="15">
        <v>289</v>
      </c>
      <c r="H11" s="15">
        <v>1806</v>
      </c>
      <c r="I11" s="15">
        <v>255.11999999999998</v>
      </c>
      <c r="J11" s="15">
        <v>0</v>
      </c>
      <c r="K11" s="15">
        <v>0</v>
      </c>
      <c r="L11" s="15">
        <v>0</v>
      </c>
      <c r="M11" s="15">
        <v>84152</v>
      </c>
    </row>
    <row r="12" spans="1:18" ht="15" customHeight="1">
      <c r="B12" s="30" t="s">
        <v>72</v>
      </c>
      <c r="F12" s="36"/>
      <c r="G12" s="15">
        <v>2257</v>
      </c>
      <c r="H12" s="15">
        <v>20904</v>
      </c>
      <c r="I12" s="15">
        <v>2533.7799999999997</v>
      </c>
      <c r="J12" s="15">
        <v>101</v>
      </c>
      <c r="K12" s="15">
        <v>9.2799999999999994</v>
      </c>
      <c r="L12" s="15">
        <v>333</v>
      </c>
      <c r="M12" s="15">
        <v>1709999</v>
      </c>
    </row>
    <row r="13" spans="1:18" ht="15" customHeight="1">
      <c r="B13" s="30" t="s">
        <v>61</v>
      </c>
      <c r="F13" s="30" t="s">
        <v>73</v>
      </c>
      <c r="G13" s="15">
        <v>485</v>
      </c>
      <c r="H13" s="15">
        <v>6831</v>
      </c>
      <c r="I13" s="15">
        <v>777.67</v>
      </c>
      <c r="J13" s="15">
        <v>8</v>
      </c>
      <c r="K13" s="15">
        <v>0.86</v>
      </c>
      <c r="L13" s="15">
        <v>35</v>
      </c>
      <c r="M13" s="15">
        <v>559528</v>
      </c>
    </row>
    <row r="14" spans="1:18" ht="15" customHeight="1">
      <c r="F14" s="30" t="s">
        <v>74</v>
      </c>
      <c r="G14" s="15">
        <v>228</v>
      </c>
      <c r="H14" s="15">
        <v>3198</v>
      </c>
      <c r="I14" s="15">
        <v>469.82</v>
      </c>
      <c r="J14" s="15">
        <v>38</v>
      </c>
      <c r="K14" s="15">
        <v>3.5700000000000003</v>
      </c>
      <c r="L14" s="15">
        <v>123</v>
      </c>
      <c r="M14" s="15">
        <v>380805</v>
      </c>
    </row>
    <row r="15" spans="1:18" ht="15" customHeight="1">
      <c r="F15" s="40" t="s">
        <v>75</v>
      </c>
      <c r="G15" s="15">
        <v>617</v>
      </c>
      <c r="H15" s="15">
        <v>9035</v>
      </c>
      <c r="I15" s="15">
        <v>914.05</v>
      </c>
      <c r="J15" s="15">
        <v>4</v>
      </c>
      <c r="K15" s="15">
        <v>0.32</v>
      </c>
      <c r="L15" s="15">
        <v>10</v>
      </c>
      <c r="M15" s="15">
        <v>414055</v>
      </c>
    </row>
    <row r="16" spans="1:18" ht="15" customHeight="1">
      <c r="B16" s="37"/>
      <c r="C16" s="38"/>
      <c r="D16" s="38"/>
      <c r="E16" s="38"/>
      <c r="F16" s="30" t="s">
        <v>76</v>
      </c>
      <c r="G16" s="15">
        <v>172</v>
      </c>
      <c r="H16" s="15">
        <v>593</v>
      </c>
      <c r="I16" s="15">
        <v>123.25</v>
      </c>
      <c r="J16" s="15">
        <v>43</v>
      </c>
      <c r="K16" s="15">
        <v>3.4799999999999995</v>
      </c>
      <c r="L16" s="15">
        <v>131</v>
      </c>
      <c r="M16" s="15">
        <v>199969</v>
      </c>
    </row>
    <row r="17" spans="1:13" ht="15" customHeight="1">
      <c r="B17" s="30" t="s">
        <v>77</v>
      </c>
      <c r="C17" s="40"/>
      <c r="D17" s="40"/>
      <c r="E17" s="40"/>
      <c r="F17" s="40"/>
      <c r="G17" s="15">
        <v>738</v>
      </c>
      <c r="H17" s="15">
        <v>2627</v>
      </c>
      <c r="I17" s="15">
        <v>425.78000000000003</v>
      </c>
      <c r="J17" s="15">
        <v>48</v>
      </c>
      <c r="K17" s="15">
        <v>3.95</v>
      </c>
      <c r="L17" s="15">
        <v>141</v>
      </c>
      <c r="M17" s="15">
        <v>715456</v>
      </c>
    </row>
    <row r="18" spans="1:13" ht="30" customHeight="1">
      <c r="A18" s="30" t="s">
        <v>78</v>
      </c>
      <c r="G18" s="15">
        <v>3764</v>
      </c>
      <c r="H18" s="15">
        <v>27840</v>
      </c>
      <c r="I18" s="15">
        <v>3669.1099999999997</v>
      </c>
      <c r="J18" s="15">
        <v>482</v>
      </c>
      <c r="K18" s="15">
        <v>24.78</v>
      </c>
      <c r="L18" s="15">
        <v>947</v>
      </c>
      <c r="M18" s="15">
        <v>3322853</v>
      </c>
    </row>
    <row r="19" spans="1:13" ht="30" customHeight="1">
      <c r="A19" s="40" t="s">
        <v>79</v>
      </c>
      <c r="G19" s="15">
        <v>695</v>
      </c>
      <c r="H19" s="15">
        <v>3641</v>
      </c>
      <c r="I19" s="15">
        <v>588.85</v>
      </c>
      <c r="J19" s="15">
        <v>341</v>
      </c>
      <c r="K19" s="15">
        <v>12.059999999999999</v>
      </c>
      <c r="L19" s="15">
        <v>463</v>
      </c>
      <c r="M19" s="15">
        <v>1107037</v>
      </c>
    </row>
    <row r="20" spans="1:13" ht="30" customHeight="1">
      <c r="A20" s="40"/>
      <c r="B20" s="30" t="s">
        <v>80</v>
      </c>
      <c r="G20" s="15"/>
      <c r="H20" s="15"/>
      <c r="I20" s="15"/>
      <c r="J20" s="15"/>
      <c r="K20" s="15"/>
      <c r="L20" s="15"/>
      <c r="M20" s="15"/>
    </row>
    <row r="21" spans="1:13" ht="14.25" customHeight="1">
      <c r="B21" s="30" t="s">
        <v>81</v>
      </c>
      <c r="C21" s="40"/>
      <c r="D21" s="40"/>
      <c r="E21" s="40"/>
      <c r="G21" s="15"/>
      <c r="H21" s="15"/>
      <c r="I21" s="15"/>
      <c r="J21" s="15"/>
      <c r="K21" s="15"/>
      <c r="L21" s="15"/>
      <c r="M21" s="15"/>
    </row>
    <row r="22" spans="1:13">
      <c r="C22" s="40" t="s">
        <v>82</v>
      </c>
      <c r="D22" s="40"/>
      <c r="E22" s="40"/>
      <c r="G22" s="15">
        <v>45</v>
      </c>
      <c r="H22" s="15">
        <v>127</v>
      </c>
      <c r="I22" s="15">
        <v>22.919999999999998</v>
      </c>
      <c r="J22" s="15">
        <v>0</v>
      </c>
      <c r="K22" s="15">
        <v>0</v>
      </c>
      <c r="L22" s="15">
        <v>0</v>
      </c>
      <c r="M22" s="15">
        <v>38462</v>
      </c>
    </row>
    <row r="23" spans="1:13" ht="15" customHeight="1">
      <c r="B23" s="40" t="s">
        <v>83</v>
      </c>
      <c r="C23" s="40"/>
      <c r="D23" s="40"/>
      <c r="E23" s="40"/>
      <c r="G23" s="15">
        <v>27</v>
      </c>
      <c r="H23" s="15">
        <v>276</v>
      </c>
      <c r="I23" s="15">
        <v>34.589999999999996</v>
      </c>
      <c r="J23" s="15">
        <v>8</v>
      </c>
      <c r="K23" s="15">
        <v>1.06</v>
      </c>
      <c r="L23" s="15">
        <v>28</v>
      </c>
      <c r="M23" s="15">
        <v>78458</v>
      </c>
    </row>
    <row r="24" spans="1:13" ht="15" customHeight="1">
      <c r="B24" s="40" t="s">
        <v>84</v>
      </c>
      <c r="G24" s="15"/>
      <c r="H24" s="15"/>
      <c r="I24" s="15"/>
      <c r="J24" s="15"/>
      <c r="K24" s="15"/>
      <c r="L24" s="15"/>
      <c r="M24" s="15"/>
    </row>
    <row r="25" spans="1:13" ht="15" customHeight="1">
      <c r="C25" s="30" t="s">
        <v>85</v>
      </c>
      <c r="G25" s="15">
        <v>81</v>
      </c>
      <c r="H25" s="15">
        <v>898</v>
      </c>
      <c r="I25" s="15">
        <v>139.22999999999999</v>
      </c>
      <c r="J25" s="15">
        <v>2</v>
      </c>
      <c r="K25" s="15">
        <v>0.22000000000000003</v>
      </c>
      <c r="L25" s="15">
        <v>9</v>
      </c>
      <c r="M25" s="15">
        <v>314639</v>
      </c>
    </row>
    <row r="26" spans="1:13" ht="15" customHeight="1">
      <c r="B26" s="30" t="s">
        <v>61</v>
      </c>
      <c r="C26" s="40"/>
      <c r="D26" s="40"/>
      <c r="E26" s="40"/>
      <c r="G26" s="15"/>
      <c r="H26" s="15"/>
      <c r="I26" s="15"/>
      <c r="J26" s="15"/>
      <c r="K26" s="15"/>
      <c r="L26" s="15"/>
      <c r="M26" s="15"/>
    </row>
    <row r="27" spans="1:13" ht="15" customHeight="1">
      <c r="C27" s="30" t="s">
        <v>86</v>
      </c>
      <c r="G27" s="15">
        <v>58</v>
      </c>
      <c r="H27" s="15">
        <v>574</v>
      </c>
      <c r="I27" s="15">
        <v>93.42</v>
      </c>
      <c r="J27" s="15">
        <v>0</v>
      </c>
      <c r="K27" s="15">
        <v>0</v>
      </c>
      <c r="L27" s="15">
        <v>0</v>
      </c>
      <c r="M27" s="15">
        <v>180853</v>
      </c>
    </row>
    <row r="28" spans="1:13" ht="15" customHeight="1">
      <c r="C28" s="30" t="s">
        <v>87</v>
      </c>
      <c r="G28" s="15"/>
      <c r="H28" s="15"/>
      <c r="I28" s="15"/>
      <c r="J28" s="15"/>
      <c r="K28" s="15"/>
      <c r="L28" s="15"/>
      <c r="M28" s="15"/>
    </row>
    <row r="29" spans="1:13" ht="15" customHeight="1">
      <c r="D29" s="30" t="s">
        <v>88</v>
      </c>
      <c r="G29" s="15">
        <v>3</v>
      </c>
      <c r="H29" s="15">
        <v>64</v>
      </c>
      <c r="I29" s="15">
        <v>8.629999999999999</v>
      </c>
      <c r="J29" s="15">
        <v>0</v>
      </c>
      <c r="K29" s="15">
        <v>0</v>
      </c>
      <c r="L29" s="15">
        <v>0</v>
      </c>
      <c r="M29" s="15">
        <v>38361</v>
      </c>
    </row>
    <row r="30" spans="1:13" ht="15" customHeight="1">
      <c r="B30" s="30" t="s">
        <v>89</v>
      </c>
      <c r="G30" s="15">
        <v>90</v>
      </c>
      <c r="H30" s="15">
        <v>860</v>
      </c>
      <c r="I30" s="15">
        <v>131.72</v>
      </c>
      <c r="J30" s="15">
        <v>34</v>
      </c>
      <c r="K30" s="15">
        <v>2.29</v>
      </c>
      <c r="L30" s="15">
        <v>89</v>
      </c>
      <c r="M30" s="15">
        <v>324297</v>
      </c>
    </row>
    <row r="31" spans="1:13" ht="15" customHeight="1">
      <c r="B31" s="30" t="s">
        <v>61</v>
      </c>
      <c r="F31" s="40"/>
      <c r="G31" s="15"/>
      <c r="H31" s="15"/>
      <c r="I31" s="15"/>
      <c r="J31" s="15"/>
      <c r="K31" s="15"/>
      <c r="L31" s="15"/>
      <c r="M31" s="15"/>
    </row>
    <row r="32" spans="1:13" ht="15" customHeight="1">
      <c r="C32" s="30" t="s">
        <v>90</v>
      </c>
      <c r="F32" s="40"/>
      <c r="G32" s="15">
        <v>23</v>
      </c>
      <c r="H32" s="15">
        <v>561</v>
      </c>
      <c r="I32" s="15">
        <v>80.97</v>
      </c>
      <c r="J32" s="15">
        <v>0</v>
      </c>
      <c r="K32" s="15">
        <v>0</v>
      </c>
      <c r="L32" s="15">
        <v>0</v>
      </c>
      <c r="M32" s="15">
        <v>238684</v>
      </c>
    </row>
    <row r="33" spans="1:14" ht="15" customHeight="1">
      <c r="B33" s="30" t="s">
        <v>91</v>
      </c>
      <c r="F33" s="40"/>
      <c r="G33" s="15">
        <v>96</v>
      </c>
      <c r="H33" s="15">
        <v>632</v>
      </c>
      <c r="I33" s="15">
        <v>137.04000000000002</v>
      </c>
      <c r="J33" s="15">
        <v>295</v>
      </c>
      <c r="K33" s="15">
        <v>8.35</v>
      </c>
      <c r="L33" s="15">
        <v>328</v>
      </c>
      <c r="M33" s="15">
        <v>189919</v>
      </c>
    </row>
    <row r="34" spans="1:14" ht="15" customHeight="1">
      <c r="B34" s="30" t="s">
        <v>92</v>
      </c>
      <c r="G34" s="15">
        <v>268</v>
      </c>
      <c r="H34" s="15">
        <v>676</v>
      </c>
      <c r="I34" s="15">
        <v>97.76</v>
      </c>
      <c r="J34" s="15">
        <v>2</v>
      </c>
      <c r="K34" s="15">
        <v>0.15</v>
      </c>
      <c r="L34" s="15">
        <v>9</v>
      </c>
      <c r="M34" s="15">
        <v>130581</v>
      </c>
    </row>
    <row r="35" spans="1:14" ht="15" customHeight="1">
      <c r="B35" s="30" t="s">
        <v>93</v>
      </c>
      <c r="C35" s="40"/>
      <c r="D35" s="40"/>
      <c r="E35" s="40"/>
      <c r="G35" s="15">
        <v>69</v>
      </c>
      <c r="H35" s="15">
        <v>130</v>
      </c>
      <c r="I35" s="15">
        <v>19.23</v>
      </c>
      <c r="J35" s="15">
        <v>0</v>
      </c>
      <c r="K35" s="15">
        <v>0</v>
      </c>
      <c r="L35" s="15">
        <v>0</v>
      </c>
      <c r="M35" s="15">
        <v>27203</v>
      </c>
    </row>
    <row r="36" spans="1:14" ht="15" customHeight="1">
      <c r="B36" s="30" t="s">
        <v>94</v>
      </c>
      <c r="C36" s="40"/>
      <c r="D36" s="40"/>
      <c r="E36" s="40"/>
      <c r="G36" s="15"/>
      <c r="H36" s="15"/>
      <c r="I36" s="15"/>
      <c r="J36" s="15"/>
      <c r="K36" s="15"/>
      <c r="L36" s="15"/>
      <c r="M36" s="15"/>
    </row>
    <row r="37" spans="1:14" ht="15" customHeight="1">
      <c r="B37" s="40"/>
      <c r="C37" s="30" t="s">
        <v>95</v>
      </c>
      <c r="F37" s="40"/>
      <c r="G37" s="15">
        <v>19</v>
      </c>
      <c r="H37" s="15">
        <v>42</v>
      </c>
      <c r="I37" s="15">
        <v>6.37</v>
      </c>
      <c r="J37" s="15">
        <v>0</v>
      </c>
      <c r="K37" s="15">
        <v>0</v>
      </c>
      <c r="L37" s="15">
        <v>0</v>
      </c>
      <c r="M37" s="15">
        <v>3478</v>
      </c>
    </row>
    <row r="38" spans="1:14" ht="30" customHeight="1">
      <c r="A38" s="30" t="s">
        <v>96</v>
      </c>
      <c r="B38" s="40"/>
      <c r="G38" s="15"/>
      <c r="H38" s="15"/>
      <c r="I38" s="15"/>
      <c r="J38" s="15"/>
      <c r="K38" s="15"/>
      <c r="L38" s="15"/>
      <c r="M38" s="15"/>
    </row>
    <row r="39" spans="1:14" ht="20.25" customHeight="1">
      <c r="C39" s="40" t="s">
        <v>15</v>
      </c>
      <c r="D39" s="40"/>
      <c r="E39" s="40"/>
      <c r="G39" s="15">
        <v>240</v>
      </c>
      <c r="H39" s="15">
        <v>1824</v>
      </c>
      <c r="I39" s="15">
        <v>270.93</v>
      </c>
      <c r="J39" s="15">
        <v>14</v>
      </c>
      <c r="K39" s="15">
        <v>1.01</v>
      </c>
      <c r="L39" s="15">
        <v>32</v>
      </c>
      <c r="M39" s="15">
        <v>648677</v>
      </c>
    </row>
    <row r="40" spans="1:14" ht="15" customHeight="1">
      <c r="C40" s="40" t="s">
        <v>16</v>
      </c>
      <c r="D40" s="40"/>
      <c r="E40" s="40"/>
      <c r="G40" s="15">
        <v>284</v>
      </c>
      <c r="H40" s="15">
        <v>1334</v>
      </c>
      <c r="I40" s="15">
        <v>224.65</v>
      </c>
      <c r="J40" s="15">
        <v>262</v>
      </c>
      <c r="K40" s="15">
        <v>8.7099999999999991</v>
      </c>
      <c r="L40" s="15">
        <v>332</v>
      </c>
      <c r="M40" s="15">
        <v>327082</v>
      </c>
    </row>
    <row r="41" spans="1:14" ht="15" customHeight="1">
      <c r="B41" s="40"/>
      <c r="C41" s="30" t="s">
        <v>19</v>
      </c>
      <c r="F41" s="40"/>
      <c r="G41" s="15">
        <v>96</v>
      </c>
      <c r="H41" s="15">
        <v>142</v>
      </c>
      <c r="I41" s="15">
        <v>29.660000000000004</v>
      </c>
      <c r="J41" s="15">
        <v>12</v>
      </c>
      <c r="K41" s="15">
        <v>0.97</v>
      </c>
      <c r="L41" s="15">
        <v>42</v>
      </c>
      <c r="M41" s="15">
        <v>32218</v>
      </c>
    </row>
    <row r="42" spans="1:14" ht="15" customHeight="1">
      <c r="A42" s="43"/>
      <c r="B42" s="40"/>
      <c r="C42" s="43" t="s">
        <v>68</v>
      </c>
      <c r="D42" s="43"/>
      <c r="E42" s="43"/>
      <c r="F42" s="43"/>
      <c r="G42" s="15">
        <v>75</v>
      </c>
      <c r="H42" s="15">
        <v>342</v>
      </c>
      <c r="I42" s="15">
        <v>63.61</v>
      </c>
      <c r="J42" s="15">
        <v>53</v>
      </c>
      <c r="K42" s="15">
        <v>1.3800000000000001</v>
      </c>
      <c r="L42" s="15">
        <v>57</v>
      </c>
      <c r="M42" s="15">
        <v>99060</v>
      </c>
      <c r="N42" s="43"/>
    </row>
    <row r="43" spans="1:14" ht="30" customHeight="1">
      <c r="A43" s="30" t="s">
        <v>97</v>
      </c>
      <c r="B43" s="43"/>
      <c r="C43" s="43"/>
      <c r="D43" s="43"/>
      <c r="E43" s="43"/>
      <c r="F43" s="43"/>
      <c r="G43" s="15"/>
      <c r="H43" s="15"/>
      <c r="I43" s="15"/>
      <c r="J43" s="15"/>
      <c r="K43" s="15"/>
      <c r="L43" s="15"/>
      <c r="M43" s="15"/>
      <c r="N43" s="43"/>
    </row>
    <row r="44" spans="1:14" ht="30" customHeight="1">
      <c r="A44" s="43"/>
      <c r="B44" s="43"/>
      <c r="C44" s="40" t="s">
        <v>15</v>
      </c>
      <c r="D44" s="45"/>
      <c r="E44" s="45"/>
      <c r="F44" s="46"/>
      <c r="G44" s="15">
        <v>587</v>
      </c>
      <c r="H44" s="15">
        <v>2396</v>
      </c>
      <c r="I44" s="15">
        <v>387.96999999999997</v>
      </c>
      <c r="J44" s="15">
        <v>16</v>
      </c>
      <c r="K44" s="15">
        <v>1.1300000000000001</v>
      </c>
      <c r="L44" s="15">
        <v>37</v>
      </c>
      <c r="M44" s="15">
        <v>788766</v>
      </c>
      <c r="N44" s="43"/>
    </row>
    <row r="45" spans="1:14" ht="30" customHeight="1">
      <c r="A45" s="43"/>
      <c r="B45" s="43"/>
      <c r="C45" s="40" t="s">
        <v>16</v>
      </c>
      <c r="D45" s="43"/>
      <c r="E45" s="43"/>
      <c r="F45" s="43"/>
      <c r="G45" s="15">
        <v>2121</v>
      </c>
      <c r="H45" s="15">
        <v>23973</v>
      </c>
      <c r="I45" s="15">
        <v>3005.54</v>
      </c>
      <c r="J45" s="15">
        <v>375</v>
      </c>
      <c r="K45" s="15">
        <v>19.07</v>
      </c>
      <c r="L45" s="15">
        <v>713</v>
      </c>
      <c r="M45" s="15">
        <v>2272195</v>
      </c>
      <c r="N45" s="43"/>
    </row>
    <row r="46" spans="1:14" ht="15" customHeight="1">
      <c r="A46" s="43"/>
      <c r="B46" s="43"/>
      <c r="C46" s="40"/>
      <c r="D46" s="43" t="s">
        <v>14</v>
      </c>
      <c r="E46" s="43"/>
      <c r="F46" s="43"/>
      <c r="G46" s="15"/>
      <c r="H46" s="15"/>
      <c r="I46" s="15"/>
      <c r="J46" s="15"/>
      <c r="K46" s="15"/>
      <c r="L46" s="15"/>
      <c r="M46" s="15"/>
      <c r="N46" s="43"/>
    </row>
    <row r="47" spans="1:14" ht="15" customHeight="1">
      <c r="A47" s="43"/>
      <c r="B47" s="43"/>
      <c r="C47" s="40"/>
      <c r="D47" s="43" t="s">
        <v>17</v>
      </c>
      <c r="E47" s="43"/>
      <c r="F47" s="43"/>
      <c r="G47" s="15">
        <v>114</v>
      </c>
      <c r="H47" s="15">
        <v>859</v>
      </c>
      <c r="I47" s="15">
        <v>148.25</v>
      </c>
      <c r="J47" s="15">
        <v>143</v>
      </c>
      <c r="K47" s="15">
        <v>7.15</v>
      </c>
      <c r="L47" s="15">
        <v>252</v>
      </c>
      <c r="M47" s="15">
        <v>218331</v>
      </c>
      <c r="N47" s="43"/>
    </row>
    <row r="48" spans="1:14" ht="15" customHeight="1">
      <c r="A48" s="43"/>
      <c r="B48" s="43"/>
      <c r="C48" s="40"/>
      <c r="D48" s="43" t="s">
        <v>18</v>
      </c>
      <c r="E48" s="43"/>
      <c r="F48" s="43"/>
      <c r="G48" s="15">
        <v>27</v>
      </c>
      <c r="H48" s="15">
        <v>545</v>
      </c>
      <c r="I48" s="15">
        <v>73.88</v>
      </c>
      <c r="J48" s="15">
        <v>21</v>
      </c>
      <c r="K48" s="15">
        <v>1.56</v>
      </c>
      <c r="L48" s="15">
        <v>56</v>
      </c>
      <c r="M48" s="15">
        <v>53756</v>
      </c>
      <c r="N48" s="43"/>
    </row>
    <row r="49" spans="1:14" ht="15" customHeight="1">
      <c r="A49" s="43"/>
      <c r="B49" s="43"/>
      <c r="C49" s="43"/>
      <c r="D49" s="43" t="s">
        <v>98</v>
      </c>
      <c r="E49" s="43"/>
      <c r="F49" s="43"/>
      <c r="G49" s="15"/>
      <c r="H49" s="15"/>
      <c r="I49" s="15"/>
      <c r="J49" s="15"/>
      <c r="K49" s="15"/>
      <c r="L49" s="15"/>
      <c r="M49" s="15"/>
      <c r="N49" s="43"/>
    </row>
    <row r="50" spans="1:14" ht="15" customHeight="1">
      <c r="A50" s="43"/>
      <c r="B50" s="43"/>
      <c r="C50" s="43"/>
      <c r="D50" s="43"/>
      <c r="E50" s="43" t="s">
        <v>99</v>
      </c>
      <c r="F50" s="43"/>
      <c r="G50" s="15">
        <v>284</v>
      </c>
      <c r="H50" s="15">
        <v>1851</v>
      </c>
      <c r="I50" s="15">
        <v>263.98</v>
      </c>
      <c r="J50" s="15">
        <v>2</v>
      </c>
      <c r="K50" s="15">
        <v>0.31</v>
      </c>
      <c r="L50" s="15">
        <v>9</v>
      </c>
      <c r="M50" s="15">
        <v>91138</v>
      </c>
      <c r="N50" s="43"/>
    </row>
    <row r="51" spans="1:14" ht="15" customHeight="1">
      <c r="A51" s="43"/>
      <c r="B51" s="43"/>
      <c r="C51" s="43"/>
      <c r="D51" s="43" t="s">
        <v>100</v>
      </c>
      <c r="E51" s="43"/>
      <c r="F51" s="43"/>
      <c r="G51" s="15">
        <v>661</v>
      </c>
      <c r="H51" s="15">
        <v>6808</v>
      </c>
      <c r="I51" s="15">
        <v>833.11</v>
      </c>
      <c r="J51" s="15">
        <v>12</v>
      </c>
      <c r="K51" s="15">
        <v>1.51</v>
      </c>
      <c r="L51" s="15">
        <v>54</v>
      </c>
      <c r="M51" s="15">
        <v>611868</v>
      </c>
      <c r="N51" s="43"/>
    </row>
    <row r="52" spans="1:14" ht="15" customHeight="1">
      <c r="A52" s="43"/>
      <c r="B52" s="43"/>
      <c r="C52" s="43"/>
      <c r="D52" s="43" t="s">
        <v>36</v>
      </c>
      <c r="E52" s="43"/>
      <c r="F52" s="43"/>
      <c r="G52" s="15"/>
      <c r="H52" s="15"/>
      <c r="I52" s="15"/>
      <c r="J52" s="15"/>
      <c r="K52" s="15"/>
      <c r="L52" s="15"/>
      <c r="M52" s="15"/>
      <c r="N52" s="43"/>
    </row>
    <row r="53" spans="1:14" ht="15" customHeight="1">
      <c r="A53" s="43"/>
      <c r="B53" s="43"/>
      <c r="C53" s="43"/>
      <c r="E53" s="43" t="s">
        <v>101</v>
      </c>
      <c r="F53" s="43"/>
      <c r="G53" s="15"/>
      <c r="H53" s="15"/>
      <c r="I53" s="15"/>
      <c r="J53" s="15"/>
      <c r="K53" s="15"/>
      <c r="L53" s="15"/>
      <c r="M53" s="15"/>
      <c r="N53" s="43"/>
    </row>
    <row r="54" spans="1:14" ht="15" customHeight="1">
      <c r="A54" s="43"/>
      <c r="B54" s="43"/>
      <c r="C54" s="43"/>
      <c r="E54" s="43" t="s">
        <v>67</v>
      </c>
      <c r="F54" s="43"/>
      <c r="G54" s="15">
        <v>1035</v>
      </c>
      <c r="H54" s="15">
        <v>13911</v>
      </c>
      <c r="I54" s="15">
        <v>1686.3200000000002</v>
      </c>
      <c r="J54" s="15">
        <v>197</v>
      </c>
      <c r="K54" s="15">
        <v>8.5500000000000007</v>
      </c>
      <c r="L54" s="15">
        <v>342</v>
      </c>
      <c r="M54" s="15">
        <v>1297102</v>
      </c>
      <c r="N54" s="43"/>
    </row>
    <row r="55" spans="1:14" ht="30" customHeight="1">
      <c r="A55" s="43"/>
      <c r="B55" s="43"/>
      <c r="C55" s="43" t="s">
        <v>19</v>
      </c>
      <c r="D55" s="43"/>
      <c r="E55" s="43"/>
      <c r="F55" s="43"/>
      <c r="G55" s="15">
        <v>944</v>
      </c>
      <c r="H55" s="15">
        <v>975</v>
      </c>
      <c r="I55" s="15">
        <v>185.82</v>
      </c>
      <c r="J55" s="15">
        <v>38</v>
      </c>
      <c r="K55" s="15">
        <v>3.2</v>
      </c>
      <c r="L55" s="15">
        <v>140</v>
      </c>
      <c r="M55" s="15">
        <v>128023</v>
      </c>
      <c r="N55" s="43"/>
    </row>
    <row r="56" spans="1:14" ht="30" customHeight="1">
      <c r="A56" s="43"/>
      <c r="B56" s="43"/>
      <c r="C56" s="43" t="s">
        <v>20</v>
      </c>
      <c r="D56" s="43"/>
      <c r="E56" s="43"/>
      <c r="F56" s="43"/>
      <c r="G56" s="15">
        <v>112</v>
      </c>
      <c r="H56" s="15">
        <v>496</v>
      </c>
      <c r="I56" s="15">
        <v>89.78</v>
      </c>
      <c r="J56" s="15">
        <v>53</v>
      </c>
      <c r="K56" s="15">
        <v>1.3800000000000001</v>
      </c>
      <c r="L56" s="15">
        <v>57</v>
      </c>
      <c r="M56" s="15">
        <v>133869</v>
      </c>
      <c r="N56" s="43"/>
    </row>
    <row r="58" spans="1:14">
      <c r="A58" s="43" t="s">
        <v>26</v>
      </c>
      <c r="B58" s="43"/>
      <c r="C58" s="43"/>
      <c r="D58" s="43"/>
      <c r="E58" s="43"/>
    </row>
    <row r="59" spans="1:14">
      <c r="A59" s="30" t="s">
        <v>31</v>
      </c>
    </row>
    <row r="64" spans="1:14" ht="30.95" customHeight="1">
      <c r="A64" s="47" t="s">
        <v>42</v>
      </c>
      <c r="L64" s="48"/>
      <c r="M64" s="49"/>
    </row>
  </sheetData>
  <mergeCells count="11">
    <mergeCell ref="A1:M1"/>
    <mergeCell ref="M5:M6"/>
    <mergeCell ref="A2:M2"/>
    <mergeCell ref="A3:M3"/>
    <mergeCell ref="A4:M4"/>
    <mergeCell ref="A5:F7"/>
    <mergeCell ref="G5:G6"/>
    <mergeCell ref="H5:H6"/>
    <mergeCell ref="I5:I6"/>
    <mergeCell ref="J5:K5"/>
    <mergeCell ref="L5:L6"/>
  </mergeCells>
  <printOptions horizontalCentered="1"/>
  <pageMargins left="0.55118110236220474" right="0.55118110236220474" top="0.59055118110236227" bottom="0.59055118110236227" header="0" footer="0"/>
  <pageSetup paperSize="9" scale="62" orientation="portrait" horizontalDpi="1200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267</v>
      </c>
      <c r="B1" s="336"/>
      <c r="C1" s="336"/>
      <c r="D1" s="336"/>
      <c r="E1" s="336"/>
      <c r="F1" s="336"/>
      <c r="G1" s="336"/>
      <c r="H1" s="336"/>
      <c r="I1" s="336" t="s">
        <v>267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102</v>
      </c>
      <c r="C2" s="50"/>
      <c r="D2" s="50"/>
      <c r="E2" s="50"/>
      <c r="F2" s="50"/>
      <c r="G2" s="50"/>
      <c r="H2" s="50"/>
      <c r="I2" s="50" t="s">
        <v>102</v>
      </c>
      <c r="J2" s="50"/>
      <c r="K2" s="50"/>
      <c r="L2" s="50"/>
    </row>
    <row r="3" spans="1:44" ht="22.5" customHeight="1">
      <c r="A3" s="50" t="s">
        <v>268</v>
      </c>
      <c r="C3" s="50"/>
      <c r="D3" s="50"/>
      <c r="E3" s="50"/>
      <c r="F3" s="50"/>
      <c r="G3" s="50"/>
      <c r="H3" s="50"/>
      <c r="I3" s="50" t="s">
        <v>268</v>
      </c>
      <c r="J3" s="50"/>
      <c r="K3" s="50"/>
      <c r="L3" s="50"/>
    </row>
    <row r="4" spans="1:44" ht="30" customHeight="1">
      <c r="A4" s="51" t="s">
        <v>0</v>
      </c>
      <c r="C4" s="51"/>
      <c r="D4" s="51"/>
      <c r="E4" s="51"/>
      <c r="F4" s="51"/>
      <c r="G4" s="51"/>
      <c r="H4" s="51"/>
      <c r="I4" s="51" t="s">
        <v>0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3" t="s">
        <v>106</v>
      </c>
      <c r="G5" s="366" t="s">
        <v>107</v>
      </c>
      <c r="H5" s="367"/>
      <c r="I5" s="52" t="s">
        <v>108</v>
      </c>
      <c r="J5" s="52"/>
      <c r="K5" s="52"/>
      <c r="L5" s="52"/>
      <c r="M5" s="52"/>
      <c r="N5" s="52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4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5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5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5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5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6"/>
      <c r="N11" s="326"/>
      <c r="O11" s="370"/>
    </row>
    <row r="12" spans="1:44" ht="54.75" customHeight="1">
      <c r="A12" s="53">
        <v>1</v>
      </c>
      <c r="B12" s="2" t="s">
        <v>60</v>
      </c>
      <c r="F12" s="15"/>
      <c r="G12" s="15"/>
      <c r="H12" s="15"/>
      <c r="I12" s="15"/>
      <c r="J12" s="15"/>
      <c r="K12" s="15"/>
      <c r="L12" s="15"/>
      <c r="M12" s="15"/>
      <c r="N12" s="15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3">
        <v>2</v>
      </c>
      <c r="B13" s="2" t="s">
        <v>117</v>
      </c>
      <c r="F13" s="15">
        <v>110051</v>
      </c>
      <c r="G13" s="15">
        <v>27</v>
      </c>
      <c r="H13" s="15">
        <v>8022</v>
      </c>
      <c r="I13" s="15">
        <v>34350</v>
      </c>
      <c r="J13" s="15">
        <v>18431</v>
      </c>
      <c r="K13" s="15">
        <v>25097</v>
      </c>
      <c r="L13" s="15">
        <v>3722</v>
      </c>
      <c r="M13" s="15">
        <v>18538</v>
      </c>
      <c r="N13" s="15">
        <v>1864</v>
      </c>
      <c r="O13" s="53">
        <v>2</v>
      </c>
      <c r="P13" s="54"/>
      <c r="Q13" s="54"/>
      <c r="R13" s="54"/>
      <c r="S13" s="54"/>
      <c r="T13" s="54"/>
    </row>
    <row r="14" spans="1:44" ht="17.25" customHeight="1">
      <c r="A14" s="53">
        <v>3</v>
      </c>
      <c r="B14" s="2" t="s">
        <v>118</v>
      </c>
      <c r="F14" s="15">
        <v>137861</v>
      </c>
      <c r="G14" s="15">
        <v>106</v>
      </c>
      <c r="H14" s="15">
        <v>20033</v>
      </c>
      <c r="I14" s="15">
        <v>41410</v>
      </c>
      <c r="J14" s="15">
        <v>31472</v>
      </c>
      <c r="K14" s="15">
        <v>22706</v>
      </c>
      <c r="L14" s="15">
        <v>4289</v>
      </c>
      <c r="M14" s="15">
        <v>15636</v>
      </c>
      <c r="N14" s="15">
        <v>2209</v>
      </c>
      <c r="O14" s="53">
        <v>3</v>
      </c>
      <c r="P14" s="54"/>
      <c r="Q14" s="54"/>
      <c r="R14" s="54"/>
      <c r="S14" s="54"/>
      <c r="T14" s="54"/>
    </row>
    <row r="15" spans="1:44" ht="17.25" customHeight="1">
      <c r="A15" s="53">
        <v>4</v>
      </c>
      <c r="B15" s="2" t="s">
        <v>119</v>
      </c>
      <c r="F15" s="15">
        <v>40921116</v>
      </c>
      <c r="G15" s="15">
        <v>33822</v>
      </c>
      <c r="H15" s="15">
        <v>6276275</v>
      </c>
      <c r="I15" s="15">
        <v>12438399</v>
      </c>
      <c r="J15" s="15">
        <v>8829072</v>
      </c>
      <c r="K15" s="15">
        <v>6478907</v>
      </c>
      <c r="L15" s="15">
        <v>1262995</v>
      </c>
      <c r="M15" s="15">
        <v>4992243</v>
      </c>
      <c r="N15" s="15">
        <v>609403</v>
      </c>
      <c r="O15" s="53">
        <v>4</v>
      </c>
      <c r="P15" s="54"/>
      <c r="Q15" s="54"/>
      <c r="R15" s="54"/>
      <c r="S15" s="54"/>
      <c r="T15" s="54"/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  <c r="P16" s="54"/>
      <c r="Q16" s="54"/>
      <c r="R16" s="54"/>
      <c r="S16" s="54"/>
      <c r="T16" s="54"/>
    </row>
    <row r="17" spans="1:20" ht="17.25" customHeight="1">
      <c r="A17" s="53">
        <v>5</v>
      </c>
      <c r="B17" s="2" t="s">
        <v>120</v>
      </c>
      <c r="F17" s="15"/>
      <c r="G17" s="15"/>
      <c r="H17" s="15"/>
      <c r="I17" s="15"/>
      <c r="J17" s="15"/>
      <c r="K17" s="15"/>
      <c r="L17" s="15"/>
      <c r="M17" s="15"/>
      <c r="N17" s="15"/>
      <c r="O17" s="53">
        <v>5</v>
      </c>
      <c r="P17" s="54"/>
      <c r="Q17" s="54"/>
      <c r="R17" s="54"/>
      <c r="S17" s="54"/>
      <c r="T17" s="54"/>
    </row>
    <row r="18" spans="1:20" ht="17.25" customHeight="1">
      <c r="A18" s="53">
        <v>6</v>
      </c>
      <c r="B18" s="2" t="s">
        <v>121</v>
      </c>
      <c r="F18" s="15">
        <v>86440</v>
      </c>
      <c r="G18" s="15">
        <v>7</v>
      </c>
      <c r="H18" s="15">
        <v>4839</v>
      </c>
      <c r="I18" s="15">
        <v>26683</v>
      </c>
      <c r="J18" s="15">
        <v>12547</v>
      </c>
      <c r="K18" s="15">
        <v>21514</v>
      </c>
      <c r="L18" s="15">
        <v>2904</v>
      </c>
      <c r="M18" s="15">
        <v>16473</v>
      </c>
      <c r="N18" s="15">
        <v>1473</v>
      </c>
      <c r="O18" s="53">
        <v>6</v>
      </c>
      <c r="P18" s="54"/>
      <c r="Q18" s="54"/>
      <c r="R18" s="54"/>
      <c r="S18" s="54"/>
      <c r="T18" s="54"/>
    </row>
    <row r="19" spans="1:20" ht="17.25" customHeight="1">
      <c r="A19" s="53">
        <v>7</v>
      </c>
      <c r="B19" s="2" t="s">
        <v>122</v>
      </c>
      <c r="F19" s="15">
        <v>70464</v>
      </c>
      <c r="G19" s="15">
        <v>6</v>
      </c>
      <c r="H19" s="15">
        <v>4073</v>
      </c>
      <c r="I19" s="15">
        <v>23906</v>
      </c>
      <c r="J19" s="15">
        <v>9738</v>
      </c>
      <c r="K19" s="15">
        <v>16221</v>
      </c>
      <c r="L19" s="15">
        <v>2534</v>
      </c>
      <c r="M19" s="15">
        <v>12804</v>
      </c>
      <c r="N19" s="15">
        <v>1182</v>
      </c>
      <c r="O19" s="53">
        <v>7</v>
      </c>
      <c r="P19" s="54"/>
      <c r="Q19" s="54"/>
      <c r="R19" s="54"/>
      <c r="S19" s="54"/>
      <c r="T19" s="54"/>
    </row>
    <row r="20" spans="1:20" ht="17.25" customHeight="1">
      <c r="A20" s="53">
        <v>8</v>
      </c>
      <c r="B20" s="2" t="s">
        <v>123</v>
      </c>
      <c r="F20" s="15">
        <v>20817888</v>
      </c>
      <c r="G20" s="15">
        <v>1011</v>
      </c>
      <c r="H20" s="15">
        <v>1223664</v>
      </c>
      <c r="I20" s="15">
        <v>7153120</v>
      </c>
      <c r="J20" s="15">
        <v>2673802</v>
      </c>
      <c r="K20" s="15">
        <v>4620192</v>
      </c>
      <c r="L20" s="15">
        <v>745017</v>
      </c>
      <c r="M20" s="15">
        <v>4077869</v>
      </c>
      <c r="N20" s="15">
        <v>323213</v>
      </c>
      <c r="O20" s="53">
        <v>8</v>
      </c>
      <c r="P20" s="54"/>
      <c r="Q20" s="54"/>
      <c r="R20" s="54"/>
      <c r="S20" s="54"/>
      <c r="T20" s="54"/>
    </row>
    <row r="21" spans="1:20" ht="30" customHeight="1">
      <c r="A21" s="53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  <c r="P21" s="54"/>
      <c r="Q21" s="54"/>
      <c r="R21" s="54"/>
      <c r="S21" s="54"/>
      <c r="T21" s="54"/>
    </row>
    <row r="22" spans="1:20" ht="17.25" customHeight="1">
      <c r="A22" s="53">
        <v>10</v>
      </c>
      <c r="B22" s="2" t="s">
        <v>121</v>
      </c>
      <c r="F22" s="15">
        <v>9754</v>
      </c>
      <c r="G22" s="15">
        <v>1</v>
      </c>
      <c r="H22" s="15">
        <v>557</v>
      </c>
      <c r="I22" s="15">
        <v>3636</v>
      </c>
      <c r="J22" s="15">
        <v>1337</v>
      </c>
      <c r="K22" s="15">
        <v>2037</v>
      </c>
      <c r="L22" s="15">
        <v>417</v>
      </c>
      <c r="M22" s="15">
        <v>1595</v>
      </c>
      <c r="N22" s="15">
        <v>174</v>
      </c>
      <c r="O22" s="53">
        <v>10</v>
      </c>
      <c r="P22" s="54"/>
      <c r="Q22" s="54"/>
      <c r="R22" s="54"/>
      <c r="S22" s="54"/>
      <c r="T22" s="54"/>
    </row>
    <row r="23" spans="1:20" ht="17.25" customHeight="1">
      <c r="A23" s="53">
        <v>11</v>
      </c>
      <c r="B23" s="2" t="s">
        <v>122</v>
      </c>
      <c r="F23" s="15">
        <v>11538</v>
      </c>
      <c r="G23" s="15">
        <v>1E-3</v>
      </c>
      <c r="H23" s="15">
        <v>709</v>
      </c>
      <c r="I23" s="15">
        <v>4553</v>
      </c>
      <c r="J23" s="15">
        <v>1583</v>
      </c>
      <c r="K23" s="15">
        <v>2239</v>
      </c>
      <c r="L23" s="15">
        <v>493</v>
      </c>
      <c r="M23" s="15">
        <v>1751</v>
      </c>
      <c r="N23" s="15">
        <v>209</v>
      </c>
      <c r="O23" s="53">
        <v>11</v>
      </c>
      <c r="P23" s="54"/>
      <c r="Q23" s="54"/>
      <c r="R23" s="54"/>
      <c r="S23" s="54"/>
      <c r="T23" s="54"/>
    </row>
    <row r="24" spans="1:20" ht="17.25" customHeight="1">
      <c r="A24" s="53">
        <v>12</v>
      </c>
      <c r="B24" s="2" t="s">
        <v>123</v>
      </c>
      <c r="F24" s="15">
        <v>3426830</v>
      </c>
      <c r="G24" s="15">
        <v>140</v>
      </c>
      <c r="H24" s="15">
        <v>213324</v>
      </c>
      <c r="I24" s="15">
        <v>1365508</v>
      </c>
      <c r="J24" s="15">
        <v>450856</v>
      </c>
      <c r="K24" s="15">
        <v>637907</v>
      </c>
      <c r="L24" s="15">
        <v>144260</v>
      </c>
      <c r="M24" s="15">
        <v>558414</v>
      </c>
      <c r="N24" s="15">
        <v>56421</v>
      </c>
      <c r="O24" s="53">
        <v>12</v>
      </c>
      <c r="P24" s="54"/>
      <c r="Q24" s="54"/>
      <c r="R24" s="54"/>
      <c r="S24" s="54"/>
      <c r="T24" s="54"/>
    </row>
    <row r="25" spans="1:20" ht="30" customHeight="1">
      <c r="A25" s="53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  <c r="P25" s="54"/>
      <c r="Q25" s="54"/>
      <c r="R25" s="54"/>
      <c r="S25" s="54"/>
      <c r="T25" s="54"/>
    </row>
    <row r="26" spans="1:20" ht="17.25" customHeight="1">
      <c r="A26" s="53">
        <v>14</v>
      </c>
      <c r="B26" s="2" t="s">
        <v>121</v>
      </c>
      <c r="F26" s="15">
        <v>13348</v>
      </c>
      <c r="G26" s="15">
        <v>4</v>
      </c>
      <c r="H26" s="15">
        <v>2465</v>
      </c>
      <c r="I26" s="15">
        <v>3964</v>
      </c>
      <c r="J26" s="15">
        <v>4449</v>
      </c>
      <c r="K26" s="15">
        <v>1514</v>
      </c>
      <c r="L26" s="15">
        <v>388</v>
      </c>
      <c r="M26" s="15">
        <v>367</v>
      </c>
      <c r="N26" s="15">
        <v>197</v>
      </c>
      <c r="O26" s="53">
        <v>14</v>
      </c>
      <c r="P26" s="54"/>
      <c r="Q26" s="54"/>
      <c r="R26" s="54"/>
      <c r="S26" s="54"/>
      <c r="T26" s="54"/>
    </row>
    <row r="27" spans="1:20" ht="17.25" customHeight="1">
      <c r="A27" s="53">
        <v>15</v>
      </c>
      <c r="B27" s="2" t="s">
        <v>122</v>
      </c>
      <c r="F27" s="15">
        <v>52874</v>
      </c>
      <c r="G27" s="15">
        <v>20</v>
      </c>
      <c r="H27" s="15">
        <v>13907</v>
      </c>
      <c r="I27" s="15">
        <v>12638</v>
      </c>
      <c r="J27" s="15">
        <v>19513</v>
      </c>
      <c r="K27" s="15">
        <v>4096</v>
      </c>
      <c r="L27" s="15">
        <v>1225</v>
      </c>
      <c r="M27" s="15">
        <v>732</v>
      </c>
      <c r="N27" s="15">
        <v>741</v>
      </c>
      <c r="O27" s="53">
        <v>15</v>
      </c>
      <c r="P27" s="54"/>
      <c r="Q27" s="54"/>
      <c r="R27" s="54"/>
      <c r="S27" s="54"/>
      <c r="T27" s="54"/>
    </row>
    <row r="28" spans="1:20" ht="17.25" customHeight="1">
      <c r="A28" s="53">
        <v>16</v>
      </c>
      <c r="B28" s="2" t="s">
        <v>123</v>
      </c>
      <c r="F28" s="15">
        <v>15637208</v>
      </c>
      <c r="G28" s="15">
        <v>5320</v>
      </c>
      <c r="H28" s="15">
        <v>4338421</v>
      </c>
      <c r="I28" s="15">
        <v>3823829</v>
      </c>
      <c r="J28" s="15">
        <v>5500628</v>
      </c>
      <c r="K28" s="15">
        <v>1174667</v>
      </c>
      <c r="L28" s="15">
        <v>362006</v>
      </c>
      <c r="M28" s="15">
        <v>226775</v>
      </c>
      <c r="N28" s="15">
        <v>205562</v>
      </c>
      <c r="O28" s="53">
        <v>16</v>
      </c>
      <c r="P28" s="54"/>
      <c r="Q28" s="54"/>
      <c r="R28" s="54"/>
      <c r="S28" s="54"/>
      <c r="T28" s="54"/>
    </row>
    <row r="29" spans="1:20" ht="30" customHeight="1">
      <c r="A29" s="53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  <c r="P29" s="54"/>
      <c r="Q29" s="54"/>
      <c r="R29" s="54"/>
      <c r="S29" s="54"/>
      <c r="T29" s="54"/>
    </row>
    <row r="30" spans="1:20" ht="17.25" customHeight="1">
      <c r="A30" s="53">
        <v>18</v>
      </c>
      <c r="B30" s="2" t="s">
        <v>121</v>
      </c>
      <c r="F30" s="15">
        <v>509</v>
      </c>
      <c r="G30" s="15">
        <v>15</v>
      </c>
      <c r="H30" s="15">
        <v>161</v>
      </c>
      <c r="I30" s="15">
        <v>67</v>
      </c>
      <c r="J30" s="15">
        <v>98</v>
      </c>
      <c r="K30" s="15">
        <v>32</v>
      </c>
      <c r="L30" s="15">
        <v>13</v>
      </c>
      <c r="M30" s="15">
        <v>103</v>
      </c>
      <c r="N30" s="15">
        <v>20</v>
      </c>
      <c r="O30" s="53">
        <v>18</v>
      </c>
      <c r="P30" s="54"/>
      <c r="Q30" s="54"/>
      <c r="R30" s="54"/>
      <c r="S30" s="54"/>
      <c r="T30" s="54"/>
    </row>
    <row r="31" spans="1:20" ht="17.25" customHeight="1">
      <c r="A31" s="53">
        <v>19</v>
      </c>
      <c r="B31" s="2" t="s">
        <v>122</v>
      </c>
      <c r="F31" s="15">
        <v>2985</v>
      </c>
      <c r="G31" s="15">
        <v>80</v>
      </c>
      <c r="H31" s="15">
        <v>1343</v>
      </c>
      <c r="I31" s="15">
        <v>313</v>
      </c>
      <c r="J31" s="15">
        <v>636</v>
      </c>
      <c r="K31" s="15">
        <v>150</v>
      </c>
      <c r="L31" s="15">
        <v>36</v>
      </c>
      <c r="M31" s="15">
        <v>349</v>
      </c>
      <c r="N31" s="15">
        <v>78</v>
      </c>
      <c r="O31" s="53">
        <v>19</v>
      </c>
      <c r="P31" s="54"/>
      <c r="Q31" s="54"/>
      <c r="R31" s="54"/>
      <c r="S31" s="54"/>
      <c r="T31" s="54"/>
    </row>
    <row r="32" spans="1:20" ht="17.25" customHeight="1">
      <c r="A32" s="53">
        <v>20</v>
      </c>
      <c r="B32" s="2" t="s">
        <v>123</v>
      </c>
      <c r="F32" s="15">
        <v>1039190</v>
      </c>
      <c r="G32" s="15">
        <v>27351</v>
      </c>
      <c r="H32" s="15">
        <v>500866</v>
      </c>
      <c r="I32" s="15">
        <v>95942</v>
      </c>
      <c r="J32" s="15">
        <v>203786</v>
      </c>
      <c r="K32" s="15">
        <v>46141</v>
      </c>
      <c r="L32" s="15">
        <v>11712</v>
      </c>
      <c r="M32" s="15">
        <v>129185</v>
      </c>
      <c r="N32" s="15">
        <v>24207</v>
      </c>
      <c r="O32" s="53">
        <v>20</v>
      </c>
      <c r="P32" s="54"/>
      <c r="Q32" s="54"/>
      <c r="R32" s="54"/>
      <c r="S32" s="54"/>
      <c r="T32" s="54"/>
    </row>
    <row r="33" spans="1:20" ht="30" customHeight="1">
      <c r="A33" s="53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  <c r="P33" s="54"/>
      <c r="Q33" s="54"/>
      <c r="R33" s="54"/>
      <c r="S33" s="54"/>
      <c r="T33" s="54"/>
    </row>
    <row r="34" spans="1:20" ht="17.25" customHeight="1">
      <c r="A34" s="53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  <c r="P34" s="54"/>
      <c r="Q34" s="54"/>
      <c r="R34" s="54"/>
      <c r="S34" s="54"/>
      <c r="T34" s="54"/>
    </row>
    <row r="35" spans="1:20" ht="17.25" customHeight="1">
      <c r="A35" s="53">
        <v>22</v>
      </c>
      <c r="B35" s="2" t="s">
        <v>121</v>
      </c>
      <c r="F35" s="15">
        <v>7498</v>
      </c>
      <c r="G35" s="15">
        <v>1</v>
      </c>
      <c r="H35" s="15">
        <v>1606</v>
      </c>
      <c r="I35" s="15">
        <v>2173</v>
      </c>
      <c r="J35" s="15">
        <v>2435</v>
      </c>
      <c r="K35" s="15">
        <v>814</v>
      </c>
      <c r="L35" s="15">
        <v>197</v>
      </c>
      <c r="M35" s="15">
        <v>180</v>
      </c>
      <c r="N35" s="15">
        <v>92</v>
      </c>
      <c r="O35" s="53">
        <v>22</v>
      </c>
      <c r="P35" s="54"/>
      <c r="Q35" s="54"/>
      <c r="R35" s="54"/>
      <c r="S35" s="54"/>
      <c r="T35" s="54"/>
    </row>
    <row r="36" spans="1:20" ht="18" customHeight="1">
      <c r="A36" s="53">
        <v>23</v>
      </c>
      <c r="B36" s="2" t="s">
        <v>122</v>
      </c>
      <c r="F36" s="15">
        <v>29549</v>
      </c>
      <c r="G36" s="15">
        <v>11</v>
      </c>
      <c r="H36" s="15">
        <v>8444</v>
      </c>
      <c r="I36" s="15">
        <v>7295</v>
      </c>
      <c r="J36" s="15">
        <v>10573</v>
      </c>
      <c r="K36" s="15">
        <v>1972</v>
      </c>
      <c r="L36" s="15">
        <v>598</v>
      </c>
      <c r="M36" s="15">
        <v>282</v>
      </c>
      <c r="N36" s="15">
        <v>374</v>
      </c>
      <c r="O36" s="53">
        <v>23</v>
      </c>
      <c r="P36" s="54"/>
      <c r="Q36" s="54"/>
      <c r="R36" s="54"/>
      <c r="S36" s="54"/>
      <c r="T36" s="54"/>
    </row>
    <row r="37" spans="1:20" ht="17.25" customHeight="1">
      <c r="A37" s="53">
        <v>24</v>
      </c>
      <c r="B37" s="2" t="s">
        <v>123</v>
      </c>
      <c r="F37" s="15">
        <v>8696469</v>
      </c>
      <c r="G37" s="15">
        <v>2000</v>
      </c>
      <c r="H37" s="15">
        <v>2585598</v>
      </c>
      <c r="I37" s="15">
        <v>2201475</v>
      </c>
      <c r="J37" s="15">
        <v>2979448</v>
      </c>
      <c r="K37" s="15">
        <v>559846</v>
      </c>
      <c r="L37" s="15">
        <v>175513</v>
      </c>
      <c r="M37" s="15">
        <v>89306</v>
      </c>
      <c r="N37" s="15">
        <v>103283</v>
      </c>
      <c r="O37" s="53">
        <v>24</v>
      </c>
      <c r="P37" s="54"/>
      <c r="Q37" s="54"/>
      <c r="R37" s="54"/>
      <c r="S37" s="54"/>
      <c r="T37" s="54"/>
    </row>
    <row r="38" spans="1:20" ht="30" customHeight="1">
      <c r="A38" s="53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15"/>
      <c r="N38" s="15"/>
      <c r="O38" s="53">
        <v>25</v>
      </c>
      <c r="P38" s="54"/>
      <c r="Q38" s="54"/>
      <c r="R38" s="54"/>
      <c r="S38" s="54"/>
      <c r="T38" s="54"/>
    </row>
    <row r="39" spans="1:20" ht="17.25" customHeight="1">
      <c r="A39" s="53">
        <v>26</v>
      </c>
      <c r="B39" s="2" t="s">
        <v>121</v>
      </c>
      <c r="F39" s="15">
        <v>17936</v>
      </c>
      <c r="G39" s="15">
        <v>22</v>
      </c>
      <c r="H39" s="15">
        <v>1337</v>
      </c>
      <c r="I39" s="15">
        <v>186</v>
      </c>
      <c r="J39" s="15">
        <v>47</v>
      </c>
      <c r="K39" s="15">
        <v>108</v>
      </c>
      <c r="L39" s="15">
        <v>302</v>
      </c>
      <c r="M39" s="15">
        <v>15702</v>
      </c>
      <c r="N39" s="15">
        <v>232</v>
      </c>
      <c r="O39" s="53">
        <v>26</v>
      </c>
      <c r="P39" s="54"/>
      <c r="Q39" s="54"/>
      <c r="R39" s="54"/>
      <c r="S39" s="54"/>
      <c r="T39" s="54"/>
    </row>
    <row r="40" spans="1:20" ht="17.25" customHeight="1">
      <c r="A40" s="53">
        <v>27</v>
      </c>
      <c r="B40" s="2" t="s">
        <v>122</v>
      </c>
      <c r="F40" s="15">
        <v>15741</v>
      </c>
      <c r="G40" s="15">
        <v>87</v>
      </c>
      <c r="H40" s="15">
        <v>1903</v>
      </c>
      <c r="I40" s="15">
        <v>185</v>
      </c>
      <c r="J40" s="15">
        <v>50</v>
      </c>
      <c r="K40" s="15">
        <v>85</v>
      </c>
      <c r="L40" s="15">
        <v>228</v>
      </c>
      <c r="M40" s="15">
        <v>12914</v>
      </c>
      <c r="N40" s="15">
        <v>288</v>
      </c>
      <c r="O40" s="53">
        <v>27</v>
      </c>
      <c r="P40" s="54"/>
      <c r="Q40" s="54"/>
      <c r="R40" s="54"/>
      <c r="S40" s="54"/>
      <c r="T40" s="54"/>
    </row>
    <row r="41" spans="1:20" ht="17.25" customHeight="1">
      <c r="A41" s="53">
        <v>28</v>
      </c>
      <c r="B41" s="2" t="s">
        <v>123</v>
      </c>
      <c r="F41" s="15">
        <v>5044646</v>
      </c>
      <c r="G41" s="15">
        <v>29253</v>
      </c>
      <c r="H41" s="15">
        <v>591592</v>
      </c>
      <c r="I41" s="15">
        <v>61016</v>
      </c>
      <c r="J41" s="15">
        <v>14771</v>
      </c>
      <c r="K41" s="15">
        <v>25926</v>
      </c>
      <c r="L41" s="15">
        <v>68137</v>
      </c>
      <c r="M41" s="15">
        <v>4166684</v>
      </c>
      <c r="N41" s="15">
        <v>87267</v>
      </c>
      <c r="O41" s="53">
        <v>28</v>
      </c>
      <c r="P41" s="54"/>
      <c r="Q41" s="54"/>
      <c r="R41" s="54"/>
      <c r="S41" s="54"/>
      <c r="T41" s="54"/>
    </row>
    <row r="42" spans="1:20" ht="368.1" customHeight="1">
      <c r="A42" s="27" t="s">
        <v>42</v>
      </c>
      <c r="C42" s="55"/>
      <c r="D42" s="55"/>
      <c r="E42" s="55"/>
      <c r="F42" s="55"/>
      <c r="G42" s="55"/>
      <c r="I42" s="27" t="s">
        <v>42</v>
      </c>
      <c r="J42" s="55"/>
      <c r="K42" s="55"/>
      <c r="L42" s="55"/>
      <c r="M42" s="56"/>
      <c r="O42" s="53"/>
    </row>
    <row r="43" spans="1:20">
      <c r="A43" s="53"/>
      <c r="O43" s="53"/>
    </row>
    <row r="44" spans="1:20">
      <c r="A44" s="53"/>
      <c r="O44" s="53"/>
    </row>
    <row r="45" spans="1:20">
      <c r="A45" s="53"/>
      <c r="O45" s="53"/>
    </row>
    <row r="46" spans="1:20">
      <c r="A46" s="53"/>
      <c r="O46" s="53"/>
    </row>
    <row r="47" spans="1:20">
      <c r="A47" s="53"/>
      <c r="O47" s="53"/>
    </row>
    <row r="48" spans="1:20">
      <c r="A48" s="53"/>
      <c r="O48" s="53"/>
    </row>
    <row r="49" spans="1:15">
      <c r="A49" s="53"/>
      <c r="O49" s="53"/>
    </row>
    <row r="50" spans="1:15">
      <c r="A50" s="53"/>
      <c r="O50" s="53"/>
    </row>
    <row r="51" spans="1:15">
      <c r="A51" s="53"/>
      <c r="O51" s="53"/>
    </row>
    <row r="52" spans="1:15">
      <c r="A52" s="53"/>
      <c r="O52" s="53"/>
    </row>
    <row r="53" spans="1:15">
      <c r="A53" s="53"/>
      <c r="O53" s="53"/>
    </row>
    <row r="54" spans="1:15">
      <c r="A54" s="53"/>
      <c r="O54" s="53"/>
    </row>
    <row r="55" spans="1:15">
      <c r="A55" s="53"/>
      <c r="O55" s="53"/>
    </row>
    <row r="56" spans="1:15">
      <c r="A56" s="53"/>
      <c r="O56" s="53"/>
    </row>
    <row r="57" spans="1:15">
      <c r="A57" s="53"/>
      <c r="O57" s="53"/>
    </row>
    <row r="58" spans="1:15">
      <c r="A58" s="53"/>
      <c r="O58" s="53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267</v>
      </c>
      <c r="B1" s="336"/>
      <c r="C1" s="336"/>
      <c r="D1" s="336"/>
      <c r="E1" s="336"/>
      <c r="F1" s="336"/>
      <c r="G1" s="336"/>
      <c r="H1" s="336"/>
      <c r="I1" s="336" t="s">
        <v>267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102</v>
      </c>
      <c r="C2" s="50"/>
      <c r="D2" s="50"/>
      <c r="E2" s="50"/>
      <c r="F2" s="50"/>
      <c r="G2" s="50"/>
      <c r="H2" s="50"/>
      <c r="I2" s="50" t="s">
        <v>102</v>
      </c>
      <c r="J2" s="50"/>
      <c r="K2" s="50"/>
      <c r="L2" s="50"/>
    </row>
    <row r="3" spans="1:44" ht="22.5" customHeight="1">
      <c r="A3" s="50" t="s">
        <v>268</v>
      </c>
      <c r="C3" s="50"/>
      <c r="D3" s="50"/>
      <c r="E3" s="50"/>
      <c r="F3" s="50"/>
      <c r="G3" s="50"/>
      <c r="H3" s="50"/>
      <c r="I3" s="50" t="s">
        <v>268</v>
      </c>
      <c r="J3" s="50"/>
      <c r="K3" s="50"/>
      <c r="L3" s="50"/>
    </row>
    <row r="4" spans="1:44" ht="30" customHeight="1">
      <c r="A4" s="51" t="s">
        <v>34</v>
      </c>
      <c r="C4" s="51"/>
      <c r="D4" s="51"/>
      <c r="E4" s="51"/>
      <c r="F4" s="51"/>
      <c r="G4" s="51"/>
      <c r="H4" s="51"/>
      <c r="I4" s="51" t="s">
        <v>34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3" t="s">
        <v>106</v>
      </c>
      <c r="G5" s="366" t="s">
        <v>107</v>
      </c>
      <c r="H5" s="367"/>
      <c r="I5" s="52" t="s">
        <v>108</v>
      </c>
      <c r="J5" s="52"/>
      <c r="K5" s="52"/>
      <c r="L5" s="52"/>
      <c r="M5" s="52"/>
      <c r="N5" s="52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4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5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5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5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5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6"/>
      <c r="N11" s="326"/>
      <c r="O11" s="370"/>
    </row>
    <row r="12" spans="1:44" ht="54.75" customHeight="1">
      <c r="A12" s="53">
        <v>1</v>
      </c>
      <c r="B12" s="2" t="s">
        <v>60</v>
      </c>
      <c r="F12" s="16"/>
      <c r="G12" s="16"/>
      <c r="H12" s="16"/>
      <c r="I12" s="16"/>
      <c r="J12" s="16"/>
      <c r="K12" s="16"/>
      <c r="L12" s="16"/>
      <c r="M12" s="3"/>
      <c r="N12" s="3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3">
        <v>2</v>
      </c>
      <c r="B13" s="2" t="s">
        <v>117</v>
      </c>
      <c r="F13" s="15">
        <v>92528</v>
      </c>
      <c r="G13" s="15">
        <v>23</v>
      </c>
      <c r="H13" s="15">
        <v>7133</v>
      </c>
      <c r="I13" s="15">
        <v>30071</v>
      </c>
      <c r="J13" s="15">
        <v>16121</v>
      </c>
      <c r="K13" s="15">
        <v>18121</v>
      </c>
      <c r="L13" s="15">
        <v>3238</v>
      </c>
      <c r="M13" s="15">
        <v>16205</v>
      </c>
      <c r="N13" s="15">
        <v>1616</v>
      </c>
      <c r="O13" s="53">
        <v>2</v>
      </c>
      <c r="P13" s="54"/>
      <c r="Q13" s="54"/>
      <c r="R13" s="54"/>
      <c r="S13" s="54"/>
      <c r="T13" s="54"/>
    </row>
    <row r="14" spans="1:44" ht="17.25" customHeight="1">
      <c r="A14" s="53">
        <v>3</v>
      </c>
      <c r="B14" s="2" t="s">
        <v>118</v>
      </c>
      <c r="F14" s="15">
        <v>118084</v>
      </c>
      <c r="G14" s="15">
        <v>102</v>
      </c>
      <c r="H14" s="15">
        <v>16743</v>
      </c>
      <c r="I14" s="15">
        <v>37397</v>
      </c>
      <c r="J14" s="15">
        <v>26562</v>
      </c>
      <c r="K14" s="15">
        <v>17316</v>
      </c>
      <c r="L14" s="15">
        <v>3901</v>
      </c>
      <c r="M14" s="15">
        <v>14088</v>
      </c>
      <c r="N14" s="15">
        <v>1975</v>
      </c>
      <c r="O14" s="53">
        <v>3</v>
      </c>
      <c r="P14" s="54"/>
      <c r="Q14" s="54"/>
      <c r="R14" s="54"/>
      <c r="S14" s="54"/>
      <c r="T14" s="54"/>
    </row>
    <row r="15" spans="1:44" ht="17.25" customHeight="1">
      <c r="A15" s="53">
        <v>4</v>
      </c>
      <c r="B15" s="2" t="s">
        <v>119</v>
      </c>
      <c r="F15" s="15">
        <v>35471080</v>
      </c>
      <c r="G15" s="15">
        <v>32840</v>
      </c>
      <c r="H15" s="15">
        <v>5272768</v>
      </c>
      <c r="I15" s="15">
        <v>11402280</v>
      </c>
      <c r="J15" s="15">
        <v>7502036</v>
      </c>
      <c r="K15" s="15">
        <v>5034723</v>
      </c>
      <c r="L15" s="15">
        <v>1158407</v>
      </c>
      <c r="M15" s="15">
        <v>4525629</v>
      </c>
      <c r="N15" s="15">
        <v>542397</v>
      </c>
      <c r="O15" s="53">
        <v>4</v>
      </c>
      <c r="P15" s="54"/>
      <c r="Q15" s="54"/>
      <c r="R15" s="54"/>
      <c r="S15" s="54"/>
      <c r="T15" s="54"/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  <c r="P16" s="54"/>
      <c r="Q16" s="54"/>
      <c r="R16" s="54"/>
      <c r="S16" s="54"/>
      <c r="T16" s="54"/>
    </row>
    <row r="17" spans="1:20" ht="17.25" customHeight="1">
      <c r="A17" s="53">
        <v>5</v>
      </c>
      <c r="B17" s="2" t="s">
        <v>120</v>
      </c>
      <c r="O17" s="53">
        <v>5</v>
      </c>
      <c r="P17" s="54"/>
      <c r="Q17" s="54"/>
      <c r="R17" s="54"/>
      <c r="S17" s="54"/>
      <c r="T17" s="54"/>
    </row>
    <row r="18" spans="1:20" ht="17.25" customHeight="1">
      <c r="A18" s="53">
        <v>6</v>
      </c>
      <c r="B18" s="2" t="s">
        <v>121</v>
      </c>
      <c r="F18" s="15">
        <v>71352</v>
      </c>
      <c r="G18" s="15">
        <v>4</v>
      </c>
      <c r="H18" s="15">
        <v>4403</v>
      </c>
      <c r="I18" s="15">
        <v>22834</v>
      </c>
      <c r="J18" s="15">
        <v>11005</v>
      </c>
      <c r="K18" s="15">
        <v>15130</v>
      </c>
      <c r="L18" s="15">
        <v>2460</v>
      </c>
      <c r="M18" s="15">
        <v>14270</v>
      </c>
      <c r="N18" s="15">
        <v>1246</v>
      </c>
      <c r="O18" s="53">
        <v>6</v>
      </c>
      <c r="P18" s="54"/>
      <c r="Q18" s="54"/>
      <c r="R18" s="54"/>
      <c r="S18" s="54"/>
      <c r="T18" s="54"/>
    </row>
    <row r="19" spans="1:20" ht="17.25" customHeight="1">
      <c r="A19" s="53">
        <v>7</v>
      </c>
      <c r="B19" s="2" t="s">
        <v>122</v>
      </c>
      <c r="F19" s="15">
        <v>60038</v>
      </c>
      <c r="G19" s="15">
        <v>3</v>
      </c>
      <c r="H19" s="15">
        <v>3754</v>
      </c>
      <c r="I19" s="15">
        <v>21006</v>
      </c>
      <c r="J19" s="15">
        <v>8671</v>
      </c>
      <c r="K19" s="15">
        <v>11933</v>
      </c>
      <c r="L19" s="15">
        <v>2236</v>
      </c>
      <c r="M19" s="15">
        <v>11421</v>
      </c>
      <c r="N19" s="15">
        <v>1013</v>
      </c>
      <c r="O19" s="53">
        <v>7</v>
      </c>
      <c r="P19" s="54"/>
      <c r="Q19" s="54"/>
      <c r="R19" s="54"/>
      <c r="S19" s="54"/>
      <c r="T19" s="54"/>
    </row>
    <row r="20" spans="1:20" ht="17.25" customHeight="1">
      <c r="A20" s="53">
        <v>8</v>
      </c>
      <c r="B20" s="2" t="s">
        <v>123</v>
      </c>
      <c r="F20" s="15">
        <v>17990368</v>
      </c>
      <c r="G20" s="15">
        <v>629</v>
      </c>
      <c r="H20" s="15">
        <v>1127003</v>
      </c>
      <c r="I20" s="15">
        <v>6398249</v>
      </c>
      <c r="J20" s="15">
        <v>2398474</v>
      </c>
      <c r="K20" s="15">
        <v>3465612</v>
      </c>
      <c r="L20" s="15">
        <v>666128</v>
      </c>
      <c r="M20" s="15">
        <v>3659090</v>
      </c>
      <c r="N20" s="15">
        <v>275183</v>
      </c>
      <c r="O20" s="53">
        <v>8</v>
      </c>
      <c r="P20" s="54"/>
      <c r="Q20" s="54"/>
      <c r="R20" s="54"/>
      <c r="S20" s="54"/>
      <c r="T20" s="54"/>
    </row>
    <row r="21" spans="1:20" ht="30" customHeight="1">
      <c r="A21" s="53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  <c r="P21" s="54"/>
      <c r="Q21" s="54"/>
      <c r="R21" s="54"/>
      <c r="S21" s="54"/>
      <c r="T21" s="54"/>
    </row>
    <row r="22" spans="1:20" ht="17.25" customHeight="1">
      <c r="A22" s="53">
        <v>10</v>
      </c>
      <c r="B22" s="2" t="s">
        <v>121</v>
      </c>
      <c r="F22" s="15">
        <v>9037</v>
      </c>
      <c r="G22" s="15">
        <v>1</v>
      </c>
      <c r="H22" s="15">
        <v>511</v>
      </c>
      <c r="I22" s="15">
        <v>3454</v>
      </c>
      <c r="J22" s="15">
        <v>1263</v>
      </c>
      <c r="K22" s="15">
        <v>1744</v>
      </c>
      <c r="L22" s="15">
        <v>395</v>
      </c>
      <c r="M22" s="15">
        <v>1501</v>
      </c>
      <c r="N22" s="15">
        <v>168</v>
      </c>
      <c r="O22" s="53">
        <v>10</v>
      </c>
      <c r="P22" s="54"/>
      <c r="Q22" s="54"/>
      <c r="R22" s="54"/>
      <c r="S22" s="54"/>
      <c r="T22" s="54"/>
    </row>
    <row r="23" spans="1:20" ht="17.25" customHeight="1">
      <c r="A23" s="53">
        <v>11</v>
      </c>
      <c r="B23" s="2" t="s">
        <v>122</v>
      </c>
      <c r="F23" s="15">
        <v>10781</v>
      </c>
      <c r="G23" s="15">
        <v>1E-3</v>
      </c>
      <c r="H23" s="15">
        <v>664</v>
      </c>
      <c r="I23" s="15">
        <v>4338</v>
      </c>
      <c r="J23" s="15">
        <v>1492</v>
      </c>
      <c r="K23" s="15">
        <v>1954</v>
      </c>
      <c r="L23" s="15">
        <v>472</v>
      </c>
      <c r="M23" s="15">
        <v>1660</v>
      </c>
      <c r="N23" s="15">
        <v>202</v>
      </c>
      <c r="O23" s="53">
        <v>11</v>
      </c>
      <c r="P23" s="54"/>
      <c r="Q23" s="54"/>
      <c r="R23" s="54"/>
      <c r="S23" s="54"/>
      <c r="T23" s="54"/>
    </row>
    <row r="24" spans="1:20" ht="17.25" customHeight="1">
      <c r="A24" s="53">
        <v>12</v>
      </c>
      <c r="B24" s="2" t="s">
        <v>123</v>
      </c>
      <c r="F24" s="15">
        <v>3226624</v>
      </c>
      <c r="G24" s="15">
        <v>140</v>
      </c>
      <c r="H24" s="15">
        <v>200972</v>
      </c>
      <c r="I24" s="15">
        <v>1311964</v>
      </c>
      <c r="J24" s="15">
        <v>426479</v>
      </c>
      <c r="K24" s="15">
        <v>562687</v>
      </c>
      <c r="L24" s="15">
        <v>137886</v>
      </c>
      <c r="M24" s="15">
        <v>531529</v>
      </c>
      <c r="N24" s="15">
        <v>54967</v>
      </c>
      <c r="O24" s="53">
        <v>12</v>
      </c>
      <c r="P24" s="54"/>
      <c r="Q24" s="54"/>
      <c r="R24" s="54"/>
      <c r="S24" s="54"/>
      <c r="T24" s="54"/>
    </row>
    <row r="25" spans="1:20" ht="30" customHeight="1">
      <c r="A25" s="53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  <c r="P25" s="54"/>
      <c r="Q25" s="54"/>
      <c r="R25" s="54"/>
      <c r="S25" s="54"/>
      <c r="T25" s="54"/>
    </row>
    <row r="26" spans="1:20" ht="17.25" customHeight="1">
      <c r="A26" s="53">
        <v>14</v>
      </c>
      <c r="B26" s="2" t="s">
        <v>121</v>
      </c>
      <c r="F26" s="15">
        <v>11682</v>
      </c>
      <c r="G26" s="15">
        <v>3</v>
      </c>
      <c r="H26" s="15">
        <v>2083</v>
      </c>
      <c r="I26" s="15">
        <v>3720</v>
      </c>
      <c r="J26" s="15">
        <v>3766</v>
      </c>
      <c r="K26" s="15">
        <v>1223</v>
      </c>
      <c r="L26" s="15">
        <v>370</v>
      </c>
      <c r="M26" s="15">
        <v>331</v>
      </c>
      <c r="N26" s="15">
        <v>186</v>
      </c>
      <c r="O26" s="53">
        <v>14</v>
      </c>
      <c r="P26" s="54"/>
      <c r="Q26" s="54"/>
      <c r="R26" s="54"/>
      <c r="S26" s="54"/>
      <c r="T26" s="54"/>
    </row>
    <row r="27" spans="1:20" ht="17.25" customHeight="1">
      <c r="A27" s="53">
        <v>15</v>
      </c>
      <c r="B27" s="2" t="s">
        <v>122</v>
      </c>
      <c r="F27" s="15">
        <v>44854</v>
      </c>
      <c r="G27" s="15">
        <v>19</v>
      </c>
      <c r="H27" s="15">
        <v>11325</v>
      </c>
      <c r="I27" s="15">
        <v>11777</v>
      </c>
      <c r="J27" s="15">
        <v>15920</v>
      </c>
      <c r="K27" s="15">
        <v>3304</v>
      </c>
      <c r="L27" s="15">
        <v>1157</v>
      </c>
      <c r="M27" s="15">
        <v>658</v>
      </c>
      <c r="N27" s="15">
        <v>695</v>
      </c>
      <c r="O27" s="53">
        <v>15</v>
      </c>
      <c r="P27" s="54"/>
      <c r="Q27" s="54"/>
      <c r="R27" s="54"/>
      <c r="S27" s="54"/>
      <c r="T27" s="54"/>
    </row>
    <row r="28" spans="1:20" ht="17.25" customHeight="1">
      <c r="A28" s="53">
        <v>16</v>
      </c>
      <c r="B28" s="2" t="s">
        <v>123</v>
      </c>
      <c r="F28" s="15">
        <v>13417675</v>
      </c>
      <c r="G28" s="15">
        <v>4720</v>
      </c>
      <c r="H28" s="15">
        <v>3579830</v>
      </c>
      <c r="I28" s="15">
        <v>3607371</v>
      </c>
      <c r="J28" s="15">
        <v>4517286</v>
      </c>
      <c r="K28" s="15">
        <v>966568</v>
      </c>
      <c r="L28" s="15">
        <v>342681</v>
      </c>
      <c r="M28" s="15">
        <v>205825</v>
      </c>
      <c r="N28" s="15">
        <v>193394</v>
      </c>
      <c r="O28" s="53">
        <v>16</v>
      </c>
      <c r="P28" s="54"/>
      <c r="Q28" s="54"/>
      <c r="R28" s="54"/>
      <c r="S28" s="54"/>
      <c r="T28" s="54"/>
    </row>
    <row r="29" spans="1:20" ht="30" customHeight="1">
      <c r="A29" s="53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  <c r="P29" s="54"/>
      <c r="Q29" s="54"/>
      <c r="R29" s="54"/>
      <c r="S29" s="54"/>
      <c r="T29" s="54"/>
    </row>
    <row r="30" spans="1:20" ht="17.25" customHeight="1">
      <c r="A30" s="53">
        <v>18</v>
      </c>
      <c r="B30" s="2" t="s">
        <v>121</v>
      </c>
      <c r="F30" s="15">
        <v>457</v>
      </c>
      <c r="G30" s="15">
        <v>15</v>
      </c>
      <c r="H30" s="15">
        <v>136</v>
      </c>
      <c r="I30" s="15">
        <v>63</v>
      </c>
      <c r="J30" s="15">
        <v>87</v>
      </c>
      <c r="K30" s="15">
        <v>24</v>
      </c>
      <c r="L30" s="15">
        <v>13</v>
      </c>
      <c r="M30" s="15">
        <v>103</v>
      </c>
      <c r="N30" s="15">
        <v>16</v>
      </c>
      <c r="O30" s="53">
        <v>18</v>
      </c>
      <c r="P30" s="54"/>
      <c r="Q30" s="54"/>
      <c r="R30" s="54"/>
      <c r="S30" s="54"/>
      <c r="T30" s="54"/>
    </row>
    <row r="31" spans="1:20" ht="17.25" customHeight="1">
      <c r="A31" s="53">
        <v>19</v>
      </c>
      <c r="B31" s="2" t="s">
        <v>122</v>
      </c>
      <c r="F31" s="15">
        <v>2411</v>
      </c>
      <c r="G31" s="15">
        <v>80</v>
      </c>
      <c r="H31" s="15">
        <v>1001</v>
      </c>
      <c r="I31" s="15">
        <v>276</v>
      </c>
      <c r="J31" s="15">
        <v>479</v>
      </c>
      <c r="K31" s="15">
        <v>125</v>
      </c>
      <c r="L31" s="15">
        <v>36</v>
      </c>
      <c r="M31" s="15">
        <v>349</v>
      </c>
      <c r="N31" s="15">
        <v>65</v>
      </c>
      <c r="O31" s="53">
        <v>19</v>
      </c>
      <c r="P31" s="54"/>
      <c r="Q31" s="54"/>
      <c r="R31" s="54"/>
      <c r="S31" s="54"/>
      <c r="T31" s="54"/>
    </row>
    <row r="32" spans="1:20" ht="17.25" customHeight="1">
      <c r="A32" s="53">
        <v>20</v>
      </c>
      <c r="B32" s="2" t="s">
        <v>123</v>
      </c>
      <c r="F32" s="15">
        <v>836413</v>
      </c>
      <c r="G32" s="15">
        <v>27351</v>
      </c>
      <c r="H32" s="15">
        <v>364963</v>
      </c>
      <c r="I32" s="15">
        <v>84696</v>
      </c>
      <c r="J32" s="15">
        <v>159797</v>
      </c>
      <c r="K32" s="15">
        <v>39856</v>
      </c>
      <c r="L32" s="15">
        <v>11712</v>
      </c>
      <c r="M32" s="15">
        <v>129185</v>
      </c>
      <c r="N32" s="15">
        <v>18853</v>
      </c>
      <c r="O32" s="53">
        <v>20</v>
      </c>
      <c r="P32" s="54"/>
      <c r="Q32" s="54"/>
      <c r="R32" s="54"/>
      <c r="S32" s="54"/>
      <c r="T32" s="54"/>
    </row>
    <row r="33" spans="1:20" ht="30" customHeight="1">
      <c r="A33" s="53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  <c r="P33" s="54"/>
      <c r="Q33" s="54"/>
      <c r="R33" s="54"/>
      <c r="S33" s="54"/>
      <c r="T33" s="54"/>
    </row>
    <row r="34" spans="1:20" ht="17.25" customHeight="1">
      <c r="A34" s="53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  <c r="P34" s="54"/>
      <c r="Q34" s="54"/>
      <c r="R34" s="54"/>
      <c r="S34" s="54"/>
      <c r="T34" s="54"/>
    </row>
    <row r="35" spans="1:20" ht="17.25" customHeight="1">
      <c r="A35" s="53">
        <v>22</v>
      </c>
      <c r="B35" s="2" t="s">
        <v>121</v>
      </c>
      <c r="F35" s="15">
        <v>6786</v>
      </c>
      <c r="G35" s="15">
        <v>1</v>
      </c>
      <c r="H35" s="15">
        <v>1396</v>
      </c>
      <c r="I35" s="15">
        <v>2082</v>
      </c>
      <c r="J35" s="15">
        <v>2151</v>
      </c>
      <c r="K35" s="15">
        <v>704</v>
      </c>
      <c r="L35" s="15">
        <v>190</v>
      </c>
      <c r="M35" s="15">
        <v>174</v>
      </c>
      <c r="N35" s="15">
        <v>88</v>
      </c>
      <c r="O35" s="53">
        <v>22</v>
      </c>
      <c r="P35" s="54"/>
      <c r="Q35" s="54"/>
      <c r="R35" s="54"/>
      <c r="S35" s="54"/>
      <c r="T35" s="54"/>
    </row>
    <row r="36" spans="1:20" ht="18" customHeight="1">
      <c r="A36" s="53">
        <v>23</v>
      </c>
      <c r="B36" s="2" t="s">
        <v>122</v>
      </c>
      <c r="F36" s="15">
        <v>26003</v>
      </c>
      <c r="G36" s="15">
        <v>11</v>
      </c>
      <c r="H36" s="15">
        <v>7108</v>
      </c>
      <c r="I36" s="15">
        <v>6900</v>
      </c>
      <c r="J36" s="15">
        <v>9050</v>
      </c>
      <c r="K36" s="15">
        <v>1745</v>
      </c>
      <c r="L36" s="15">
        <v>573</v>
      </c>
      <c r="M36" s="15">
        <v>273</v>
      </c>
      <c r="N36" s="15">
        <v>342</v>
      </c>
      <c r="O36" s="53">
        <v>23</v>
      </c>
      <c r="P36" s="54"/>
      <c r="Q36" s="54"/>
      <c r="R36" s="54"/>
      <c r="S36" s="54"/>
      <c r="T36" s="54"/>
    </row>
    <row r="37" spans="1:20" ht="17.25" customHeight="1">
      <c r="A37" s="53">
        <v>24</v>
      </c>
      <c r="B37" s="2" t="s">
        <v>123</v>
      </c>
      <c r="F37" s="15">
        <v>7733302</v>
      </c>
      <c r="G37" s="15">
        <v>2000</v>
      </c>
      <c r="H37" s="15">
        <v>2199401</v>
      </c>
      <c r="I37" s="15">
        <v>2109789</v>
      </c>
      <c r="J37" s="15">
        <v>2569847</v>
      </c>
      <c r="K37" s="15">
        <v>501692</v>
      </c>
      <c r="L37" s="15">
        <v>168808</v>
      </c>
      <c r="M37" s="15">
        <v>87082</v>
      </c>
      <c r="N37" s="15">
        <v>94683</v>
      </c>
      <c r="O37" s="53">
        <v>24</v>
      </c>
      <c r="P37" s="54"/>
      <c r="Q37" s="54"/>
      <c r="R37" s="54"/>
      <c r="S37" s="54"/>
      <c r="T37" s="54"/>
    </row>
    <row r="38" spans="1:20" ht="30" customHeight="1">
      <c r="A38" s="53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54"/>
      <c r="N38" s="54"/>
      <c r="O38" s="53">
        <v>25</v>
      </c>
      <c r="P38" s="54"/>
      <c r="Q38" s="54"/>
      <c r="R38" s="54"/>
      <c r="S38" s="54"/>
      <c r="T38" s="54"/>
    </row>
    <row r="39" spans="1:20" ht="17.25" customHeight="1">
      <c r="A39" s="53">
        <v>26</v>
      </c>
      <c r="B39" s="2" t="s">
        <v>121</v>
      </c>
      <c r="F39" s="15">
        <v>15608</v>
      </c>
      <c r="G39" s="15">
        <v>18</v>
      </c>
      <c r="H39" s="15">
        <v>1169</v>
      </c>
      <c r="I39" s="15">
        <v>158</v>
      </c>
      <c r="J39" s="15">
        <v>47</v>
      </c>
      <c r="K39" s="15">
        <v>91</v>
      </c>
      <c r="L39" s="15">
        <v>179</v>
      </c>
      <c r="M39" s="15">
        <v>13764</v>
      </c>
      <c r="N39" s="15">
        <v>182</v>
      </c>
      <c r="O39" s="53">
        <v>26</v>
      </c>
      <c r="P39" s="54"/>
      <c r="Q39" s="54"/>
      <c r="R39" s="54"/>
      <c r="S39" s="54"/>
      <c r="T39" s="54"/>
    </row>
    <row r="40" spans="1:20" ht="17.25" customHeight="1">
      <c r="A40" s="53">
        <v>27</v>
      </c>
      <c r="B40" s="2" t="s">
        <v>122</v>
      </c>
      <c r="F40" s="15">
        <v>13852</v>
      </c>
      <c r="G40" s="15">
        <v>83</v>
      </c>
      <c r="H40" s="15">
        <v>1435</v>
      </c>
      <c r="I40" s="15">
        <v>165</v>
      </c>
      <c r="J40" s="15">
        <v>50</v>
      </c>
      <c r="K40" s="15">
        <v>75</v>
      </c>
      <c r="L40" s="15">
        <v>147</v>
      </c>
      <c r="M40" s="15">
        <v>11656</v>
      </c>
      <c r="N40" s="15">
        <v>241</v>
      </c>
      <c r="O40" s="53">
        <v>27</v>
      </c>
      <c r="P40" s="54"/>
      <c r="Q40" s="54"/>
      <c r="R40" s="54"/>
      <c r="S40" s="54"/>
      <c r="T40" s="54"/>
    </row>
    <row r="41" spans="1:20" ht="17.25" customHeight="1">
      <c r="A41" s="53">
        <v>28</v>
      </c>
      <c r="B41" s="2" t="s">
        <v>123</v>
      </c>
      <c r="F41" s="15">
        <v>4444030</v>
      </c>
      <c r="G41" s="15">
        <v>28271</v>
      </c>
      <c r="H41" s="15">
        <v>428802</v>
      </c>
      <c r="I41" s="15">
        <v>53908</v>
      </c>
      <c r="J41" s="15">
        <v>14771</v>
      </c>
      <c r="K41" s="15">
        <v>22794</v>
      </c>
      <c r="L41" s="15">
        <v>45997</v>
      </c>
      <c r="M41" s="15">
        <v>3779552</v>
      </c>
      <c r="N41" s="15">
        <v>69935</v>
      </c>
      <c r="O41" s="53">
        <v>28</v>
      </c>
      <c r="P41" s="54"/>
      <c r="Q41" s="54"/>
      <c r="R41" s="54"/>
      <c r="S41" s="54"/>
      <c r="T41" s="54"/>
    </row>
    <row r="42" spans="1:20" ht="368.1" customHeight="1">
      <c r="A42" s="27" t="s">
        <v>42</v>
      </c>
      <c r="C42" s="55"/>
      <c r="D42" s="55"/>
      <c r="E42" s="55"/>
      <c r="F42" s="55"/>
      <c r="G42" s="55"/>
      <c r="I42" s="27" t="s">
        <v>42</v>
      </c>
      <c r="J42" s="55"/>
      <c r="K42" s="55"/>
      <c r="L42" s="55"/>
      <c r="M42" s="56"/>
      <c r="O42" s="53"/>
    </row>
    <row r="43" spans="1:20">
      <c r="A43" s="53"/>
      <c r="O43" s="53"/>
    </row>
    <row r="44" spans="1:20">
      <c r="A44" s="53"/>
      <c r="O44" s="53"/>
    </row>
    <row r="45" spans="1:20">
      <c r="A45" s="53"/>
      <c r="O45" s="53"/>
    </row>
    <row r="46" spans="1:20">
      <c r="A46" s="53"/>
      <c r="O46" s="53"/>
    </row>
    <row r="47" spans="1:20">
      <c r="A47" s="53"/>
      <c r="O47" s="53"/>
    </row>
    <row r="48" spans="1:20">
      <c r="A48" s="53"/>
      <c r="O48" s="53"/>
    </row>
    <row r="49" spans="1:15">
      <c r="A49" s="53"/>
      <c r="O49" s="53"/>
    </row>
    <row r="50" spans="1:15">
      <c r="A50" s="53"/>
      <c r="O50" s="53"/>
    </row>
    <row r="51" spans="1:15">
      <c r="A51" s="53"/>
      <c r="O51" s="53"/>
    </row>
    <row r="52" spans="1:15">
      <c r="A52" s="53"/>
      <c r="O52" s="53"/>
    </row>
    <row r="53" spans="1:15">
      <c r="A53" s="53"/>
      <c r="O53" s="53"/>
    </row>
    <row r="54" spans="1:15">
      <c r="A54" s="53"/>
      <c r="O54" s="53"/>
    </row>
    <row r="55" spans="1:15">
      <c r="A55" s="53"/>
      <c r="O55" s="53"/>
    </row>
    <row r="56" spans="1:15">
      <c r="A56" s="53"/>
      <c r="O56" s="53"/>
    </row>
    <row r="57" spans="1:15">
      <c r="A57" s="53"/>
      <c r="O57" s="53"/>
    </row>
    <row r="58" spans="1:15">
      <c r="A58" s="53"/>
      <c r="O58" s="53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8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267</v>
      </c>
      <c r="B1" s="336"/>
      <c r="C1" s="336"/>
      <c r="D1" s="336"/>
      <c r="E1" s="336"/>
      <c r="F1" s="336"/>
      <c r="G1" s="336"/>
      <c r="H1" s="336"/>
      <c r="I1" s="336" t="s">
        <v>267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102</v>
      </c>
      <c r="C2" s="50"/>
      <c r="D2" s="50"/>
      <c r="E2" s="50"/>
      <c r="F2" s="50"/>
      <c r="G2" s="50"/>
      <c r="H2" s="50"/>
      <c r="I2" s="50" t="s">
        <v>102</v>
      </c>
      <c r="J2" s="50"/>
      <c r="K2" s="50"/>
      <c r="L2" s="50"/>
    </row>
    <row r="3" spans="1:44" ht="22.5" customHeight="1">
      <c r="A3" s="50" t="s">
        <v>268</v>
      </c>
      <c r="C3" s="50"/>
      <c r="D3" s="50"/>
      <c r="E3" s="50"/>
      <c r="F3" s="50"/>
      <c r="G3" s="50"/>
      <c r="H3" s="50"/>
      <c r="I3" s="50" t="s">
        <v>268</v>
      </c>
      <c r="J3" s="50"/>
      <c r="K3" s="50"/>
      <c r="L3" s="50"/>
    </row>
    <row r="4" spans="1:44" ht="30" customHeight="1">
      <c r="A4" s="51" t="s">
        <v>35</v>
      </c>
      <c r="C4" s="51"/>
      <c r="D4" s="51"/>
      <c r="E4" s="51"/>
      <c r="F4" s="51"/>
      <c r="G4" s="51"/>
      <c r="H4" s="51"/>
      <c r="I4" s="51" t="s">
        <v>35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3" t="s">
        <v>106</v>
      </c>
      <c r="G5" s="366" t="s">
        <v>107</v>
      </c>
      <c r="H5" s="367"/>
      <c r="I5" s="52" t="s">
        <v>108</v>
      </c>
      <c r="J5" s="52"/>
      <c r="K5" s="52"/>
      <c r="L5" s="52"/>
      <c r="M5" s="52"/>
      <c r="N5" s="52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4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5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5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5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5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6"/>
      <c r="N11" s="326"/>
      <c r="O11" s="370"/>
    </row>
    <row r="12" spans="1:44" ht="54.75" customHeight="1">
      <c r="A12" s="53">
        <v>1</v>
      </c>
      <c r="B12" s="2" t="s">
        <v>60</v>
      </c>
      <c r="F12" s="16"/>
      <c r="G12" s="16"/>
      <c r="H12" s="16"/>
      <c r="I12" s="16"/>
      <c r="J12" s="16"/>
      <c r="K12" s="16"/>
      <c r="L12" s="16"/>
      <c r="M12" s="3"/>
      <c r="N12" s="3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7.25" customHeight="1">
      <c r="A13" s="53">
        <v>2</v>
      </c>
      <c r="B13" s="2" t="s">
        <v>117</v>
      </c>
      <c r="F13" s="15">
        <v>17523</v>
      </c>
      <c r="G13" s="15">
        <v>4</v>
      </c>
      <c r="H13" s="15">
        <v>889</v>
      </c>
      <c r="I13" s="15">
        <v>4279</v>
      </c>
      <c r="J13" s="15">
        <v>2310</v>
      </c>
      <c r="K13" s="15">
        <v>6976</v>
      </c>
      <c r="L13" s="15">
        <v>484</v>
      </c>
      <c r="M13" s="15">
        <v>2333</v>
      </c>
      <c r="N13" s="15">
        <v>248</v>
      </c>
      <c r="O13" s="53">
        <v>2</v>
      </c>
      <c r="P13" s="54"/>
      <c r="Q13" s="54"/>
      <c r="R13" s="54"/>
      <c r="S13" s="54"/>
      <c r="T13" s="54"/>
    </row>
    <row r="14" spans="1:44" ht="17.25" customHeight="1">
      <c r="A14" s="53">
        <v>3</v>
      </c>
      <c r="B14" s="2" t="s">
        <v>118</v>
      </c>
      <c r="F14" s="15">
        <v>19777</v>
      </c>
      <c r="G14" s="15">
        <v>4</v>
      </c>
      <c r="H14" s="15">
        <v>3290</v>
      </c>
      <c r="I14" s="15">
        <v>4013</v>
      </c>
      <c r="J14" s="15">
        <v>4910</v>
      </c>
      <c r="K14" s="15">
        <v>5391</v>
      </c>
      <c r="L14" s="15">
        <v>388</v>
      </c>
      <c r="M14" s="15">
        <v>1547</v>
      </c>
      <c r="N14" s="15">
        <v>234</v>
      </c>
      <c r="O14" s="53">
        <v>3</v>
      </c>
      <c r="P14" s="54"/>
      <c r="Q14" s="54"/>
      <c r="R14" s="54"/>
      <c r="S14" s="54"/>
      <c r="T14" s="54"/>
    </row>
    <row r="15" spans="1:44" ht="17.25" customHeight="1">
      <c r="A15" s="53">
        <v>4</v>
      </c>
      <c r="B15" s="2" t="s">
        <v>119</v>
      </c>
      <c r="F15" s="15">
        <v>5450036</v>
      </c>
      <c r="G15" s="15">
        <v>982</v>
      </c>
      <c r="H15" s="15">
        <v>1003507</v>
      </c>
      <c r="I15" s="15">
        <v>1036119</v>
      </c>
      <c r="J15" s="15">
        <v>1327036</v>
      </c>
      <c r="K15" s="15">
        <v>1444184</v>
      </c>
      <c r="L15" s="15">
        <v>104588</v>
      </c>
      <c r="M15" s="15">
        <v>466614</v>
      </c>
      <c r="N15" s="15">
        <v>67006</v>
      </c>
      <c r="O15" s="53">
        <v>4</v>
      </c>
      <c r="P15" s="54"/>
      <c r="Q15" s="54"/>
      <c r="R15" s="54"/>
      <c r="S15" s="54"/>
      <c r="T15" s="54"/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  <c r="P16" s="54"/>
      <c r="Q16" s="54"/>
      <c r="R16" s="54"/>
      <c r="S16" s="54"/>
      <c r="T16" s="54"/>
    </row>
    <row r="17" spans="1:20" ht="17.25" customHeight="1">
      <c r="A17" s="53">
        <v>5</v>
      </c>
      <c r="B17" s="2" t="s">
        <v>120</v>
      </c>
      <c r="F17" s="15"/>
      <c r="G17" s="15"/>
      <c r="H17" s="15"/>
      <c r="I17" s="15"/>
      <c r="J17" s="15"/>
      <c r="K17" s="15"/>
      <c r="L17" s="15"/>
      <c r="M17" s="15"/>
      <c r="N17" s="15"/>
      <c r="O17" s="53">
        <v>5</v>
      </c>
      <c r="P17" s="54"/>
      <c r="Q17" s="54"/>
      <c r="R17" s="54"/>
      <c r="S17" s="54"/>
      <c r="T17" s="54"/>
    </row>
    <row r="18" spans="1:20" ht="17.25" customHeight="1">
      <c r="A18" s="53">
        <v>6</v>
      </c>
      <c r="B18" s="2" t="s">
        <v>121</v>
      </c>
      <c r="F18" s="15">
        <v>15088</v>
      </c>
      <c r="G18" s="15">
        <v>3</v>
      </c>
      <c r="H18" s="15">
        <v>436</v>
      </c>
      <c r="I18" s="15">
        <v>3849</v>
      </c>
      <c r="J18" s="15">
        <v>1542</v>
      </c>
      <c r="K18" s="15">
        <v>6384</v>
      </c>
      <c r="L18" s="15">
        <v>444</v>
      </c>
      <c r="M18" s="15">
        <v>2203</v>
      </c>
      <c r="N18" s="15">
        <v>227</v>
      </c>
      <c r="O18" s="53">
        <v>6</v>
      </c>
      <c r="P18" s="54"/>
      <c r="Q18" s="54"/>
      <c r="R18" s="54"/>
      <c r="S18" s="54"/>
      <c r="T18" s="54"/>
    </row>
    <row r="19" spans="1:20" ht="17.25" customHeight="1">
      <c r="A19" s="53">
        <v>7</v>
      </c>
      <c r="B19" s="2" t="s">
        <v>122</v>
      </c>
      <c r="F19" s="15">
        <v>10426</v>
      </c>
      <c r="G19" s="15">
        <v>2</v>
      </c>
      <c r="H19" s="15">
        <v>319</v>
      </c>
      <c r="I19" s="15">
        <v>2900</v>
      </c>
      <c r="J19" s="15">
        <v>1067</v>
      </c>
      <c r="K19" s="15">
        <v>4288</v>
      </c>
      <c r="L19" s="15">
        <v>298</v>
      </c>
      <c r="M19" s="15">
        <v>1382</v>
      </c>
      <c r="N19" s="15">
        <v>169</v>
      </c>
      <c r="O19" s="53">
        <v>7</v>
      </c>
      <c r="P19" s="54"/>
      <c r="Q19" s="54"/>
      <c r="R19" s="54"/>
      <c r="S19" s="54"/>
      <c r="T19" s="54"/>
    </row>
    <row r="20" spans="1:20" ht="17.25" customHeight="1">
      <c r="A20" s="53">
        <v>8</v>
      </c>
      <c r="B20" s="2" t="s">
        <v>123</v>
      </c>
      <c r="F20" s="15">
        <v>2827520</v>
      </c>
      <c r="G20" s="15">
        <v>382</v>
      </c>
      <c r="H20" s="15">
        <v>96661</v>
      </c>
      <c r="I20" s="15">
        <v>754871</v>
      </c>
      <c r="J20" s="15">
        <v>275328</v>
      </c>
      <c r="K20" s="15">
        <v>1154580</v>
      </c>
      <c r="L20" s="15">
        <v>78889</v>
      </c>
      <c r="M20" s="15">
        <v>418779</v>
      </c>
      <c r="N20" s="15">
        <v>48030</v>
      </c>
      <c r="O20" s="53">
        <v>8</v>
      </c>
      <c r="P20" s="54"/>
      <c r="Q20" s="54"/>
      <c r="R20" s="54"/>
      <c r="S20" s="54"/>
      <c r="T20" s="54"/>
    </row>
    <row r="21" spans="1:20" ht="30" customHeight="1">
      <c r="A21" s="53">
        <v>9</v>
      </c>
      <c r="B21" s="2" t="s">
        <v>124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  <c r="P21" s="54"/>
      <c r="Q21" s="54"/>
      <c r="R21" s="54"/>
      <c r="S21" s="54"/>
      <c r="T21" s="54"/>
    </row>
    <row r="22" spans="1:20" ht="17.25" customHeight="1">
      <c r="A22" s="53">
        <v>10</v>
      </c>
      <c r="B22" s="2" t="s">
        <v>121</v>
      </c>
      <c r="F22" s="15">
        <v>717</v>
      </c>
      <c r="G22" s="15">
        <v>0</v>
      </c>
      <c r="H22" s="15">
        <v>46</v>
      </c>
      <c r="I22" s="15">
        <v>182</v>
      </c>
      <c r="J22" s="15">
        <v>74</v>
      </c>
      <c r="K22" s="15">
        <v>293</v>
      </c>
      <c r="L22" s="15">
        <v>22</v>
      </c>
      <c r="M22" s="15">
        <v>94</v>
      </c>
      <c r="N22" s="15">
        <v>6</v>
      </c>
      <c r="O22" s="53">
        <v>10</v>
      </c>
      <c r="P22" s="54"/>
      <c r="Q22" s="54"/>
      <c r="R22" s="54"/>
      <c r="S22" s="54"/>
      <c r="T22" s="54"/>
    </row>
    <row r="23" spans="1:20" ht="17.25" customHeight="1">
      <c r="A23" s="53">
        <v>11</v>
      </c>
      <c r="B23" s="2" t="s">
        <v>122</v>
      </c>
      <c r="F23" s="15">
        <v>757</v>
      </c>
      <c r="G23" s="15">
        <v>0</v>
      </c>
      <c r="H23" s="15">
        <v>46</v>
      </c>
      <c r="I23" s="15">
        <v>215</v>
      </c>
      <c r="J23" s="15">
        <v>92</v>
      </c>
      <c r="K23" s="15">
        <v>285</v>
      </c>
      <c r="L23" s="15">
        <v>21</v>
      </c>
      <c r="M23" s="15">
        <v>91</v>
      </c>
      <c r="N23" s="15">
        <v>7</v>
      </c>
      <c r="O23" s="53">
        <v>11</v>
      </c>
      <c r="P23" s="54"/>
      <c r="Q23" s="54"/>
      <c r="R23" s="54"/>
      <c r="S23" s="54"/>
      <c r="T23" s="54"/>
    </row>
    <row r="24" spans="1:20" ht="17.25" customHeight="1">
      <c r="A24" s="53">
        <v>12</v>
      </c>
      <c r="B24" s="2" t="s">
        <v>123</v>
      </c>
      <c r="F24" s="15">
        <v>200206</v>
      </c>
      <c r="G24" s="15">
        <v>0</v>
      </c>
      <c r="H24" s="15">
        <v>12352</v>
      </c>
      <c r="I24" s="15">
        <v>53544</v>
      </c>
      <c r="J24" s="15">
        <v>24377</v>
      </c>
      <c r="K24" s="15">
        <v>75220</v>
      </c>
      <c r="L24" s="15">
        <v>6374</v>
      </c>
      <c r="M24" s="15">
        <v>26885</v>
      </c>
      <c r="N24" s="15">
        <v>1454</v>
      </c>
      <c r="O24" s="53">
        <v>12</v>
      </c>
      <c r="P24" s="54"/>
      <c r="Q24" s="54"/>
      <c r="R24" s="54"/>
      <c r="S24" s="54"/>
      <c r="T24" s="54"/>
    </row>
    <row r="25" spans="1:20" ht="30" customHeight="1">
      <c r="A25" s="53">
        <v>13</v>
      </c>
      <c r="B25" s="2" t="s">
        <v>125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  <c r="P25" s="54"/>
      <c r="Q25" s="54"/>
      <c r="R25" s="54"/>
      <c r="S25" s="54"/>
      <c r="T25" s="54"/>
    </row>
    <row r="26" spans="1:20" ht="17.25" customHeight="1">
      <c r="A26" s="53">
        <v>14</v>
      </c>
      <c r="B26" s="2" t="s">
        <v>121</v>
      </c>
      <c r="F26" s="15">
        <v>1666</v>
      </c>
      <c r="G26" s="15">
        <v>1</v>
      </c>
      <c r="H26" s="15">
        <v>382</v>
      </c>
      <c r="I26" s="15">
        <v>244</v>
      </c>
      <c r="J26" s="15">
        <v>683</v>
      </c>
      <c r="K26" s="15">
        <v>291</v>
      </c>
      <c r="L26" s="15">
        <v>18</v>
      </c>
      <c r="M26" s="15">
        <v>36</v>
      </c>
      <c r="N26" s="15">
        <v>11</v>
      </c>
      <c r="O26" s="53">
        <v>14</v>
      </c>
      <c r="P26" s="54"/>
      <c r="Q26" s="54"/>
      <c r="R26" s="54"/>
      <c r="S26" s="54"/>
      <c r="T26" s="54"/>
    </row>
    <row r="27" spans="1:20" ht="17.25" customHeight="1">
      <c r="A27" s="53">
        <v>15</v>
      </c>
      <c r="B27" s="2" t="s">
        <v>122</v>
      </c>
      <c r="F27" s="15">
        <v>8020</v>
      </c>
      <c r="G27" s="15">
        <v>1</v>
      </c>
      <c r="H27" s="15">
        <v>2582</v>
      </c>
      <c r="I27" s="15">
        <v>861</v>
      </c>
      <c r="J27" s="15">
        <v>3594</v>
      </c>
      <c r="K27" s="15">
        <v>793</v>
      </c>
      <c r="L27" s="15">
        <v>69</v>
      </c>
      <c r="M27" s="15">
        <v>74</v>
      </c>
      <c r="N27" s="15">
        <v>46</v>
      </c>
      <c r="O27" s="53">
        <v>15</v>
      </c>
      <c r="P27" s="54"/>
      <c r="Q27" s="54"/>
      <c r="R27" s="54"/>
      <c r="S27" s="54"/>
      <c r="T27" s="54"/>
    </row>
    <row r="28" spans="1:20" ht="17.25" customHeight="1">
      <c r="A28" s="53">
        <v>16</v>
      </c>
      <c r="B28" s="2" t="s">
        <v>123</v>
      </c>
      <c r="F28" s="15">
        <v>2219533</v>
      </c>
      <c r="G28" s="15">
        <v>600</v>
      </c>
      <c r="H28" s="15">
        <v>758591</v>
      </c>
      <c r="I28" s="15">
        <v>216458</v>
      </c>
      <c r="J28" s="15">
        <v>983342</v>
      </c>
      <c r="K28" s="15">
        <v>208099</v>
      </c>
      <c r="L28" s="15">
        <v>19325</v>
      </c>
      <c r="M28" s="15">
        <v>20950</v>
      </c>
      <c r="N28" s="15">
        <v>12168</v>
      </c>
      <c r="O28" s="53">
        <v>16</v>
      </c>
      <c r="P28" s="54"/>
      <c r="Q28" s="54"/>
      <c r="R28" s="54"/>
      <c r="S28" s="54"/>
      <c r="T28" s="54"/>
    </row>
    <row r="29" spans="1:20" ht="30" customHeight="1">
      <c r="A29" s="53">
        <v>17</v>
      </c>
      <c r="B29" s="2" t="s">
        <v>126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  <c r="P29" s="54"/>
      <c r="Q29" s="54"/>
      <c r="R29" s="54"/>
      <c r="S29" s="54"/>
      <c r="T29" s="54"/>
    </row>
    <row r="30" spans="1:20" ht="17.25" customHeight="1">
      <c r="A30" s="53">
        <v>18</v>
      </c>
      <c r="B30" s="2" t="s">
        <v>121</v>
      </c>
      <c r="F30" s="15">
        <v>52</v>
      </c>
      <c r="G30" s="15">
        <v>0</v>
      </c>
      <c r="H30" s="15">
        <v>25</v>
      </c>
      <c r="I30" s="15">
        <v>4</v>
      </c>
      <c r="J30" s="15">
        <v>11</v>
      </c>
      <c r="K30" s="15">
        <v>8</v>
      </c>
      <c r="L30" s="15">
        <v>0</v>
      </c>
      <c r="M30" s="15">
        <v>0</v>
      </c>
      <c r="N30" s="15">
        <v>4</v>
      </c>
      <c r="O30" s="53">
        <v>18</v>
      </c>
      <c r="P30" s="54"/>
      <c r="Q30" s="54"/>
      <c r="R30" s="54"/>
      <c r="S30" s="54"/>
      <c r="T30" s="54"/>
    </row>
    <row r="31" spans="1:20" ht="17.25" customHeight="1">
      <c r="A31" s="53">
        <v>19</v>
      </c>
      <c r="B31" s="2" t="s">
        <v>122</v>
      </c>
      <c r="F31" s="15">
        <v>574</v>
      </c>
      <c r="G31" s="15">
        <v>0</v>
      </c>
      <c r="H31" s="15">
        <v>343</v>
      </c>
      <c r="I31" s="15">
        <v>36</v>
      </c>
      <c r="J31" s="15">
        <v>157</v>
      </c>
      <c r="K31" s="15">
        <v>25</v>
      </c>
      <c r="L31" s="15">
        <v>0</v>
      </c>
      <c r="M31" s="15">
        <v>0</v>
      </c>
      <c r="N31" s="15">
        <v>13</v>
      </c>
      <c r="O31" s="53">
        <v>19</v>
      </c>
      <c r="P31" s="54"/>
      <c r="Q31" s="54"/>
      <c r="R31" s="54"/>
      <c r="S31" s="54"/>
      <c r="T31" s="54"/>
    </row>
    <row r="32" spans="1:20" ht="17.25" customHeight="1">
      <c r="A32" s="53">
        <v>20</v>
      </c>
      <c r="B32" s="2" t="s">
        <v>123</v>
      </c>
      <c r="F32" s="15">
        <v>202777</v>
      </c>
      <c r="G32" s="15">
        <v>0</v>
      </c>
      <c r="H32" s="15">
        <v>135903</v>
      </c>
      <c r="I32" s="15">
        <v>11246</v>
      </c>
      <c r="J32" s="15">
        <v>43989</v>
      </c>
      <c r="K32" s="15">
        <v>6285</v>
      </c>
      <c r="L32" s="15">
        <v>0</v>
      </c>
      <c r="M32" s="15">
        <v>0</v>
      </c>
      <c r="N32" s="15">
        <v>5354</v>
      </c>
      <c r="O32" s="53">
        <v>20</v>
      </c>
      <c r="P32" s="54"/>
      <c r="Q32" s="54"/>
      <c r="R32" s="54"/>
      <c r="S32" s="54"/>
      <c r="T32" s="54"/>
    </row>
    <row r="33" spans="1:20" ht="30" customHeight="1">
      <c r="A33" s="53"/>
      <c r="B33" s="2" t="s">
        <v>61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  <c r="P33" s="54"/>
      <c r="Q33" s="54"/>
      <c r="R33" s="54"/>
      <c r="S33" s="54"/>
      <c r="T33" s="54"/>
    </row>
    <row r="34" spans="1:20" ht="17.25" customHeight="1">
      <c r="A34" s="53">
        <v>21</v>
      </c>
      <c r="B34" s="2" t="s">
        <v>127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  <c r="P34" s="54"/>
      <c r="Q34" s="54"/>
      <c r="R34" s="54"/>
      <c r="S34" s="54"/>
      <c r="T34" s="54"/>
    </row>
    <row r="35" spans="1:20" ht="17.25" customHeight="1">
      <c r="A35" s="53">
        <v>22</v>
      </c>
      <c r="B35" s="2" t="s">
        <v>121</v>
      </c>
      <c r="F35" s="15">
        <v>712</v>
      </c>
      <c r="G35" s="15">
        <v>0</v>
      </c>
      <c r="H35" s="15">
        <v>210</v>
      </c>
      <c r="I35" s="15">
        <v>91</v>
      </c>
      <c r="J35" s="15">
        <v>284</v>
      </c>
      <c r="K35" s="15">
        <v>110</v>
      </c>
      <c r="L35" s="15">
        <v>7</v>
      </c>
      <c r="M35" s="15">
        <v>6</v>
      </c>
      <c r="N35" s="15">
        <v>4</v>
      </c>
      <c r="O35" s="53">
        <v>22</v>
      </c>
      <c r="P35" s="54"/>
      <c r="Q35" s="54"/>
      <c r="R35" s="54"/>
      <c r="S35" s="54"/>
      <c r="T35" s="54"/>
    </row>
    <row r="36" spans="1:20" ht="18" customHeight="1">
      <c r="A36" s="53">
        <v>23</v>
      </c>
      <c r="B36" s="2" t="s">
        <v>122</v>
      </c>
      <c r="F36" s="15">
        <v>3545</v>
      </c>
      <c r="G36" s="15">
        <v>0</v>
      </c>
      <c r="H36" s="15">
        <v>1335</v>
      </c>
      <c r="I36" s="15">
        <v>395</v>
      </c>
      <c r="J36" s="15">
        <v>1523</v>
      </c>
      <c r="K36" s="15">
        <v>227</v>
      </c>
      <c r="L36" s="15">
        <v>24</v>
      </c>
      <c r="M36" s="15">
        <v>9</v>
      </c>
      <c r="N36" s="15">
        <v>32</v>
      </c>
      <c r="O36" s="53">
        <v>23</v>
      </c>
      <c r="P36" s="54"/>
      <c r="Q36" s="54"/>
      <c r="R36" s="54"/>
      <c r="S36" s="54"/>
      <c r="T36" s="54"/>
    </row>
    <row r="37" spans="1:20" ht="17.25" customHeight="1">
      <c r="A37" s="53">
        <v>24</v>
      </c>
      <c r="B37" s="2" t="s">
        <v>123</v>
      </c>
      <c r="F37" s="15">
        <v>963167</v>
      </c>
      <c r="G37" s="15">
        <v>0</v>
      </c>
      <c r="H37" s="15">
        <v>386197</v>
      </c>
      <c r="I37" s="15">
        <v>91686</v>
      </c>
      <c r="J37" s="15">
        <v>409601</v>
      </c>
      <c r="K37" s="15">
        <v>58154</v>
      </c>
      <c r="L37" s="15">
        <v>6705</v>
      </c>
      <c r="M37" s="15">
        <v>2224</v>
      </c>
      <c r="N37" s="15">
        <v>8600</v>
      </c>
      <c r="O37" s="53">
        <v>24</v>
      </c>
      <c r="P37" s="54"/>
      <c r="Q37" s="54"/>
      <c r="R37" s="54"/>
      <c r="S37" s="54"/>
      <c r="T37" s="54"/>
    </row>
    <row r="38" spans="1:20" ht="30" customHeight="1">
      <c r="A38" s="53">
        <v>25</v>
      </c>
      <c r="B38" s="2" t="s">
        <v>128</v>
      </c>
      <c r="F38" s="15"/>
      <c r="G38" s="15"/>
      <c r="H38" s="15"/>
      <c r="I38" s="15"/>
      <c r="J38" s="15"/>
      <c r="K38" s="15"/>
      <c r="L38" s="15"/>
      <c r="M38" s="15"/>
      <c r="N38" s="15"/>
      <c r="O38" s="53">
        <v>25</v>
      </c>
      <c r="P38" s="54"/>
      <c r="Q38" s="54"/>
      <c r="R38" s="54"/>
      <c r="S38" s="54"/>
      <c r="T38" s="54"/>
    </row>
    <row r="39" spans="1:20" ht="17.25" customHeight="1">
      <c r="A39" s="53">
        <v>26</v>
      </c>
      <c r="B39" s="2" t="s">
        <v>121</v>
      </c>
      <c r="F39" s="15">
        <v>2328</v>
      </c>
      <c r="G39" s="15">
        <v>4</v>
      </c>
      <c r="H39" s="15">
        <v>168</v>
      </c>
      <c r="I39" s="15">
        <v>28</v>
      </c>
      <c r="J39" s="15">
        <v>0</v>
      </c>
      <c r="K39" s="15">
        <v>17</v>
      </c>
      <c r="L39" s="15">
        <v>123</v>
      </c>
      <c r="M39" s="15">
        <v>1938</v>
      </c>
      <c r="N39" s="15">
        <v>50</v>
      </c>
      <c r="O39" s="53">
        <v>26</v>
      </c>
      <c r="P39" s="54"/>
      <c r="Q39" s="54"/>
      <c r="R39" s="54"/>
      <c r="S39" s="54"/>
      <c r="T39" s="54"/>
    </row>
    <row r="40" spans="1:20" ht="17.25" customHeight="1">
      <c r="A40" s="53">
        <v>27</v>
      </c>
      <c r="B40" s="2" t="s">
        <v>122</v>
      </c>
      <c r="F40" s="15">
        <v>1889</v>
      </c>
      <c r="G40" s="15">
        <v>4</v>
      </c>
      <c r="H40" s="15">
        <v>468</v>
      </c>
      <c r="I40" s="15">
        <v>20</v>
      </c>
      <c r="J40" s="15">
        <v>0</v>
      </c>
      <c r="K40" s="15">
        <v>11</v>
      </c>
      <c r="L40" s="15">
        <v>82</v>
      </c>
      <c r="M40" s="15">
        <v>1258</v>
      </c>
      <c r="N40" s="15">
        <v>47</v>
      </c>
      <c r="O40" s="53">
        <v>27</v>
      </c>
      <c r="P40" s="54"/>
      <c r="Q40" s="54"/>
      <c r="R40" s="54"/>
      <c r="S40" s="54"/>
      <c r="T40" s="54"/>
    </row>
    <row r="41" spans="1:20" ht="17.25" customHeight="1">
      <c r="A41" s="53">
        <v>28</v>
      </c>
      <c r="B41" s="2" t="s">
        <v>123</v>
      </c>
      <c r="F41" s="15">
        <v>600616</v>
      </c>
      <c r="G41" s="15">
        <v>982</v>
      </c>
      <c r="H41" s="15">
        <v>162790</v>
      </c>
      <c r="I41" s="15">
        <v>7108</v>
      </c>
      <c r="J41" s="15">
        <v>0</v>
      </c>
      <c r="K41" s="15">
        <v>3132</v>
      </c>
      <c r="L41" s="15">
        <v>22140</v>
      </c>
      <c r="M41" s="15">
        <v>387132</v>
      </c>
      <c r="N41" s="15">
        <v>17332</v>
      </c>
      <c r="O41" s="53">
        <v>28</v>
      </c>
      <c r="P41" s="54"/>
      <c r="Q41" s="54"/>
      <c r="R41" s="54"/>
      <c r="S41" s="54"/>
      <c r="T41" s="54"/>
    </row>
    <row r="42" spans="1:20" ht="368.1" customHeight="1">
      <c r="A42" s="27" t="s">
        <v>42</v>
      </c>
      <c r="C42" s="55"/>
      <c r="D42" s="55"/>
      <c r="E42" s="55"/>
      <c r="F42" s="55"/>
      <c r="G42" s="55"/>
      <c r="I42" s="27" t="s">
        <v>42</v>
      </c>
      <c r="J42" s="55"/>
      <c r="K42" s="55"/>
      <c r="L42" s="55"/>
      <c r="M42" s="56"/>
      <c r="O42" s="53"/>
    </row>
    <row r="43" spans="1:20">
      <c r="A43" s="53"/>
      <c r="O43" s="53"/>
    </row>
    <row r="44" spans="1:20">
      <c r="A44" s="53"/>
      <c r="O44" s="53"/>
    </row>
    <row r="45" spans="1:20">
      <c r="A45" s="53"/>
      <c r="O45" s="53"/>
    </row>
    <row r="46" spans="1:20">
      <c r="A46" s="53"/>
      <c r="O46" s="53"/>
    </row>
    <row r="47" spans="1:20">
      <c r="A47" s="53"/>
      <c r="O47" s="53"/>
    </row>
    <row r="48" spans="1:20">
      <c r="A48" s="53"/>
      <c r="O48" s="53"/>
    </row>
    <row r="49" spans="1:15">
      <c r="A49" s="53"/>
      <c r="O49" s="53"/>
    </row>
    <row r="50" spans="1:15">
      <c r="A50" s="53"/>
      <c r="O50" s="53"/>
    </row>
    <row r="51" spans="1:15">
      <c r="A51" s="53"/>
      <c r="O51" s="53"/>
    </row>
    <row r="52" spans="1:15">
      <c r="A52" s="53"/>
      <c r="O52" s="53"/>
    </row>
    <row r="53" spans="1:15">
      <c r="A53" s="53"/>
      <c r="O53" s="53"/>
    </row>
    <row r="54" spans="1:15">
      <c r="A54" s="53"/>
      <c r="O54" s="53"/>
    </row>
    <row r="55" spans="1:15">
      <c r="A55" s="53"/>
      <c r="O55" s="53"/>
    </row>
    <row r="56" spans="1:15">
      <c r="A56" s="53"/>
      <c r="O56" s="53"/>
    </row>
    <row r="57" spans="1:15">
      <c r="A57" s="53"/>
      <c r="O57" s="53"/>
    </row>
    <row r="58" spans="1:15">
      <c r="A58" s="53"/>
      <c r="O58" s="53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 t="s">
        <v>264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269</v>
      </c>
      <c r="C2" s="50"/>
      <c r="D2" s="50"/>
      <c r="E2" s="50"/>
      <c r="F2" s="50"/>
      <c r="G2" s="50"/>
      <c r="H2" s="50"/>
      <c r="I2" s="50" t="s">
        <v>269</v>
      </c>
      <c r="J2" s="50"/>
      <c r="K2" s="50"/>
      <c r="L2" s="50"/>
    </row>
    <row r="3" spans="1:44" ht="22.5" customHeight="1">
      <c r="A3" s="50" t="s">
        <v>270</v>
      </c>
      <c r="C3" s="50"/>
      <c r="D3" s="50"/>
      <c r="E3" s="50"/>
      <c r="F3" s="50"/>
      <c r="G3" s="50"/>
      <c r="H3" s="50"/>
      <c r="I3" s="50" t="s">
        <v>270</v>
      </c>
      <c r="J3" s="50"/>
      <c r="K3" s="50"/>
      <c r="L3" s="50"/>
    </row>
    <row r="4" spans="1:44" ht="30" customHeight="1">
      <c r="A4" s="51" t="s">
        <v>0</v>
      </c>
      <c r="C4" s="51"/>
      <c r="D4" s="51"/>
      <c r="E4" s="51"/>
      <c r="F4" s="51"/>
      <c r="G4" s="51"/>
      <c r="H4" s="51"/>
      <c r="I4" s="51" t="s">
        <v>0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4" t="s">
        <v>106</v>
      </c>
      <c r="G5" s="366" t="s">
        <v>107</v>
      </c>
      <c r="H5" s="367"/>
      <c r="I5" s="52" t="s">
        <v>130</v>
      </c>
      <c r="J5" s="52"/>
      <c r="K5" s="52"/>
      <c r="L5" s="52"/>
      <c r="M5" s="57"/>
      <c r="N5" s="57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8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8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8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8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8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9"/>
      <c r="N11" s="326"/>
      <c r="O11" s="370"/>
    </row>
    <row r="12" spans="1:44" ht="55.5" customHeight="1">
      <c r="A12" s="53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3">
        <v>2</v>
      </c>
      <c r="B13" s="2" t="s">
        <v>117</v>
      </c>
      <c r="F13" s="15">
        <v>23956</v>
      </c>
      <c r="G13" s="15">
        <v>6098</v>
      </c>
      <c r="H13" s="15">
        <v>7183</v>
      </c>
      <c r="I13" s="15">
        <v>2997</v>
      </c>
      <c r="J13" s="15">
        <v>1600</v>
      </c>
      <c r="K13" s="15">
        <v>952</v>
      </c>
      <c r="L13" s="15">
        <v>371</v>
      </c>
      <c r="M13" s="15">
        <v>4135</v>
      </c>
      <c r="N13" s="15">
        <v>620</v>
      </c>
      <c r="O13" s="53">
        <v>2</v>
      </c>
    </row>
    <row r="14" spans="1:44" ht="15" customHeight="1">
      <c r="A14" s="53">
        <v>3</v>
      </c>
      <c r="B14" s="2" t="s">
        <v>118</v>
      </c>
      <c r="F14" s="15">
        <v>187429</v>
      </c>
      <c r="G14" s="15">
        <v>47193</v>
      </c>
      <c r="H14" s="15">
        <v>106489</v>
      </c>
      <c r="I14" s="15">
        <v>8941</v>
      </c>
      <c r="J14" s="15">
        <v>7625</v>
      </c>
      <c r="K14" s="15">
        <v>3054</v>
      </c>
      <c r="L14" s="15">
        <v>621</v>
      </c>
      <c r="M14" s="15">
        <v>9147</v>
      </c>
      <c r="N14" s="15">
        <v>4359</v>
      </c>
      <c r="O14" s="53">
        <v>3</v>
      </c>
    </row>
    <row r="15" spans="1:44" ht="15" customHeight="1">
      <c r="A15" s="53">
        <v>4</v>
      </c>
      <c r="B15" s="2" t="s">
        <v>119</v>
      </c>
      <c r="F15" s="15">
        <v>24029226</v>
      </c>
      <c r="G15" s="15">
        <v>3472499</v>
      </c>
      <c r="H15" s="15">
        <v>15328791</v>
      </c>
      <c r="I15" s="15">
        <v>1636459</v>
      </c>
      <c r="J15" s="15">
        <v>1675897</v>
      </c>
      <c r="K15" s="15">
        <v>473660</v>
      </c>
      <c r="L15" s="15">
        <v>105438</v>
      </c>
      <c r="M15" s="15">
        <v>990844</v>
      </c>
      <c r="N15" s="15">
        <v>345638</v>
      </c>
      <c r="O15" s="53">
        <v>4</v>
      </c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</row>
    <row r="17" spans="1:15" ht="15" customHeight="1">
      <c r="A17" s="53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3">
        <v>5</v>
      </c>
    </row>
    <row r="18" spans="1:15" ht="15" customHeight="1">
      <c r="A18" s="53">
        <v>6</v>
      </c>
      <c r="B18" s="2" t="s">
        <v>121</v>
      </c>
      <c r="F18" s="15">
        <v>481</v>
      </c>
      <c r="G18" s="15">
        <v>10</v>
      </c>
      <c r="H18" s="15">
        <v>109</v>
      </c>
      <c r="I18" s="15">
        <v>76</v>
      </c>
      <c r="J18" s="15">
        <v>156</v>
      </c>
      <c r="K18" s="15">
        <v>55</v>
      </c>
      <c r="L18" s="15">
        <v>10</v>
      </c>
      <c r="M18" s="15">
        <v>60</v>
      </c>
      <c r="N18" s="15">
        <v>5</v>
      </c>
      <c r="O18" s="53">
        <v>6</v>
      </c>
    </row>
    <row r="19" spans="1:15" ht="15" customHeight="1">
      <c r="A19" s="53">
        <v>7</v>
      </c>
      <c r="B19" s="2" t="s">
        <v>122</v>
      </c>
      <c r="F19" s="15">
        <v>4554</v>
      </c>
      <c r="G19" s="15">
        <v>15</v>
      </c>
      <c r="H19" s="15">
        <v>2563</v>
      </c>
      <c r="I19" s="15">
        <v>462</v>
      </c>
      <c r="J19" s="15">
        <v>1226</v>
      </c>
      <c r="K19" s="15">
        <v>123</v>
      </c>
      <c r="L19" s="15">
        <v>53</v>
      </c>
      <c r="M19" s="15">
        <v>60</v>
      </c>
      <c r="N19" s="15">
        <v>51</v>
      </c>
      <c r="O19" s="53">
        <v>7</v>
      </c>
    </row>
    <row r="20" spans="1:15" ht="15" customHeight="1">
      <c r="A20" s="53">
        <v>8</v>
      </c>
      <c r="B20" s="2" t="s">
        <v>123</v>
      </c>
      <c r="F20" s="15">
        <v>1713570</v>
      </c>
      <c r="G20" s="15">
        <v>6296</v>
      </c>
      <c r="H20" s="15">
        <v>1109809</v>
      </c>
      <c r="I20" s="15">
        <v>135805</v>
      </c>
      <c r="J20" s="15">
        <v>372019</v>
      </c>
      <c r="K20" s="15">
        <v>41690</v>
      </c>
      <c r="L20" s="15">
        <v>14954</v>
      </c>
      <c r="M20" s="15">
        <v>22714</v>
      </c>
      <c r="N20" s="15">
        <v>10283</v>
      </c>
      <c r="O20" s="53">
        <v>8</v>
      </c>
    </row>
    <row r="21" spans="1:15" ht="30" customHeight="1">
      <c r="A21" s="53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</row>
    <row r="22" spans="1:15" ht="15" customHeight="1">
      <c r="A22" s="53">
        <v>10</v>
      </c>
      <c r="B22" s="2" t="s">
        <v>121</v>
      </c>
      <c r="F22" s="15">
        <v>1769</v>
      </c>
      <c r="G22" s="15">
        <v>176</v>
      </c>
      <c r="H22" s="15">
        <v>680</v>
      </c>
      <c r="I22" s="15">
        <v>288</v>
      </c>
      <c r="J22" s="15">
        <v>240</v>
      </c>
      <c r="K22" s="15">
        <v>146</v>
      </c>
      <c r="L22" s="15">
        <v>26</v>
      </c>
      <c r="M22" s="15">
        <v>166</v>
      </c>
      <c r="N22" s="15">
        <v>47</v>
      </c>
      <c r="O22" s="53">
        <v>10</v>
      </c>
    </row>
    <row r="23" spans="1:15" ht="15" customHeight="1">
      <c r="A23" s="53">
        <v>11</v>
      </c>
      <c r="B23" s="2" t="s">
        <v>122</v>
      </c>
      <c r="F23" s="15">
        <v>14610</v>
      </c>
      <c r="G23" s="15">
        <v>672</v>
      </c>
      <c r="H23" s="15">
        <v>11032</v>
      </c>
      <c r="I23" s="15">
        <v>775</v>
      </c>
      <c r="J23" s="15">
        <v>1087</v>
      </c>
      <c r="K23" s="15">
        <v>293</v>
      </c>
      <c r="L23" s="15">
        <v>61</v>
      </c>
      <c r="M23" s="15">
        <v>312</v>
      </c>
      <c r="N23" s="15">
        <v>377</v>
      </c>
      <c r="O23" s="53">
        <v>11</v>
      </c>
    </row>
    <row r="24" spans="1:15" ht="15" customHeight="1">
      <c r="A24" s="53">
        <v>12</v>
      </c>
      <c r="B24" s="2" t="s">
        <v>123</v>
      </c>
      <c r="F24" s="15">
        <v>4278360</v>
      </c>
      <c r="G24" s="15">
        <v>156159</v>
      </c>
      <c r="H24" s="15">
        <v>3334704</v>
      </c>
      <c r="I24" s="15">
        <v>233847</v>
      </c>
      <c r="J24" s="15">
        <v>284955</v>
      </c>
      <c r="K24" s="15">
        <v>78551</v>
      </c>
      <c r="L24" s="15">
        <v>18116</v>
      </c>
      <c r="M24" s="15">
        <v>93933</v>
      </c>
      <c r="N24" s="15">
        <v>78095</v>
      </c>
      <c r="O24" s="53">
        <v>12</v>
      </c>
    </row>
    <row r="25" spans="1:15" ht="30" customHeight="1">
      <c r="A25" s="53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</row>
    <row r="26" spans="1:15" ht="15" customHeight="1">
      <c r="A26" s="53">
        <v>14</v>
      </c>
      <c r="B26" s="2" t="s">
        <v>121</v>
      </c>
      <c r="F26" s="15">
        <v>4716</v>
      </c>
      <c r="G26" s="15">
        <v>1367</v>
      </c>
      <c r="H26" s="15">
        <v>1215</v>
      </c>
      <c r="I26" s="15">
        <v>404</v>
      </c>
      <c r="J26" s="15">
        <v>97</v>
      </c>
      <c r="K26" s="15">
        <v>40</v>
      </c>
      <c r="L26" s="15">
        <v>28</v>
      </c>
      <c r="M26" s="15">
        <v>1435</v>
      </c>
      <c r="N26" s="15">
        <v>130</v>
      </c>
      <c r="O26" s="53">
        <v>14</v>
      </c>
    </row>
    <row r="27" spans="1:15" ht="15" customHeight="1">
      <c r="A27" s="53">
        <v>15</v>
      </c>
      <c r="B27" s="2" t="s">
        <v>122</v>
      </c>
      <c r="F27" s="15">
        <v>21827</v>
      </c>
      <c r="G27" s="15">
        <v>8068</v>
      </c>
      <c r="H27" s="15">
        <v>6477</v>
      </c>
      <c r="I27" s="15">
        <v>1352</v>
      </c>
      <c r="J27" s="15">
        <v>379</v>
      </c>
      <c r="K27" s="15">
        <v>99</v>
      </c>
      <c r="L27" s="15">
        <v>62</v>
      </c>
      <c r="M27" s="15">
        <v>4180</v>
      </c>
      <c r="N27" s="15">
        <v>1210</v>
      </c>
      <c r="O27" s="53">
        <v>15</v>
      </c>
    </row>
    <row r="28" spans="1:15" ht="15" customHeight="1">
      <c r="A28" s="53">
        <v>16</v>
      </c>
      <c r="B28" s="2" t="s">
        <v>123</v>
      </c>
      <c r="F28" s="15">
        <v>1091447</v>
      </c>
      <c r="G28" s="15">
        <v>351039</v>
      </c>
      <c r="H28" s="15">
        <v>346170</v>
      </c>
      <c r="I28" s="15">
        <v>100127</v>
      </c>
      <c r="J28" s="15">
        <v>27404</v>
      </c>
      <c r="K28" s="15">
        <v>7658</v>
      </c>
      <c r="L28" s="15">
        <v>4775</v>
      </c>
      <c r="M28" s="15">
        <v>219986</v>
      </c>
      <c r="N28" s="15">
        <v>34288</v>
      </c>
      <c r="O28" s="53">
        <v>16</v>
      </c>
    </row>
    <row r="29" spans="1:15" ht="30" customHeight="1">
      <c r="A29" s="53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</row>
    <row r="30" spans="1:15" ht="15" customHeight="1">
      <c r="A30" s="53">
        <v>18</v>
      </c>
      <c r="B30" s="2" t="s">
        <v>121</v>
      </c>
      <c r="F30" s="15">
        <v>14440</v>
      </c>
      <c r="G30" s="15">
        <v>4291</v>
      </c>
      <c r="H30" s="15">
        <v>4347</v>
      </c>
      <c r="I30" s="15">
        <v>1839</v>
      </c>
      <c r="J30" s="15">
        <v>748</v>
      </c>
      <c r="K30" s="15">
        <v>562</v>
      </c>
      <c r="L30" s="15">
        <v>262</v>
      </c>
      <c r="M30" s="15">
        <v>2003</v>
      </c>
      <c r="N30" s="15">
        <v>388</v>
      </c>
      <c r="O30" s="53">
        <v>18</v>
      </c>
    </row>
    <row r="31" spans="1:15" ht="15" customHeight="1">
      <c r="A31" s="53">
        <v>19</v>
      </c>
      <c r="B31" s="2" t="s">
        <v>122</v>
      </c>
      <c r="F31" s="15">
        <v>132157</v>
      </c>
      <c r="G31" s="15">
        <v>37087</v>
      </c>
      <c r="H31" s="15">
        <v>77821</v>
      </c>
      <c r="I31" s="15">
        <v>5323</v>
      </c>
      <c r="J31" s="15">
        <v>3334</v>
      </c>
      <c r="K31" s="15">
        <v>2201</v>
      </c>
      <c r="L31" s="15">
        <v>352</v>
      </c>
      <c r="M31" s="15">
        <v>3489</v>
      </c>
      <c r="N31" s="15">
        <v>2549</v>
      </c>
      <c r="O31" s="53">
        <v>19</v>
      </c>
    </row>
    <row r="32" spans="1:15" ht="15" customHeight="1">
      <c r="A32" s="53">
        <v>20</v>
      </c>
      <c r="B32" s="2" t="s">
        <v>123</v>
      </c>
      <c r="F32" s="15">
        <v>12456410</v>
      </c>
      <c r="G32" s="15">
        <v>2618341</v>
      </c>
      <c r="H32" s="15">
        <v>7666190</v>
      </c>
      <c r="I32" s="15">
        <v>818321</v>
      </c>
      <c r="J32" s="15">
        <v>497723</v>
      </c>
      <c r="K32" s="15">
        <v>259424</v>
      </c>
      <c r="L32" s="15">
        <v>42412</v>
      </c>
      <c r="M32" s="15">
        <v>371335</v>
      </c>
      <c r="N32" s="15">
        <v>182664</v>
      </c>
      <c r="O32" s="53">
        <v>20</v>
      </c>
    </row>
    <row r="33" spans="1:15" ht="30" customHeight="1">
      <c r="A33" s="53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</row>
    <row r="34" spans="1:15" ht="15" customHeight="1">
      <c r="A34" s="53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</row>
    <row r="35" spans="1:15" ht="15" customHeight="1">
      <c r="A35" s="53">
        <v>22</v>
      </c>
      <c r="B35" s="2" t="s">
        <v>137</v>
      </c>
      <c r="F35" s="15">
        <v>3083</v>
      </c>
      <c r="G35" s="15">
        <v>1152</v>
      </c>
      <c r="H35" s="15">
        <v>1115</v>
      </c>
      <c r="I35" s="15">
        <v>279</v>
      </c>
      <c r="J35" s="15">
        <v>126</v>
      </c>
      <c r="K35" s="15">
        <v>106</v>
      </c>
      <c r="L35" s="15">
        <v>30</v>
      </c>
      <c r="M35" s="15">
        <v>221</v>
      </c>
      <c r="N35" s="15">
        <v>54</v>
      </c>
      <c r="O35" s="53">
        <v>22</v>
      </c>
    </row>
    <row r="36" spans="1:15" ht="15" customHeight="1">
      <c r="A36" s="53">
        <v>23</v>
      </c>
      <c r="B36" s="2" t="s">
        <v>138</v>
      </c>
      <c r="F36" s="15">
        <v>34743</v>
      </c>
      <c r="G36" s="15">
        <v>10998</v>
      </c>
      <c r="H36" s="15">
        <v>19891</v>
      </c>
      <c r="I36" s="15">
        <v>1130</v>
      </c>
      <c r="J36" s="15">
        <v>726</v>
      </c>
      <c r="K36" s="15">
        <v>602</v>
      </c>
      <c r="L36" s="15">
        <v>120</v>
      </c>
      <c r="M36" s="15">
        <v>865</v>
      </c>
      <c r="N36" s="15">
        <v>411</v>
      </c>
      <c r="O36" s="53">
        <v>23</v>
      </c>
    </row>
    <row r="37" spans="1:15" ht="15" customHeight="1">
      <c r="A37" s="53">
        <v>24</v>
      </c>
      <c r="B37" s="2" t="s">
        <v>139</v>
      </c>
      <c r="F37" s="15">
        <v>3773596</v>
      </c>
      <c r="G37" s="15">
        <v>1057036</v>
      </c>
      <c r="H37" s="15">
        <v>2215517</v>
      </c>
      <c r="I37" s="15">
        <v>165837</v>
      </c>
      <c r="J37" s="15">
        <v>98305</v>
      </c>
      <c r="K37" s="15">
        <v>70599</v>
      </c>
      <c r="L37" s="15">
        <v>10146</v>
      </c>
      <c r="M37" s="15">
        <v>116208</v>
      </c>
      <c r="N37" s="15">
        <v>39948</v>
      </c>
      <c r="O37" s="53">
        <v>24</v>
      </c>
    </row>
    <row r="38" spans="1:15" ht="30" customHeight="1">
      <c r="A38" s="53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3">
        <v>25</v>
      </c>
    </row>
    <row r="39" spans="1:15" ht="15" customHeight="1">
      <c r="A39" s="53">
        <v>26</v>
      </c>
      <c r="B39" s="2" t="s">
        <v>137</v>
      </c>
      <c r="F39" s="15">
        <v>1364</v>
      </c>
      <c r="G39" s="15">
        <v>256</v>
      </c>
      <c r="H39" s="15">
        <v>511</v>
      </c>
      <c r="I39" s="15">
        <v>278</v>
      </c>
      <c r="J39" s="15">
        <v>106</v>
      </c>
      <c r="K39" s="15">
        <v>76</v>
      </c>
      <c r="L39" s="15">
        <v>18</v>
      </c>
      <c r="M39" s="15">
        <v>92</v>
      </c>
      <c r="N39" s="15">
        <v>27</v>
      </c>
      <c r="O39" s="53">
        <v>26</v>
      </c>
    </row>
    <row r="40" spans="1:15" ht="15" customHeight="1">
      <c r="A40" s="53">
        <v>27</v>
      </c>
      <c r="B40" s="2" t="s">
        <v>138</v>
      </c>
      <c r="F40" s="15">
        <v>17052</v>
      </c>
      <c r="G40" s="15">
        <v>2202</v>
      </c>
      <c r="H40" s="15">
        <v>10552</v>
      </c>
      <c r="I40" s="15">
        <v>2107</v>
      </c>
      <c r="J40" s="15">
        <v>1107</v>
      </c>
      <c r="K40" s="15">
        <v>507</v>
      </c>
      <c r="L40" s="15">
        <v>87</v>
      </c>
      <c r="M40" s="15">
        <v>216</v>
      </c>
      <c r="N40" s="15">
        <v>273</v>
      </c>
      <c r="O40" s="53">
        <v>27</v>
      </c>
    </row>
    <row r="41" spans="1:15" ht="15" customHeight="1">
      <c r="A41" s="53">
        <v>28</v>
      </c>
      <c r="B41" s="2" t="s">
        <v>139</v>
      </c>
      <c r="F41" s="15">
        <v>2284133</v>
      </c>
      <c r="G41" s="15">
        <v>223312</v>
      </c>
      <c r="H41" s="15">
        <v>1421582</v>
      </c>
      <c r="I41" s="15">
        <v>315004</v>
      </c>
      <c r="J41" s="15">
        <v>172840</v>
      </c>
      <c r="K41" s="15">
        <v>73280</v>
      </c>
      <c r="L41" s="15">
        <v>14089</v>
      </c>
      <c r="M41" s="15">
        <v>40113</v>
      </c>
      <c r="N41" s="15">
        <v>23913</v>
      </c>
      <c r="O41" s="53">
        <v>28</v>
      </c>
    </row>
    <row r="42" spans="1:15" ht="30" customHeight="1">
      <c r="A42" s="53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3">
        <v>29</v>
      </c>
    </row>
    <row r="43" spans="1:15">
      <c r="A43" s="53">
        <v>30</v>
      </c>
      <c r="B43" s="2" t="s">
        <v>137</v>
      </c>
      <c r="F43" s="15">
        <v>5505</v>
      </c>
      <c r="G43" s="15">
        <v>2385</v>
      </c>
      <c r="H43" s="15">
        <v>1216</v>
      </c>
      <c r="I43" s="15">
        <v>448</v>
      </c>
      <c r="J43" s="15">
        <v>128</v>
      </c>
      <c r="K43" s="15">
        <v>143</v>
      </c>
      <c r="L43" s="15">
        <v>54</v>
      </c>
      <c r="M43" s="15">
        <v>924</v>
      </c>
      <c r="N43" s="15">
        <v>207</v>
      </c>
      <c r="O43" s="53">
        <v>30</v>
      </c>
    </row>
    <row r="44" spans="1:15" ht="16.5">
      <c r="A44" s="53">
        <v>31</v>
      </c>
      <c r="B44" s="2" t="s">
        <v>138</v>
      </c>
      <c r="F44" s="15">
        <v>66860</v>
      </c>
      <c r="G44" s="15">
        <v>21279</v>
      </c>
      <c r="H44" s="15">
        <v>39122</v>
      </c>
      <c r="I44" s="15">
        <v>1119</v>
      </c>
      <c r="J44" s="15">
        <v>876</v>
      </c>
      <c r="K44" s="15">
        <v>893</v>
      </c>
      <c r="L44" s="15">
        <v>71</v>
      </c>
      <c r="M44" s="15">
        <v>1793</v>
      </c>
      <c r="N44" s="15">
        <v>1706</v>
      </c>
      <c r="O44" s="53">
        <v>31</v>
      </c>
    </row>
    <row r="45" spans="1:15">
      <c r="A45" s="53">
        <v>32</v>
      </c>
      <c r="B45" s="2" t="s">
        <v>139</v>
      </c>
      <c r="F45" s="15">
        <v>3685879</v>
      </c>
      <c r="G45" s="15">
        <v>1092305</v>
      </c>
      <c r="H45" s="15">
        <v>2091855</v>
      </c>
      <c r="I45" s="15">
        <v>117599</v>
      </c>
      <c r="J45" s="15">
        <v>83993</v>
      </c>
      <c r="K45" s="15">
        <v>76448</v>
      </c>
      <c r="L45" s="15">
        <v>8723</v>
      </c>
      <c r="M45" s="15">
        <v>124327</v>
      </c>
      <c r="N45" s="15">
        <v>90629</v>
      </c>
      <c r="O45" s="53">
        <v>32</v>
      </c>
    </row>
    <row r="46" spans="1:15" ht="30" customHeight="1">
      <c r="A46" s="53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3">
        <v>33</v>
      </c>
    </row>
    <row r="47" spans="1:15">
      <c r="A47" s="53">
        <v>34</v>
      </c>
      <c r="B47" s="2" t="s">
        <v>137</v>
      </c>
      <c r="F47" s="15">
        <v>520</v>
      </c>
      <c r="G47" s="15">
        <v>20</v>
      </c>
      <c r="H47" s="15">
        <v>164</v>
      </c>
      <c r="I47" s="15">
        <v>79</v>
      </c>
      <c r="J47" s="15">
        <v>81</v>
      </c>
      <c r="K47" s="15">
        <v>30</v>
      </c>
      <c r="L47" s="15">
        <v>5</v>
      </c>
      <c r="M47" s="15">
        <v>128</v>
      </c>
      <c r="N47" s="15">
        <v>13</v>
      </c>
      <c r="O47" s="53">
        <v>34</v>
      </c>
    </row>
    <row r="48" spans="1:15" ht="16.5">
      <c r="A48" s="53">
        <v>35</v>
      </c>
      <c r="B48" s="2" t="s">
        <v>138</v>
      </c>
      <c r="F48" s="15">
        <v>3233</v>
      </c>
      <c r="G48" s="15">
        <v>49</v>
      </c>
      <c r="H48" s="15">
        <v>2311</v>
      </c>
      <c r="I48" s="15">
        <v>318</v>
      </c>
      <c r="J48" s="15">
        <v>239</v>
      </c>
      <c r="K48" s="15">
        <v>49</v>
      </c>
      <c r="L48" s="15">
        <v>5</v>
      </c>
      <c r="M48" s="15">
        <v>193</v>
      </c>
      <c r="N48" s="15">
        <v>68</v>
      </c>
      <c r="O48" s="53">
        <v>35</v>
      </c>
    </row>
    <row r="49" spans="1:15">
      <c r="A49" s="53">
        <v>36</v>
      </c>
      <c r="B49" s="2" t="s">
        <v>139</v>
      </c>
      <c r="F49" s="15">
        <v>1134680</v>
      </c>
      <c r="G49" s="15">
        <v>13092</v>
      </c>
      <c r="H49" s="15">
        <v>867368</v>
      </c>
      <c r="I49" s="15">
        <v>100794</v>
      </c>
      <c r="J49" s="15">
        <v>69755</v>
      </c>
      <c r="K49" s="15">
        <v>16203</v>
      </c>
      <c r="L49" s="15">
        <v>1306</v>
      </c>
      <c r="M49" s="15">
        <v>47341</v>
      </c>
      <c r="N49" s="15">
        <v>18821</v>
      </c>
      <c r="O49" s="53">
        <v>36</v>
      </c>
    </row>
    <row r="50" spans="1:15" ht="30" customHeight="1">
      <c r="A50" s="53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3">
        <v>37</v>
      </c>
    </row>
    <row r="51" spans="1:15">
      <c r="A51" s="53">
        <v>38</v>
      </c>
      <c r="B51" s="2" t="s">
        <v>121</v>
      </c>
      <c r="F51" s="15">
        <v>2550</v>
      </c>
      <c r="G51" s="15">
        <v>254</v>
      </c>
      <c r="H51" s="15">
        <v>832</v>
      </c>
      <c r="I51" s="15">
        <v>390</v>
      </c>
      <c r="J51" s="15">
        <v>359</v>
      </c>
      <c r="K51" s="15">
        <v>149</v>
      </c>
      <c r="L51" s="15">
        <v>45</v>
      </c>
      <c r="M51" s="15">
        <v>471</v>
      </c>
      <c r="N51" s="15">
        <v>50</v>
      </c>
      <c r="O51" s="53">
        <v>38</v>
      </c>
    </row>
    <row r="52" spans="1:15" ht="15" customHeight="1">
      <c r="A52" s="53">
        <v>39</v>
      </c>
      <c r="B52" s="2" t="s">
        <v>122</v>
      </c>
      <c r="F52" s="15">
        <v>14282</v>
      </c>
      <c r="G52" s="15">
        <v>1350</v>
      </c>
      <c r="H52" s="15">
        <v>8597</v>
      </c>
      <c r="I52" s="15">
        <v>1029</v>
      </c>
      <c r="J52" s="15">
        <v>1599</v>
      </c>
      <c r="K52" s="15">
        <v>337</v>
      </c>
      <c r="L52" s="15">
        <v>92</v>
      </c>
      <c r="M52" s="15">
        <v>1105</v>
      </c>
      <c r="N52" s="15">
        <v>171</v>
      </c>
      <c r="O52" s="53">
        <v>39</v>
      </c>
    </row>
    <row r="53" spans="1:15">
      <c r="A53" s="53">
        <v>40</v>
      </c>
      <c r="B53" s="2" t="s">
        <v>123</v>
      </c>
      <c r="F53" s="15">
        <v>4489439</v>
      </c>
      <c r="G53" s="15">
        <v>340664</v>
      </c>
      <c r="H53" s="15">
        <v>2871918</v>
      </c>
      <c r="I53" s="15">
        <v>348359</v>
      </c>
      <c r="J53" s="15">
        <v>493796</v>
      </c>
      <c r="K53" s="15">
        <v>86337</v>
      </c>
      <c r="L53" s="15">
        <v>25181</v>
      </c>
      <c r="M53" s="15">
        <v>282876</v>
      </c>
      <c r="N53" s="15">
        <v>40308</v>
      </c>
      <c r="O53" s="53">
        <v>40</v>
      </c>
    </row>
    <row r="54" spans="1:15">
      <c r="A54" s="53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3"/>
    </row>
    <row r="55" spans="1:15">
      <c r="A55" s="53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3">
        <v>41</v>
      </c>
    </row>
    <row r="56" spans="1:15">
      <c r="A56" s="53">
        <v>42</v>
      </c>
      <c r="B56" s="2" t="s">
        <v>121</v>
      </c>
      <c r="F56" s="15">
        <v>3104</v>
      </c>
      <c r="G56" s="15">
        <v>308</v>
      </c>
      <c r="H56" s="15">
        <v>963</v>
      </c>
      <c r="I56" s="15">
        <v>499</v>
      </c>
      <c r="J56" s="15">
        <v>562</v>
      </c>
      <c r="K56" s="15">
        <v>190</v>
      </c>
      <c r="L56" s="15">
        <v>54</v>
      </c>
      <c r="M56" s="15">
        <v>478</v>
      </c>
      <c r="N56" s="15">
        <v>50</v>
      </c>
      <c r="O56" s="53">
        <v>42</v>
      </c>
    </row>
    <row r="57" spans="1:15" ht="16.5">
      <c r="A57" s="53">
        <v>43</v>
      </c>
      <c r="B57" s="2" t="s">
        <v>122</v>
      </c>
      <c r="F57" s="15">
        <v>20725</v>
      </c>
      <c r="G57" s="15">
        <v>1506</v>
      </c>
      <c r="H57" s="15">
        <v>12620</v>
      </c>
      <c r="I57" s="15">
        <v>1680</v>
      </c>
      <c r="J57" s="15">
        <v>2963</v>
      </c>
      <c r="K57" s="15">
        <v>462</v>
      </c>
      <c r="L57" s="15">
        <v>146</v>
      </c>
      <c r="M57" s="15">
        <v>1130</v>
      </c>
      <c r="N57" s="15">
        <v>219</v>
      </c>
      <c r="O57" s="53">
        <v>43</v>
      </c>
    </row>
    <row r="58" spans="1:15">
      <c r="A58" s="53">
        <v>44</v>
      </c>
      <c r="B58" s="2" t="s">
        <v>123</v>
      </c>
      <c r="F58" s="15">
        <v>6451573</v>
      </c>
      <c r="G58" s="15">
        <v>337149</v>
      </c>
      <c r="H58" s="15">
        <v>4146054</v>
      </c>
      <c r="I58" s="15">
        <v>535282</v>
      </c>
      <c r="J58" s="15">
        <v>903155</v>
      </c>
      <c r="K58" s="15">
        <v>136525</v>
      </c>
      <c r="L58" s="15">
        <v>39465</v>
      </c>
      <c r="M58" s="15">
        <v>304423</v>
      </c>
      <c r="N58" s="15">
        <v>49520</v>
      </c>
      <c r="O58" s="53">
        <v>44</v>
      </c>
    </row>
    <row r="59" spans="1:15" ht="30" customHeight="1">
      <c r="A59" s="53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3">
        <v>45</v>
      </c>
    </row>
    <row r="60" spans="1:15">
      <c r="A60" s="53">
        <v>46</v>
      </c>
      <c r="B60" s="2" t="s">
        <v>121</v>
      </c>
      <c r="F60" s="15">
        <v>8318</v>
      </c>
      <c r="G60" s="15">
        <v>3884</v>
      </c>
      <c r="H60" s="15">
        <v>2453</v>
      </c>
      <c r="I60" s="15">
        <v>49</v>
      </c>
      <c r="J60" s="15">
        <v>33</v>
      </c>
      <c r="K60" s="15">
        <v>53</v>
      </c>
      <c r="L60" s="15">
        <v>21</v>
      </c>
      <c r="M60" s="15">
        <v>1561</v>
      </c>
      <c r="N60" s="15">
        <v>264</v>
      </c>
      <c r="O60" s="53">
        <v>46</v>
      </c>
    </row>
    <row r="61" spans="1:15" ht="16.5">
      <c r="A61" s="53">
        <v>47</v>
      </c>
      <c r="B61" s="2" t="s">
        <v>122</v>
      </c>
      <c r="F61" s="15">
        <v>99087</v>
      </c>
      <c r="G61" s="15">
        <v>32371</v>
      </c>
      <c r="H61" s="15">
        <v>58130</v>
      </c>
      <c r="I61" s="15">
        <v>433</v>
      </c>
      <c r="J61" s="15">
        <v>506</v>
      </c>
      <c r="K61" s="15">
        <v>733</v>
      </c>
      <c r="L61" s="15">
        <v>79</v>
      </c>
      <c r="M61" s="15">
        <v>4108</v>
      </c>
      <c r="N61" s="15">
        <v>2727</v>
      </c>
      <c r="O61" s="53">
        <v>47</v>
      </c>
    </row>
    <row r="62" spans="1:15">
      <c r="A62" s="53">
        <v>48</v>
      </c>
      <c r="B62" s="2" t="s">
        <v>123</v>
      </c>
      <c r="F62" s="15">
        <v>7801602</v>
      </c>
      <c r="G62" s="15">
        <v>2212029</v>
      </c>
      <c r="H62" s="15">
        <v>4708901</v>
      </c>
      <c r="I62" s="15">
        <v>43281</v>
      </c>
      <c r="J62" s="15">
        <v>46639</v>
      </c>
      <c r="K62" s="15">
        <v>65731</v>
      </c>
      <c r="L62" s="15">
        <v>14043</v>
      </c>
      <c r="M62" s="15">
        <v>542423</v>
      </c>
      <c r="N62" s="15">
        <v>168555</v>
      </c>
      <c r="O62" s="53">
        <v>48</v>
      </c>
    </row>
    <row r="63" spans="1:15" ht="93.95" customHeight="1">
      <c r="A63" s="27" t="s">
        <v>42</v>
      </c>
      <c r="B63" s="55"/>
      <c r="C63" s="55"/>
      <c r="D63" s="55"/>
      <c r="E63" s="55"/>
      <c r="F63" s="55"/>
      <c r="G63" s="55"/>
      <c r="I63" s="55" t="s">
        <v>42</v>
      </c>
      <c r="J63" s="55"/>
      <c r="K63" s="55"/>
      <c r="L63" s="55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 t="s">
        <v>264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269</v>
      </c>
      <c r="C2" s="50"/>
      <c r="D2" s="50"/>
      <c r="E2" s="50"/>
      <c r="F2" s="50"/>
      <c r="G2" s="50"/>
      <c r="H2" s="50"/>
      <c r="I2" s="50" t="s">
        <v>269</v>
      </c>
      <c r="J2" s="50"/>
      <c r="K2" s="50"/>
      <c r="L2" s="50"/>
    </row>
    <row r="3" spans="1:44" ht="22.5" customHeight="1">
      <c r="A3" s="50" t="s">
        <v>270</v>
      </c>
      <c r="C3" s="50"/>
      <c r="D3" s="50"/>
      <c r="E3" s="50"/>
      <c r="F3" s="50"/>
      <c r="G3" s="50"/>
      <c r="H3" s="50"/>
      <c r="I3" s="50" t="s">
        <v>270</v>
      </c>
      <c r="J3" s="50"/>
      <c r="K3" s="50"/>
      <c r="L3" s="50"/>
    </row>
    <row r="4" spans="1:44" ht="30" customHeight="1">
      <c r="A4" s="51" t="s">
        <v>34</v>
      </c>
      <c r="C4" s="51"/>
      <c r="D4" s="51"/>
      <c r="E4" s="51"/>
      <c r="F4" s="51"/>
      <c r="G4" s="51"/>
      <c r="H4" s="51"/>
      <c r="I4" s="51" t="s">
        <v>34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4" t="s">
        <v>106</v>
      </c>
      <c r="G5" s="366" t="s">
        <v>107</v>
      </c>
      <c r="H5" s="367"/>
      <c r="I5" s="52" t="s">
        <v>130</v>
      </c>
      <c r="J5" s="52"/>
      <c r="K5" s="52"/>
      <c r="L5" s="52"/>
      <c r="M5" s="57"/>
      <c r="N5" s="57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8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8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8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8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8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9"/>
      <c r="N11" s="326"/>
      <c r="O11" s="370"/>
    </row>
    <row r="12" spans="1:44" ht="55.5" customHeight="1">
      <c r="A12" s="53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3">
        <v>2</v>
      </c>
      <c r="B13" s="2" t="s">
        <v>117</v>
      </c>
      <c r="F13" s="15">
        <v>20192</v>
      </c>
      <c r="G13" s="15">
        <v>5197</v>
      </c>
      <c r="H13" s="15">
        <v>6274</v>
      </c>
      <c r="I13" s="15">
        <v>2424</v>
      </c>
      <c r="J13" s="15">
        <v>1273</v>
      </c>
      <c r="K13" s="15">
        <v>574</v>
      </c>
      <c r="L13" s="15">
        <v>340</v>
      </c>
      <c r="M13" s="15">
        <v>3574</v>
      </c>
      <c r="N13" s="15">
        <v>536</v>
      </c>
      <c r="O13" s="53">
        <v>2</v>
      </c>
    </row>
    <row r="14" spans="1:44" ht="15" customHeight="1">
      <c r="A14" s="53">
        <v>3</v>
      </c>
      <c r="B14" s="2" t="s">
        <v>118</v>
      </c>
      <c r="F14" s="15">
        <v>159589</v>
      </c>
      <c r="G14" s="15">
        <v>41505</v>
      </c>
      <c r="H14" s="15">
        <v>88640</v>
      </c>
      <c r="I14" s="15">
        <v>7839</v>
      </c>
      <c r="J14" s="15">
        <v>6526</v>
      </c>
      <c r="K14" s="15">
        <v>2242</v>
      </c>
      <c r="L14" s="15">
        <v>540</v>
      </c>
      <c r="M14" s="15">
        <v>8366</v>
      </c>
      <c r="N14" s="15">
        <v>3932</v>
      </c>
      <c r="O14" s="53">
        <v>3</v>
      </c>
    </row>
    <row r="15" spans="1:44" ht="15" customHeight="1">
      <c r="A15" s="53">
        <v>4</v>
      </c>
      <c r="B15" s="2" t="s">
        <v>119</v>
      </c>
      <c r="F15" s="15">
        <v>20706373</v>
      </c>
      <c r="G15" s="15">
        <v>3010740</v>
      </c>
      <c r="H15" s="15">
        <v>13276471</v>
      </c>
      <c r="I15" s="15">
        <v>1431490</v>
      </c>
      <c r="J15" s="15">
        <v>1400316</v>
      </c>
      <c r="K15" s="15">
        <v>318348</v>
      </c>
      <c r="L15" s="15">
        <v>87453</v>
      </c>
      <c r="M15" s="15">
        <v>891717</v>
      </c>
      <c r="N15" s="15">
        <v>289838</v>
      </c>
      <c r="O15" s="53">
        <v>4</v>
      </c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</row>
    <row r="17" spans="1:15" ht="15" customHeight="1">
      <c r="A17" s="53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3">
        <v>5</v>
      </c>
    </row>
    <row r="18" spans="1:15" ht="15" customHeight="1">
      <c r="A18" s="53">
        <v>6</v>
      </c>
      <c r="B18" s="2" t="s">
        <v>121</v>
      </c>
      <c r="F18" s="15">
        <v>269</v>
      </c>
      <c r="G18" s="15">
        <v>5</v>
      </c>
      <c r="H18" s="15">
        <v>91</v>
      </c>
      <c r="I18" s="15">
        <v>47</v>
      </c>
      <c r="J18" s="15">
        <v>87</v>
      </c>
      <c r="K18" s="15">
        <v>11</v>
      </c>
      <c r="L18" s="15">
        <v>5</v>
      </c>
      <c r="M18" s="15">
        <v>18</v>
      </c>
      <c r="N18" s="15">
        <v>5</v>
      </c>
      <c r="O18" s="53">
        <v>6</v>
      </c>
    </row>
    <row r="19" spans="1:15" ht="15" customHeight="1">
      <c r="A19" s="53">
        <v>7</v>
      </c>
      <c r="B19" s="2" t="s">
        <v>122</v>
      </c>
      <c r="F19" s="15">
        <v>3502</v>
      </c>
      <c r="G19" s="15">
        <v>8</v>
      </c>
      <c r="H19" s="15">
        <v>2016</v>
      </c>
      <c r="I19" s="15">
        <v>348</v>
      </c>
      <c r="J19" s="15">
        <v>960</v>
      </c>
      <c r="K19" s="15">
        <v>50</v>
      </c>
      <c r="L19" s="15">
        <v>30</v>
      </c>
      <c r="M19" s="15">
        <v>39</v>
      </c>
      <c r="N19" s="15">
        <v>51</v>
      </c>
      <c r="O19" s="53">
        <v>7</v>
      </c>
    </row>
    <row r="20" spans="1:15" ht="15" customHeight="1">
      <c r="A20" s="53">
        <v>8</v>
      </c>
      <c r="B20" s="2" t="s">
        <v>123</v>
      </c>
      <c r="F20" s="15">
        <v>1332365</v>
      </c>
      <c r="G20" s="15">
        <v>3565</v>
      </c>
      <c r="H20" s="15">
        <v>876094</v>
      </c>
      <c r="I20" s="15">
        <v>108338</v>
      </c>
      <c r="J20" s="15">
        <v>293627</v>
      </c>
      <c r="K20" s="15">
        <v>18348</v>
      </c>
      <c r="L20" s="15">
        <v>7518</v>
      </c>
      <c r="M20" s="15">
        <v>14592</v>
      </c>
      <c r="N20" s="15">
        <v>10283</v>
      </c>
      <c r="O20" s="53">
        <v>8</v>
      </c>
    </row>
    <row r="21" spans="1:15" ht="30" customHeight="1">
      <c r="A21" s="53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</row>
    <row r="22" spans="1:15" ht="15" customHeight="1">
      <c r="A22" s="53">
        <v>10</v>
      </c>
      <c r="B22" s="2" t="s">
        <v>121</v>
      </c>
      <c r="F22" s="15">
        <v>1501</v>
      </c>
      <c r="G22" s="15">
        <v>129</v>
      </c>
      <c r="H22" s="15">
        <v>611</v>
      </c>
      <c r="I22" s="15">
        <v>243</v>
      </c>
      <c r="J22" s="15">
        <v>206</v>
      </c>
      <c r="K22" s="15">
        <v>99</v>
      </c>
      <c r="L22" s="15">
        <v>24</v>
      </c>
      <c r="M22" s="15">
        <v>146</v>
      </c>
      <c r="N22" s="15">
        <v>43</v>
      </c>
      <c r="O22" s="53">
        <v>10</v>
      </c>
    </row>
    <row r="23" spans="1:15" ht="15" customHeight="1">
      <c r="A23" s="53">
        <v>11</v>
      </c>
      <c r="B23" s="2" t="s">
        <v>122</v>
      </c>
      <c r="F23" s="15">
        <v>13160</v>
      </c>
      <c r="G23" s="15">
        <v>594</v>
      </c>
      <c r="H23" s="15">
        <v>10183</v>
      </c>
      <c r="I23" s="15">
        <v>670</v>
      </c>
      <c r="J23" s="15">
        <v>965</v>
      </c>
      <c r="K23" s="15">
        <v>178</v>
      </c>
      <c r="L23" s="15">
        <v>48</v>
      </c>
      <c r="M23" s="15">
        <v>284</v>
      </c>
      <c r="N23" s="15">
        <v>237</v>
      </c>
      <c r="O23" s="53">
        <v>11</v>
      </c>
    </row>
    <row r="24" spans="1:15" ht="15" customHeight="1">
      <c r="A24" s="53">
        <v>12</v>
      </c>
      <c r="B24" s="2" t="s">
        <v>123</v>
      </c>
      <c r="F24" s="15">
        <v>3846319</v>
      </c>
      <c r="G24" s="15">
        <v>138411</v>
      </c>
      <c r="H24" s="15">
        <v>3050841</v>
      </c>
      <c r="I24" s="15">
        <v>206671</v>
      </c>
      <c r="J24" s="15">
        <v>251704</v>
      </c>
      <c r="K24" s="15">
        <v>47280</v>
      </c>
      <c r="L24" s="15">
        <v>15152</v>
      </c>
      <c r="M24" s="15">
        <v>88486</v>
      </c>
      <c r="N24" s="15">
        <v>47774</v>
      </c>
      <c r="O24" s="53">
        <v>12</v>
      </c>
    </row>
    <row r="25" spans="1:15" ht="30" customHeight="1">
      <c r="A25" s="53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</row>
    <row r="26" spans="1:15" ht="15" customHeight="1">
      <c r="A26" s="53">
        <v>14</v>
      </c>
      <c r="B26" s="2" t="s">
        <v>121</v>
      </c>
      <c r="F26" s="15">
        <v>4427</v>
      </c>
      <c r="G26" s="15">
        <v>1251</v>
      </c>
      <c r="H26" s="15">
        <v>1160</v>
      </c>
      <c r="I26" s="15">
        <v>379</v>
      </c>
      <c r="J26" s="15">
        <v>88</v>
      </c>
      <c r="K26" s="15">
        <v>30</v>
      </c>
      <c r="L26" s="15">
        <v>26</v>
      </c>
      <c r="M26" s="15">
        <v>1370</v>
      </c>
      <c r="N26" s="15">
        <v>123</v>
      </c>
      <c r="O26" s="53">
        <v>14</v>
      </c>
    </row>
    <row r="27" spans="1:15" ht="15" customHeight="1">
      <c r="A27" s="53">
        <v>15</v>
      </c>
      <c r="B27" s="2" t="s">
        <v>122</v>
      </c>
      <c r="F27" s="15">
        <v>20020</v>
      </c>
      <c r="G27" s="15">
        <v>7161</v>
      </c>
      <c r="H27" s="15">
        <v>5795</v>
      </c>
      <c r="I27" s="15">
        <v>1312</v>
      </c>
      <c r="J27" s="15">
        <v>360</v>
      </c>
      <c r="K27" s="15">
        <v>84</v>
      </c>
      <c r="L27" s="15">
        <v>53</v>
      </c>
      <c r="M27" s="15">
        <v>4086</v>
      </c>
      <c r="N27" s="15">
        <v>1169</v>
      </c>
      <c r="O27" s="53">
        <v>15</v>
      </c>
    </row>
    <row r="28" spans="1:15" ht="15" customHeight="1">
      <c r="A28" s="53">
        <v>16</v>
      </c>
      <c r="B28" s="2" t="s">
        <v>123</v>
      </c>
      <c r="F28" s="15">
        <v>1007295</v>
      </c>
      <c r="G28" s="15">
        <v>308310</v>
      </c>
      <c r="H28" s="15">
        <v>317785</v>
      </c>
      <c r="I28" s="15">
        <v>97740</v>
      </c>
      <c r="J28" s="15">
        <v>25699</v>
      </c>
      <c r="K28" s="15">
        <v>6172</v>
      </c>
      <c r="L28" s="15">
        <v>3900</v>
      </c>
      <c r="M28" s="15">
        <v>215635</v>
      </c>
      <c r="N28" s="15">
        <v>32054</v>
      </c>
      <c r="O28" s="53">
        <v>16</v>
      </c>
    </row>
    <row r="29" spans="1:15" ht="30" customHeight="1">
      <c r="A29" s="53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</row>
    <row r="30" spans="1:15" ht="15" customHeight="1">
      <c r="A30" s="53">
        <v>18</v>
      </c>
      <c r="B30" s="2" t="s">
        <v>121</v>
      </c>
      <c r="F30" s="15">
        <v>12183</v>
      </c>
      <c r="G30" s="15">
        <v>3640</v>
      </c>
      <c r="H30" s="15">
        <v>3862</v>
      </c>
      <c r="I30" s="15">
        <v>1471</v>
      </c>
      <c r="J30" s="15">
        <v>603</v>
      </c>
      <c r="K30" s="15">
        <v>362</v>
      </c>
      <c r="L30" s="15">
        <v>247</v>
      </c>
      <c r="M30" s="15">
        <v>1667</v>
      </c>
      <c r="N30" s="15">
        <v>331</v>
      </c>
      <c r="O30" s="53">
        <v>18</v>
      </c>
    </row>
    <row r="31" spans="1:15" ht="15" customHeight="1">
      <c r="A31" s="53">
        <v>19</v>
      </c>
      <c r="B31" s="2" t="s">
        <v>122</v>
      </c>
      <c r="F31" s="15">
        <v>111252</v>
      </c>
      <c r="G31" s="15">
        <v>32743</v>
      </c>
      <c r="H31" s="15">
        <v>63451</v>
      </c>
      <c r="I31" s="15">
        <v>4634</v>
      </c>
      <c r="J31" s="15">
        <v>2927</v>
      </c>
      <c r="K31" s="15">
        <v>1752</v>
      </c>
      <c r="L31" s="15">
        <v>335</v>
      </c>
      <c r="M31" s="15">
        <v>3048</v>
      </c>
      <c r="N31" s="15">
        <v>2362</v>
      </c>
      <c r="O31" s="53">
        <v>19</v>
      </c>
    </row>
    <row r="32" spans="1:15" ht="15" customHeight="1">
      <c r="A32" s="53">
        <v>20</v>
      </c>
      <c r="B32" s="2" t="s">
        <v>123</v>
      </c>
      <c r="F32" s="15">
        <v>10746411</v>
      </c>
      <c r="G32" s="15">
        <v>2309621</v>
      </c>
      <c r="H32" s="15">
        <v>6577327</v>
      </c>
      <c r="I32" s="15">
        <v>712640</v>
      </c>
      <c r="J32" s="15">
        <v>415945</v>
      </c>
      <c r="K32" s="15">
        <v>200683</v>
      </c>
      <c r="L32" s="15">
        <v>40311</v>
      </c>
      <c r="M32" s="15">
        <v>319779</v>
      </c>
      <c r="N32" s="15">
        <v>170105</v>
      </c>
      <c r="O32" s="53">
        <v>20</v>
      </c>
    </row>
    <row r="33" spans="1:15" ht="30" customHeight="1">
      <c r="A33" s="53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</row>
    <row r="34" spans="1:15" ht="15" customHeight="1">
      <c r="A34" s="53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</row>
    <row r="35" spans="1:15" ht="15" customHeight="1">
      <c r="A35" s="53">
        <v>22</v>
      </c>
      <c r="B35" s="2" t="s">
        <v>137</v>
      </c>
      <c r="F35" s="15">
        <v>2598</v>
      </c>
      <c r="G35" s="15">
        <v>954</v>
      </c>
      <c r="H35" s="15">
        <v>976</v>
      </c>
      <c r="I35" s="15">
        <v>237</v>
      </c>
      <c r="J35" s="15">
        <v>96</v>
      </c>
      <c r="K35" s="15">
        <v>72</v>
      </c>
      <c r="L35" s="15">
        <v>25</v>
      </c>
      <c r="M35" s="15">
        <v>193</v>
      </c>
      <c r="N35" s="15">
        <v>45</v>
      </c>
      <c r="O35" s="53">
        <v>22</v>
      </c>
    </row>
    <row r="36" spans="1:15" ht="15" customHeight="1">
      <c r="A36" s="53">
        <v>23</v>
      </c>
      <c r="B36" s="2" t="s">
        <v>138</v>
      </c>
      <c r="F36" s="15">
        <v>27912</v>
      </c>
      <c r="G36" s="15">
        <v>9221</v>
      </c>
      <c r="H36" s="15">
        <v>15365</v>
      </c>
      <c r="I36" s="15">
        <v>1060</v>
      </c>
      <c r="J36" s="15">
        <v>616</v>
      </c>
      <c r="K36" s="15">
        <v>460</v>
      </c>
      <c r="L36" s="15">
        <v>111</v>
      </c>
      <c r="M36" s="15">
        <v>735</v>
      </c>
      <c r="N36" s="15">
        <v>343</v>
      </c>
      <c r="O36" s="53">
        <v>23</v>
      </c>
    </row>
    <row r="37" spans="1:15" ht="15" customHeight="1">
      <c r="A37" s="53">
        <v>24</v>
      </c>
      <c r="B37" s="2" t="s">
        <v>139</v>
      </c>
      <c r="F37" s="15">
        <v>3214068</v>
      </c>
      <c r="G37" s="15">
        <v>899900</v>
      </c>
      <c r="H37" s="15">
        <v>1889882</v>
      </c>
      <c r="I37" s="15">
        <v>152778</v>
      </c>
      <c r="J37" s="15">
        <v>83537</v>
      </c>
      <c r="K37" s="15">
        <v>54211</v>
      </c>
      <c r="L37" s="15">
        <v>9153</v>
      </c>
      <c r="M37" s="15">
        <v>89722</v>
      </c>
      <c r="N37" s="15">
        <v>34885</v>
      </c>
      <c r="O37" s="53">
        <v>24</v>
      </c>
    </row>
    <row r="38" spans="1:15" ht="30" customHeight="1">
      <c r="A38" s="53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3">
        <v>25</v>
      </c>
    </row>
    <row r="39" spans="1:15" ht="15" customHeight="1">
      <c r="A39" s="53">
        <v>26</v>
      </c>
      <c r="B39" s="2" t="s">
        <v>137</v>
      </c>
      <c r="F39" s="15">
        <v>1136</v>
      </c>
      <c r="G39" s="15">
        <v>210</v>
      </c>
      <c r="H39" s="15">
        <v>441</v>
      </c>
      <c r="I39" s="15">
        <v>227</v>
      </c>
      <c r="J39" s="15">
        <v>89</v>
      </c>
      <c r="K39" s="15">
        <v>51</v>
      </c>
      <c r="L39" s="15">
        <v>18</v>
      </c>
      <c r="M39" s="15">
        <v>76</v>
      </c>
      <c r="N39" s="15">
        <v>24</v>
      </c>
      <c r="O39" s="53">
        <v>26</v>
      </c>
    </row>
    <row r="40" spans="1:15" ht="15" customHeight="1">
      <c r="A40" s="53">
        <v>27</v>
      </c>
      <c r="B40" s="2" t="s">
        <v>138</v>
      </c>
      <c r="F40" s="15">
        <v>13854</v>
      </c>
      <c r="G40" s="15">
        <v>1987</v>
      </c>
      <c r="H40" s="15">
        <v>8252</v>
      </c>
      <c r="I40" s="15">
        <v>1715</v>
      </c>
      <c r="J40" s="15">
        <v>1004</v>
      </c>
      <c r="K40" s="15">
        <v>348</v>
      </c>
      <c r="L40" s="15">
        <v>87</v>
      </c>
      <c r="M40" s="15">
        <v>189</v>
      </c>
      <c r="N40" s="15">
        <v>272</v>
      </c>
      <c r="O40" s="53">
        <v>27</v>
      </c>
    </row>
    <row r="41" spans="1:15" ht="15" customHeight="1">
      <c r="A41" s="53">
        <v>28</v>
      </c>
      <c r="B41" s="2" t="s">
        <v>139</v>
      </c>
      <c r="F41" s="15">
        <v>1903328</v>
      </c>
      <c r="G41" s="15">
        <v>197271</v>
      </c>
      <c r="H41" s="15">
        <v>1152009</v>
      </c>
      <c r="I41" s="15">
        <v>270835</v>
      </c>
      <c r="J41" s="15">
        <v>156798</v>
      </c>
      <c r="K41" s="15">
        <v>53484</v>
      </c>
      <c r="L41" s="15">
        <v>14089</v>
      </c>
      <c r="M41" s="15">
        <v>35599</v>
      </c>
      <c r="N41" s="15">
        <v>23243</v>
      </c>
      <c r="O41" s="53">
        <v>28</v>
      </c>
    </row>
    <row r="42" spans="1:15" ht="30" customHeight="1">
      <c r="A42" s="53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3">
        <v>29</v>
      </c>
    </row>
    <row r="43" spans="1:15">
      <c r="A43" s="53">
        <v>30</v>
      </c>
      <c r="B43" s="2" t="s">
        <v>137</v>
      </c>
      <c r="F43" s="15">
        <v>4888</v>
      </c>
      <c r="G43" s="15">
        <v>2079</v>
      </c>
      <c r="H43" s="15">
        <v>1111</v>
      </c>
      <c r="I43" s="15">
        <v>392</v>
      </c>
      <c r="J43" s="15">
        <v>114</v>
      </c>
      <c r="K43" s="15">
        <v>109</v>
      </c>
      <c r="L43" s="15">
        <v>53</v>
      </c>
      <c r="M43" s="15">
        <v>850</v>
      </c>
      <c r="N43" s="15">
        <v>180</v>
      </c>
      <c r="O43" s="53">
        <v>30</v>
      </c>
    </row>
    <row r="44" spans="1:15" ht="16.5">
      <c r="A44" s="53">
        <v>31</v>
      </c>
      <c r="B44" s="2" t="s">
        <v>138</v>
      </c>
      <c r="F44" s="15">
        <v>57825</v>
      </c>
      <c r="G44" s="15">
        <v>19346</v>
      </c>
      <c r="H44" s="15">
        <v>32468</v>
      </c>
      <c r="I44" s="15">
        <v>1064</v>
      </c>
      <c r="J44" s="15">
        <v>855</v>
      </c>
      <c r="K44" s="15">
        <v>827</v>
      </c>
      <c r="L44" s="15">
        <v>71</v>
      </c>
      <c r="M44" s="15">
        <v>1589</v>
      </c>
      <c r="N44" s="15">
        <v>1604</v>
      </c>
      <c r="O44" s="53">
        <v>31</v>
      </c>
    </row>
    <row r="45" spans="1:15">
      <c r="A45" s="53">
        <v>32</v>
      </c>
      <c r="B45" s="2" t="s">
        <v>139</v>
      </c>
      <c r="F45" s="15">
        <v>3271824</v>
      </c>
      <c r="G45" s="15">
        <v>993619</v>
      </c>
      <c r="H45" s="15">
        <v>1808792</v>
      </c>
      <c r="I45" s="15">
        <v>112966</v>
      </c>
      <c r="J45" s="15">
        <v>80648</v>
      </c>
      <c r="K45" s="15">
        <v>67755</v>
      </c>
      <c r="L45" s="15">
        <v>8703</v>
      </c>
      <c r="M45" s="15">
        <v>113336</v>
      </c>
      <c r="N45" s="15">
        <v>86005</v>
      </c>
      <c r="O45" s="53">
        <v>32</v>
      </c>
    </row>
    <row r="46" spans="1:15" ht="30" customHeight="1">
      <c r="A46" s="53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3">
        <v>33</v>
      </c>
    </row>
    <row r="47" spans="1:15">
      <c r="A47" s="53">
        <v>34</v>
      </c>
      <c r="B47" s="2" t="s">
        <v>137</v>
      </c>
      <c r="F47" s="15">
        <v>348</v>
      </c>
      <c r="G47" s="15">
        <v>16</v>
      </c>
      <c r="H47" s="15">
        <v>130</v>
      </c>
      <c r="I47" s="15">
        <v>69</v>
      </c>
      <c r="J47" s="15">
        <v>41</v>
      </c>
      <c r="K47" s="15">
        <v>18</v>
      </c>
      <c r="L47" s="15">
        <v>4</v>
      </c>
      <c r="M47" s="15">
        <v>59</v>
      </c>
      <c r="N47" s="15">
        <v>11</v>
      </c>
      <c r="O47" s="53">
        <v>34</v>
      </c>
    </row>
    <row r="48" spans="1:15" ht="16.5">
      <c r="A48" s="53">
        <v>35</v>
      </c>
      <c r="B48" s="2" t="s">
        <v>138</v>
      </c>
      <c r="F48" s="15">
        <v>2640</v>
      </c>
      <c r="G48" s="15">
        <v>35</v>
      </c>
      <c r="H48" s="15">
        <v>1951</v>
      </c>
      <c r="I48" s="15">
        <v>247</v>
      </c>
      <c r="J48" s="15">
        <v>132</v>
      </c>
      <c r="K48" s="15">
        <v>42</v>
      </c>
      <c r="L48" s="15">
        <v>4</v>
      </c>
      <c r="M48" s="15">
        <v>163</v>
      </c>
      <c r="N48" s="15">
        <v>67</v>
      </c>
      <c r="O48" s="53">
        <v>35</v>
      </c>
    </row>
    <row r="49" spans="1:15">
      <c r="A49" s="53">
        <v>36</v>
      </c>
      <c r="B49" s="2" t="s">
        <v>139</v>
      </c>
      <c r="F49" s="15">
        <v>934711</v>
      </c>
      <c r="G49" s="15">
        <v>10297</v>
      </c>
      <c r="H49" s="15">
        <v>739243</v>
      </c>
      <c r="I49" s="15">
        <v>73254</v>
      </c>
      <c r="J49" s="15">
        <v>35976</v>
      </c>
      <c r="K49" s="15">
        <v>13949</v>
      </c>
      <c r="L49" s="15">
        <v>1105</v>
      </c>
      <c r="M49" s="15">
        <v>42235</v>
      </c>
      <c r="N49" s="15">
        <v>18652</v>
      </c>
      <c r="O49" s="53">
        <v>36</v>
      </c>
    </row>
    <row r="50" spans="1:15" ht="30" customHeight="1">
      <c r="A50" s="53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3">
        <v>37</v>
      </c>
    </row>
    <row r="51" spans="1:15">
      <c r="A51" s="53">
        <v>38</v>
      </c>
      <c r="B51" s="2" t="s">
        <v>121</v>
      </c>
      <c r="F51" s="15">
        <v>1812</v>
      </c>
      <c r="G51" s="15">
        <v>172</v>
      </c>
      <c r="H51" s="15">
        <v>550</v>
      </c>
      <c r="I51" s="15">
        <v>284</v>
      </c>
      <c r="J51" s="15">
        <v>289</v>
      </c>
      <c r="K51" s="15">
        <v>72</v>
      </c>
      <c r="L51" s="15">
        <v>38</v>
      </c>
      <c r="M51" s="15">
        <v>373</v>
      </c>
      <c r="N51" s="15">
        <v>34</v>
      </c>
      <c r="O51" s="53">
        <v>38</v>
      </c>
    </row>
    <row r="52" spans="1:15" ht="15" customHeight="1">
      <c r="A52" s="53">
        <v>39</v>
      </c>
      <c r="B52" s="2" t="s">
        <v>122</v>
      </c>
      <c r="F52" s="15">
        <v>11655</v>
      </c>
      <c r="G52" s="15">
        <v>998</v>
      </c>
      <c r="H52" s="15">
        <v>7194</v>
      </c>
      <c r="I52" s="15">
        <v>876</v>
      </c>
      <c r="J52" s="15">
        <v>1314</v>
      </c>
      <c r="K52" s="15">
        <v>178</v>
      </c>
      <c r="L52" s="15">
        <v>74</v>
      </c>
      <c r="M52" s="15">
        <v>909</v>
      </c>
      <c r="N52" s="15">
        <v>112</v>
      </c>
      <c r="O52" s="53">
        <v>39</v>
      </c>
    </row>
    <row r="53" spans="1:15">
      <c r="A53" s="53">
        <v>40</v>
      </c>
      <c r="B53" s="2" t="s">
        <v>123</v>
      </c>
      <c r="F53" s="15">
        <v>3773983</v>
      </c>
      <c r="G53" s="15">
        <v>250833</v>
      </c>
      <c r="H53" s="15">
        <v>2454424</v>
      </c>
      <c r="I53" s="15">
        <v>306101</v>
      </c>
      <c r="J53" s="15">
        <v>413341</v>
      </c>
      <c r="K53" s="15">
        <v>45865</v>
      </c>
      <c r="L53" s="15">
        <v>20572</v>
      </c>
      <c r="M53" s="15">
        <v>253225</v>
      </c>
      <c r="N53" s="15">
        <v>29622</v>
      </c>
      <c r="O53" s="53">
        <v>40</v>
      </c>
    </row>
    <row r="54" spans="1:15">
      <c r="A54" s="53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3"/>
    </row>
    <row r="55" spans="1:15">
      <c r="A55" s="53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3">
        <v>41</v>
      </c>
    </row>
    <row r="56" spans="1:15">
      <c r="A56" s="53">
        <v>42</v>
      </c>
      <c r="B56" s="2" t="s">
        <v>121</v>
      </c>
      <c r="F56" s="15">
        <v>2409</v>
      </c>
      <c r="G56" s="15">
        <v>223</v>
      </c>
      <c r="H56" s="15">
        <v>813</v>
      </c>
      <c r="I56" s="15">
        <v>388</v>
      </c>
      <c r="J56" s="15">
        <v>419</v>
      </c>
      <c r="K56" s="15">
        <v>91</v>
      </c>
      <c r="L56" s="15">
        <v>44</v>
      </c>
      <c r="M56" s="15">
        <v>394</v>
      </c>
      <c r="N56" s="15">
        <v>37</v>
      </c>
      <c r="O56" s="53">
        <v>42</v>
      </c>
    </row>
    <row r="57" spans="1:15" ht="16.5">
      <c r="A57" s="53">
        <v>43</v>
      </c>
      <c r="B57" s="2" t="s">
        <v>122</v>
      </c>
      <c r="F57" s="15">
        <v>17084</v>
      </c>
      <c r="G57" s="15">
        <v>1115</v>
      </c>
      <c r="H57" s="15">
        <v>10710</v>
      </c>
      <c r="I57" s="15">
        <v>1393</v>
      </c>
      <c r="J57" s="15">
        <v>2409</v>
      </c>
      <c r="K57" s="15">
        <v>217</v>
      </c>
      <c r="L57" s="15">
        <v>103</v>
      </c>
      <c r="M57" s="15">
        <v>975</v>
      </c>
      <c r="N57" s="15">
        <v>162</v>
      </c>
      <c r="O57" s="53">
        <v>43</v>
      </c>
    </row>
    <row r="58" spans="1:15">
      <c r="A58" s="53">
        <v>44</v>
      </c>
      <c r="B58" s="2" t="s">
        <v>123</v>
      </c>
      <c r="F58" s="15">
        <v>5344536</v>
      </c>
      <c r="G58" s="15">
        <v>244806</v>
      </c>
      <c r="H58" s="15">
        <v>3497100</v>
      </c>
      <c r="I58" s="15">
        <v>455514</v>
      </c>
      <c r="J58" s="15">
        <v>743744</v>
      </c>
      <c r="K58" s="15">
        <v>64629</v>
      </c>
      <c r="L58" s="15">
        <v>28007</v>
      </c>
      <c r="M58" s="15">
        <v>271399</v>
      </c>
      <c r="N58" s="15">
        <v>39337</v>
      </c>
      <c r="O58" s="53">
        <v>44</v>
      </c>
    </row>
    <row r="59" spans="1:15" ht="30" customHeight="1">
      <c r="A59" s="53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3">
        <v>45</v>
      </c>
    </row>
    <row r="60" spans="1:15">
      <c r="A60" s="53">
        <v>46</v>
      </c>
      <c r="B60" s="2" t="s">
        <v>121</v>
      </c>
      <c r="F60" s="15">
        <v>6828</v>
      </c>
      <c r="G60" s="15">
        <v>3254</v>
      </c>
      <c r="H60" s="15">
        <v>1903</v>
      </c>
      <c r="I60" s="15">
        <v>44</v>
      </c>
      <c r="J60" s="15">
        <v>30</v>
      </c>
      <c r="K60" s="15">
        <v>43</v>
      </c>
      <c r="L60" s="15">
        <v>15</v>
      </c>
      <c r="M60" s="15">
        <v>1329</v>
      </c>
      <c r="N60" s="15">
        <v>210</v>
      </c>
      <c r="O60" s="53">
        <v>46</v>
      </c>
    </row>
    <row r="61" spans="1:15" ht="16.5">
      <c r="A61" s="53">
        <v>47</v>
      </c>
      <c r="B61" s="2" t="s">
        <v>122</v>
      </c>
      <c r="F61" s="15">
        <v>81892</v>
      </c>
      <c r="G61" s="15">
        <v>28509</v>
      </c>
      <c r="H61" s="15">
        <v>45629</v>
      </c>
      <c r="I61" s="15">
        <v>409</v>
      </c>
      <c r="J61" s="15">
        <v>464</v>
      </c>
      <c r="K61" s="15">
        <v>658</v>
      </c>
      <c r="L61" s="15">
        <v>45</v>
      </c>
      <c r="M61" s="15">
        <v>3639</v>
      </c>
      <c r="N61" s="15">
        <v>2539</v>
      </c>
      <c r="O61" s="53">
        <v>47</v>
      </c>
    </row>
    <row r="62" spans="1:15">
      <c r="A62" s="53">
        <v>48</v>
      </c>
      <c r="B62" s="2" t="s">
        <v>123</v>
      </c>
      <c r="F62" s="15">
        <v>6575154</v>
      </c>
      <c r="G62" s="15">
        <v>1901623</v>
      </c>
      <c r="H62" s="15">
        <v>3895729</v>
      </c>
      <c r="I62" s="15">
        <v>41651</v>
      </c>
      <c r="J62" s="15">
        <v>42219</v>
      </c>
      <c r="K62" s="15">
        <v>56750</v>
      </c>
      <c r="L62" s="15">
        <v>5692</v>
      </c>
      <c r="M62" s="15">
        <v>479888</v>
      </c>
      <c r="N62" s="15">
        <v>151602</v>
      </c>
      <c r="O62" s="53">
        <v>48</v>
      </c>
    </row>
    <row r="63" spans="1:15" ht="93.95" customHeight="1">
      <c r="A63" s="27" t="s">
        <v>42</v>
      </c>
      <c r="B63" s="55"/>
      <c r="C63" s="55"/>
      <c r="D63" s="55"/>
      <c r="E63" s="55"/>
      <c r="F63" s="55"/>
      <c r="G63" s="55"/>
      <c r="I63" s="55" t="s">
        <v>42</v>
      </c>
      <c r="J63" s="55"/>
      <c r="K63" s="55"/>
      <c r="L63" s="55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63"/>
  <sheetViews>
    <sheetView showGridLines="0" zoomScale="75" zoomScaleNormal="75" workbookViewId="0">
      <selection sqref="A1:H1"/>
    </sheetView>
  </sheetViews>
  <sheetFormatPr baseColWidth="10" defaultRowHeight="15"/>
  <cols>
    <col min="1" max="1" width="14.7109375" style="2" customWidth="1"/>
    <col min="2" max="2" width="7.7109375" style="2" customWidth="1"/>
    <col min="3" max="3" width="5.7109375" style="2" customWidth="1"/>
    <col min="4" max="4" width="8.7109375" style="2" customWidth="1"/>
    <col min="5" max="5" width="35.28515625" style="2" customWidth="1"/>
    <col min="6" max="6" width="30.7109375" style="2" customWidth="1"/>
    <col min="7" max="14" width="21.7109375" style="2" customWidth="1"/>
    <col min="15" max="15" width="15.7109375" style="2" customWidth="1"/>
    <col min="16" max="16384" width="11.42578125" style="2"/>
  </cols>
  <sheetData>
    <row r="1" spans="1:44" ht="21.75" customHeight="1">
      <c r="A1" s="336" t="s">
        <v>264</v>
      </c>
      <c r="B1" s="336"/>
      <c r="C1" s="336"/>
      <c r="D1" s="336"/>
      <c r="E1" s="336"/>
      <c r="F1" s="336"/>
      <c r="G1" s="336"/>
      <c r="H1" s="336"/>
      <c r="I1" s="336" t="s">
        <v>264</v>
      </c>
      <c r="J1" s="336"/>
      <c r="K1" s="336"/>
      <c r="L1" s="336"/>
      <c r="M1" s="336"/>
      <c r="N1" s="336"/>
      <c r="O1" s="336"/>
    </row>
    <row r="2" spans="1:44" ht="21.75" customHeight="1">
      <c r="A2" s="50" t="s">
        <v>269</v>
      </c>
      <c r="C2" s="50"/>
      <c r="D2" s="50"/>
      <c r="E2" s="50"/>
      <c r="F2" s="50"/>
      <c r="G2" s="50"/>
      <c r="H2" s="50"/>
      <c r="I2" s="50" t="s">
        <v>269</v>
      </c>
      <c r="J2" s="50"/>
      <c r="K2" s="50"/>
      <c r="L2" s="50"/>
    </row>
    <row r="3" spans="1:44" ht="22.5" customHeight="1">
      <c r="A3" s="50" t="s">
        <v>270</v>
      </c>
      <c r="C3" s="50"/>
      <c r="D3" s="50"/>
      <c r="E3" s="50"/>
      <c r="F3" s="50"/>
      <c r="G3" s="50"/>
      <c r="H3" s="50"/>
      <c r="I3" s="50" t="s">
        <v>270</v>
      </c>
      <c r="J3" s="50"/>
      <c r="K3" s="50"/>
      <c r="L3" s="50"/>
    </row>
    <row r="4" spans="1:44" ht="30" customHeight="1">
      <c r="A4" s="51" t="s">
        <v>35</v>
      </c>
      <c r="C4" s="51"/>
      <c r="D4" s="51"/>
      <c r="E4" s="51"/>
      <c r="F4" s="51"/>
      <c r="G4" s="51"/>
      <c r="H4" s="51"/>
      <c r="I4" s="51" t="s">
        <v>35</v>
      </c>
      <c r="J4" s="51"/>
      <c r="K4" s="51"/>
      <c r="L4" s="51"/>
    </row>
    <row r="5" spans="1:44" ht="20.100000000000001" customHeight="1">
      <c r="A5" s="331" t="s">
        <v>104</v>
      </c>
      <c r="B5" s="357" t="s">
        <v>105</v>
      </c>
      <c r="C5" s="357"/>
      <c r="D5" s="357"/>
      <c r="E5" s="358"/>
      <c r="F5" s="364" t="s">
        <v>106</v>
      </c>
      <c r="G5" s="366" t="s">
        <v>107</v>
      </c>
      <c r="H5" s="367"/>
      <c r="I5" s="52" t="s">
        <v>130</v>
      </c>
      <c r="J5" s="52"/>
      <c r="K5" s="52"/>
      <c r="L5" s="52"/>
      <c r="M5" s="57"/>
      <c r="N5" s="57"/>
      <c r="O5" s="368" t="s">
        <v>104</v>
      </c>
    </row>
    <row r="6" spans="1:44" ht="6" customHeight="1">
      <c r="A6" s="333"/>
      <c r="B6" s="359"/>
      <c r="C6" s="359"/>
      <c r="D6" s="359"/>
      <c r="E6" s="360"/>
      <c r="F6" s="364"/>
      <c r="G6" s="328" t="s">
        <v>109</v>
      </c>
      <c r="H6" s="324" t="s">
        <v>110</v>
      </c>
      <c r="I6" s="360" t="s">
        <v>111</v>
      </c>
      <c r="J6" s="327" t="s">
        <v>112</v>
      </c>
      <c r="K6" s="328" t="s">
        <v>113</v>
      </c>
      <c r="L6" s="324" t="s">
        <v>114</v>
      </c>
      <c r="M6" s="328" t="s">
        <v>115</v>
      </c>
      <c r="N6" s="324" t="s">
        <v>116</v>
      </c>
      <c r="O6" s="369"/>
    </row>
    <row r="7" spans="1:44" ht="6" customHeight="1">
      <c r="A7" s="333"/>
      <c r="B7" s="359"/>
      <c r="C7" s="359"/>
      <c r="D7" s="359"/>
      <c r="E7" s="360"/>
      <c r="F7" s="364"/>
      <c r="G7" s="328"/>
      <c r="H7" s="325"/>
      <c r="I7" s="360"/>
      <c r="J7" s="328"/>
      <c r="K7" s="328"/>
      <c r="L7" s="325"/>
      <c r="M7" s="328"/>
      <c r="N7" s="325"/>
      <c r="O7" s="369"/>
    </row>
    <row r="8" spans="1:44" ht="6" customHeight="1">
      <c r="A8" s="333"/>
      <c r="B8" s="359"/>
      <c r="C8" s="359"/>
      <c r="D8" s="359"/>
      <c r="E8" s="360"/>
      <c r="F8" s="364"/>
      <c r="G8" s="328"/>
      <c r="H8" s="325"/>
      <c r="I8" s="360"/>
      <c r="J8" s="328"/>
      <c r="K8" s="328"/>
      <c r="L8" s="325"/>
      <c r="M8" s="328"/>
      <c r="N8" s="325"/>
      <c r="O8" s="369"/>
    </row>
    <row r="9" spans="1:44" ht="6" customHeight="1">
      <c r="A9" s="333"/>
      <c r="B9" s="359"/>
      <c r="C9" s="359"/>
      <c r="D9" s="359"/>
      <c r="E9" s="360"/>
      <c r="F9" s="364"/>
      <c r="G9" s="328"/>
      <c r="H9" s="325"/>
      <c r="I9" s="360"/>
      <c r="J9" s="328"/>
      <c r="K9" s="328"/>
      <c r="L9" s="325"/>
      <c r="M9" s="328"/>
      <c r="N9" s="325"/>
      <c r="O9" s="369"/>
    </row>
    <row r="10" spans="1:44" ht="6" customHeight="1">
      <c r="A10" s="333"/>
      <c r="B10" s="359"/>
      <c r="C10" s="359"/>
      <c r="D10" s="359"/>
      <c r="E10" s="360"/>
      <c r="F10" s="364"/>
      <c r="G10" s="328"/>
      <c r="H10" s="325"/>
      <c r="I10" s="360"/>
      <c r="J10" s="328"/>
      <c r="K10" s="328"/>
      <c r="L10" s="325"/>
      <c r="M10" s="328"/>
      <c r="N10" s="325"/>
      <c r="O10" s="369"/>
    </row>
    <row r="11" spans="1:44" ht="6" customHeight="1">
      <c r="A11" s="335"/>
      <c r="B11" s="361"/>
      <c r="C11" s="361"/>
      <c r="D11" s="361"/>
      <c r="E11" s="362"/>
      <c r="F11" s="365"/>
      <c r="G11" s="329"/>
      <c r="H11" s="326"/>
      <c r="I11" s="362"/>
      <c r="J11" s="329"/>
      <c r="K11" s="329"/>
      <c r="L11" s="326"/>
      <c r="M11" s="329"/>
      <c r="N11" s="326"/>
      <c r="O11" s="370"/>
    </row>
    <row r="12" spans="1:44" ht="55.5" customHeight="1">
      <c r="A12" s="53">
        <v>1</v>
      </c>
      <c r="B12" s="2" t="s">
        <v>78</v>
      </c>
      <c r="F12" s="16"/>
      <c r="G12" s="16"/>
      <c r="H12" s="16"/>
      <c r="I12" s="16"/>
      <c r="J12" s="16"/>
      <c r="K12" s="16"/>
      <c r="L12" s="16"/>
      <c r="M12" s="3"/>
      <c r="N12" s="3"/>
      <c r="O12" s="53">
        <v>1</v>
      </c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</row>
    <row r="13" spans="1:44" ht="15" customHeight="1">
      <c r="A13" s="53">
        <v>2</v>
      </c>
      <c r="B13" s="2" t="s">
        <v>117</v>
      </c>
      <c r="F13" s="15">
        <v>3764</v>
      </c>
      <c r="G13" s="15">
        <v>901</v>
      </c>
      <c r="H13" s="15">
        <v>909</v>
      </c>
      <c r="I13" s="15">
        <v>573</v>
      </c>
      <c r="J13" s="15">
        <v>327</v>
      </c>
      <c r="K13" s="15">
        <v>378</v>
      </c>
      <c r="L13" s="15">
        <v>31</v>
      </c>
      <c r="M13" s="15">
        <v>561</v>
      </c>
      <c r="N13" s="15">
        <v>84</v>
      </c>
      <c r="O13" s="53">
        <v>2</v>
      </c>
    </row>
    <row r="14" spans="1:44" ht="15" customHeight="1">
      <c r="A14" s="53">
        <v>3</v>
      </c>
      <c r="B14" s="2" t="s">
        <v>118</v>
      </c>
      <c r="F14" s="15">
        <v>27840</v>
      </c>
      <c r="G14" s="15">
        <v>5688</v>
      </c>
      <c r="H14" s="15">
        <v>17849</v>
      </c>
      <c r="I14" s="15">
        <v>1102</v>
      </c>
      <c r="J14" s="15">
        <v>1100</v>
      </c>
      <c r="K14" s="15">
        <v>812</v>
      </c>
      <c r="L14" s="15">
        <v>81</v>
      </c>
      <c r="M14" s="15">
        <v>781</v>
      </c>
      <c r="N14" s="15">
        <v>427</v>
      </c>
      <c r="O14" s="53">
        <v>3</v>
      </c>
    </row>
    <row r="15" spans="1:44" ht="15" customHeight="1">
      <c r="A15" s="53">
        <v>4</v>
      </c>
      <c r="B15" s="2" t="s">
        <v>119</v>
      </c>
      <c r="F15" s="15">
        <v>3322853</v>
      </c>
      <c r="G15" s="15">
        <v>461759</v>
      </c>
      <c r="H15" s="15">
        <v>2052320</v>
      </c>
      <c r="I15" s="15">
        <v>204969</v>
      </c>
      <c r="J15" s="15">
        <v>275581</v>
      </c>
      <c r="K15" s="15">
        <v>155312</v>
      </c>
      <c r="L15" s="15">
        <v>17985</v>
      </c>
      <c r="M15" s="15">
        <v>99127</v>
      </c>
      <c r="N15" s="15">
        <v>55800</v>
      </c>
      <c r="O15" s="53">
        <v>4</v>
      </c>
    </row>
    <row r="16" spans="1:44" ht="30" customHeight="1">
      <c r="A16" s="53"/>
      <c r="B16" s="2" t="s">
        <v>14</v>
      </c>
      <c r="F16" s="15"/>
      <c r="G16" s="15"/>
      <c r="H16" s="15"/>
      <c r="I16" s="15"/>
      <c r="J16" s="15"/>
      <c r="K16" s="15"/>
      <c r="L16" s="15"/>
      <c r="M16" s="15"/>
      <c r="N16" s="15"/>
      <c r="O16" s="53"/>
    </row>
    <row r="17" spans="1:15" ht="15" customHeight="1">
      <c r="A17" s="53">
        <v>5</v>
      </c>
      <c r="B17" s="2" t="s">
        <v>131</v>
      </c>
      <c r="F17" s="15"/>
      <c r="G17" s="15"/>
      <c r="H17" s="15"/>
      <c r="I17" s="15"/>
      <c r="J17" s="15"/>
      <c r="K17" s="15"/>
      <c r="L17" s="15"/>
      <c r="M17" s="15"/>
      <c r="N17" s="15"/>
      <c r="O17" s="53">
        <v>5</v>
      </c>
    </row>
    <row r="18" spans="1:15" ht="15" customHeight="1">
      <c r="A18" s="53">
        <v>6</v>
      </c>
      <c r="B18" s="2" t="s">
        <v>121</v>
      </c>
      <c r="F18" s="15">
        <v>212</v>
      </c>
      <c r="G18" s="15">
        <v>5</v>
      </c>
      <c r="H18" s="15">
        <v>18</v>
      </c>
      <c r="I18" s="15">
        <v>29</v>
      </c>
      <c r="J18" s="15">
        <v>69</v>
      </c>
      <c r="K18" s="15">
        <v>44</v>
      </c>
      <c r="L18" s="15">
        <v>5</v>
      </c>
      <c r="M18" s="15">
        <v>42</v>
      </c>
      <c r="N18" s="15">
        <v>0</v>
      </c>
      <c r="O18" s="53">
        <v>6</v>
      </c>
    </row>
    <row r="19" spans="1:15" ht="15" customHeight="1">
      <c r="A19" s="53">
        <v>7</v>
      </c>
      <c r="B19" s="2" t="s">
        <v>122</v>
      </c>
      <c r="F19" s="15">
        <v>1052</v>
      </c>
      <c r="G19" s="15">
        <v>7</v>
      </c>
      <c r="H19" s="15">
        <v>547</v>
      </c>
      <c r="I19" s="15">
        <v>114</v>
      </c>
      <c r="J19" s="15">
        <v>267</v>
      </c>
      <c r="K19" s="15">
        <v>74</v>
      </c>
      <c r="L19" s="15">
        <v>23</v>
      </c>
      <c r="M19" s="15">
        <v>20</v>
      </c>
      <c r="N19" s="15">
        <v>0</v>
      </c>
      <c r="O19" s="53">
        <v>7</v>
      </c>
    </row>
    <row r="20" spans="1:15" ht="15" customHeight="1">
      <c r="A20" s="53">
        <v>8</v>
      </c>
      <c r="B20" s="2" t="s">
        <v>123</v>
      </c>
      <c r="F20" s="15">
        <v>381205</v>
      </c>
      <c r="G20" s="15">
        <v>2731</v>
      </c>
      <c r="H20" s="15">
        <v>233715</v>
      </c>
      <c r="I20" s="15">
        <v>27467</v>
      </c>
      <c r="J20" s="15">
        <v>78392</v>
      </c>
      <c r="K20" s="15">
        <v>23342</v>
      </c>
      <c r="L20" s="15">
        <v>7436</v>
      </c>
      <c r="M20" s="15">
        <v>8122</v>
      </c>
      <c r="N20" s="15">
        <v>0</v>
      </c>
      <c r="O20" s="53">
        <v>8</v>
      </c>
    </row>
    <row r="21" spans="1:15" ht="30" customHeight="1">
      <c r="A21" s="53">
        <v>9</v>
      </c>
      <c r="B21" s="2" t="s">
        <v>132</v>
      </c>
      <c r="F21" s="15"/>
      <c r="G21" s="15"/>
      <c r="H21" s="15"/>
      <c r="I21" s="15"/>
      <c r="J21" s="15"/>
      <c r="K21" s="15"/>
      <c r="L21" s="15"/>
      <c r="M21" s="15"/>
      <c r="N21" s="15"/>
      <c r="O21" s="53">
        <v>9</v>
      </c>
    </row>
    <row r="22" spans="1:15" ht="15" customHeight="1">
      <c r="A22" s="53">
        <v>10</v>
      </c>
      <c r="B22" s="2" t="s">
        <v>121</v>
      </c>
      <c r="F22" s="15">
        <v>268</v>
      </c>
      <c r="G22" s="15">
        <v>47</v>
      </c>
      <c r="H22" s="15">
        <v>69</v>
      </c>
      <c r="I22" s="15">
        <v>45</v>
      </c>
      <c r="J22" s="15">
        <v>34</v>
      </c>
      <c r="K22" s="15">
        <v>47</v>
      </c>
      <c r="L22" s="15">
        <v>2</v>
      </c>
      <c r="M22" s="15">
        <v>20</v>
      </c>
      <c r="N22" s="15">
        <v>4</v>
      </c>
      <c r="O22" s="53">
        <v>10</v>
      </c>
    </row>
    <row r="23" spans="1:15" ht="15" customHeight="1">
      <c r="A23" s="53">
        <v>11</v>
      </c>
      <c r="B23" s="2" t="s">
        <v>122</v>
      </c>
      <c r="F23" s="15">
        <v>1450</v>
      </c>
      <c r="G23" s="15">
        <v>79</v>
      </c>
      <c r="H23" s="15">
        <v>849</v>
      </c>
      <c r="I23" s="15">
        <v>104</v>
      </c>
      <c r="J23" s="15">
        <v>122</v>
      </c>
      <c r="K23" s="15">
        <v>115</v>
      </c>
      <c r="L23" s="15">
        <v>13</v>
      </c>
      <c r="M23" s="15">
        <v>28</v>
      </c>
      <c r="N23" s="15">
        <v>140</v>
      </c>
      <c r="O23" s="53">
        <v>11</v>
      </c>
    </row>
    <row r="24" spans="1:15" ht="15" customHeight="1">
      <c r="A24" s="53">
        <v>12</v>
      </c>
      <c r="B24" s="2" t="s">
        <v>123</v>
      </c>
      <c r="F24" s="15">
        <v>432041</v>
      </c>
      <c r="G24" s="15">
        <v>17748</v>
      </c>
      <c r="H24" s="15">
        <v>283863</v>
      </c>
      <c r="I24" s="15">
        <v>27176</v>
      </c>
      <c r="J24" s="15">
        <v>33251</v>
      </c>
      <c r="K24" s="15">
        <v>31271</v>
      </c>
      <c r="L24" s="15">
        <v>2964</v>
      </c>
      <c r="M24" s="15">
        <v>5447</v>
      </c>
      <c r="N24" s="15">
        <v>30321</v>
      </c>
      <c r="O24" s="53">
        <v>12</v>
      </c>
    </row>
    <row r="25" spans="1:15" ht="30" customHeight="1">
      <c r="A25" s="53">
        <v>13</v>
      </c>
      <c r="B25" s="2" t="s">
        <v>133</v>
      </c>
      <c r="F25" s="15"/>
      <c r="G25" s="15"/>
      <c r="H25" s="15"/>
      <c r="I25" s="15"/>
      <c r="J25" s="15"/>
      <c r="K25" s="15"/>
      <c r="L25" s="15"/>
      <c r="M25" s="15"/>
      <c r="N25" s="15"/>
      <c r="O25" s="53">
        <v>13</v>
      </c>
    </row>
    <row r="26" spans="1:15" ht="15" customHeight="1">
      <c r="A26" s="53">
        <v>14</v>
      </c>
      <c r="B26" s="2" t="s">
        <v>121</v>
      </c>
      <c r="F26" s="15">
        <v>289</v>
      </c>
      <c r="G26" s="15">
        <v>116</v>
      </c>
      <c r="H26" s="15">
        <v>55</v>
      </c>
      <c r="I26" s="15">
        <v>25</v>
      </c>
      <c r="J26" s="15">
        <v>9</v>
      </c>
      <c r="K26" s="15">
        <v>10</v>
      </c>
      <c r="L26" s="15">
        <v>2</v>
      </c>
      <c r="M26" s="15">
        <v>65</v>
      </c>
      <c r="N26" s="15">
        <v>7</v>
      </c>
      <c r="O26" s="53">
        <v>14</v>
      </c>
    </row>
    <row r="27" spans="1:15" ht="15" customHeight="1">
      <c r="A27" s="53">
        <v>15</v>
      </c>
      <c r="B27" s="2" t="s">
        <v>122</v>
      </c>
      <c r="F27" s="15">
        <v>1806</v>
      </c>
      <c r="G27" s="15">
        <v>907</v>
      </c>
      <c r="H27" s="15">
        <v>681</v>
      </c>
      <c r="I27" s="15">
        <v>40</v>
      </c>
      <c r="J27" s="15">
        <v>20</v>
      </c>
      <c r="K27" s="15">
        <v>15</v>
      </c>
      <c r="L27" s="15">
        <v>8</v>
      </c>
      <c r="M27" s="15">
        <v>94</v>
      </c>
      <c r="N27" s="15">
        <v>40</v>
      </c>
      <c r="O27" s="53">
        <v>15</v>
      </c>
    </row>
    <row r="28" spans="1:15" ht="15" customHeight="1">
      <c r="A28" s="53">
        <v>16</v>
      </c>
      <c r="B28" s="2" t="s">
        <v>123</v>
      </c>
      <c r="F28" s="15">
        <v>84152</v>
      </c>
      <c r="G28" s="15">
        <v>42729</v>
      </c>
      <c r="H28" s="15">
        <v>28385</v>
      </c>
      <c r="I28" s="15">
        <v>2387</v>
      </c>
      <c r="J28" s="15">
        <v>1705</v>
      </c>
      <c r="K28" s="15">
        <v>1486</v>
      </c>
      <c r="L28" s="15">
        <v>875</v>
      </c>
      <c r="M28" s="15">
        <v>4351</v>
      </c>
      <c r="N28" s="15">
        <v>2234</v>
      </c>
      <c r="O28" s="53">
        <v>16</v>
      </c>
    </row>
    <row r="29" spans="1:15" ht="30" customHeight="1">
      <c r="A29" s="53">
        <v>17</v>
      </c>
      <c r="B29" s="2" t="s">
        <v>134</v>
      </c>
      <c r="F29" s="15"/>
      <c r="G29" s="15"/>
      <c r="H29" s="15"/>
      <c r="I29" s="15"/>
      <c r="J29" s="15"/>
      <c r="K29" s="15"/>
      <c r="L29" s="15"/>
      <c r="M29" s="15"/>
      <c r="N29" s="15"/>
      <c r="O29" s="53">
        <v>17</v>
      </c>
    </row>
    <row r="30" spans="1:15" ht="15" customHeight="1">
      <c r="A30" s="53">
        <v>18</v>
      </c>
      <c r="B30" s="2" t="s">
        <v>121</v>
      </c>
      <c r="F30" s="15">
        <v>2257</v>
      </c>
      <c r="G30" s="15">
        <v>651</v>
      </c>
      <c r="H30" s="15">
        <v>485</v>
      </c>
      <c r="I30" s="15">
        <v>368</v>
      </c>
      <c r="J30" s="15">
        <v>145</v>
      </c>
      <c r="K30" s="15">
        <v>200</v>
      </c>
      <c r="L30" s="15">
        <v>15</v>
      </c>
      <c r="M30" s="15">
        <v>336</v>
      </c>
      <c r="N30" s="15">
        <v>57</v>
      </c>
      <c r="O30" s="53">
        <v>18</v>
      </c>
    </row>
    <row r="31" spans="1:15" ht="15" customHeight="1">
      <c r="A31" s="53">
        <v>19</v>
      </c>
      <c r="B31" s="2" t="s">
        <v>122</v>
      </c>
      <c r="F31" s="15">
        <v>20904</v>
      </c>
      <c r="G31" s="15">
        <v>4343</v>
      </c>
      <c r="H31" s="15">
        <v>14370</v>
      </c>
      <c r="I31" s="15">
        <v>689</v>
      </c>
      <c r="J31" s="15">
        <v>407</v>
      </c>
      <c r="K31" s="15">
        <v>450</v>
      </c>
      <c r="L31" s="15">
        <v>18</v>
      </c>
      <c r="M31" s="15">
        <v>441</v>
      </c>
      <c r="N31" s="15">
        <v>187</v>
      </c>
      <c r="O31" s="53">
        <v>19</v>
      </c>
    </row>
    <row r="32" spans="1:15" ht="15" customHeight="1">
      <c r="A32" s="53">
        <v>20</v>
      </c>
      <c r="B32" s="2" t="s">
        <v>123</v>
      </c>
      <c r="F32" s="15">
        <v>1709999</v>
      </c>
      <c r="G32" s="15">
        <v>308720</v>
      </c>
      <c r="H32" s="15">
        <v>1088863</v>
      </c>
      <c r="I32" s="15">
        <v>105681</v>
      </c>
      <c r="J32" s="15">
        <v>81778</v>
      </c>
      <c r="K32" s="15">
        <v>58741</v>
      </c>
      <c r="L32" s="15">
        <v>2101</v>
      </c>
      <c r="M32" s="15">
        <v>51556</v>
      </c>
      <c r="N32" s="15">
        <v>12559</v>
      </c>
      <c r="O32" s="53">
        <v>20</v>
      </c>
    </row>
    <row r="33" spans="1:15" ht="30" customHeight="1">
      <c r="A33" s="53"/>
      <c r="B33" s="2" t="s">
        <v>135</v>
      </c>
      <c r="F33" s="15"/>
      <c r="G33" s="15"/>
      <c r="H33" s="15"/>
      <c r="I33" s="15"/>
      <c r="J33" s="15"/>
      <c r="K33" s="15"/>
      <c r="L33" s="15"/>
      <c r="M33" s="15"/>
      <c r="N33" s="15"/>
      <c r="O33" s="53"/>
    </row>
    <row r="34" spans="1:15" ht="15" customHeight="1">
      <c r="A34" s="53">
        <v>21</v>
      </c>
      <c r="B34" s="2" t="s">
        <v>136</v>
      </c>
      <c r="F34" s="15"/>
      <c r="G34" s="15"/>
      <c r="H34" s="15"/>
      <c r="I34" s="15"/>
      <c r="J34" s="15"/>
      <c r="K34" s="15"/>
      <c r="L34" s="15"/>
      <c r="M34" s="15"/>
      <c r="N34" s="15"/>
      <c r="O34" s="53">
        <v>21</v>
      </c>
    </row>
    <row r="35" spans="1:15" ht="15" customHeight="1">
      <c r="A35" s="53">
        <v>22</v>
      </c>
      <c r="B35" s="2" t="s">
        <v>137</v>
      </c>
      <c r="F35" s="15">
        <v>485</v>
      </c>
      <c r="G35" s="15">
        <v>198</v>
      </c>
      <c r="H35" s="15">
        <v>139</v>
      </c>
      <c r="I35" s="15">
        <v>42</v>
      </c>
      <c r="J35" s="15">
        <v>30</v>
      </c>
      <c r="K35" s="15">
        <v>34</v>
      </c>
      <c r="L35" s="15">
        <v>5</v>
      </c>
      <c r="M35" s="15">
        <v>28</v>
      </c>
      <c r="N35" s="15">
        <v>9</v>
      </c>
      <c r="O35" s="53">
        <v>22</v>
      </c>
    </row>
    <row r="36" spans="1:15" ht="15" customHeight="1">
      <c r="A36" s="53">
        <v>23</v>
      </c>
      <c r="B36" s="2" t="s">
        <v>138</v>
      </c>
      <c r="F36" s="15">
        <v>6831</v>
      </c>
      <c r="G36" s="15">
        <v>1777</v>
      </c>
      <c r="H36" s="15">
        <v>4526</v>
      </c>
      <c r="I36" s="15">
        <v>69</v>
      </c>
      <c r="J36" s="15">
        <v>109</v>
      </c>
      <c r="K36" s="15">
        <v>142</v>
      </c>
      <c r="L36" s="15">
        <v>9</v>
      </c>
      <c r="M36" s="15">
        <v>130</v>
      </c>
      <c r="N36" s="15">
        <v>68</v>
      </c>
      <c r="O36" s="53">
        <v>23</v>
      </c>
    </row>
    <row r="37" spans="1:15" ht="15" customHeight="1">
      <c r="A37" s="53">
        <v>24</v>
      </c>
      <c r="B37" s="2" t="s">
        <v>139</v>
      </c>
      <c r="F37" s="15">
        <v>559528</v>
      </c>
      <c r="G37" s="15">
        <v>157136</v>
      </c>
      <c r="H37" s="15">
        <v>325635</v>
      </c>
      <c r="I37" s="15">
        <v>13059</v>
      </c>
      <c r="J37" s="15">
        <v>14768</v>
      </c>
      <c r="K37" s="15">
        <v>16388</v>
      </c>
      <c r="L37" s="15">
        <v>993</v>
      </c>
      <c r="M37" s="15">
        <v>26486</v>
      </c>
      <c r="N37" s="15">
        <v>5063</v>
      </c>
      <c r="O37" s="53">
        <v>24</v>
      </c>
    </row>
    <row r="38" spans="1:15" ht="30" customHeight="1">
      <c r="A38" s="53">
        <v>25</v>
      </c>
      <c r="B38" s="2" t="s">
        <v>140</v>
      </c>
      <c r="F38" s="15"/>
      <c r="G38" s="15"/>
      <c r="H38" s="15"/>
      <c r="I38" s="15"/>
      <c r="J38" s="15"/>
      <c r="K38" s="15"/>
      <c r="L38" s="15"/>
      <c r="M38" s="15"/>
      <c r="N38" s="15"/>
      <c r="O38" s="53">
        <v>25</v>
      </c>
    </row>
    <row r="39" spans="1:15" ht="15" customHeight="1">
      <c r="A39" s="53">
        <v>26</v>
      </c>
      <c r="B39" s="2" t="s">
        <v>137</v>
      </c>
      <c r="F39" s="15">
        <v>228</v>
      </c>
      <c r="G39" s="15">
        <v>46</v>
      </c>
      <c r="H39" s="15">
        <v>70</v>
      </c>
      <c r="I39" s="15">
        <v>51</v>
      </c>
      <c r="J39" s="15">
        <v>17</v>
      </c>
      <c r="K39" s="15">
        <v>25</v>
      </c>
      <c r="L39" s="15">
        <v>0</v>
      </c>
      <c r="M39" s="15">
        <v>16</v>
      </c>
      <c r="N39" s="15">
        <v>3</v>
      </c>
      <c r="O39" s="53">
        <v>26</v>
      </c>
    </row>
    <row r="40" spans="1:15" ht="15" customHeight="1">
      <c r="A40" s="53">
        <v>27</v>
      </c>
      <c r="B40" s="2" t="s">
        <v>138</v>
      </c>
      <c r="F40" s="15">
        <v>3198</v>
      </c>
      <c r="G40" s="15">
        <v>215</v>
      </c>
      <c r="H40" s="15">
        <v>2300</v>
      </c>
      <c r="I40" s="15">
        <v>392</v>
      </c>
      <c r="J40" s="15">
        <v>103</v>
      </c>
      <c r="K40" s="15">
        <v>159</v>
      </c>
      <c r="L40" s="15">
        <v>0</v>
      </c>
      <c r="M40" s="15">
        <v>28</v>
      </c>
      <c r="N40" s="15">
        <v>1</v>
      </c>
      <c r="O40" s="53">
        <v>27</v>
      </c>
    </row>
    <row r="41" spans="1:15" ht="15" customHeight="1">
      <c r="A41" s="53">
        <v>28</v>
      </c>
      <c r="B41" s="2" t="s">
        <v>139</v>
      </c>
      <c r="F41" s="15">
        <v>380805</v>
      </c>
      <c r="G41" s="15">
        <v>26041</v>
      </c>
      <c r="H41" s="15">
        <v>269573</v>
      </c>
      <c r="I41" s="15">
        <v>44169</v>
      </c>
      <c r="J41" s="15">
        <v>16042</v>
      </c>
      <c r="K41" s="15">
        <v>19796</v>
      </c>
      <c r="L41" s="15">
        <v>0</v>
      </c>
      <c r="M41" s="15">
        <v>4514</v>
      </c>
      <c r="N41" s="15">
        <v>670</v>
      </c>
      <c r="O41" s="53">
        <v>28</v>
      </c>
    </row>
    <row r="42" spans="1:15" ht="30" customHeight="1">
      <c r="A42" s="53">
        <v>29</v>
      </c>
      <c r="B42" s="2" t="s">
        <v>141</v>
      </c>
      <c r="F42" s="15"/>
      <c r="G42" s="15"/>
      <c r="H42" s="15"/>
      <c r="I42" s="15"/>
      <c r="J42" s="15"/>
      <c r="K42" s="15"/>
      <c r="L42" s="15"/>
      <c r="M42" s="15"/>
      <c r="N42" s="15"/>
      <c r="O42" s="53">
        <v>29</v>
      </c>
    </row>
    <row r="43" spans="1:15">
      <c r="A43" s="53">
        <v>30</v>
      </c>
      <c r="B43" s="2" t="s">
        <v>137</v>
      </c>
      <c r="F43" s="15">
        <v>617</v>
      </c>
      <c r="G43" s="15">
        <v>306</v>
      </c>
      <c r="H43" s="15">
        <v>105</v>
      </c>
      <c r="I43" s="15">
        <v>56</v>
      </c>
      <c r="J43" s="15">
        <v>14</v>
      </c>
      <c r="K43" s="15">
        <v>34</v>
      </c>
      <c r="L43" s="15">
        <v>1</v>
      </c>
      <c r="M43" s="15">
        <v>74</v>
      </c>
      <c r="N43" s="15">
        <v>27</v>
      </c>
      <c r="O43" s="53">
        <v>30</v>
      </c>
    </row>
    <row r="44" spans="1:15" ht="16.5">
      <c r="A44" s="53">
        <v>31</v>
      </c>
      <c r="B44" s="2" t="s">
        <v>138</v>
      </c>
      <c r="F44" s="15">
        <v>9035</v>
      </c>
      <c r="G44" s="15">
        <v>1933</v>
      </c>
      <c r="H44" s="15">
        <v>6654</v>
      </c>
      <c r="I44" s="15">
        <v>55</v>
      </c>
      <c r="J44" s="15">
        <v>21</v>
      </c>
      <c r="K44" s="15">
        <v>65</v>
      </c>
      <c r="L44" s="15">
        <v>1E-3</v>
      </c>
      <c r="M44" s="15">
        <v>204</v>
      </c>
      <c r="N44" s="15">
        <v>102</v>
      </c>
      <c r="O44" s="53">
        <v>31</v>
      </c>
    </row>
    <row r="45" spans="1:15">
      <c r="A45" s="53">
        <v>32</v>
      </c>
      <c r="B45" s="2" t="s">
        <v>139</v>
      </c>
      <c r="F45" s="15">
        <v>414055</v>
      </c>
      <c r="G45" s="15">
        <v>98686</v>
      </c>
      <c r="H45" s="15">
        <v>283063</v>
      </c>
      <c r="I45" s="15">
        <v>4633</v>
      </c>
      <c r="J45" s="15">
        <v>3345</v>
      </c>
      <c r="K45" s="15">
        <v>8693</v>
      </c>
      <c r="L45" s="15">
        <v>20</v>
      </c>
      <c r="M45" s="15">
        <v>10991</v>
      </c>
      <c r="N45" s="15">
        <v>4624</v>
      </c>
      <c r="O45" s="53">
        <v>32</v>
      </c>
    </row>
    <row r="46" spans="1:15" ht="30" customHeight="1">
      <c r="A46" s="53">
        <v>33</v>
      </c>
      <c r="B46" s="2" t="s">
        <v>142</v>
      </c>
      <c r="F46" s="15"/>
      <c r="G46" s="15"/>
      <c r="H46" s="15"/>
      <c r="I46" s="15"/>
      <c r="J46" s="15"/>
      <c r="K46" s="15"/>
      <c r="L46" s="15"/>
      <c r="M46" s="15"/>
      <c r="N46" s="15"/>
      <c r="O46" s="53">
        <v>33</v>
      </c>
    </row>
    <row r="47" spans="1:15">
      <c r="A47" s="53">
        <v>34</v>
      </c>
      <c r="B47" s="2" t="s">
        <v>137</v>
      </c>
      <c r="F47" s="15">
        <v>172</v>
      </c>
      <c r="G47" s="15">
        <v>4</v>
      </c>
      <c r="H47" s="15">
        <v>34</v>
      </c>
      <c r="I47" s="15">
        <v>10</v>
      </c>
      <c r="J47" s="15">
        <v>40</v>
      </c>
      <c r="K47" s="15">
        <v>12</v>
      </c>
      <c r="L47" s="15">
        <v>1</v>
      </c>
      <c r="M47" s="15">
        <v>69</v>
      </c>
      <c r="N47" s="15">
        <v>2</v>
      </c>
      <c r="O47" s="53">
        <v>34</v>
      </c>
    </row>
    <row r="48" spans="1:15" ht="16.5">
      <c r="A48" s="53">
        <v>35</v>
      </c>
      <c r="B48" s="2" t="s">
        <v>138</v>
      </c>
      <c r="F48" s="15">
        <v>593</v>
      </c>
      <c r="G48" s="15">
        <v>15</v>
      </c>
      <c r="H48" s="15">
        <v>360</v>
      </c>
      <c r="I48" s="15">
        <v>72</v>
      </c>
      <c r="J48" s="15">
        <v>107</v>
      </c>
      <c r="K48" s="15">
        <v>8</v>
      </c>
      <c r="L48" s="15">
        <v>1</v>
      </c>
      <c r="M48" s="15">
        <v>30</v>
      </c>
      <c r="N48" s="15">
        <v>1</v>
      </c>
      <c r="O48" s="53">
        <v>35</v>
      </c>
    </row>
    <row r="49" spans="1:15">
      <c r="A49" s="53">
        <v>36</v>
      </c>
      <c r="B49" s="2" t="s">
        <v>139</v>
      </c>
      <c r="F49" s="15">
        <v>199969</v>
      </c>
      <c r="G49" s="15">
        <v>2795</v>
      </c>
      <c r="H49" s="15">
        <v>128125</v>
      </c>
      <c r="I49" s="15">
        <v>27540</v>
      </c>
      <c r="J49" s="15">
        <v>33779</v>
      </c>
      <c r="K49" s="15">
        <v>2254</v>
      </c>
      <c r="L49" s="15">
        <v>201</v>
      </c>
      <c r="M49" s="15">
        <v>5106</v>
      </c>
      <c r="N49" s="15">
        <v>169</v>
      </c>
      <c r="O49" s="53">
        <v>36</v>
      </c>
    </row>
    <row r="50" spans="1:15" ht="30" customHeight="1">
      <c r="A50" s="53">
        <v>37</v>
      </c>
      <c r="B50" s="2" t="s">
        <v>143</v>
      </c>
      <c r="F50" s="15"/>
      <c r="G50" s="15"/>
      <c r="H50" s="15"/>
      <c r="I50" s="15"/>
      <c r="J50" s="15"/>
      <c r="K50" s="15"/>
      <c r="L50" s="15"/>
      <c r="M50" s="15"/>
      <c r="N50" s="15"/>
      <c r="O50" s="53">
        <v>37</v>
      </c>
    </row>
    <row r="51" spans="1:15">
      <c r="A51" s="53">
        <v>38</v>
      </c>
      <c r="B51" s="2" t="s">
        <v>121</v>
      </c>
      <c r="F51" s="15">
        <v>738</v>
      </c>
      <c r="G51" s="15">
        <v>82</v>
      </c>
      <c r="H51" s="15">
        <v>282</v>
      </c>
      <c r="I51" s="15">
        <v>106</v>
      </c>
      <c r="J51" s="15">
        <v>70</v>
      </c>
      <c r="K51" s="15">
        <v>77</v>
      </c>
      <c r="L51" s="15">
        <v>7</v>
      </c>
      <c r="M51" s="15">
        <v>98</v>
      </c>
      <c r="N51" s="15">
        <v>16</v>
      </c>
      <c r="O51" s="53">
        <v>38</v>
      </c>
    </row>
    <row r="52" spans="1:15" ht="15" customHeight="1">
      <c r="A52" s="53">
        <v>39</v>
      </c>
      <c r="B52" s="2" t="s">
        <v>122</v>
      </c>
      <c r="F52" s="15">
        <v>2627</v>
      </c>
      <c r="G52" s="15">
        <v>352</v>
      </c>
      <c r="H52" s="15">
        <v>1403</v>
      </c>
      <c r="I52" s="15">
        <v>154</v>
      </c>
      <c r="J52" s="15">
        <v>285</v>
      </c>
      <c r="K52" s="15">
        <v>159</v>
      </c>
      <c r="L52" s="15">
        <v>19</v>
      </c>
      <c r="M52" s="15">
        <v>196</v>
      </c>
      <c r="N52" s="15">
        <v>60</v>
      </c>
      <c r="O52" s="53">
        <v>39</v>
      </c>
    </row>
    <row r="53" spans="1:15">
      <c r="A53" s="53">
        <v>40</v>
      </c>
      <c r="B53" s="2" t="s">
        <v>123</v>
      </c>
      <c r="F53" s="15">
        <v>715456</v>
      </c>
      <c r="G53" s="15">
        <v>89831</v>
      </c>
      <c r="H53" s="15">
        <v>417494</v>
      </c>
      <c r="I53" s="15">
        <v>42258</v>
      </c>
      <c r="J53" s="15">
        <v>80455</v>
      </c>
      <c r="K53" s="15">
        <v>40472</v>
      </c>
      <c r="L53" s="15">
        <v>4609</v>
      </c>
      <c r="M53" s="15">
        <v>29651</v>
      </c>
      <c r="N53" s="15">
        <v>10686</v>
      </c>
      <c r="O53" s="53">
        <v>40</v>
      </c>
    </row>
    <row r="54" spans="1:15">
      <c r="A54" s="53"/>
      <c r="B54" s="2" t="s">
        <v>61</v>
      </c>
      <c r="F54" s="15"/>
      <c r="G54" s="15"/>
      <c r="H54" s="15"/>
      <c r="I54" s="15"/>
      <c r="J54" s="15"/>
      <c r="K54" s="15"/>
      <c r="L54" s="15"/>
      <c r="M54" s="15"/>
      <c r="N54" s="15"/>
      <c r="O54" s="53"/>
    </row>
    <row r="55" spans="1:15">
      <c r="A55" s="53">
        <v>41</v>
      </c>
      <c r="B55" s="2" t="s">
        <v>144</v>
      </c>
      <c r="F55" s="15"/>
      <c r="G55" s="15"/>
      <c r="H55" s="15"/>
      <c r="I55" s="15"/>
      <c r="J55" s="15"/>
      <c r="K55" s="15"/>
      <c r="L55" s="15"/>
      <c r="M55" s="15"/>
      <c r="N55" s="15"/>
      <c r="O55" s="53">
        <v>41</v>
      </c>
    </row>
    <row r="56" spans="1:15">
      <c r="A56" s="53">
        <v>42</v>
      </c>
      <c r="B56" s="2" t="s">
        <v>121</v>
      </c>
      <c r="F56" s="15">
        <v>695</v>
      </c>
      <c r="G56" s="15">
        <v>85</v>
      </c>
      <c r="H56" s="15">
        <v>150</v>
      </c>
      <c r="I56" s="15">
        <v>111</v>
      </c>
      <c r="J56" s="15">
        <v>143</v>
      </c>
      <c r="K56" s="15">
        <v>99</v>
      </c>
      <c r="L56" s="15">
        <v>10</v>
      </c>
      <c r="M56" s="15">
        <v>84</v>
      </c>
      <c r="N56" s="15">
        <v>13</v>
      </c>
      <c r="O56" s="53">
        <v>42</v>
      </c>
    </row>
    <row r="57" spans="1:15" ht="16.5">
      <c r="A57" s="53">
        <v>43</v>
      </c>
      <c r="B57" s="2" t="s">
        <v>122</v>
      </c>
      <c r="F57" s="15">
        <v>3641</v>
      </c>
      <c r="G57" s="15">
        <v>391</v>
      </c>
      <c r="H57" s="15">
        <v>1910</v>
      </c>
      <c r="I57" s="15">
        <v>287</v>
      </c>
      <c r="J57" s="15">
        <v>554</v>
      </c>
      <c r="K57" s="15">
        <v>244</v>
      </c>
      <c r="L57" s="15">
        <v>43</v>
      </c>
      <c r="M57" s="15">
        <v>155</v>
      </c>
      <c r="N57" s="15">
        <v>57</v>
      </c>
      <c r="O57" s="53">
        <v>43</v>
      </c>
    </row>
    <row r="58" spans="1:15">
      <c r="A58" s="53">
        <v>44</v>
      </c>
      <c r="B58" s="2" t="s">
        <v>123</v>
      </c>
      <c r="F58" s="15">
        <v>1107037</v>
      </c>
      <c r="G58" s="15">
        <v>92343</v>
      </c>
      <c r="H58" s="15">
        <v>648954</v>
      </c>
      <c r="I58" s="15">
        <v>79768</v>
      </c>
      <c r="J58" s="15">
        <v>159411</v>
      </c>
      <c r="K58" s="15">
        <v>71896</v>
      </c>
      <c r="L58" s="15">
        <v>11458</v>
      </c>
      <c r="M58" s="15">
        <v>33024</v>
      </c>
      <c r="N58" s="15">
        <v>10183</v>
      </c>
      <c r="O58" s="53">
        <v>44</v>
      </c>
    </row>
    <row r="59" spans="1:15" ht="30" customHeight="1">
      <c r="A59" s="53">
        <v>45</v>
      </c>
      <c r="B59" s="2" t="s">
        <v>145</v>
      </c>
      <c r="F59" s="15"/>
      <c r="G59" s="15"/>
      <c r="H59" s="15"/>
      <c r="I59" s="15"/>
      <c r="J59" s="15"/>
      <c r="K59" s="15"/>
      <c r="L59" s="15"/>
      <c r="M59" s="15"/>
      <c r="N59" s="15"/>
      <c r="O59" s="53">
        <v>45</v>
      </c>
    </row>
    <row r="60" spans="1:15">
      <c r="A60" s="53">
        <v>46</v>
      </c>
      <c r="B60" s="2" t="s">
        <v>121</v>
      </c>
      <c r="F60" s="15">
        <v>1490</v>
      </c>
      <c r="G60" s="15">
        <v>630</v>
      </c>
      <c r="H60" s="15">
        <v>550</v>
      </c>
      <c r="I60" s="15">
        <v>5</v>
      </c>
      <c r="J60" s="15">
        <v>3</v>
      </c>
      <c r="K60" s="15">
        <v>10</v>
      </c>
      <c r="L60" s="15">
        <v>6</v>
      </c>
      <c r="M60" s="15">
        <v>232</v>
      </c>
      <c r="N60" s="15">
        <v>54</v>
      </c>
      <c r="O60" s="53">
        <v>46</v>
      </c>
    </row>
    <row r="61" spans="1:15" ht="16.5">
      <c r="A61" s="53">
        <v>47</v>
      </c>
      <c r="B61" s="2" t="s">
        <v>122</v>
      </c>
      <c r="F61" s="15">
        <v>17194</v>
      </c>
      <c r="G61" s="15">
        <v>3862</v>
      </c>
      <c r="H61" s="15">
        <v>12501</v>
      </c>
      <c r="I61" s="15">
        <v>24</v>
      </c>
      <c r="J61" s="15">
        <v>42</v>
      </c>
      <c r="K61" s="15">
        <v>75</v>
      </c>
      <c r="L61" s="15">
        <v>34</v>
      </c>
      <c r="M61" s="15">
        <v>469</v>
      </c>
      <c r="N61" s="15">
        <v>188</v>
      </c>
      <c r="O61" s="53">
        <v>47</v>
      </c>
    </row>
    <row r="62" spans="1:15">
      <c r="A62" s="53">
        <v>48</v>
      </c>
      <c r="B62" s="2" t="s">
        <v>123</v>
      </c>
      <c r="F62" s="15">
        <v>1226448</v>
      </c>
      <c r="G62" s="15">
        <v>310406</v>
      </c>
      <c r="H62" s="15">
        <v>813172</v>
      </c>
      <c r="I62" s="15">
        <v>1630</v>
      </c>
      <c r="J62" s="15">
        <v>4420</v>
      </c>
      <c r="K62" s="15">
        <v>8981</v>
      </c>
      <c r="L62" s="15">
        <v>8351</v>
      </c>
      <c r="M62" s="15">
        <v>62535</v>
      </c>
      <c r="N62" s="15">
        <v>16953</v>
      </c>
      <c r="O62" s="53">
        <v>48</v>
      </c>
    </row>
    <row r="63" spans="1:15" ht="93.95" customHeight="1">
      <c r="A63" s="27" t="s">
        <v>42</v>
      </c>
      <c r="B63" s="55"/>
      <c r="C63" s="55"/>
      <c r="D63" s="55"/>
      <c r="E63" s="55"/>
      <c r="F63" s="55"/>
      <c r="G63" s="55"/>
      <c r="I63" s="55" t="s">
        <v>42</v>
      </c>
      <c r="J63" s="55"/>
      <c r="K63" s="55"/>
      <c r="L63" s="55"/>
    </row>
  </sheetData>
  <mergeCells count="15">
    <mergeCell ref="A1:H1"/>
    <mergeCell ref="I1:O1"/>
    <mergeCell ref="A5:A11"/>
    <mergeCell ref="B5:E11"/>
    <mergeCell ref="F5:F11"/>
    <mergeCell ref="G5:H5"/>
    <mergeCell ref="O5:O11"/>
    <mergeCell ref="G6:G11"/>
    <mergeCell ref="H6:H11"/>
    <mergeCell ref="I6:I11"/>
    <mergeCell ref="J6:J11"/>
    <mergeCell ref="K6:K11"/>
    <mergeCell ref="L6:L11"/>
    <mergeCell ref="M6:M11"/>
    <mergeCell ref="N6:N11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1" t="s">
        <v>264</v>
      </c>
      <c r="B1" s="371"/>
      <c r="C1" s="371"/>
      <c r="D1" s="371"/>
      <c r="E1" s="371"/>
      <c r="F1" s="371"/>
      <c r="G1" s="371"/>
      <c r="H1" s="371"/>
      <c r="I1" s="371"/>
    </row>
    <row r="2" spans="1:10" ht="20.100000000000001" customHeight="1">
      <c r="A2" s="371" t="s">
        <v>265</v>
      </c>
      <c r="B2" s="371"/>
      <c r="C2" s="371"/>
      <c r="D2" s="371"/>
      <c r="E2" s="371"/>
      <c r="F2" s="371"/>
      <c r="G2" s="371"/>
      <c r="H2" s="371"/>
      <c r="I2" s="371"/>
    </row>
    <row r="3" spans="1:10" ht="20.100000000000001" customHeight="1">
      <c r="A3" s="371" t="s">
        <v>271</v>
      </c>
      <c r="B3" s="371"/>
      <c r="C3" s="371"/>
      <c r="D3" s="371"/>
      <c r="E3" s="371"/>
      <c r="F3" s="371"/>
      <c r="G3" s="371"/>
      <c r="H3" s="371"/>
      <c r="I3" s="371"/>
    </row>
    <row r="4" spans="1:10" ht="24.95" customHeight="1">
      <c r="A4" s="373" t="s">
        <v>0</v>
      </c>
      <c r="B4" s="373"/>
      <c r="C4" s="373"/>
      <c r="D4" s="373"/>
      <c r="E4" s="373"/>
      <c r="F4" s="373"/>
      <c r="G4" s="373"/>
      <c r="H4" s="373"/>
      <c r="I4" s="373"/>
    </row>
    <row r="5" spans="1:10" ht="5.0999999999999996" customHeight="1">
      <c r="A5" s="58"/>
      <c r="B5" s="58"/>
      <c r="C5" s="59"/>
      <c r="D5" s="59"/>
      <c r="E5" s="59"/>
      <c r="F5" s="59"/>
      <c r="G5" s="59"/>
      <c r="H5" s="59"/>
      <c r="I5" s="59"/>
    </row>
    <row r="6" spans="1:10" ht="8.1" customHeight="1">
      <c r="A6" s="357" t="s">
        <v>147</v>
      </c>
      <c r="B6" s="358"/>
      <c r="C6" s="327" t="s">
        <v>46</v>
      </c>
      <c r="D6" s="327" t="s">
        <v>148</v>
      </c>
      <c r="E6" s="327" t="s">
        <v>30</v>
      </c>
      <c r="F6" s="324" t="s">
        <v>5</v>
      </c>
      <c r="G6" s="358"/>
      <c r="H6" s="327" t="s">
        <v>149</v>
      </c>
      <c r="I6" s="324" t="s">
        <v>150</v>
      </c>
    </row>
    <row r="7" spans="1:10" ht="8.1" customHeight="1">
      <c r="A7" s="359"/>
      <c r="B7" s="360"/>
      <c r="C7" s="328"/>
      <c r="D7" s="328"/>
      <c r="E7" s="374"/>
      <c r="F7" s="325"/>
      <c r="G7" s="360"/>
      <c r="H7" s="328"/>
      <c r="I7" s="325"/>
    </row>
    <row r="8" spans="1:10" ht="8.1" customHeight="1">
      <c r="A8" s="359"/>
      <c r="B8" s="360"/>
      <c r="C8" s="328"/>
      <c r="D8" s="328"/>
      <c r="E8" s="374"/>
      <c r="F8" s="325"/>
      <c r="G8" s="360"/>
      <c r="H8" s="328"/>
      <c r="I8" s="325"/>
      <c r="J8" s="1"/>
    </row>
    <row r="9" spans="1:10" ht="8.1" customHeight="1">
      <c r="A9" s="359"/>
      <c r="B9" s="360"/>
      <c r="C9" s="328"/>
      <c r="D9" s="328"/>
      <c r="E9" s="374"/>
      <c r="F9" s="326"/>
      <c r="G9" s="362"/>
      <c r="H9" s="328"/>
      <c r="I9" s="325"/>
      <c r="J9" s="1"/>
    </row>
    <row r="10" spans="1:10" ht="6" customHeight="1">
      <c r="A10" s="359"/>
      <c r="B10" s="360"/>
      <c r="C10" s="328"/>
      <c r="D10" s="328"/>
      <c r="E10" s="374"/>
      <c r="F10" s="327" t="s">
        <v>151</v>
      </c>
      <c r="G10" s="327" t="s">
        <v>152</v>
      </c>
      <c r="H10" s="328"/>
      <c r="I10" s="325"/>
      <c r="J10" s="1"/>
    </row>
    <row r="11" spans="1:10" ht="6" customHeight="1">
      <c r="A11" s="359"/>
      <c r="B11" s="360"/>
      <c r="C11" s="328"/>
      <c r="D11" s="328"/>
      <c r="E11" s="374"/>
      <c r="F11" s="328"/>
      <c r="G11" s="328"/>
      <c r="H11" s="328"/>
      <c r="I11" s="325"/>
      <c r="J11" s="1"/>
    </row>
    <row r="12" spans="1:10" ht="6" customHeight="1">
      <c r="A12" s="359"/>
      <c r="B12" s="360"/>
      <c r="C12" s="328"/>
      <c r="D12" s="328"/>
      <c r="E12" s="374"/>
      <c r="F12" s="328"/>
      <c r="G12" s="328"/>
      <c r="H12" s="328"/>
      <c r="I12" s="325"/>
      <c r="J12" s="1"/>
    </row>
    <row r="13" spans="1:10" ht="6" customHeight="1">
      <c r="A13" s="359"/>
      <c r="B13" s="360"/>
      <c r="C13" s="328"/>
      <c r="D13" s="328"/>
      <c r="E13" s="374"/>
      <c r="F13" s="328"/>
      <c r="G13" s="328"/>
      <c r="H13" s="328"/>
      <c r="I13" s="325"/>
      <c r="J13" s="1"/>
    </row>
    <row r="14" spans="1:10" ht="6" customHeight="1">
      <c r="A14" s="359"/>
      <c r="B14" s="360"/>
      <c r="C14" s="328"/>
      <c r="D14" s="328"/>
      <c r="E14" s="374"/>
      <c r="F14" s="328"/>
      <c r="G14" s="328"/>
      <c r="H14" s="328"/>
      <c r="I14" s="325"/>
      <c r="J14" s="1"/>
    </row>
    <row r="15" spans="1:10" ht="6" customHeight="1">
      <c r="A15" s="359"/>
      <c r="B15" s="360"/>
      <c r="C15" s="329"/>
      <c r="D15" s="329"/>
      <c r="E15" s="375"/>
      <c r="F15" s="329"/>
      <c r="G15" s="329"/>
      <c r="H15" s="329"/>
      <c r="I15" s="326"/>
      <c r="J15" s="1"/>
    </row>
    <row r="16" spans="1:10" ht="24" customHeight="1">
      <c r="A16" s="361"/>
      <c r="B16" s="362"/>
      <c r="C16" s="60" t="s">
        <v>1</v>
      </c>
      <c r="D16" s="61" t="s">
        <v>153</v>
      </c>
      <c r="E16" s="61" t="s">
        <v>154</v>
      </c>
      <c r="F16" s="61" t="s">
        <v>1</v>
      </c>
      <c r="G16" s="61" t="s">
        <v>154</v>
      </c>
      <c r="H16" s="61" t="s">
        <v>1</v>
      </c>
      <c r="I16" s="62" t="s">
        <v>27</v>
      </c>
      <c r="J16" s="1"/>
    </row>
    <row r="17" spans="1:50" ht="30" customHeight="1">
      <c r="A17" s="372"/>
      <c r="B17" s="372"/>
      <c r="C17" s="372"/>
      <c r="D17" s="372"/>
      <c r="E17" s="372"/>
      <c r="F17" s="372"/>
      <c r="G17" s="372"/>
      <c r="H17" s="372"/>
      <c r="I17" s="372"/>
      <c r="J17" s="1"/>
    </row>
    <row r="18" spans="1:50" ht="24.95" customHeight="1">
      <c r="A18" s="2" t="s">
        <v>155</v>
      </c>
      <c r="C18" s="15">
        <v>26254</v>
      </c>
      <c r="D18" s="15">
        <v>114828</v>
      </c>
      <c r="E18" s="15">
        <v>12584.6</v>
      </c>
      <c r="F18" s="15">
        <v>28314</v>
      </c>
      <c r="G18" s="15">
        <v>3048.58</v>
      </c>
      <c r="H18" s="15">
        <v>121718</v>
      </c>
      <c r="I18" s="15">
        <v>12846248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17936</v>
      </c>
      <c r="D19" s="15">
        <v>15741</v>
      </c>
      <c r="E19" s="15">
        <v>752.23</v>
      </c>
      <c r="F19" s="15">
        <v>27970</v>
      </c>
      <c r="G19" s="15">
        <v>3015.44</v>
      </c>
      <c r="H19" s="15">
        <v>120577</v>
      </c>
      <c r="I19" s="15">
        <v>5044646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15873</v>
      </c>
      <c r="D21" s="15">
        <v>12006</v>
      </c>
      <c r="E21" s="15">
        <v>581</v>
      </c>
      <c r="F21" s="15">
        <v>15873</v>
      </c>
      <c r="G21" s="15">
        <v>2285.73</v>
      </c>
      <c r="H21" s="15">
        <v>89894</v>
      </c>
      <c r="I21" s="15">
        <v>3826682</v>
      </c>
      <c r="J21" s="1"/>
    </row>
    <row r="22" spans="1:50" ht="15" customHeight="1">
      <c r="B22" s="2" t="s">
        <v>157</v>
      </c>
      <c r="C22" s="15">
        <v>1422</v>
      </c>
      <c r="D22" s="15">
        <v>1521</v>
      </c>
      <c r="E22" s="15">
        <v>72.289999999999992</v>
      </c>
      <c r="F22" s="15">
        <v>2844</v>
      </c>
      <c r="G22" s="15">
        <v>291.61</v>
      </c>
      <c r="H22" s="15">
        <v>11571</v>
      </c>
      <c r="I22" s="15">
        <v>489297</v>
      </c>
      <c r="J22" s="1"/>
    </row>
    <row r="23" spans="1:50" ht="15" customHeight="1">
      <c r="B23" s="24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3" t="s">
        <v>159</v>
      </c>
      <c r="C24" s="15">
        <v>432</v>
      </c>
      <c r="D24" s="15">
        <v>1240</v>
      </c>
      <c r="E24" s="15">
        <v>55.54</v>
      </c>
      <c r="F24" s="15">
        <v>3419</v>
      </c>
      <c r="G24" s="15">
        <v>237.53000000000003</v>
      </c>
      <c r="H24" s="15">
        <v>10075</v>
      </c>
      <c r="I24" s="15">
        <v>374145</v>
      </c>
      <c r="J24" s="1"/>
    </row>
    <row r="25" spans="1:50" ht="15" customHeight="1">
      <c r="B25" s="2" t="s">
        <v>59</v>
      </c>
      <c r="C25" s="15">
        <v>209</v>
      </c>
      <c r="D25" s="15">
        <v>975</v>
      </c>
      <c r="E25" s="15">
        <v>43.4</v>
      </c>
      <c r="F25" s="15">
        <v>5834</v>
      </c>
      <c r="G25" s="15">
        <v>200.57999999999998</v>
      </c>
      <c r="H25" s="15">
        <v>9037</v>
      </c>
      <c r="I25" s="15">
        <v>354522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3"/>
      <c r="B27" s="24" t="s">
        <v>160</v>
      </c>
      <c r="C27" s="15">
        <v>304</v>
      </c>
      <c r="D27" s="15">
        <v>621</v>
      </c>
      <c r="E27" s="15">
        <v>30.23</v>
      </c>
      <c r="F27" s="15">
        <v>1265</v>
      </c>
      <c r="G27" s="15">
        <v>117.12</v>
      </c>
      <c r="H27" s="15">
        <v>4581</v>
      </c>
      <c r="I27" s="15">
        <v>180996</v>
      </c>
      <c r="J27" s="1"/>
    </row>
    <row r="28" spans="1:50" ht="20.100000000000001" customHeight="1">
      <c r="A28" s="338" t="s">
        <v>161</v>
      </c>
      <c r="B28" s="338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4"/>
      <c r="B29" s="64" t="s">
        <v>15</v>
      </c>
      <c r="C29" s="15">
        <v>225</v>
      </c>
      <c r="D29" s="15">
        <v>830</v>
      </c>
      <c r="E29" s="15">
        <v>38.1</v>
      </c>
      <c r="F29" s="15">
        <v>4645</v>
      </c>
      <c r="G29" s="15">
        <v>170.62</v>
      </c>
      <c r="H29" s="15">
        <v>8070</v>
      </c>
      <c r="I29" s="15">
        <v>299740</v>
      </c>
      <c r="J29" s="1"/>
    </row>
    <row r="30" spans="1:50" ht="15" customHeight="1">
      <c r="A30" s="58"/>
      <c r="B30" s="64" t="s">
        <v>16</v>
      </c>
      <c r="C30" s="15">
        <v>1357</v>
      </c>
      <c r="D30" s="15">
        <v>1630</v>
      </c>
      <c r="E30" s="15">
        <v>61.879999999999995</v>
      </c>
      <c r="F30" s="15">
        <v>4558</v>
      </c>
      <c r="G30" s="15">
        <v>332.98</v>
      </c>
      <c r="H30" s="15">
        <v>13514</v>
      </c>
      <c r="I30" s="15">
        <v>487056</v>
      </c>
      <c r="J30" s="1"/>
    </row>
    <row r="31" spans="1:50" ht="20.100000000000001" customHeight="1">
      <c r="A31" s="58"/>
      <c r="B31" s="64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5"/>
      <c r="B32" s="2" t="s">
        <v>162</v>
      </c>
      <c r="C32" s="15">
        <v>978</v>
      </c>
      <c r="D32" s="15">
        <v>1277</v>
      </c>
      <c r="E32" s="15">
        <v>50.13</v>
      </c>
      <c r="F32" s="15">
        <v>3430</v>
      </c>
      <c r="G32" s="15">
        <v>255.79000000000002</v>
      </c>
      <c r="H32" s="15">
        <v>10390</v>
      </c>
      <c r="I32" s="15">
        <v>378090</v>
      </c>
    </row>
    <row r="33" spans="1:10" ht="15" customHeight="1">
      <c r="A33" s="64"/>
      <c r="B33" s="2" t="s">
        <v>163</v>
      </c>
      <c r="C33" s="15">
        <v>24</v>
      </c>
      <c r="D33" s="15">
        <v>41</v>
      </c>
      <c r="E33" s="15">
        <v>0.71</v>
      </c>
      <c r="F33" s="15">
        <v>101</v>
      </c>
      <c r="G33" s="15">
        <v>8.34</v>
      </c>
      <c r="H33" s="15">
        <v>308</v>
      </c>
      <c r="I33" s="15">
        <v>11583</v>
      </c>
      <c r="J33" s="1"/>
    </row>
    <row r="34" spans="1:10" ht="15" customHeight="1">
      <c r="A34" s="64"/>
      <c r="B34" s="23" t="s">
        <v>164</v>
      </c>
      <c r="C34" s="63"/>
      <c r="D34" s="15"/>
      <c r="E34" s="15"/>
      <c r="F34" s="15"/>
      <c r="G34" s="15"/>
      <c r="H34" s="15"/>
      <c r="I34" s="15"/>
      <c r="J34" s="1"/>
    </row>
    <row r="35" spans="1:10" ht="15" customHeight="1">
      <c r="A35" s="64"/>
      <c r="B35" s="1" t="s">
        <v>165</v>
      </c>
      <c r="C35" s="15">
        <v>41</v>
      </c>
      <c r="D35" s="15">
        <v>41</v>
      </c>
      <c r="E35" s="15">
        <v>2.2000000000000002</v>
      </c>
      <c r="F35" s="15">
        <v>65</v>
      </c>
      <c r="G35" s="15">
        <v>8.2200000000000006</v>
      </c>
      <c r="H35" s="15">
        <v>293</v>
      </c>
      <c r="I35" s="15">
        <v>11823</v>
      </c>
      <c r="J35" s="1"/>
    </row>
    <row r="36" spans="1:10" ht="15" customHeight="1">
      <c r="A36" s="64"/>
      <c r="B36" s="2" t="s">
        <v>166</v>
      </c>
      <c r="C36" s="15">
        <v>52</v>
      </c>
      <c r="D36" s="15">
        <v>59</v>
      </c>
      <c r="E36" s="15">
        <v>2.6100000000000003</v>
      </c>
      <c r="F36" s="15">
        <v>182</v>
      </c>
      <c r="G36" s="15">
        <v>12.55</v>
      </c>
      <c r="H36" s="15">
        <v>505</v>
      </c>
      <c r="I36" s="15">
        <v>16229</v>
      </c>
      <c r="J36" s="1"/>
    </row>
    <row r="37" spans="1:10" ht="15" customHeight="1">
      <c r="A37" s="64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4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4"/>
      <c r="B39" s="1" t="s">
        <v>169</v>
      </c>
      <c r="C39" s="15">
        <v>262</v>
      </c>
      <c r="D39" s="15">
        <v>212</v>
      </c>
      <c r="E39" s="15">
        <v>6.24</v>
      </c>
      <c r="F39" s="15">
        <v>780</v>
      </c>
      <c r="G39" s="15">
        <v>48.07</v>
      </c>
      <c r="H39" s="15">
        <v>2018</v>
      </c>
      <c r="I39" s="15">
        <v>69331</v>
      </c>
      <c r="J39" s="1"/>
    </row>
    <row r="40" spans="1:10" ht="20.100000000000001" customHeight="1">
      <c r="B40" s="64" t="s">
        <v>19</v>
      </c>
      <c r="C40" s="15">
        <v>16318</v>
      </c>
      <c r="D40" s="15">
        <v>13230</v>
      </c>
      <c r="E40" s="15">
        <v>651.39</v>
      </c>
      <c r="F40" s="15">
        <v>18602</v>
      </c>
      <c r="G40" s="15">
        <v>2500.91</v>
      </c>
      <c r="H40" s="15">
        <v>98584</v>
      </c>
      <c r="I40" s="15">
        <v>4237340</v>
      </c>
      <c r="J40" s="1"/>
    </row>
    <row r="41" spans="1:10" ht="15" customHeight="1">
      <c r="B41" s="24" t="s">
        <v>68</v>
      </c>
      <c r="C41" s="15">
        <v>36</v>
      </c>
      <c r="D41" s="15">
        <v>51</v>
      </c>
      <c r="E41" s="15">
        <v>0.86</v>
      </c>
      <c r="F41" s="15">
        <v>165</v>
      </c>
      <c r="G41" s="15">
        <v>10.940000000000001</v>
      </c>
      <c r="H41" s="15">
        <v>409</v>
      </c>
      <c r="I41" s="15">
        <v>20510</v>
      </c>
    </row>
    <row r="42" spans="1:10" ht="39.950000000000003" customHeight="1">
      <c r="A42" s="2" t="s">
        <v>78</v>
      </c>
      <c r="C42" s="15">
        <v>8318</v>
      </c>
      <c r="D42" s="15">
        <v>99087</v>
      </c>
      <c r="E42" s="15">
        <v>11832.36</v>
      </c>
      <c r="F42" s="15">
        <v>344</v>
      </c>
      <c r="G42" s="15">
        <v>33.14</v>
      </c>
      <c r="H42" s="15">
        <v>1141</v>
      </c>
      <c r="I42" s="15">
        <v>7801602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75</v>
      </c>
      <c r="D44" s="15">
        <v>329</v>
      </c>
      <c r="E44" s="15">
        <v>63.96</v>
      </c>
      <c r="F44" s="15">
        <v>9</v>
      </c>
      <c r="G44" s="15">
        <v>0.76</v>
      </c>
      <c r="H44" s="15">
        <v>22</v>
      </c>
      <c r="I44" s="15">
        <v>149176</v>
      </c>
      <c r="J44" s="1"/>
    </row>
    <row r="45" spans="1:10" ht="15" customHeight="1">
      <c r="B45" s="2" t="s">
        <v>70</v>
      </c>
      <c r="C45" s="15">
        <v>444</v>
      </c>
      <c r="D45" s="15">
        <v>3239</v>
      </c>
      <c r="E45" s="15">
        <v>554.29999999999995</v>
      </c>
      <c r="F45" s="15">
        <v>62</v>
      </c>
      <c r="G45" s="15">
        <v>6.17</v>
      </c>
      <c r="H45" s="15">
        <v>214</v>
      </c>
      <c r="I45" s="15">
        <v>731793</v>
      </c>
      <c r="J45" s="1"/>
    </row>
    <row r="46" spans="1:10" ht="15" customHeight="1">
      <c r="B46" s="2" t="s">
        <v>71</v>
      </c>
      <c r="C46" s="15">
        <v>1523</v>
      </c>
      <c r="D46" s="15">
        <v>8704</v>
      </c>
      <c r="E46" s="15">
        <v>1300.2</v>
      </c>
      <c r="F46" s="15">
        <v>39</v>
      </c>
      <c r="G46" s="15">
        <v>2.12</v>
      </c>
      <c r="H46" s="15">
        <v>91</v>
      </c>
      <c r="I46" s="15">
        <v>363770</v>
      </c>
      <c r="J46" s="1"/>
    </row>
    <row r="47" spans="1:10" ht="15" customHeight="1">
      <c r="B47" s="66" t="s">
        <v>72</v>
      </c>
      <c r="C47" s="15">
        <v>5462</v>
      </c>
      <c r="D47" s="15">
        <v>83800</v>
      </c>
      <c r="E47" s="15">
        <v>9392.16</v>
      </c>
      <c r="F47" s="15">
        <v>196</v>
      </c>
      <c r="G47" s="15">
        <v>20.869999999999997</v>
      </c>
      <c r="H47" s="15">
        <v>698</v>
      </c>
      <c r="I47" s="15">
        <v>5866492</v>
      </c>
    </row>
    <row r="48" spans="1:10" ht="20.100000000000001" customHeight="1">
      <c r="B48" s="64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3" t="s">
        <v>170</v>
      </c>
      <c r="C49" s="15">
        <v>1453</v>
      </c>
      <c r="D49" s="15">
        <v>20161</v>
      </c>
      <c r="E49" s="15">
        <v>2371.1400000000003</v>
      </c>
      <c r="F49" s="15">
        <v>74</v>
      </c>
      <c r="G49" s="15">
        <v>9.5599999999999987</v>
      </c>
      <c r="H49" s="15">
        <v>310</v>
      </c>
      <c r="I49" s="15">
        <v>1956363</v>
      </c>
    </row>
    <row r="50" spans="1:10" ht="15" customHeight="1">
      <c r="B50" s="2" t="s">
        <v>171</v>
      </c>
      <c r="C50" s="15">
        <v>451</v>
      </c>
      <c r="D50" s="15">
        <v>7340</v>
      </c>
      <c r="E50" s="15">
        <v>1009.7700000000001</v>
      </c>
      <c r="F50" s="15">
        <v>41</v>
      </c>
      <c r="G50" s="15">
        <v>4.2299999999999995</v>
      </c>
      <c r="H50" s="15">
        <v>128</v>
      </c>
      <c r="I50" s="15">
        <v>744555</v>
      </c>
    </row>
    <row r="51" spans="1:10" ht="15" customHeight="1">
      <c r="B51" s="2" t="s">
        <v>172</v>
      </c>
      <c r="C51" s="15">
        <v>2551</v>
      </c>
      <c r="D51" s="15">
        <v>51417</v>
      </c>
      <c r="E51" s="15">
        <v>5034.3599999999997</v>
      </c>
      <c r="F51" s="15">
        <v>53</v>
      </c>
      <c r="G51" s="15">
        <v>4.79</v>
      </c>
      <c r="H51" s="15">
        <v>170</v>
      </c>
      <c r="I51" s="15">
        <v>2570526</v>
      </c>
    </row>
    <row r="52" spans="1:10" ht="15" customHeight="1">
      <c r="B52" s="2" t="s">
        <v>173</v>
      </c>
      <c r="C52" s="15">
        <v>149</v>
      </c>
      <c r="D52" s="15">
        <v>371</v>
      </c>
      <c r="E52" s="15">
        <v>84.38</v>
      </c>
      <c r="F52" s="15">
        <v>17</v>
      </c>
      <c r="G52" s="15">
        <v>1.31</v>
      </c>
      <c r="H52" s="15">
        <v>52</v>
      </c>
      <c r="I52" s="15">
        <v>112622</v>
      </c>
      <c r="J52" s="1"/>
    </row>
    <row r="53" spans="1:10" ht="20.100000000000001" customHeight="1">
      <c r="B53" s="2" t="s">
        <v>77</v>
      </c>
      <c r="C53" s="15">
        <v>814</v>
      </c>
      <c r="D53" s="15">
        <v>3014</v>
      </c>
      <c r="E53" s="15">
        <v>521.75</v>
      </c>
      <c r="F53" s="15">
        <v>38</v>
      </c>
      <c r="G53" s="15">
        <v>3.22</v>
      </c>
      <c r="H53" s="15">
        <v>116</v>
      </c>
      <c r="I53" s="15">
        <v>690371</v>
      </c>
      <c r="J53" s="1"/>
    </row>
    <row r="54" spans="1:10" ht="20.100000000000001" customHeight="1">
      <c r="A54" s="2" t="s">
        <v>61</v>
      </c>
      <c r="B54" s="67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785</v>
      </c>
      <c r="D55" s="15">
        <v>4311</v>
      </c>
      <c r="E55" s="15">
        <v>645.39</v>
      </c>
      <c r="F55" s="15">
        <v>45</v>
      </c>
      <c r="G55" s="15">
        <v>3.9</v>
      </c>
      <c r="H55" s="15">
        <v>136</v>
      </c>
      <c r="I55" s="15">
        <v>921909</v>
      </c>
      <c r="J55" s="1"/>
    </row>
    <row r="56" spans="1:10" ht="20.100000000000001" customHeight="1">
      <c r="A56" s="338" t="s">
        <v>175</v>
      </c>
      <c r="B56" s="338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4" t="s">
        <v>15</v>
      </c>
      <c r="C57" s="15">
        <v>678</v>
      </c>
      <c r="D57" s="15">
        <v>2283</v>
      </c>
      <c r="E57" s="15">
        <v>425.03999999999996</v>
      </c>
      <c r="F57" s="15">
        <v>10</v>
      </c>
      <c r="G57" s="15">
        <v>0.85</v>
      </c>
      <c r="H57" s="15">
        <v>27</v>
      </c>
      <c r="I57" s="15">
        <v>620419</v>
      </c>
      <c r="J57" s="1"/>
    </row>
    <row r="58" spans="1:10" ht="15" customHeight="1">
      <c r="B58" s="64" t="s">
        <v>16</v>
      </c>
      <c r="C58" s="15">
        <v>6289</v>
      </c>
      <c r="D58" s="15">
        <v>92398</v>
      </c>
      <c r="E58" s="15">
        <v>10715.92</v>
      </c>
      <c r="F58" s="15">
        <v>257</v>
      </c>
      <c r="G58" s="15">
        <v>24.2</v>
      </c>
      <c r="H58" s="15">
        <v>832</v>
      </c>
      <c r="I58" s="15">
        <v>6718961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202</v>
      </c>
      <c r="D60" s="15">
        <v>1109</v>
      </c>
      <c r="E60" s="15">
        <v>205.85</v>
      </c>
      <c r="F60" s="15">
        <v>20</v>
      </c>
      <c r="G60" s="15">
        <v>1.52</v>
      </c>
      <c r="H60" s="15">
        <v>57</v>
      </c>
      <c r="I60" s="15">
        <v>173449</v>
      </c>
      <c r="J60" s="1"/>
    </row>
    <row r="61" spans="1:10" ht="15" customHeight="1">
      <c r="B61" s="2" t="s">
        <v>163</v>
      </c>
      <c r="C61" s="15">
        <v>52</v>
      </c>
      <c r="D61" s="15">
        <v>2049</v>
      </c>
      <c r="E61" s="15">
        <v>241.45999999999998</v>
      </c>
      <c r="F61" s="15">
        <v>0</v>
      </c>
      <c r="G61" s="15">
        <v>0</v>
      </c>
      <c r="H61" s="15">
        <v>0</v>
      </c>
      <c r="I61" s="15">
        <v>153564</v>
      </c>
      <c r="J61" s="1"/>
    </row>
    <row r="62" spans="1:10" ht="15" customHeight="1">
      <c r="B62" s="50" t="s">
        <v>164</v>
      </c>
      <c r="C62" s="50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1529</v>
      </c>
      <c r="D63" s="15">
        <v>8674</v>
      </c>
      <c r="E63" s="15">
        <v>1281.22</v>
      </c>
      <c r="F63" s="15">
        <v>32</v>
      </c>
      <c r="G63" s="15">
        <v>1.6199999999999999</v>
      </c>
      <c r="H63" s="15">
        <v>64</v>
      </c>
      <c r="I63" s="15">
        <v>374302</v>
      </c>
      <c r="J63" s="1"/>
    </row>
    <row r="64" spans="1:10" ht="15" customHeight="1">
      <c r="B64" s="2" t="s">
        <v>166</v>
      </c>
      <c r="C64" s="15">
        <v>2040</v>
      </c>
      <c r="D64" s="15">
        <v>28160</v>
      </c>
      <c r="E64" s="15">
        <v>3321.1400000000003</v>
      </c>
      <c r="F64" s="15">
        <v>50</v>
      </c>
      <c r="G64" s="15">
        <v>6.18</v>
      </c>
      <c r="H64" s="15">
        <v>205</v>
      </c>
      <c r="I64" s="15">
        <v>2404649</v>
      </c>
      <c r="J64" s="1"/>
    </row>
    <row r="65" spans="1:10" ht="15" customHeight="1">
      <c r="B65" s="1" t="s">
        <v>167</v>
      </c>
      <c r="C65" s="1"/>
      <c r="D65" s="54"/>
      <c r="E65" s="54"/>
      <c r="F65" s="54"/>
      <c r="G65" s="54"/>
      <c r="H65" s="54"/>
      <c r="I65" s="54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2466</v>
      </c>
      <c r="D67" s="15">
        <v>52405</v>
      </c>
      <c r="E67" s="15">
        <v>5666.25</v>
      </c>
      <c r="F67" s="15">
        <v>155</v>
      </c>
      <c r="G67" s="15">
        <v>14.89</v>
      </c>
      <c r="H67" s="15">
        <v>506</v>
      </c>
      <c r="I67" s="15">
        <v>3612997</v>
      </c>
      <c r="J67" s="1"/>
    </row>
    <row r="68" spans="1:10" ht="20.100000000000001" customHeight="1">
      <c r="B68" s="2" t="s">
        <v>177</v>
      </c>
      <c r="C68" s="15">
        <v>1144</v>
      </c>
      <c r="D68" s="15">
        <v>3250</v>
      </c>
      <c r="E68" s="15">
        <v>514.72</v>
      </c>
      <c r="F68" s="15">
        <v>71</v>
      </c>
      <c r="G68" s="15">
        <v>7.6099999999999994</v>
      </c>
      <c r="H68" s="15">
        <v>265</v>
      </c>
      <c r="I68" s="15">
        <v>319323</v>
      </c>
    </row>
    <row r="69" spans="1:10" ht="17.45" customHeight="1">
      <c r="B69" s="2" t="s">
        <v>68</v>
      </c>
      <c r="C69" s="15">
        <v>207</v>
      </c>
      <c r="D69" s="15">
        <v>1156</v>
      </c>
      <c r="E69" s="15">
        <v>176.68</v>
      </c>
      <c r="F69" s="15">
        <v>6</v>
      </c>
      <c r="G69" s="15">
        <v>0.48</v>
      </c>
      <c r="H69" s="15">
        <v>17</v>
      </c>
      <c r="I69" s="15">
        <v>142899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8" customFormat="1" ht="51" customHeight="1">
      <c r="A73" s="323" t="s">
        <v>42</v>
      </c>
      <c r="B73" s="323"/>
      <c r="C73" s="323"/>
      <c r="D73" s="323"/>
      <c r="E73" s="323"/>
      <c r="F73" s="323"/>
      <c r="G73" s="323"/>
      <c r="H73" s="323"/>
      <c r="I73" s="323"/>
    </row>
    <row r="74" spans="1:10" s="68" customFormat="1" ht="24.95" customHeight="1"/>
    <row r="75" spans="1:10" s="68" customFormat="1" ht="128.1" customHeight="1"/>
  </sheetData>
  <mergeCells count="17">
    <mergeCell ref="H6:H15"/>
    <mergeCell ref="A1:I1"/>
    <mergeCell ref="A73:I73"/>
    <mergeCell ref="I6:I15"/>
    <mergeCell ref="F10:F15"/>
    <mergeCell ref="G10:G15"/>
    <mergeCell ref="A17:I17"/>
    <mergeCell ref="A28:B28"/>
    <mergeCell ref="A56:B56"/>
    <mergeCell ref="A2:I2"/>
    <mergeCell ref="A3:I3"/>
    <mergeCell ref="A4:I4"/>
    <mergeCell ref="A6:B16"/>
    <mergeCell ref="C6:C15"/>
    <mergeCell ref="D6:D15"/>
    <mergeCell ref="E6:E15"/>
    <mergeCell ref="F6:G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1" t="s">
        <v>264</v>
      </c>
      <c r="B1" s="371"/>
      <c r="C1" s="371"/>
      <c r="D1" s="371"/>
      <c r="E1" s="371"/>
      <c r="F1" s="371"/>
      <c r="G1" s="371"/>
      <c r="H1" s="371"/>
      <c r="I1" s="371"/>
    </row>
    <row r="2" spans="1:10" ht="20.100000000000001" customHeight="1">
      <c r="A2" s="371" t="s">
        <v>265</v>
      </c>
      <c r="B2" s="371"/>
      <c r="C2" s="371"/>
      <c r="D2" s="371"/>
      <c r="E2" s="371"/>
      <c r="F2" s="371"/>
      <c r="G2" s="371"/>
      <c r="H2" s="371"/>
      <c r="I2" s="371"/>
    </row>
    <row r="3" spans="1:10" ht="20.100000000000001" customHeight="1">
      <c r="A3" s="371" t="s">
        <v>271</v>
      </c>
      <c r="B3" s="371"/>
      <c r="C3" s="371"/>
      <c r="D3" s="371"/>
      <c r="E3" s="371"/>
      <c r="F3" s="371"/>
      <c r="G3" s="371"/>
      <c r="H3" s="371"/>
      <c r="I3" s="371"/>
    </row>
    <row r="4" spans="1:10" ht="24.95" customHeight="1">
      <c r="A4" s="373" t="s">
        <v>34</v>
      </c>
      <c r="B4" s="373"/>
      <c r="C4" s="373"/>
      <c r="D4" s="373"/>
      <c r="E4" s="373"/>
      <c r="F4" s="373"/>
      <c r="G4" s="373"/>
      <c r="H4" s="373"/>
      <c r="I4" s="373"/>
    </row>
    <row r="5" spans="1:10" ht="5.0999999999999996" customHeight="1">
      <c r="A5" s="58"/>
      <c r="B5" s="58"/>
      <c r="C5" s="59"/>
      <c r="D5" s="59"/>
      <c r="E5" s="59"/>
      <c r="F5" s="59"/>
      <c r="G5" s="59"/>
      <c r="H5" s="59"/>
      <c r="I5" s="59"/>
    </row>
    <row r="6" spans="1:10" ht="8.1" customHeight="1">
      <c r="A6" s="357" t="s">
        <v>147</v>
      </c>
      <c r="B6" s="358"/>
      <c r="C6" s="327" t="s">
        <v>46</v>
      </c>
      <c r="D6" s="327" t="s">
        <v>148</v>
      </c>
      <c r="E6" s="327" t="s">
        <v>30</v>
      </c>
      <c r="F6" s="324" t="s">
        <v>5</v>
      </c>
      <c r="G6" s="358"/>
      <c r="H6" s="327" t="s">
        <v>149</v>
      </c>
      <c r="I6" s="324" t="s">
        <v>150</v>
      </c>
    </row>
    <row r="7" spans="1:10" ht="8.1" customHeight="1">
      <c r="A7" s="359"/>
      <c r="B7" s="360"/>
      <c r="C7" s="328"/>
      <c r="D7" s="328"/>
      <c r="E7" s="374"/>
      <c r="F7" s="325"/>
      <c r="G7" s="360"/>
      <c r="H7" s="328"/>
      <c r="I7" s="325"/>
    </row>
    <row r="8" spans="1:10" ht="8.1" customHeight="1">
      <c r="A8" s="359"/>
      <c r="B8" s="360"/>
      <c r="C8" s="328"/>
      <c r="D8" s="328"/>
      <c r="E8" s="374"/>
      <c r="F8" s="325"/>
      <c r="G8" s="360"/>
      <c r="H8" s="328"/>
      <c r="I8" s="325"/>
      <c r="J8" s="1"/>
    </row>
    <row r="9" spans="1:10" ht="8.1" customHeight="1">
      <c r="A9" s="359"/>
      <c r="B9" s="360"/>
      <c r="C9" s="328"/>
      <c r="D9" s="328"/>
      <c r="E9" s="374"/>
      <c r="F9" s="326"/>
      <c r="G9" s="362"/>
      <c r="H9" s="328"/>
      <c r="I9" s="325"/>
      <c r="J9" s="1"/>
    </row>
    <row r="10" spans="1:10" ht="6" customHeight="1">
      <c r="A10" s="359"/>
      <c r="B10" s="360"/>
      <c r="C10" s="328"/>
      <c r="D10" s="328"/>
      <c r="E10" s="374"/>
      <c r="F10" s="327" t="s">
        <v>151</v>
      </c>
      <c r="G10" s="327" t="s">
        <v>152</v>
      </c>
      <c r="H10" s="328"/>
      <c r="I10" s="325"/>
      <c r="J10" s="1"/>
    </row>
    <row r="11" spans="1:10" ht="6" customHeight="1">
      <c r="A11" s="359"/>
      <c r="B11" s="360"/>
      <c r="C11" s="328"/>
      <c r="D11" s="328"/>
      <c r="E11" s="374"/>
      <c r="F11" s="328"/>
      <c r="G11" s="328"/>
      <c r="H11" s="328"/>
      <c r="I11" s="325"/>
      <c r="J11" s="1"/>
    </row>
    <row r="12" spans="1:10" ht="6" customHeight="1">
      <c r="A12" s="359"/>
      <c r="B12" s="360"/>
      <c r="C12" s="328"/>
      <c r="D12" s="328"/>
      <c r="E12" s="374"/>
      <c r="F12" s="328"/>
      <c r="G12" s="328"/>
      <c r="H12" s="328"/>
      <c r="I12" s="325"/>
      <c r="J12" s="1"/>
    </row>
    <row r="13" spans="1:10" ht="6" customHeight="1">
      <c r="A13" s="359"/>
      <c r="B13" s="360"/>
      <c r="C13" s="328"/>
      <c r="D13" s="328"/>
      <c r="E13" s="374"/>
      <c r="F13" s="328"/>
      <c r="G13" s="328"/>
      <c r="H13" s="328"/>
      <c r="I13" s="325"/>
      <c r="J13" s="1"/>
    </row>
    <row r="14" spans="1:10" ht="6" customHeight="1">
      <c r="A14" s="359"/>
      <c r="B14" s="360"/>
      <c r="C14" s="328"/>
      <c r="D14" s="328"/>
      <c r="E14" s="374"/>
      <c r="F14" s="328"/>
      <c r="G14" s="328"/>
      <c r="H14" s="328"/>
      <c r="I14" s="325"/>
      <c r="J14" s="1"/>
    </row>
    <row r="15" spans="1:10" ht="6" customHeight="1">
      <c r="A15" s="359"/>
      <c r="B15" s="360"/>
      <c r="C15" s="329"/>
      <c r="D15" s="329"/>
      <c r="E15" s="375"/>
      <c r="F15" s="329"/>
      <c r="G15" s="329"/>
      <c r="H15" s="329"/>
      <c r="I15" s="326"/>
      <c r="J15" s="1"/>
    </row>
    <row r="16" spans="1:10" ht="24" customHeight="1">
      <c r="A16" s="361"/>
      <c r="B16" s="362"/>
      <c r="C16" s="60" t="s">
        <v>1</v>
      </c>
      <c r="D16" s="61" t="s">
        <v>153</v>
      </c>
      <c r="E16" s="61" t="s">
        <v>154</v>
      </c>
      <c r="F16" s="61" t="s">
        <v>1</v>
      </c>
      <c r="G16" s="61" t="s">
        <v>154</v>
      </c>
      <c r="H16" s="61" t="s">
        <v>1</v>
      </c>
      <c r="I16" s="62" t="s">
        <v>27</v>
      </c>
      <c r="J16" s="1"/>
    </row>
    <row r="17" spans="1:50" ht="30" customHeight="1">
      <c r="A17" s="372"/>
      <c r="B17" s="372"/>
      <c r="C17" s="372"/>
      <c r="D17" s="372"/>
      <c r="E17" s="372"/>
      <c r="F17" s="372"/>
      <c r="G17" s="372"/>
      <c r="H17" s="372"/>
      <c r="I17" s="372"/>
      <c r="J17" s="1"/>
    </row>
    <row r="18" spans="1:50" ht="24.95" customHeight="1">
      <c r="A18" s="2" t="s">
        <v>155</v>
      </c>
      <c r="C18" s="15">
        <v>22436</v>
      </c>
      <c r="D18" s="15">
        <v>95744</v>
      </c>
      <c r="E18" s="15">
        <v>10551.939999999999</v>
      </c>
      <c r="F18" s="15">
        <v>23969</v>
      </c>
      <c r="G18" s="15">
        <v>2673.73</v>
      </c>
      <c r="H18" s="15">
        <v>105919</v>
      </c>
      <c r="I18" s="15">
        <v>11019184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15608</v>
      </c>
      <c r="D19" s="15">
        <v>13852</v>
      </c>
      <c r="E19" s="15">
        <v>687.76</v>
      </c>
      <c r="F19" s="15">
        <v>23645</v>
      </c>
      <c r="G19" s="15">
        <v>2642.2200000000003</v>
      </c>
      <c r="H19" s="15">
        <v>104835</v>
      </c>
      <c r="I19" s="15">
        <v>4444030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13722</v>
      </c>
      <c r="D21" s="15">
        <v>10651</v>
      </c>
      <c r="E21" s="15">
        <v>542.52</v>
      </c>
      <c r="F21" s="15">
        <v>13722</v>
      </c>
      <c r="G21" s="15">
        <v>2011.0400000000002</v>
      </c>
      <c r="H21" s="15">
        <v>78534</v>
      </c>
      <c r="I21" s="15">
        <v>3411114</v>
      </c>
      <c r="J21" s="1"/>
    </row>
    <row r="22" spans="1:50" ht="15" customHeight="1">
      <c r="B22" s="2" t="s">
        <v>157</v>
      </c>
      <c r="C22" s="15">
        <v>1320</v>
      </c>
      <c r="D22" s="15">
        <v>1427</v>
      </c>
      <c r="E22" s="15">
        <v>69.8</v>
      </c>
      <c r="F22" s="15">
        <v>2640</v>
      </c>
      <c r="G22" s="15">
        <v>272.11</v>
      </c>
      <c r="H22" s="15">
        <v>10768</v>
      </c>
      <c r="I22" s="15">
        <v>461458</v>
      </c>
      <c r="J22" s="1"/>
    </row>
    <row r="23" spans="1:50" ht="15" customHeight="1">
      <c r="B23" s="24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3" t="s">
        <v>159</v>
      </c>
      <c r="C24" s="15">
        <v>377</v>
      </c>
      <c r="D24" s="15">
        <v>1015</v>
      </c>
      <c r="E24" s="15">
        <v>45.32</v>
      </c>
      <c r="F24" s="15">
        <v>2853</v>
      </c>
      <c r="G24" s="15">
        <v>195.37</v>
      </c>
      <c r="H24" s="15">
        <v>8360</v>
      </c>
      <c r="I24" s="15">
        <v>309365</v>
      </c>
      <c r="J24" s="1"/>
    </row>
    <row r="25" spans="1:50" ht="15" customHeight="1">
      <c r="B25" s="2" t="s">
        <v>59</v>
      </c>
      <c r="C25" s="15">
        <v>189</v>
      </c>
      <c r="D25" s="15">
        <v>760</v>
      </c>
      <c r="E25" s="15">
        <v>30.130000000000003</v>
      </c>
      <c r="F25" s="15">
        <v>4430</v>
      </c>
      <c r="G25" s="15">
        <v>163.69999999999999</v>
      </c>
      <c r="H25" s="15">
        <v>7173</v>
      </c>
      <c r="I25" s="15">
        <v>262093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3"/>
      <c r="B27" s="24" t="s">
        <v>160</v>
      </c>
      <c r="C27" s="15">
        <v>292</v>
      </c>
      <c r="D27" s="15">
        <v>569</v>
      </c>
      <c r="E27" s="15">
        <v>27.52</v>
      </c>
      <c r="F27" s="15">
        <v>1174</v>
      </c>
      <c r="G27" s="15">
        <v>108.09</v>
      </c>
      <c r="H27" s="15">
        <v>4283</v>
      </c>
      <c r="I27" s="15">
        <v>168408</v>
      </c>
      <c r="J27" s="1"/>
    </row>
    <row r="28" spans="1:50" ht="20.100000000000001" customHeight="1">
      <c r="A28" s="338" t="s">
        <v>161</v>
      </c>
      <c r="B28" s="338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4"/>
      <c r="B29" s="64" t="s">
        <v>15</v>
      </c>
      <c r="C29" s="15">
        <v>190</v>
      </c>
      <c r="D29" s="15">
        <v>575</v>
      </c>
      <c r="E29" s="15">
        <v>23.130000000000003</v>
      </c>
      <c r="F29" s="15">
        <v>3165</v>
      </c>
      <c r="G29" s="15">
        <v>125.4</v>
      </c>
      <c r="H29" s="15">
        <v>5832</v>
      </c>
      <c r="I29" s="15">
        <v>191444</v>
      </c>
      <c r="J29" s="1"/>
    </row>
    <row r="30" spans="1:50" ht="15" customHeight="1">
      <c r="A30" s="58"/>
      <c r="B30" s="64" t="s">
        <v>16</v>
      </c>
      <c r="C30" s="15">
        <v>1256</v>
      </c>
      <c r="D30" s="15">
        <v>1482</v>
      </c>
      <c r="E30" s="15">
        <v>56.36</v>
      </c>
      <c r="F30" s="15">
        <v>4199</v>
      </c>
      <c r="G30" s="15">
        <v>305.24</v>
      </c>
      <c r="H30" s="15">
        <v>12410</v>
      </c>
      <c r="I30" s="15">
        <v>449487</v>
      </c>
      <c r="J30" s="1"/>
    </row>
    <row r="31" spans="1:50" ht="20.100000000000001" customHeight="1">
      <c r="A31" s="58"/>
      <c r="B31" s="64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5"/>
      <c r="B32" s="2" t="s">
        <v>162</v>
      </c>
      <c r="C32" s="15">
        <v>948</v>
      </c>
      <c r="D32" s="15">
        <v>1187</v>
      </c>
      <c r="E32" s="15">
        <v>46.88</v>
      </c>
      <c r="F32" s="15">
        <v>3248</v>
      </c>
      <c r="G32" s="15">
        <v>240.03000000000003</v>
      </c>
      <c r="H32" s="15">
        <v>9800</v>
      </c>
      <c r="I32" s="15">
        <v>355875</v>
      </c>
    </row>
    <row r="33" spans="1:10" ht="15" customHeight="1">
      <c r="A33" s="64"/>
      <c r="B33" s="2" t="s">
        <v>163</v>
      </c>
      <c r="C33" s="15">
        <v>11</v>
      </c>
      <c r="D33" s="15">
        <v>29</v>
      </c>
      <c r="E33" s="15">
        <v>0.33999999999999997</v>
      </c>
      <c r="F33" s="15">
        <v>54</v>
      </c>
      <c r="G33" s="15">
        <v>5.5200000000000005</v>
      </c>
      <c r="H33" s="15">
        <v>193</v>
      </c>
      <c r="I33" s="15">
        <v>7323</v>
      </c>
      <c r="J33" s="1"/>
    </row>
    <row r="34" spans="1:10" ht="15" customHeight="1">
      <c r="A34" s="64"/>
      <c r="B34" s="50" t="s">
        <v>164</v>
      </c>
      <c r="C34" s="15"/>
      <c r="D34" s="15"/>
      <c r="E34" s="15"/>
      <c r="F34" s="15"/>
      <c r="G34" s="15"/>
      <c r="H34" s="15"/>
      <c r="I34" s="15"/>
      <c r="J34" s="1"/>
    </row>
    <row r="35" spans="1:10" ht="15" customHeight="1">
      <c r="A35" s="64"/>
      <c r="B35" s="1" t="s">
        <v>165</v>
      </c>
      <c r="C35" s="15">
        <v>40</v>
      </c>
      <c r="D35" s="15">
        <v>39</v>
      </c>
      <c r="E35" s="15">
        <v>2.16</v>
      </c>
      <c r="F35" s="15">
        <v>64</v>
      </c>
      <c r="G35" s="15">
        <v>7.8900000000000006</v>
      </c>
      <c r="H35" s="15">
        <v>286</v>
      </c>
      <c r="I35" s="15">
        <v>10910</v>
      </c>
      <c r="J35" s="1"/>
    </row>
    <row r="36" spans="1:10" ht="15" customHeight="1">
      <c r="A36" s="64"/>
      <c r="B36" s="2" t="s">
        <v>166</v>
      </c>
      <c r="C36" s="15">
        <v>48</v>
      </c>
      <c r="D36" s="15">
        <v>56</v>
      </c>
      <c r="E36" s="15">
        <v>2.41</v>
      </c>
      <c r="F36" s="15">
        <v>178</v>
      </c>
      <c r="G36" s="15">
        <v>11.9</v>
      </c>
      <c r="H36" s="15">
        <v>480</v>
      </c>
      <c r="I36" s="15">
        <v>15629</v>
      </c>
      <c r="J36" s="1"/>
    </row>
    <row r="37" spans="1:10" ht="15" customHeight="1">
      <c r="A37" s="64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4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4"/>
      <c r="B39" s="1" t="s">
        <v>169</v>
      </c>
      <c r="C39" s="15">
        <v>209</v>
      </c>
      <c r="D39" s="15">
        <v>171</v>
      </c>
      <c r="E39" s="15">
        <v>4.58</v>
      </c>
      <c r="F39" s="15">
        <v>655</v>
      </c>
      <c r="G39" s="15">
        <v>39.910000000000004</v>
      </c>
      <c r="H39" s="15">
        <v>1651</v>
      </c>
      <c r="I39" s="15">
        <v>59750</v>
      </c>
      <c r="J39" s="1"/>
    </row>
    <row r="40" spans="1:10" ht="20.100000000000001" customHeight="1">
      <c r="B40" s="64" t="s">
        <v>19</v>
      </c>
      <c r="C40" s="15">
        <v>14137</v>
      </c>
      <c r="D40" s="15">
        <v>11757</v>
      </c>
      <c r="E40" s="15">
        <v>607.5</v>
      </c>
      <c r="F40" s="15">
        <v>16131</v>
      </c>
      <c r="G40" s="15">
        <v>2203.4499999999998</v>
      </c>
      <c r="H40" s="15">
        <v>86288</v>
      </c>
      <c r="I40" s="15">
        <v>3787942</v>
      </c>
      <c r="J40" s="1"/>
    </row>
    <row r="41" spans="1:10" ht="15" customHeight="1">
      <c r="B41" s="24" t="s">
        <v>68</v>
      </c>
      <c r="C41" s="15">
        <v>25</v>
      </c>
      <c r="D41" s="15">
        <v>38</v>
      </c>
      <c r="E41" s="15">
        <v>0.77</v>
      </c>
      <c r="F41" s="15">
        <v>150</v>
      </c>
      <c r="G41" s="15">
        <v>8.120000000000001</v>
      </c>
      <c r="H41" s="15">
        <v>305</v>
      </c>
      <c r="I41" s="15">
        <v>15157</v>
      </c>
    </row>
    <row r="42" spans="1:10" ht="39.950000000000003" customHeight="1">
      <c r="A42" s="2" t="s">
        <v>78</v>
      </c>
      <c r="C42" s="15">
        <v>6828</v>
      </c>
      <c r="D42" s="15">
        <v>81892</v>
      </c>
      <c r="E42" s="15">
        <v>9864.1899999999987</v>
      </c>
      <c r="F42" s="15">
        <v>324</v>
      </c>
      <c r="G42" s="15">
        <v>31.52</v>
      </c>
      <c r="H42" s="15">
        <v>1084</v>
      </c>
      <c r="I42" s="15">
        <v>6575154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34</v>
      </c>
      <c r="D44" s="15">
        <v>258</v>
      </c>
      <c r="E44" s="15">
        <v>50.19</v>
      </c>
      <c r="F44" s="15">
        <v>1</v>
      </c>
      <c r="G44" s="15">
        <v>0.13999999999999999</v>
      </c>
      <c r="H44" s="15">
        <v>6</v>
      </c>
      <c r="I44" s="15">
        <v>122827</v>
      </c>
      <c r="J44" s="1"/>
    </row>
    <row r="45" spans="1:10" ht="15" customHeight="1">
      <c r="B45" s="2" t="s">
        <v>70</v>
      </c>
      <c r="C45" s="15">
        <v>369</v>
      </c>
      <c r="D45" s="15">
        <v>2980</v>
      </c>
      <c r="E45" s="15">
        <v>511.71999999999997</v>
      </c>
      <c r="F45" s="15">
        <v>61</v>
      </c>
      <c r="G45" s="15">
        <v>6.0600000000000005</v>
      </c>
      <c r="H45" s="15">
        <v>209</v>
      </c>
      <c r="I45" s="15">
        <v>665187</v>
      </c>
      <c r="J45" s="1"/>
    </row>
    <row r="46" spans="1:10" ht="15" customHeight="1">
      <c r="B46" s="2" t="s">
        <v>71</v>
      </c>
      <c r="C46" s="15">
        <v>1413</v>
      </c>
      <c r="D46" s="15">
        <v>7842</v>
      </c>
      <c r="E46" s="15">
        <v>1182.8499999999999</v>
      </c>
      <c r="F46" s="15">
        <v>39</v>
      </c>
      <c r="G46" s="15">
        <v>2.12</v>
      </c>
      <c r="H46" s="15">
        <v>91</v>
      </c>
      <c r="I46" s="15">
        <v>325284</v>
      </c>
      <c r="J46" s="1"/>
    </row>
    <row r="47" spans="1:10" ht="15" customHeight="1">
      <c r="B47" s="66" t="s">
        <v>72</v>
      </c>
      <c r="C47" s="15">
        <v>4527</v>
      </c>
      <c r="D47" s="15">
        <v>68646</v>
      </c>
      <c r="E47" s="15">
        <v>7749.01</v>
      </c>
      <c r="F47" s="15">
        <v>189</v>
      </c>
      <c r="G47" s="15">
        <v>20.29</v>
      </c>
      <c r="H47" s="15">
        <v>673</v>
      </c>
      <c r="I47" s="15">
        <v>4961483</v>
      </c>
    </row>
    <row r="48" spans="1:10" ht="20.100000000000001" customHeight="1">
      <c r="B48" s="64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3" t="s">
        <v>170</v>
      </c>
      <c r="C49" s="15">
        <v>1210</v>
      </c>
      <c r="D49" s="15">
        <v>15036</v>
      </c>
      <c r="E49" s="15">
        <v>1816.4599999999998</v>
      </c>
      <c r="F49" s="15">
        <v>70</v>
      </c>
      <c r="G49" s="15">
        <v>9.15</v>
      </c>
      <c r="H49" s="15">
        <v>290</v>
      </c>
      <c r="I49" s="15">
        <v>1602927</v>
      </c>
    </row>
    <row r="50" spans="1:10" ht="15" customHeight="1">
      <c r="B50" s="2" t="s">
        <v>171</v>
      </c>
      <c r="C50" s="15">
        <v>383</v>
      </c>
      <c r="D50" s="15">
        <v>6249</v>
      </c>
      <c r="E50" s="15">
        <v>856.1</v>
      </c>
      <c r="F50" s="15">
        <v>41</v>
      </c>
      <c r="G50" s="15">
        <v>4.2299999999999995</v>
      </c>
      <c r="H50" s="15">
        <v>128</v>
      </c>
      <c r="I50" s="15">
        <v>644591</v>
      </c>
    </row>
    <row r="51" spans="1:10" ht="15" customHeight="1">
      <c r="B51" s="2" t="s">
        <v>172</v>
      </c>
      <c r="C51" s="15">
        <v>2198</v>
      </c>
      <c r="D51" s="15">
        <v>43244</v>
      </c>
      <c r="E51" s="15">
        <v>4243.5</v>
      </c>
      <c r="F51" s="15">
        <v>53</v>
      </c>
      <c r="G51" s="15">
        <v>4.79</v>
      </c>
      <c r="H51" s="15">
        <v>170</v>
      </c>
      <c r="I51" s="15">
        <v>2214757</v>
      </c>
    </row>
    <row r="52" spans="1:10" ht="15" customHeight="1">
      <c r="B52" s="2" t="s">
        <v>173</v>
      </c>
      <c r="C52" s="15">
        <v>65</v>
      </c>
      <c r="D52" s="15">
        <v>234</v>
      </c>
      <c r="E52" s="15">
        <v>52.39</v>
      </c>
      <c r="F52" s="15">
        <v>15</v>
      </c>
      <c r="G52" s="15">
        <v>1.2</v>
      </c>
      <c r="H52" s="15">
        <v>48</v>
      </c>
      <c r="I52" s="15">
        <v>68782</v>
      </c>
      <c r="J52" s="1"/>
    </row>
    <row r="53" spans="1:10" ht="20.100000000000001" customHeight="1">
      <c r="B53" s="2" t="s">
        <v>77</v>
      </c>
      <c r="C53" s="15">
        <v>485</v>
      </c>
      <c r="D53" s="15">
        <v>2165</v>
      </c>
      <c r="E53" s="15">
        <v>370.43</v>
      </c>
      <c r="F53" s="15">
        <v>34</v>
      </c>
      <c r="G53" s="15">
        <v>2.91</v>
      </c>
      <c r="H53" s="15">
        <v>105</v>
      </c>
      <c r="I53" s="15">
        <v>500373</v>
      </c>
      <c r="J53" s="1"/>
    </row>
    <row r="54" spans="1:10" ht="20.100000000000001" customHeight="1">
      <c r="A54" s="2" t="s">
        <v>61</v>
      </c>
      <c r="B54" s="67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605</v>
      </c>
      <c r="D55" s="15">
        <v>3539</v>
      </c>
      <c r="E55" s="15">
        <v>522.78</v>
      </c>
      <c r="F55" s="15">
        <v>33</v>
      </c>
      <c r="G55" s="15">
        <v>2.96</v>
      </c>
      <c r="H55" s="15">
        <v>109</v>
      </c>
      <c r="I55" s="15">
        <v>729193</v>
      </c>
      <c r="J55" s="1"/>
    </row>
    <row r="56" spans="1:10" ht="20.100000000000001" customHeight="1">
      <c r="A56" s="338" t="s">
        <v>175</v>
      </c>
      <c r="B56" s="338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4" t="s">
        <v>15</v>
      </c>
      <c r="C57" s="15">
        <v>359</v>
      </c>
      <c r="D57" s="15">
        <v>1568</v>
      </c>
      <c r="E57" s="15">
        <v>287.60000000000002</v>
      </c>
      <c r="F57" s="15">
        <v>2</v>
      </c>
      <c r="G57" s="15">
        <v>0.22999999999999998</v>
      </c>
      <c r="H57" s="15">
        <v>11</v>
      </c>
      <c r="I57" s="15">
        <v>434378</v>
      </c>
      <c r="J57" s="1"/>
    </row>
    <row r="58" spans="1:10" ht="15" customHeight="1">
      <c r="B58" s="64" t="s">
        <v>16</v>
      </c>
      <c r="C58" s="15">
        <v>5333</v>
      </c>
      <c r="D58" s="15">
        <v>76325</v>
      </c>
      <c r="E58" s="15">
        <v>8942.08</v>
      </c>
      <c r="F58" s="15">
        <v>247</v>
      </c>
      <c r="G58" s="15">
        <v>23.39</v>
      </c>
      <c r="H58" s="15">
        <v>795</v>
      </c>
      <c r="I58" s="15">
        <v>5708011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174</v>
      </c>
      <c r="D60" s="15">
        <v>1010</v>
      </c>
      <c r="E60" s="15">
        <v>187.39000000000001</v>
      </c>
      <c r="F60" s="15">
        <v>20</v>
      </c>
      <c r="G60" s="15">
        <v>1.52</v>
      </c>
      <c r="H60" s="15">
        <v>57</v>
      </c>
      <c r="I60" s="15">
        <v>158671</v>
      </c>
      <c r="J60" s="1"/>
    </row>
    <row r="61" spans="1:10" ht="15" customHeight="1">
      <c r="B61" s="2" t="s">
        <v>163</v>
      </c>
      <c r="C61" s="15">
        <v>37</v>
      </c>
      <c r="D61" s="15">
        <v>1600</v>
      </c>
      <c r="E61" s="15">
        <v>187.03</v>
      </c>
      <c r="F61" s="15">
        <v>0</v>
      </c>
      <c r="G61" s="15">
        <v>0</v>
      </c>
      <c r="H61" s="15">
        <v>0</v>
      </c>
      <c r="I61" s="15">
        <v>122507</v>
      </c>
      <c r="J61" s="1"/>
    </row>
    <row r="62" spans="1:10" ht="15" customHeight="1">
      <c r="B62" s="50" t="s">
        <v>178</v>
      </c>
      <c r="C62" s="50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1412</v>
      </c>
      <c r="D63" s="15">
        <v>7794</v>
      </c>
      <c r="E63" s="15">
        <v>1158.01</v>
      </c>
      <c r="F63" s="15">
        <v>32</v>
      </c>
      <c r="G63" s="15">
        <v>1.6199999999999999</v>
      </c>
      <c r="H63" s="15">
        <v>64</v>
      </c>
      <c r="I63" s="15">
        <v>334058</v>
      </c>
      <c r="J63" s="1"/>
    </row>
    <row r="64" spans="1:10" ht="15" customHeight="1">
      <c r="B64" s="2" t="s">
        <v>166</v>
      </c>
      <c r="C64" s="15">
        <v>1683</v>
      </c>
      <c r="D64" s="15">
        <v>23375</v>
      </c>
      <c r="E64" s="15">
        <v>2759.2</v>
      </c>
      <c r="F64" s="15">
        <v>46</v>
      </c>
      <c r="G64" s="15">
        <v>5.7700000000000005</v>
      </c>
      <c r="H64" s="15">
        <v>185</v>
      </c>
      <c r="I64" s="15">
        <v>2041614</v>
      </c>
      <c r="J64" s="1"/>
    </row>
    <row r="65" spans="1:10" ht="15" customHeight="1">
      <c r="B65" s="1" t="s">
        <v>167</v>
      </c>
      <c r="C65" s="1"/>
      <c r="D65" s="54"/>
      <c r="E65" s="54"/>
      <c r="F65" s="54"/>
      <c r="G65" s="54"/>
      <c r="H65" s="54"/>
      <c r="I65" s="54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2027</v>
      </c>
      <c r="D67" s="15">
        <v>42545</v>
      </c>
      <c r="E67" s="15">
        <v>4650.45</v>
      </c>
      <c r="F67" s="15">
        <v>149</v>
      </c>
      <c r="G67" s="15">
        <v>14.49</v>
      </c>
      <c r="H67" s="15">
        <v>489</v>
      </c>
      <c r="I67" s="15">
        <v>3051161</v>
      </c>
      <c r="J67" s="1"/>
    </row>
    <row r="68" spans="1:10" ht="20.100000000000001" customHeight="1">
      <c r="B68" s="2" t="s">
        <v>177</v>
      </c>
      <c r="C68" s="15">
        <v>952</v>
      </c>
      <c r="D68" s="15">
        <v>2894</v>
      </c>
      <c r="E68" s="15">
        <v>467.52</v>
      </c>
      <c r="F68" s="15">
        <v>69</v>
      </c>
      <c r="G68" s="15">
        <v>7.42</v>
      </c>
      <c r="H68" s="15">
        <v>261</v>
      </c>
      <c r="I68" s="15">
        <v>297303</v>
      </c>
    </row>
    <row r="69" spans="1:10" ht="17.45" customHeight="1">
      <c r="B69" s="2" t="s">
        <v>68</v>
      </c>
      <c r="C69" s="15">
        <v>184</v>
      </c>
      <c r="D69" s="15">
        <v>1106</v>
      </c>
      <c r="E69" s="15">
        <v>166.98</v>
      </c>
      <c r="F69" s="15">
        <v>6</v>
      </c>
      <c r="G69" s="15">
        <v>0.48</v>
      </c>
      <c r="H69" s="15">
        <v>17</v>
      </c>
      <c r="I69" s="15">
        <v>135462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8" customFormat="1" ht="51" customHeight="1">
      <c r="A73" s="323" t="s">
        <v>42</v>
      </c>
      <c r="B73" s="323"/>
      <c r="C73" s="323"/>
      <c r="D73" s="323"/>
      <c r="E73" s="323"/>
      <c r="F73" s="323"/>
      <c r="G73" s="323"/>
      <c r="H73" s="323"/>
      <c r="I73" s="323"/>
    </row>
    <row r="74" spans="1:10" s="68" customFormat="1" ht="24.95" customHeight="1"/>
    <row r="75" spans="1:10" s="68" customFormat="1" ht="128.1" customHeight="1"/>
  </sheetData>
  <mergeCells count="17">
    <mergeCell ref="H6:H15"/>
    <mergeCell ref="A1:I1"/>
    <mergeCell ref="A73:I73"/>
    <mergeCell ref="I6:I15"/>
    <mergeCell ref="F10:F15"/>
    <mergeCell ref="G10:G15"/>
    <mergeCell ref="A17:I17"/>
    <mergeCell ref="A28:B28"/>
    <mergeCell ref="A56:B56"/>
    <mergeCell ref="A2:I2"/>
    <mergeCell ref="A3:I3"/>
    <mergeCell ref="A4:I4"/>
    <mergeCell ref="A6:B16"/>
    <mergeCell ref="C6:C15"/>
    <mergeCell ref="D6:D15"/>
    <mergeCell ref="E6:E15"/>
    <mergeCell ref="F6:G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5"/>
  <sheetViews>
    <sheetView showGridLines="0" zoomScale="75" zoomScaleNormal="75" workbookViewId="0">
      <selection sqref="A1:I1"/>
    </sheetView>
  </sheetViews>
  <sheetFormatPr baseColWidth="10" defaultRowHeight="15"/>
  <cols>
    <col min="1" max="1" width="1.7109375" style="2" customWidth="1"/>
    <col min="2" max="2" width="43.7109375" style="2" customWidth="1"/>
    <col min="3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1" t="s">
        <v>264</v>
      </c>
      <c r="B1" s="371"/>
      <c r="C1" s="371"/>
      <c r="D1" s="371"/>
      <c r="E1" s="371"/>
      <c r="F1" s="371"/>
      <c r="G1" s="371"/>
      <c r="H1" s="371"/>
      <c r="I1" s="371"/>
    </row>
    <row r="2" spans="1:10" ht="20.100000000000001" customHeight="1">
      <c r="A2" s="371" t="s">
        <v>265</v>
      </c>
      <c r="B2" s="371"/>
      <c r="C2" s="371"/>
      <c r="D2" s="371"/>
      <c r="E2" s="371"/>
      <c r="F2" s="371"/>
      <c r="G2" s="371"/>
      <c r="H2" s="371"/>
      <c r="I2" s="371"/>
    </row>
    <row r="3" spans="1:10" ht="20.100000000000001" customHeight="1">
      <c r="A3" s="371" t="s">
        <v>271</v>
      </c>
      <c r="B3" s="371"/>
      <c r="C3" s="371"/>
      <c r="D3" s="371"/>
      <c r="E3" s="371"/>
      <c r="F3" s="371"/>
      <c r="G3" s="371"/>
      <c r="H3" s="371"/>
      <c r="I3" s="371"/>
    </row>
    <row r="4" spans="1:10" ht="24.95" customHeight="1">
      <c r="A4" s="373" t="s">
        <v>35</v>
      </c>
      <c r="B4" s="373"/>
      <c r="C4" s="373"/>
      <c r="D4" s="373"/>
      <c r="E4" s="373"/>
      <c r="F4" s="373"/>
      <c r="G4" s="373"/>
      <c r="H4" s="373"/>
      <c r="I4" s="373"/>
    </row>
    <row r="5" spans="1:10" ht="5.0999999999999996" customHeight="1">
      <c r="A5" s="58"/>
      <c r="B5" s="58"/>
      <c r="C5" s="59"/>
      <c r="D5" s="59"/>
      <c r="E5" s="59"/>
      <c r="F5" s="59"/>
      <c r="G5" s="59"/>
      <c r="H5" s="59"/>
      <c r="I5" s="59"/>
    </row>
    <row r="6" spans="1:10" ht="8.1" customHeight="1">
      <c r="A6" s="357" t="s">
        <v>147</v>
      </c>
      <c r="B6" s="358"/>
      <c r="C6" s="327" t="s">
        <v>46</v>
      </c>
      <c r="D6" s="327" t="s">
        <v>148</v>
      </c>
      <c r="E6" s="327" t="s">
        <v>30</v>
      </c>
      <c r="F6" s="324" t="s">
        <v>5</v>
      </c>
      <c r="G6" s="358"/>
      <c r="H6" s="327" t="s">
        <v>149</v>
      </c>
      <c r="I6" s="324" t="s">
        <v>150</v>
      </c>
    </row>
    <row r="7" spans="1:10" ht="8.1" customHeight="1">
      <c r="A7" s="359"/>
      <c r="B7" s="360"/>
      <c r="C7" s="328"/>
      <c r="D7" s="328"/>
      <c r="E7" s="374"/>
      <c r="F7" s="325"/>
      <c r="G7" s="360"/>
      <c r="H7" s="328"/>
      <c r="I7" s="325"/>
    </row>
    <row r="8" spans="1:10" ht="8.1" customHeight="1">
      <c r="A8" s="359"/>
      <c r="B8" s="360"/>
      <c r="C8" s="328"/>
      <c r="D8" s="328"/>
      <c r="E8" s="374"/>
      <c r="F8" s="325"/>
      <c r="G8" s="360"/>
      <c r="H8" s="328"/>
      <c r="I8" s="325"/>
      <c r="J8" s="1"/>
    </row>
    <row r="9" spans="1:10" ht="8.1" customHeight="1">
      <c r="A9" s="359"/>
      <c r="B9" s="360"/>
      <c r="C9" s="328"/>
      <c r="D9" s="328"/>
      <c r="E9" s="374"/>
      <c r="F9" s="326"/>
      <c r="G9" s="362"/>
      <c r="H9" s="328"/>
      <c r="I9" s="325"/>
      <c r="J9" s="1"/>
    </row>
    <row r="10" spans="1:10" ht="6" customHeight="1">
      <c r="A10" s="359"/>
      <c r="B10" s="360"/>
      <c r="C10" s="328"/>
      <c r="D10" s="328"/>
      <c r="E10" s="374"/>
      <c r="F10" s="327" t="s">
        <v>151</v>
      </c>
      <c r="G10" s="327" t="s">
        <v>152</v>
      </c>
      <c r="H10" s="328"/>
      <c r="I10" s="325"/>
      <c r="J10" s="1"/>
    </row>
    <row r="11" spans="1:10" ht="6" customHeight="1">
      <c r="A11" s="359"/>
      <c r="B11" s="360"/>
      <c r="C11" s="328"/>
      <c r="D11" s="328"/>
      <c r="E11" s="374"/>
      <c r="F11" s="328"/>
      <c r="G11" s="328"/>
      <c r="H11" s="328"/>
      <c r="I11" s="325"/>
      <c r="J11" s="1"/>
    </row>
    <row r="12" spans="1:10" ht="6" customHeight="1">
      <c r="A12" s="359"/>
      <c r="B12" s="360"/>
      <c r="C12" s="328"/>
      <c r="D12" s="328"/>
      <c r="E12" s="374"/>
      <c r="F12" s="328"/>
      <c r="G12" s="328"/>
      <c r="H12" s="328"/>
      <c r="I12" s="325"/>
      <c r="J12" s="1"/>
    </row>
    <row r="13" spans="1:10" ht="6" customHeight="1">
      <c r="A13" s="359"/>
      <c r="B13" s="360"/>
      <c r="C13" s="328"/>
      <c r="D13" s="328"/>
      <c r="E13" s="374"/>
      <c r="F13" s="328"/>
      <c r="G13" s="328"/>
      <c r="H13" s="328"/>
      <c r="I13" s="325"/>
      <c r="J13" s="1"/>
    </row>
    <row r="14" spans="1:10" ht="6" customHeight="1">
      <c r="A14" s="359"/>
      <c r="B14" s="360"/>
      <c r="C14" s="328"/>
      <c r="D14" s="328"/>
      <c r="E14" s="374"/>
      <c r="F14" s="328"/>
      <c r="G14" s="328"/>
      <c r="H14" s="328"/>
      <c r="I14" s="325"/>
      <c r="J14" s="1"/>
    </row>
    <row r="15" spans="1:10" ht="6" customHeight="1">
      <c r="A15" s="359"/>
      <c r="B15" s="360"/>
      <c r="C15" s="329"/>
      <c r="D15" s="329"/>
      <c r="E15" s="375"/>
      <c r="F15" s="329"/>
      <c r="G15" s="329"/>
      <c r="H15" s="329"/>
      <c r="I15" s="326"/>
      <c r="J15" s="1"/>
    </row>
    <row r="16" spans="1:10" ht="24" customHeight="1">
      <c r="A16" s="361"/>
      <c r="B16" s="362"/>
      <c r="C16" s="60" t="s">
        <v>1</v>
      </c>
      <c r="D16" s="61" t="s">
        <v>153</v>
      </c>
      <c r="E16" s="61" t="s">
        <v>154</v>
      </c>
      <c r="F16" s="61" t="s">
        <v>1</v>
      </c>
      <c r="G16" s="61" t="s">
        <v>154</v>
      </c>
      <c r="H16" s="61" t="s">
        <v>1</v>
      </c>
      <c r="I16" s="62" t="s">
        <v>27</v>
      </c>
      <c r="J16" s="1"/>
    </row>
    <row r="17" spans="1:50" ht="30" customHeight="1">
      <c r="A17" s="372"/>
      <c r="B17" s="372"/>
      <c r="C17" s="372"/>
      <c r="D17" s="372"/>
      <c r="E17" s="372"/>
      <c r="F17" s="372"/>
      <c r="G17" s="372"/>
      <c r="H17" s="372"/>
      <c r="I17" s="372"/>
      <c r="J17" s="1"/>
    </row>
    <row r="18" spans="1:50" ht="24.95" customHeight="1">
      <c r="A18" s="2" t="s">
        <v>155</v>
      </c>
      <c r="C18" s="15">
        <v>3818</v>
      </c>
      <c r="D18" s="15">
        <v>19084</v>
      </c>
      <c r="E18" s="15">
        <v>2032.65</v>
      </c>
      <c r="F18" s="15">
        <v>4345</v>
      </c>
      <c r="G18" s="15">
        <v>374.85</v>
      </c>
      <c r="H18" s="15">
        <v>15799</v>
      </c>
      <c r="I18" s="15">
        <v>1827064</v>
      </c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39.950000000000003" customHeight="1">
      <c r="A19" s="2" t="s">
        <v>60</v>
      </c>
      <c r="C19" s="15">
        <v>2328</v>
      </c>
      <c r="D19" s="15">
        <v>1889</v>
      </c>
      <c r="E19" s="15">
        <v>64.47999999999999</v>
      </c>
      <c r="F19" s="15">
        <v>4325</v>
      </c>
      <c r="G19" s="15">
        <v>373.23</v>
      </c>
      <c r="H19" s="15">
        <v>15742</v>
      </c>
      <c r="I19" s="15">
        <v>600616</v>
      </c>
    </row>
    <row r="20" spans="1:50" ht="20.100000000000001" customHeight="1">
      <c r="A20" s="2" t="s">
        <v>14</v>
      </c>
      <c r="C20" s="15"/>
      <c r="D20" s="15"/>
      <c r="E20" s="15"/>
      <c r="F20" s="15"/>
      <c r="G20" s="15"/>
      <c r="H20" s="15"/>
      <c r="I20" s="15"/>
      <c r="J20" s="1"/>
    </row>
    <row r="21" spans="1:50" ht="15" customHeight="1">
      <c r="B21" s="2" t="s">
        <v>156</v>
      </c>
      <c r="C21" s="15">
        <v>2151</v>
      </c>
      <c r="D21" s="15">
        <v>1355</v>
      </c>
      <c r="E21" s="15">
        <v>38.489999999999995</v>
      </c>
      <c r="F21" s="15">
        <v>2151</v>
      </c>
      <c r="G21" s="15">
        <v>274.69</v>
      </c>
      <c r="H21" s="15">
        <v>11360</v>
      </c>
      <c r="I21" s="15">
        <v>415568</v>
      </c>
      <c r="J21" s="1"/>
    </row>
    <row r="22" spans="1:50" ht="15" customHeight="1">
      <c r="B22" s="2" t="s">
        <v>157</v>
      </c>
      <c r="C22" s="15">
        <v>102</v>
      </c>
      <c r="D22" s="15">
        <v>94</v>
      </c>
      <c r="E22" s="15">
        <v>2.4899999999999998</v>
      </c>
      <c r="F22" s="15">
        <v>204</v>
      </c>
      <c r="G22" s="15">
        <v>19.509999999999998</v>
      </c>
      <c r="H22" s="15">
        <v>803</v>
      </c>
      <c r="I22" s="15">
        <v>27839</v>
      </c>
      <c r="J22" s="1"/>
    </row>
    <row r="23" spans="1:50" ht="15" customHeight="1">
      <c r="B23" s="24" t="s">
        <v>158</v>
      </c>
      <c r="C23" s="15"/>
      <c r="D23" s="15"/>
      <c r="E23" s="15"/>
      <c r="F23" s="15"/>
      <c r="G23" s="15"/>
      <c r="H23" s="15"/>
      <c r="I23" s="15"/>
      <c r="J23" s="1"/>
    </row>
    <row r="24" spans="1:50" ht="12.95" customHeight="1">
      <c r="B24" s="23" t="s">
        <v>159</v>
      </c>
      <c r="C24" s="15">
        <v>55</v>
      </c>
      <c r="D24" s="15">
        <v>225</v>
      </c>
      <c r="E24" s="15">
        <v>10.220000000000001</v>
      </c>
      <c r="F24" s="15">
        <v>566</v>
      </c>
      <c r="G24" s="15">
        <v>42.160000000000004</v>
      </c>
      <c r="H24" s="15">
        <v>1715</v>
      </c>
      <c r="I24" s="15">
        <v>64780</v>
      </c>
      <c r="J24" s="1"/>
    </row>
    <row r="25" spans="1:50" ht="15" customHeight="1">
      <c r="B25" s="2" t="s">
        <v>59</v>
      </c>
      <c r="C25" s="15">
        <v>20</v>
      </c>
      <c r="D25" s="15">
        <v>215</v>
      </c>
      <c r="E25" s="15">
        <v>13.280000000000001</v>
      </c>
      <c r="F25" s="15">
        <v>1404</v>
      </c>
      <c r="G25" s="15">
        <v>36.880000000000003</v>
      </c>
      <c r="H25" s="15">
        <v>1864</v>
      </c>
      <c r="I25" s="15">
        <v>92429</v>
      </c>
    </row>
    <row r="26" spans="1:50" ht="20.100000000000001" customHeight="1">
      <c r="A26" s="2" t="s">
        <v>61</v>
      </c>
      <c r="C26" s="15"/>
      <c r="D26" s="15"/>
      <c r="E26" s="15"/>
      <c r="F26" s="15"/>
      <c r="G26" s="15"/>
      <c r="H26" s="15"/>
      <c r="I26" s="15"/>
    </row>
    <row r="27" spans="1:50" ht="15" customHeight="1">
      <c r="A27" s="63"/>
      <c r="B27" s="24" t="s">
        <v>160</v>
      </c>
      <c r="C27" s="15">
        <v>12</v>
      </c>
      <c r="D27" s="15">
        <v>52</v>
      </c>
      <c r="E27" s="15">
        <v>2.71</v>
      </c>
      <c r="F27" s="15">
        <v>91</v>
      </c>
      <c r="G27" s="15">
        <v>9.0299999999999994</v>
      </c>
      <c r="H27" s="15">
        <v>298</v>
      </c>
      <c r="I27" s="15">
        <v>12588</v>
      </c>
      <c r="J27" s="1"/>
    </row>
    <row r="28" spans="1:50" ht="20.100000000000001" customHeight="1">
      <c r="A28" s="338" t="s">
        <v>161</v>
      </c>
      <c r="B28" s="338"/>
      <c r="C28" s="15"/>
      <c r="D28" s="15"/>
      <c r="E28" s="15"/>
      <c r="F28" s="15"/>
      <c r="G28" s="15"/>
      <c r="H28" s="15"/>
      <c r="I28" s="15"/>
      <c r="J28" s="1"/>
    </row>
    <row r="29" spans="1:50" ht="15" customHeight="1">
      <c r="A29" s="64"/>
      <c r="B29" s="64" t="s">
        <v>15</v>
      </c>
      <c r="C29" s="15">
        <v>35</v>
      </c>
      <c r="D29" s="15">
        <v>255</v>
      </c>
      <c r="E29" s="15">
        <v>14.98</v>
      </c>
      <c r="F29" s="15">
        <v>1480</v>
      </c>
      <c r="G29" s="15">
        <v>45.230000000000004</v>
      </c>
      <c r="H29" s="15">
        <v>2238</v>
      </c>
      <c r="I29" s="15">
        <v>108296</v>
      </c>
      <c r="J29" s="1"/>
    </row>
    <row r="30" spans="1:50" ht="15" customHeight="1">
      <c r="A30" s="58"/>
      <c r="B30" s="64" t="s">
        <v>16</v>
      </c>
      <c r="C30" s="15">
        <v>101</v>
      </c>
      <c r="D30" s="15">
        <v>148</v>
      </c>
      <c r="E30" s="15">
        <v>5.5200000000000005</v>
      </c>
      <c r="F30" s="15">
        <v>359</v>
      </c>
      <c r="G30" s="15">
        <v>27.74</v>
      </c>
      <c r="H30" s="15">
        <v>1104</v>
      </c>
      <c r="I30" s="15">
        <v>37569</v>
      </c>
      <c r="J30" s="1"/>
    </row>
    <row r="31" spans="1:50" ht="20.100000000000001" customHeight="1">
      <c r="A31" s="58"/>
      <c r="B31" s="64" t="s">
        <v>14</v>
      </c>
      <c r="C31" s="15"/>
      <c r="D31" s="15"/>
      <c r="E31" s="15"/>
      <c r="F31" s="15"/>
      <c r="G31" s="15"/>
      <c r="H31" s="15"/>
      <c r="I31" s="15"/>
      <c r="J31" s="1"/>
    </row>
    <row r="32" spans="1:50" ht="15" customHeight="1">
      <c r="A32" s="65"/>
      <c r="B32" s="2" t="s">
        <v>162</v>
      </c>
      <c r="C32" s="15">
        <v>30</v>
      </c>
      <c r="D32" s="15">
        <v>90</v>
      </c>
      <c r="E32" s="15">
        <v>3.2600000000000002</v>
      </c>
      <c r="F32" s="15">
        <v>182</v>
      </c>
      <c r="G32" s="15">
        <v>15.76</v>
      </c>
      <c r="H32" s="15">
        <v>590</v>
      </c>
      <c r="I32" s="15">
        <v>22215</v>
      </c>
    </row>
    <row r="33" spans="1:10" ht="15" customHeight="1">
      <c r="A33" s="64"/>
      <c r="B33" s="2" t="s">
        <v>163</v>
      </c>
      <c r="C33" s="15">
        <v>13</v>
      </c>
      <c r="D33" s="15">
        <v>12</v>
      </c>
      <c r="E33" s="15">
        <v>0.36</v>
      </c>
      <c r="F33" s="15">
        <v>47</v>
      </c>
      <c r="G33" s="15">
        <v>2.83</v>
      </c>
      <c r="H33" s="15">
        <v>115</v>
      </c>
      <c r="I33" s="15">
        <v>4260</v>
      </c>
      <c r="J33" s="1"/>
    </row>
    <row r="34" spans="1:10" ht="15" customHeight="1">
      <c r="A34" s="64"/>
      <c r="B34" s="50" t="s">
        <v>164</v>
      </c>
      <c r="C34" s="50"/>
      <c r="D34" s="15"/>
      <c r="E34" s="15"/>
      <c r="F34" s="15"/>
      <c r="G34" s="15"/>
      <c r="H34" s="15"/>
      <c r="I34" s="15"/>
      <c r="J34" s="1"/>
    </row>
    <row r="35" spans="1:10" ht="15" customHeight="1">
      <c r="A35" s="64"/>
      <c r="B35" s="1" t="s">
        <v>165</v>
      </c>
      <c r="C35" s="15">
        <v>1</v>
      </c>
      <c r="D35" s="15">
        <v>1</v>
      </c>
      <c r="E35" s="15">
        <v>0.04</v>
      </c>
      <c r="F35" s="15">
        <v>1</v>
      </c>
      <c r="G35" s="15">
        <v>0.32999999999999996</v>
      </c>
      <c r="H35" s="15">
        <v>7</v>
      </c>
      <c r="I35" s="15">
        <v>913</v>
      </c>
      <c r="J35" s="1"/>
    </row>
    <row r="36" spans="1:10" ht="15" customHeight="1">
      <c r="A36" s="64"/>
      <c r="B36" s="2" t="s">
        <v>166</v>
      </c>
      <c r="C36" s="15">
        <v>4</v>
      </c>
      <c r="D36" s="15">
        <v>3</v>
      </c>
      <c r="E36" s="15">
        <v>0.2</v>
      </c>
      <c r="F36" s="15">
        <v>4</v>
      </c>
      <c r="G36" s="15">
        <v>0.65999999999999992</v>
      </c>
      <c r="H36" s="15">
        <v>25</v>
      </c>
      <c r="I36" s="15">
        <v>600</v>
      </c>
      <c r="J36" s="1"/>
    </row>
    <row r="37" spans="1:10" ht="15" customHeight="1">
      <c r="A37" s="64"/>
      <c r="B37" s="1" t="s">
        <v>167</v>
      </c>
      <c r="C37" s="1"/>
      <c r="D37" s="15"/>
      <c r="E37" s="15"/>
      <c r="F37" s="15"/>
      <c r="G37" s="15"/>
      <c r="H37" s="15"/>
      <c r="I37" s="15"/>
      <c r="J37" s="1"/>
    </row>
    <row r="38" spans="1:10" ht="15" customHeight="1">
      <c r="A38" s="64"/>
      <c r="B38" s="1" t="s">
        <v>168</v>
      </c>
      <c r="D38" s="15"/>
      <c r="E38" s="15"/>
      <c r="F38" s="15"/>
      <c r="G38" s="15"/>
      <c r="H38" s="15"/>
      <c r="I38" s="15"/>
      <c r="J38" s="1"/>
    </row>
    <row r="39" spans="1:10" ht="15" customHeight="1">
      <c r="A39" s="64"/>
      <c r="B39" s="1" t="s">
        <v>169</v>
      </c>
      <c r="C39" s="15">
        <v>53</v>
      </c>
      <c r="D39" s="15">
        <v>41</v>
      </c>
      <c r="E39" s="15">
        <v>1.6600000000000001</v>
      </c>
      <c r="F39" s="15">
        <v>125</v>
      </c>
      <c r="G39" s="15">
        <v>8.17</v>
      </c>
      <c r="H39" s="15">
        <v>367</v>
      </c>
      <c r="I39" s="15">
        <v>9581</v>
      </c>
      <c r="J39" s="1"/>
    </row>
    <row r="40" spans="1:10" ht="20.100000000000001" customHeight="1">
      <c r="B40" s="64" t="s">
        <v>19</v>
      </c>
      <c r="C40" s="15">
        <v>2181</v>
      </c>
      <c r="D40" s="15">
        <v>1473</v>
      </c>
      <c r="E40" s="15">
        <v>43.89</v>
      </c>
      <c r="F40" s="15">
        <v>2471</v>
      </c>
      <c r="G40" s="15">
        <v>297.45</v>
      </c>
      <c r="H40" s="15">
        <v>12296</v>
      </c>
      <c r="I40" s="15">
        <v>449398</v>
      </c>
      <c r="J40" s="1"/>
    </row>
    <row r="41" spans="1:10" ht="15" customHeight="1">
      <c r="B41" s="24" t="s">
        <v>68</v>
      </c>
      <c r="C41" s="15">
        <v>11</v>
      </c>
      <c r="D41" s="15">
        <v>13</v>
      </c>
      <c r="E41" s="15">
        <v>0.09</v>
      </c>
      <c r="F41" s="15">
        <v>15</v>
      </c>
      <c r="G41" s="15">
        <v>2.81</v>
      </c>
      <c r="H41" s="15">
        <v>104</v>
      </c>
      <c r="I41" s="15">
        <v>5353</v>
      </c>
    </row>
    <row r="42" spans="1:10" ht="39.950000000000003" customHeight="1">
      <c r="A42" s="2" t="s">
        <v>78</v>
      </c>
      <c r="C42" s="15">
        <v>1490</v>
      </c>
      <c r="D42" s="15">
        <v>17194</v>
      </c>
      <c r="E42" s="15">
        <v>1968.1799999999998</v>
      </c>
      <c r="F42" s="15">
        <v>20</v>
      </c>
      <c r="G42" s="15">
        <v>1.6199999999999999</v>
      </c>
      <c r="H42" s="15">
        <v>57</v>
      </c>
      <c r="I42" s="15">
        <v>1226448</v>
      </c>
    </row>
    <row r="43" spans="1:10" ht="20.100000000000001" customHeight="1">
      <c r="A43" s="2" t="s">
        <v>14</v>
      </c>
      <c r="C43" s="15"/>
      <c r="D43" s="15"/>
      <c r="E43" s="15"/>
      <c r="F43" s="15"/>
      <c r="G43" s="15"/>
      <c r="H43" s="15"/>
      <c r="I43" s="15"/>
      <c r="J43" s="1"/>
    </row>
    <row r="44" spans="1:10" ht="15" customHeight="1">
      <c r="B44" s="2" t="s">
        <v>69</v>
      </c>
      <c r="C44" s="15">
        <v>41</v>
      </c>
      <c r="D44" s="15">
        <v>71</v>
      </c>
      <c r="E44" s="15">
        <v>13.77</v>
      </c>
      <c r="F44" s="15">
        <v>8</v>
      </c>
      <c r="G44" s="15">
        <v>0.62</v>
      </c>
      <c r="H44" s="15">
        <v>16</v>
      </c>
      <c r="I44" s="15">
        <v>26349</v>
      </c>
      <c r="J44" s="1"/>
    </row>
    <row r="45" spans="1:10" ht="15" customHeight="1">
      <c r="B45" s="2" t="s">
        <v>70</v>
      </c>
      <c r="C45" s="15">
        <v>75</v>
      </c>
      <c r="D45" s="15">
        <v>259</v>
      </c>
      <c r="E45" s="15">
        <v>42.58</v>
      </c>
      <c r="F45" s="15">
        <v>1</v>
      </c>
      <c r="G45" s="15">
        <v>0.11000000000000001</v>
      </c>
      <c r="H45" s="15">
        <v>5</v>
      </c>
      <c r="I45" s="15">
        <v>66606</v>
      </c>
      <c r="J45" s="1"/>
    </row>
    <row r="46" spans="1:10" ht="15" customHeight="1">
      <c r="B46" s="2" t="s">
        <v>71</v>
      </c>
      <c r="C46" s="15">
        <v>110</v>
      </c>
      <c r="D46" s="15">
        <v>862</v>
      </c>
      <c r="E46" s="15">
        <v>117.35</v>
      </c>
      <c r="F46" s="15">
        <v>0</v>
      </c>
      <c r="G46" s="15">
        <v>0</v>
      </c>
      <c r="H46" s="15">
        <v>0</v>
      </c>
      <c r="I46" s="15">
        <v>38486</v>
      </c>
      <c r="J46" s="1"/>
    </row>
    <row r="47" spans="1:10" ht="15" customHeight="1">
      <c r="B47" s="66" t="s">
        <v>72</v>
      </c>
      <c r="C47" s="15">
        <v>935</v>
      </c>
      <c r="D47" s="15">
        <v>15154</v>
      </c>
      <c r="E47" s="15">
        <v>1643.15</v>
      </c>
      <c r="F47" s="15">
        <v>7</v>
      </c>
      <c r="G47" s="15">
        <v>0.57999999999999996</v>
      </c>
      <c r="H47" s="15">
        <v>25</v>
      </c>
      <c r="I47" s="15">
        <v>905009</v>
      </c>
    </row>
    <row r="48" spans="1:10" ht="20.100000000000001" customHeight="1">
      <c r="B48" s="64" t="s">
        <v>61</v>
      </c>
      <c r="C48" s="15"/>
      <c r="D48" s="15"/>
      <c r="E48" s="15"/>
      <c r="F48" s="15"/>
      <c r="G48" s="15"/>
      <c r="H48" s="15"/>
      <c r="I48" s="15"/>
      <c r="J48" s="1"/>
    </row>
    <row r="49" spans="1:10" ht="15" customHeight="1">
      <c r="B49" s="63" t="s">
        <v>170</v>
      </c>
      <c r="C49" s="15">
        <v>243</v>
      </c>
      <c r="D49" s="15">
        <v>5125</v>
      </c>
      <c r="E49" s="15">
        <v>554.68000000000006</v>
      </c>
      <c r="F49" s="15">
        <v>4</v>
      </c>
      <c r="G49" s="15">
        <v>0.41</v>
      </c>
      <c r="H49" s="15">
        <v>20</v>
      </c>
      <c r="I49" s="15">
        <v>353436</v>
      </c>
    </row>
    <row r="50" spans="1:10" ht="15" customHeight="1">
      <c r="B50" s="2" t="s">
        <v>171</v>
      </c>
      <c r="C50" s="15">
        <v>68</v>
      </c>
      <c r="D50" s="15">
        <v>1092</v>
      </c>
      <c r="E50" s="15">
        <v>153.67000000000002</v>
      </c>
      <c r="F50" s="15">
        <v>0</v>
      </c>
      <c r="G50" s="15">
        <v>0</v>
      </c>
      <c r="H50" s="15">
        <v>0</v>
      </c>
      <c r="I50" s="15">
        <v>99964</v>
      </c>
    </row>
    <row r="51" spans="1:10" ht="15" customHeight="1">
      <c r="B51" s="2" t="s">
        <v>172</v>
      </c>
      <c r="C51" s="15">
        <v>353</v>
      </c>
      <c r="D51" s="15">
        <v>8174</v>
      </c>
      <c r="E51" s="15">
        <v>790.86</v>
      </c>
      <c r="F51" s="15">
        <v>0</v>
      </c>
      <c r="G51" s="15">
        <v>0</v>
      </c>
      <c r="H51" s="15">
        <v>0</v>
      </c>
      <c r="I51" s="15">
        <v>355769</v>
      </c>
    </row>
    <row r="52" spans="1:10" ht="15" customHeight="1">
      <c r="B52" s="2" t="s">
        <v>173</v>
      </c>
      <c r="C52" s="15">
        <v>84</v>
      </c>
      <c r="D52" s="15">
        <v>137</v>
      </c>
      <c r="E52" s="15">
        <v>31.99</v>
      </c>
      <c r="F52" s="15">
        <v>2</v>
      </c>
      <c r="G52" s="15">
        <v>0.11000000000000001</v>
      </c>
      <c r="H52" s="15">
        <v>4</v>
      </c>
      <c r="I52" s="15">
        <v>43840</v>
      </c>
      <c r="J52" s="1"/>
    </row>
    <row r="53" spans="1:10" ht="20.100000000000001" customHeight="1">
      <c r="B53" s="2" t="s">
        <v>77</v>
      </c>
      <c r="C53" s="15">
        <v>329</v>
      </c>
      <c r="D53" s="15">
        <v>849</v>
      </c>
      <c r="E53" s="15">
        <v>151.32</v>
      </c>
      <c r="F53" s="15">
        <v>4</v>
      </c>
      <c r="G53" s="15">
        <v>0.31</v>
      </c>
      <c r="H53" s="15">
        <v>11</v>
      </c>
      <c r="I53" s="15">
        <v>189998</v>
      </c>
      <c r="J53" s="1"/>
    </row>
    <row r="54" spans="1:10" ht="20.100000000000001" customHeight="1">
      <c r="A54" s="2" t="s">
        <v>61</v>
      </c>
      <c r="B54" s="67"/>
      <c r="C54" s="15"/>
      <c r="D54" s="15"/>
      <c r="E54" s="15"/>
      <c r="F54" s="15"/>
      <c r="G54" s="15"/>
      <c r="H54" s="15"/>
      <c r="I54" s="15"/>
    </row>
    <row r="55" spans="1:10" ht="15" customHeight="1">
      <c r="B55" s="2" t="s">
        <v>174</v>
      </c>
      <c r="C55" s="15">
        <v>180</v>
      </c>
      <c r="D55" s="15">
        <v>773</v>
      </c>
      <c r="E55" s="15">
        <v>122.60999999999999</v>
      </c>
      <c r="F55" s="15">
        <v>12</v>
      </c>
      <c r="G55" s="15">
        <v>0.93</v>
      </c>
      <c r="H55" s="15">
        <v>27</v>
      </c>
      <c r="I55" s="15">
        <v>192716</v>
      </c>
      <c r="J55" s="1"/>
    </row>
    <row r="56" spans="1:10" ht="20.100000000000001" customHeight="1">
      <c r="A56" s="338" t="s">
        <v>175</v>
      </c>
      <c r="B56" s="338"/>
      <c r="C56" s="15"/>
      <c r="D56" s="15"/>
      <c r="E56" s="15"/>
      <c r="F56" s="15"/>
      <c r="G56" s="15"/>
      <c r="H56" s="15"/>
      <c r="I56" s="15"/>
      <c r="J56" s="1"/>
    </row>
    <row r="57" spans="1:10" ht="15" customHeight="1">
      <c r="B57" s="64" t="s">
        <v>15</v>
      </c>
      <c r="C57" s="15">
        <v>319</v>
      </c>
      <c r="D57" s="15">
        <v>716</v>
      </c>
      <c r="E57" s="15">
        <v>137.44</v>
      </c>
      <c r="F57" s="15">
        <v>8</v>
      </c>
      <c r="G57" s="15">
        <v>0.62</v>
      </c>
      <c r="H57" s="15">
        <v>16</v>
      </c>
      <c r="I57" s="15">
        <v>186041</v>
      </c>
      <c r="J57" s="1"/>
    </row>
    <row r="58" spans="1:10" ht="15" customHeight="1">
      <c r="B58" s="64" t="s">
        <v>16</v>
      </c>
      <c r="C58" s="15">
        <v>956</v>
      </c>
      <c r="D58" s="15">
        <v>16073</v>
      </c>
      <c r="E58" s="15">
        <v>1773.8400000000001</v>
      </c>
      <c r="F58" s="15">
        <v>10</v>
      </c>
      <c r="G58" s="15">
        <v>0.80999999999999994</v>
      </c>
      <c r="H58" s="15">
        <v>37</v>
      </c>
      <c r="I58" s="15">
        <v>1010950</v>
      </c>
      <c r="J58" s="1"/>
    </row>
    <row r="59" spans="1:10" ht="15" customHeight="1">
      <c r="B59" s="2" t="s">
        <v>14</v>
      </c>
      <c r="C59" s="15"/>
      <c r="D59" s="15"/>
      <c r="E59" s="15"/>
      <c r="F59" s="15"/>
      <c r="G59" s="15"/>
      <c r="H59" s="15"/>
      <c r="I59" s="15"/>
      <c r="J59" s="1"/>
    </row>
    <row r="60" spans="1:10" ht="15" customHeight="1">
      <c r="B60" s="2" t="s">
        <v>162</v>
      </c>
      <c r="C60" s="15">
        <v>28</v>
      </c>
      <c r="D60" s="15">
        <v>99</v>
      </c>
      <c r="E60" s="15">
        <v>18.46</v>
      </c>
      <c r="F60" s="15">
        <v>0</v>
      </c>
      <c r="G60" s="15">
        <v>0</v>
      </c>
      <c r="H60" s="15">
        <v>0</v>
      </c>
      <c r="I60" s="15">
        <v>14778</v>
      </c>
      <c r="J60" s="1"/>
    </row>
    <row r="61" spans="1:10" ht="15" customHeight="1">
      <c r="B61" s="2" t="s">
        <v>163</v>
      </c>
      <c r="C61" s="15">
        <v>15</v>
      </c>
      <c r="D61" s="15">
        <v>450</v>
      </c>
      <c r="E61" s="15">
        <v>54.429999999999993</v>
      </c>
      <c r="F61" s="15">
        <v>0</v>
      </c>
      <c r="G61" s="15">
        <v>0</v>
      </c>
      <c r="H61" s="15">
        <v>0</v>
      </c>
      <c r="I61" s="15">
        <v>31057</v>
      </c>
      <c r="J61" s="1"/>
    </row>
    <row r="62" spans="1:10" ht="15" customHeight="1">
      <c r="B62" s="50" t="s">
        <v>164</v>
      </c>
      <c r="C62" s="50"/>
      <c r="D62" s="15"/>
      <c r="E62" s="15"/>
      <c r="F62" s="15"/>
      <c r="G62" s="15"/>
      <c r="H62" s="15"/>
      <c r="I62" s="15"/>
      <c r="J62" s="1"/>
    </row>
    <row r="63" spans="1:10" ht="15" customHeight="1">
      <c r="B63" s="1" t="s">
        <v>165</v>
      </c>
      <c r="C63" s="15">
        <v>117</v>
      </c>
      <c r="D63" s="15">
        <v>880</v>
      </c>
      <c r="E63" s="15">
        <v>123.2</v>
      </c>
      <c r="F63" s="15">
        <v>0</v>
      </c>
      <c r="G63" s="15">
        <v>0</v>
      </c>
      <c r="H63" s="15">
        <v>0</v>
      </c>
      <c r="I63" s="15">
        <v>40244</v>
      </c>
      <c r="J63" s="1"/>
    </row>
    <row r="64" spans="1:10" ht="15" customHeight="1">
      <c r="B64" s="2" t="s">
        <v>166</v>
      </c>
      <c r="C64" s="15">
        <v>357</v>
      </c>
      <c r="D64" s="15">
        <v>4785</v>
      </c>
      <c r="E64" s="15">
        <v>561.95000000000005</v>
      </c>
      <c r="F64" s="15">
        <v>4</v>
      </c>
      <c r="G64" s="15">
        <v>0.41</v>
      </c>
      <c r="H64" s="15">
        <v>20</v>
      </c>
      <c r="I64" s="15">
        <v>363035</v>
      </c>
      <c r="J64" s="1"/>
    </row>
    <row r="65" spans="1:10" ht="15" customHeight="1">
      <c r="B65" s="1" t="s">
        <v>167</v>
      </c>
      <c r="C65" s="1"/>
      <c r="D65" s="54"/>
      <c r="E65" s="54"/>
      <c r="F65" s="54"/>
      <c r="G65" s="54"/>
      <c r="H65" s="54"/>
      <c r="I65" s="54"/>
      <c r="J65" s="1"/>
    </row>
    <row r="66" spans="1:10" ht="12.95" customHeight="1">
      <c r="B66" s="1" t="s">
        <v>168</v>
      </c>
      <c r="D66" s="15"/>
      <c r="E66" s="15"/>
      <c r="F66" s="15"/>
      <c r="G66" s="15"/>
      <c r="H66" s="15"/>
      <c r="I66" s="15"/>
      <c r="J66" s="1"/>
    </row>
    <row r="67" spans="1:10" ht="12.95" customHeight="1">
      <c r="B67" s="1" t="s">
        <v>169</v>
      </c>
      <c r="C67" s="15">
        <v>439</v>
      </c>
      <c r="D67" s="15">
        <v>9859</v>
      </c>
      <c r="E67" s="15">
        <v>1015.8100000000001</v>
      </c>
      <c r="F67" s="15">
        <v>6</v>
      </c>
      <c r="G67" s="15">
        <v>0.4</v>
      </c>
      <c r="H67" s="15">
        <v>17</v>
      </c>
      <c r="I67" s="15">
        <v>561836</v>
      </c>
      <c r="J67" s="1"/>
    </row>
    <row r="68" spans="1:10" ht="20.100000000000001" customHeight="1">
      <c r="B68" s="2" t="s">
        <v>177</v>
      </c>
      <c r="C68" s="15">
        <v>192</v>
      </c>
      <c r="D68" s="15">
        <v>356</v>
      </c>
      <c r="E68" s="15">
        <v>47.2</v>
      </c>
      <c r="F68" s="15">
        <v>2</v>
      </c>
      <c r="G68" s="15">
        <v>0.19</v>
      </c>
      <c r="H68" s="15">
        <v>4</v>
      </c>
      <c r="I68" s="15">
        <v>22020</v>
      </c>
    </row>
    <row r="69" spans="1:10" ht="17.45" customHeight="1">
      <c r="B69" s="2" t="s">
        <v>68</v>
      </c>
      <c r="C69" s="15">
        <v>23</v>
      </c>
      <c r="D69" s="15">
        <v>50</v>
      </c>
      <c r="E69" s="15">
        <v>9.6999999999999993</v>
      </c>
      <c r="F69" s="15">
        <v>0</v>
      </c>
      <c r="G69" s="15">
        <v>0</v>
      </c>
      <c r="H69" s="15">
        <v>0</v>
      </c>
      <c r="I69" s="15">
        <v>7437</v>
      </c>
    </row>
    <row r="70" spans="1:10" ht="17.45" customHeight="1">
      <c r="C70" s="15"/>
      <c r="D70" s="15"/>
      <c r="E70" s="15"/>
      <c r="F70" s="15"/>
      <c r="G70" s="15"/>
      <c r="H70" s="15"/>
      <c r="I70" s="15"/>
    </row>
    <row r="71" spans="1:10" ht="17.45" customHeight="1">
      <c r="C71" s="15"/>
      <c r="D71" s="15"/>
      <c r="E71" s="15"/>
      <c r="F71" s="15"/>
      <c r="G71" s="15"/>
      <c r="H71" s="15"/>
      <c r="I71" s="15"/>
    </row>
    <row r="72" spans="1:10" ht="17.45" customHeight="1">
      <c r="C72" s="15"/>
      <c r="D72" s="15"/>
      <c r="E72" s="15"/>
      <c r="F72" s="15"/>
      <c r="G72" s="15"/>
      <c r="H72" s="15"/>
      <c r="I72" s="15"/>
    </row>
    <row r="73" spans="1:10" s="68" customFormat="1" ht="51" customHeight="1">
      <c r="A73" s="323" t="s">
        <v>42</v>
      </c>
      <c r="B73" s="323"/>
      <c r="C73" s="323"/>
      <c r="D73" s="323"/>
      <c r="E73" s="323"/>
      <c r="F73" s="323"/>
      <c r="G73" s="323"/>
      <c r="H73" s="323"/>
      <c r="I73" s="323"/>
    </row>
    <row r="74" spans="1:10" s="68" customFormat="1" ht="24.95" customHeight="1"/>
    <row r="75" spans="1:10" s="68" customFormat="1" ht="128.1" customHeight="1"/>
  </sheetData>
  <mergeCells count="17">
    <mergeCell ref="H6:H15"/>
    <mergeCell ref="A1:I1"/>
    <mergeCell ref="A73:I73"/>
    <mergeCell ref="I6:I15"/>
    <mergeCell ref="F10:F15"/>
    <mergeCell ref="G10:G15"/>
    <mergeCell ref="A17:I17"/>
    <mergeCell ref="A28:B28"/>
    <mergeCell ref="A56:B56"/>
    <mergeCell ref="A2:I2"/>
    <mergeCell ref="A3:I3"/>
    <mergeCell ref="A4:I4"/>
    <mergeCell ref="A6:B16"/>
    <mergeCell ref="C6:C15"/>
    <mergeCell ref="D6:D15"/>
    <mergeCell ref="E6:E15"/>
    <mergeCell ref="F6:G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</row>
    <row r="2" spans="1:10" ht="20.100000000000001" customHeight="1">
      <c r="A2" s="377" t="s">
        <v>265</v>
      </c>
      <c r="B2" s="377"/>
      <c r="C2" s="377"/>
      <c r="D2" s="377"/>
      <c r="E2" s="377"/>
      <c r="F2" s="377"/>
      <c r="G2" s="377"/>
      <c r="H2" s="377"/>
      <c r="I2" s="377"/>
      <c r="J2" s="377"/>
    </row>
    <row r="3" spans="1:10" ht="20.100000000000001" customHeight="1">
      <c r="A3" s="377" t="s">
        <v>272</v>
      </c>
      <c r="B3" s="377"/>
      <c r="C3" s="377"/>
      <c r="D3" s="377"/>
      <c r="E3" s="377"/>
      <c r="F3" s="377"/>
      <c r="G3" s="377"/>
      <c r="H3" s="377"/>
      <c r="I3" s="377"/>
      <c r="J3" s="377"/>
    </row>
    <row r="4" spans="1:10" ht="20.100000000000001" customHeight="1">
      <c r="A4" s="378" t="s">
        <v>0</v>
      </c>
      <c r="B4" s="378"/>
      <c r="C4" s="378"/>
      <c r="D4" s="378"/>
      <c r="E4" s="378"/>
      <c r="F4" s="378"/>
      <c r="G4" s="378"/>
      <c r="H4" s="378"/>
      <c r="I4" s="378"/>
      <c r="J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23"/>
      <c r="J5" s="23"/>
    </row>
    <row r="6" spans="1:10" ht="24" customHeight="1">
      <c r="A6" s="357" t="s">
        <v>105</v>
      </c>
      <c r="B6" s="357"/>
      <c r="C6" s="358"/>
      <c r="D6" s="363" t="s">
        <v>106</v>
      </c>
      <c r="E6" s="381" t="s">
        <v>180</v>
      </c>
      <c r="F6" s="382"/>
      <c r="G6" s="382"/>
      <c r="H6" s="382"/>
      <c r="I6" s="383"/>
      <c r="J6" s="324" t="s">
        <v>181</v>
      </c>
    </row>
    <row r="7" spans="1:10" ht="18" customHeight="1">
      <c r="A7" s="359"/>
      <c r="B7" s="359"/>
      <c r="C7" s="360"/>
      <c r="D7" s="379"/>
      <c r="E7" s="70" t="s">
        <v>182</v>
      </c>
      <c r="F7" s="70" t="s">
        <v>183</v>
      </c>
      <c r="G7" s="70" t="s">
        <v>184</v>
      </c>
      <c r="H7" s="70" t="s">
        <v>185</v>
      </c>
      <c r="I7" s="70" t="s">
        <v>186</v>
      </c>
      <c r="J7" s="369"/>
    </row>
    <row r="8" spans="1:10" ht="12" customHeight="1">
      <c r="A8" s="359"/>
      <c r="B8" s="359"/>
      <c r="C8" s="360"/>
      <c r="D8" s="379"/>
      <c r="E8" s="70" t="s">
        <v>187</v>
      </c>
      <c r="F8" s="70" t="s">
        <v>187</v>
      </c>
      <c r="G8" s="70" t="s">
        <v>187</v>
      </c>
      <c r="H8" s="70" t="s">
        <v>187</v>
      </c>
      <c r="I8" s="70" t="s">
        <v>187</v>
      </c>
      <c r="J8" s="369"/>
    </row>
    <row r="9" spans="1:10" ht="6" customHeight="1">
      <c r="A9" s="361"/>
      <c r="B9" s="361"/>
      <c r="C9" s="362"/>
      <c r="D9" s="380"/>
      <c r="E9" s="20"/>
      <c r="F9" s="20"/>
      <c r="G9" s="20"/>
      <c r="H9" s="20"/>
      <c r="I9" s="20"/>
      <c r="J9" s="370"/>
    </row>
    <row r="10" spans="1:10" ht="54.95" customHeight="1">
      <c r="A10" s="66" t="s">
        <v>60</v>
      </c>
      <c r="B10" s="64"/>
      <c r="C10" s="64"/>
      <c r="D10" s="15">
        <v>110051</v>
      </c>
      <c r="E10" s="15">
        <v>7785</v>
      </c>
      <c r="F10" s="15">
        <v>2096</v>
      </c>
      <c r="G10" s="15">
        <v>99443</v>
      </c>
      <c r="H10" s="15">
        <v>374</v>
      </c>
      <c r="I10" s="15">
        <v>252</v>
      </c>
      <c r="J10" s="15">
        <v>101</v>
      </c>
    </row>
    <row r="11" spans="1:10" ht="15" customHeight="1">
      <c r="A11" s="66" t="s">
        <v>188</v>
      </c>
      <c r="B11" s="64"/>
      <c r="C11" s="64"/>
      <c r="D11" s="15">
        <v>245304</v>
      </c>
      <c r="E11" s="15">
        <v>51175</v>
      </c>
      <c r="F11" s="15">
        <v>9558</v>
      </c>
      <c r="G11" s="15">
        <v>182855</v>
      </c>
      <c r="H11" s="15">
        <v>968</v>
      </c>
      <c r="I11" s="15">
        <v>583</v>
      </c>
      <c r="J11" s="15">
        <v>165</v>
      </c>
    </row>
    <row r="12" spans="1:10" ht="24.95" customHeight="1">
      <c r="A12" s="66" t="s">
        <v>14</v>
      </c>
      <c r="B12" s="64"/>
      <c r="C12" s="64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6" t="s">
        <v>156</v>
      </c>
      <c r="C13" s="64"/>
      <c r="D13" s="15">
        <v>86440</v>
      </c>
      <c r="E13" s="15">
        <v>4592</v>
      </c>
      <c r="F13" s="15">
        <v>1388</v>
      </c>
      <c r="G13" s="15">
        <v>79982</v>
      </c>
      <c r="H13" s="15">
        <v>177</v>
      </c>
      <c r="I13" s="15">
        <v>217</v>
      </c>
      <c r="J13" s="15">
        <v>84</v>
      </c>
    </row>
    <row r="14" spans="1:10" ht="20.100000000000001" customHeight="1">
      <c r="B14" s="66" t="s">
        <v>157</v>
      </c>
      <c r="C14" s="64"/>
      <c r="D14" s="15">
        <v>9754</v>
      </c>
      <c r="E14" s="15">
        <v>459</v>
      </c>
      <c r="F14" s="15">
        <v>63</v>
      </c>
      <c r="G14" s="15">
        <v>9127</v>
      </c>
      <c r="H14" s="15">
        <v>78</v>
      </c>
      <c r="I14" s="15">
        <v>13</v>
      </c>
      <c r="J14" s="15">
        <v>14</v>
      </c>
    </row>
    <row r="15" spans="1:10" ht="20.100000000000001" customHeight="1">
      <c r="B15" s="66" t="s">
        <v>189</v>
      </c>
      <c r="C15" s="64"/>
      <c r="D15" s="15">
        <v>13348</v>
      </c>
      <c r="E15" s="15">
        <v>2609</v>
      </c>
      <c r="F15" s="15">
        <v>627</v>
      </c>
      <c r="G15" s="15">
        <v>9982</v>
      </c>
      <c r="H15" s="15">
        <v>118</v>
      </c>
      <c r="I15" s="15">
        <v>10</v>
      </c>
      <c r="J15" s="15">
        <v>2</v>
      </c>
    </row>
    <row r="16" spans="1:10" ht="15" customHeight="1">
      <c r="B16" s="66" t="s">
        <v>188</v>
      </c>
      <c r="C16" s="64"/>
      <c r="D16" s="15">
        <v>122841</v>
      </c>
      <c r="E16" s="15">
        <v>38483</v>
      </c>
      <c r="F16" s="15">
        <v>7317</v>
      </c>
      <c r="G16" s="15">
        <v>76346</v>
      </c>
      <c r="H16" s="15">
        <v>632</v>
      </c>
      <c r="I16" s="15">
        <v>52</v>
      </c>
      <c r="J16" s="15">
        <v>11</v>
      </c>
    </row>
    <row r="17" spans="1:10" ht="20.100000000000001" customHeight="1">
      <c r="B17" s="66" t="s">
        <v>59</v>
      </c>
      <c r="C17" s="64"/>
      <c r="D17" s="15">
        <v>509</v>
      </c>
      <c r="E17" s="15">
        <v>125</v>
      </c>
      <c r="F17" s="15">
        <v>18</v>
      </c>
      <c r="G17" s="15">
        <v>352</v>
      </c>
      <c r="H17" s="15">
        <v>1</v>
      </c>
      <c r="I17" s="15">
        <v>12</v>
      </c>
      <c r="J17" s="15">
        <v>1</v>
      </c>
    </row>
    <row r="18" spans="1:10" ht="15" customHeight="1">
      <c r="B18" s="66" t="s">
        <v>188</v>
      </c>
      <c r="C18" s="64"/>
      <c r="D18" s="15">
        <v>16515</v>
      </c>
      <c r="E18" s="15">
        <v>7182</v>
      </c>
      <c r="F18" s="15">
        <v>727</v>
      </c>
      <c r="G18" s="15">
        <v>8273</v>
      </c>
      <c r="H18" s="15">
        <v>3</v>
      </c>
      <c r="I18" s="15">
        <v>288</v>
      </c>
      <c r="J18" s="15">
        <v>42</v>
      </c>
    </row>
    <row r="19" spans="1:10" ht="24.95" customHeight="1">
      <c r="A19" s="66" t="s">
        <v>61</v>
      </c>
      <c r="B19" s="64"/>
      <c r="C19" s="64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6" t="s">
        <v>190</v>
      </c>
      <c r="C20" s="64"/>
      <c r="D20" s="15">
        <v>7498</v>
      </c>
      <c r="E20" s="15">
        <v>1443</v>
      </c>
      <c r="F20" s="15">
        <v>489</v>
      </c>
      <c r="G20" s="15">
        <v>5514</v>
      </c>
      <c r="H20" s="15">
        <v>42</v>
      </c>
      <c r="I20" s="15">
        <v>8</v>
      </c>
      <c r="J20" s="15">
        <v>2</v>
      </c>
    </row>
    <row r="21" spans="1:10" ht="15" customHeight="1">
      <c r="B21" s="66" t="s">
        <v>188</v>
      </c>
      <c r="C21" s="64"/>
      <c r="D21" s="15">
        <v>63809</v>
      </c>
      <c r="E21" s="15">
        <v>19347</v>
      </c>
      <c r="F21" s="15">
        <v>4790</v>
      </c>
      <c r="G21" s="15">
        <v>39442</v>
      </c>
      <c r="H21" s="15">
        <v>201</v>
      </c>
      <c r="I21" s="15">
        <v>21</v>
      </c>
      <c r="J21" s="15">
        <v>8</v>
      </c>
    </row>
    <row r="22" spans="1:10" ht="18" customHeight="1">
      <c r="A22" s="66"/>
      <c r="B22" s="64"/>
      <c r="C22" s="64"/>
      <c r="D22" s="15"/>
      <c r="E22" s="15"/>
      <c r="F22" s="15"/>
      <c r="G22" s="15"/>
      <c r="H22" s="15"/>
      <c r="I22" s="15"/>
      <c r="J22" s="15"/>
    </row>
    <row r="23" spans="1:10" ht="24.95" customHeight="1">
      <c r="A23" s="66" t="s">
        <v>78</v>
      </c>
      <c r="B23" s="64"/>
      <c r="C23" s="64"/>
      <c r="D23" s="15">
        <v>23956</v>
      </c>
      <c r="E23" s="15">
        <v>1500</v>
      </c>
      <c r="F23" s="15">
        <v>236</v>
      </c>
      <c r="G23" s="15">
        <v>8559</v>
      </c>
      <c r="H23" s="15">
        <v>67</v>
      </c>
      <c r="I23" s="15">
        <v>900</v>
      </c>
      <c r="J23" s="15">
        <v>12694</v>
      </c>
    </row>
    <row r="24" spans="1:10" ht="15.95" customHeight="1">
      <c r="A24" s="66" t="s">
        <v>191</v>
      </c>
      <c r="B24" s="64"/>
      <c r="C24" s="64"/>
      <c r="D24" s="15">
        <v>187429</v>
      </c>
      <c r="E24" s="15">
        <v>25866</v>
      </c>
      <c r="F24" s="15">
        <v>4965</v>
      </c>
      <c r="G24" s="15">
        <v>102509</v>
      </c>
      <c r="H24" s="15">
        <v>1778</v>
      </c>
      <c r="I24" s="15">
        <v>7941</v>
      </c>
      <c r="J24" s="15">
        <v>44370</v>
      </c>
    </row>
    <row r="25" spans="1:10" ht="24.95" customHeight="1">
      <c r="A25" s="66" t="s">
        <v>14</v>
      </c>
      <c r="B25" s="64"/>
      <c r="C25" s="64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6" t="s">
        <v>69</v>
      </c>
      <c r="C26" s="64"/>
      <c r="D26" s="15">
        <v>481</v>
      </c>
      <c r="E26" s="15">
        <v>92</v>
      </c>
      <c r="F26" s="15">
        <v>36</v>
      </c>
      <c r="G26" s="15">
        <v>323</v>
      </c>
      <c r="H26" s="15">
        <v>13</v>
      </c>
      <c r="I26" s="15">
        <v>5</v>
      </c>
      <c r="J26" s="15">
        <v>12</v>
      </c>
    </row>
    <row r="27" spans="1:10" ht="15.95" customHeight="1">
      <c r="B27" s="66" t="s">
        <v>191</v>
      </c>
      <c r="C27" s="64"/>
      <c r="D27" s="15">
        <v>4554</v>
      </c>
      <c r="E27" s="15">
        <v>1518</v>
      </c>
      <c r="F27" s="15">
        <v>536</v>
      </c>
      <c r="G27" s="15">
        <v>2492</v>
      </c>
      <c r="H27" s="15">
        <v>5</v>
      </c>
      <c r="I27" s="15">
        <v>2</v>
      </c>
      <c r="J27" s="15">
        <v>2</v>
      </c>
    </row>
    <row r="28" spans="1:10" ht="20.100000000000001" customHeight="1">
      <c r="B28" s="66" t="s">
        <v>70</v>
      </c>
      <c r="C28" s="64"/>
      <c r="D28" s="15">
        <v>1769</v>
      </c>
      <c r="E28" s="15">
        <v>296</v>
      </c>
      <c r="F28" s="15">
        <v>41</v>
      </c>
      <c r="G28" s="15">
        <v>1347</v>
      </c>
      <c r="H28" s="15">
        <v>7</v>
      </c>
      <c r="I28" s="15">
        <v>73</v>
      </c>
      <c r="J28" s="15">
        <v>5</v>
      </c>
    </row>
    <row r="29" spans="1:10" ht="15.95" customHeight="1">
      <c r="B29" s="66" t="s">
        <v>191</v>
      </c>
      <c r="C29" s="64"/>
      <c r="D29" s="15">
        <v>14610</v>
      </c>
      <c r="E29" s="15">
        <v>5957</v>
      </c>
      <c r="F29" s="15">
        <v>531</v>
      </c>
      <c r="G29" s="15">
        <v>7804</v>
      </c>
      <c r="H29" s="15">
        <v>19</v>
      </c>
      <c r="I29" s="15">
        <v>267</v>
      </c>
      <c r="J29" s="15">
        <v>32</v>
      </c>
    </row>
    <row r="30" spans="1:10" ht="20.100000000000001" customHeight="1">
      <c r="B30" s="66" t="s">
        <v>192</v>
      </c>
      <c r="C30" s="64"/>
      <c r="D30" s="15">
        <v>4716</v>
      </c>
      <c r="E30" s="15">
        <v>22</v>
      </c>
      <c r="F30" s="15">
        <v>17</v>
      </c>
      <c r="G30" s="15">
        <v>247</v>
      </c>
      <c r="H30" s="15">
        <v>2</v>
      </c>
      <c r="I30" s="15">
        <v>83</v>
      </c>
      <c r="J30" s="15">
        <v>4345</v>
      </c>
    </row>
    <row r="31" spans="1:10" ht="15.95" customHeight="1">
      <c r="B31" s="66" t="s">
        <v>191</v>
      </c>
      <c r="C31" s="64"/>
      <c r="D31" s="15">
        <v>21827</v>
      </c>
      <c r="E31" s="15">
        <v>476</v>
      </c>
      <c r="F31" s="15">
        <v>561</v>
      </c>
      <c r="G31" s="15">
        <v>2244</v>
      </c>
      <c r="H31" s="15">
        <v>10</v>
      </c>
      <c r="I31" s="15">
        <v>457</v>
      </c>
      <c r="J31" s="15">
        <v>18080</v>
      </c>
    </row>
    <row r="32" spans="1:10" ht="20.100000000000001" customHeight="1">
      <c r="B32" s="66" t="s">
        <v>193</v>
      </c>
      <c r="C32" s="64"/>
      <c r="D32" s="15">
        <v>14440</v>
      </c>
      <c r="E32" s="15">
        <v>590</v>
      </c>
      <c r="F32" s="15">
        <v>93</v>
      </c>
      <c r="G32" s="15">
        <v>5297</v>
      </c>
      <c r="H32" s="15">
        <v>40</v>
      </c>
      <c r="I32" s="15">
        <v>597</v>
      </c>
      <c r="J32" s="15">
        <v>7823</v>
      </c>
    </row>
    <row r="33" spans="1:10" ht="15.95" customHeight="1">
      <c r="B33" s="66" t="s">
        <v>191</v>
      </c>
      <c r="C33" s="64"/>
      <c r="D33" s="15">
        <v>132157</v>
      </c>
      <c r="E33" s="15">
        <v>11780</v>
      </c>
      <c r="F33" s="15">
        <v>2477</v>
      </c>
      <c r="G33" s="15">
        <v>83562</v>
      </c>
      <c r="H33" s="15">
        <v>1732</v>
      </c>
      <c r="I33" s="15">
        <v>7053</v>
      </c>
      <c r="J33" s="15">
        <v>25553</v>
      </c>
    </row>
    <row r="34" spans="1:10" ht="24.95" customHeight="1">
      <c r="B34" s="66" t="s">
        <v>61</v>
      </c>
      <c r="C34" s="64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6" t="s">
        <v>73</v>
      </c>
      <c r="D35" s="15">
        <v>3083</v>
      </c>
      <c r="E35" s="15">
        <v>213</v>
      </c>
      <c r="F35" s="15">
        <v>47</v>
      </c>
      <c r="G35" s="15">
        <v>1917</v>
      </c>
      <c r="H35" s="15">
        <v>13</v>
      </c>
      <c r="I35" s="15">
        <v>228</v>
      </c>
      <c r="J35" s="15">
        <v>665</v>
      </c>
    </row>
    <row r="36" spans="1:10" ht="15.95" customHeight="1">
      <c r="C36" s="66" t="s">
        <v>191</v>
      </c>
      <c r="D36" s="15">
        <v>34743</v>
      </c>
      <c r="E36" s="15">
        <v>3589</v>
      </c>
      <c r="F36" s="15">
        <v>1416</v>
      </c>
      <c r="G36" s="15">
        <v>24447</v>
      </c>
      <c r="H36" s="15">
        <v>158</v>
      </c>
      <c r="I36" s="15">
        <v>1608</v>
      </c>
      <c r="J36" s="15">
        <v>3525</v>
      </c>
    </row>
    <row r="37" spans="1:10" ht="20.100000000000001" customHeight="1">
      <c r="C37" s="66" t="s">
        <v>74</v>
      </c>
      <c r="D37" s="15">
        <v>1364</v>
      </c>
      <c r="E37" s="15">
        <v>99</v>
      </c>
      <c r="F37" s="15">
        <v>10</v>
      </c>
      <c r="G37" s="15">
        <v>1094</v>
      </c>
      <c r="H37" s="15">
        <v>7</v>
      </c>
      <c r="I37" s="15">
        <v>51</v>
      </c>
      <c r="J37" s="15">
        <v>103</v>
      </c>
    </row>
    <row r="38" spans="1:10" ht="15.95" customHeight="1">
      <c r="C38" s="66" t="s">
        <v>191</v>
      </c>
      <c r="D38" s="15">
        <v>17052</v>
      </c>
      <c r="E38" s="15">
        <v>2586</v>
      </c>
      <c r="F38" s="15">
        <v>595</v>
      </c>
      <c r="G38" s="15">
        <v>13416</v>
      </c>
      <c r="H38" s="15">
        <v>31</v>
      </c>
      <c r="I38" s="15">
        <v>130</v>
      </c>
      <c r="J38" s="15">
        <v>294</v>
      </c>
    </row>
    <row r="39" spans="1:10" ht="20.100000000000001" customHeight="1">
      <c r="C39" s="66" t="s">
        <v>75</v>
      </c>
      <c r="D39" s="15">
        <v>5505</v>
      </c>
      <c r="E39" s="15">
        <v>136</v>
      </c>
      <c r="F39" s="15">
        <v>17</v>
      </c>
      <c r="G39" s="15">
        <v>1497</v>
      </c>
      <c r="H39" s="15">
        <v>12</v>
      </c>
      <c r="I39" s="15">
        <v>207</v>
      </c>
      <c r="J39" s="15">
        <v>3636</v>
      </c>
    </row>
    <row r="40" spans="1:10" ht="15.95" customHeight="1">
      <c r="C40" s="66" t="s">
        <v>191</v>
      </c>
      <c r="D40" s="15">
        <v>66860</v>
      </c>
      <c r="E40" s="15">
        <v>3508</v>
      </c>
      <c r="F40" s="15">
        <v>227</v>
      </c>
      <c r="G40" s="15">
        <v>41974</v>
      </c>
      <c r="H40" s="15">
        <v>1467</v>
      </c>
      <c r="I40" s="15">
        <v>5105</v>
      </c>
      <c r="J40" s="15">
        <v>14579</v>
      </c>
    </row>
    <row r="41" spans="1:10" ht="20.100000000000001" customHeight="1">
      <c r="C41" s="66" t="s">
        <v>76</v>
      </c>
      <c r="D41" s="15">
        <v>520</v>
      </c>
      <c r="E41" s="15">
        <v>82</v>
      </c>
      <c r="F41" s="15">
        <v>15</v>
      </c>
      <c r="G41" s="15">
        <v>373</v>
      </c>
      <c r="H41" s="15">
        <v>3</v>
      </c>
      <c r="I41" s="15">
        <v>45</v>
      </c>
      <c r="J41" s="15">
        <v>2</v>
      </c>
    </row>
    <row r="42" spans="1:10" ht="15.95" customHeight="1">
      <c r="C42" s="66" t="s">
        <v>191</v>
      </c>
      <c r="D42" s="15">
        <v>3233</v>
      </c>
      <c r="E42" s="15">
        <v>1484</v>
      </c>
      <c r="F42" s="15">
        <v>198</v>
      </c>
      <c r="G42" s="15">
        <v>1515</v>
      </c>
      <c r="H42" s="15">
        <v>9</v>
      </c>
      <c r="I42" s="15">
        <v>22</v>
      </c>
      <c r="J42" s="15">
        <v>5</v>
      </c>
    </row>
    <row r="43" spans="1:10" ht="24.95" customHeight="1">
      <c r="B43" s="66" t="s">
        <v>77</v>
      </c>
      <c r="C43" s="64"/>
      <c r="D43" s="15">
        <v>2550</v>
      </c>
      <c r="E43" s="15">
        <v>500</v>
      </c>
      <c r="F43" s="15">
        <v>49</v>
      </c>
      <c r="G43" s="15">
        <v>1345</v>
      </c>
      <c r="H43" s="15">
        <v>5</v>
      </c>
      <c r="I43" s="15">
        <v>142</v>
      </c>
      <c r="J43" s="15">
        <v>509</v>
      </c>
    </row>
    <row r="44" spans="1:10" ht="15.95" customHeight="1">
      <c r="B44" s="66" t="s">
        <v>191</v>
      </c>
      <c r="C44" s="64"/>
      <c r="D44" s="15">
        <v>14282</v>
      </c>
      <c r="E44" s="15">
        <v>6135</v>
      </c>
      <c r="F44" s="15">
        <v>862</v>
      </c>
      <c r="G44" s="15">
        <v>6408</v>
      </c>
      <c r="H44" s="15">
        <v>13</v>
      </c>
      <c r="I44" s="15">
        <v>162</v>
      </c>
      <c r="J44" s="15">
        <v>702</v>
      </c>
    </row>
    <row r="45" spans="1:10" ht="24.95" customHeight="1">
      <c r="B45" s="66" t="s">
        <v>61</v>
      </c>
      <c r="C45" s="64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6" t="s">
        <v>174</v>
      </c>
      <c r="C46" s="64"/>
      <c r="D46" s="15">
        <v>3104</v>
      </c>
      <c r="E46" s="15">
        <v>604</v>
      </c>
      <c r="F46" s="15">
        <v>92</v>
      </c>
      <c r="G46" s="15">
        <v>1795</v>
      </c>
      <c r="H46" s="15">
        <v>19</v>
      </c>
      <c r="I46" s="15">
        <v>150</v>
      </c>
      <c r="J46" s="15">
        <v>444</v>
      </c>
    </row>
    <row r="47" spans="1:10" ht="15.95" customHeight="1">
      <c r="B47" s="66" t="s">
        <v>191</v>
      </c>
      <c r="C47" s="64"/>
      <c r="D47" s="15">
        <v>20725</v>
      </c>
      <c r="E47" s="15">
        <v>7750</v>
      </c>
      <c r="F47" s="15">
        <v>1431</v>
      </c>
      <c r="G47" s="15">
        <v>10344</v>
      </c>
      <c r="H47" s="15">
        <v>64</v>
      </c>
      <c r="I47" s="15">
        <v>265</v>
      </c>
      <c r="J47" s="15">
        <v>871</v>
      </c>
    </row>
    <row r="48" spans="1:10" ht="38.1" customHeight="1">
      <c r="A48" s="64" t="s">
        <v>26</v>
      </c>
      <c r="B48" s="1"/>
      <c r="C48" s="64"/>
      <c r="D48" s="15"/>
      <c r="E48" s="15"/>
      <c r="F48" s="15"/>
      <c r="G48" s="15"/>
      <c r="H48" s="15"/>
      <c r="I48" s="15"/>
      <c r="J48" s="15"/>
    </row>
    <row r="49" spans="1:10" ht="15" customHeight="1">
      <c r="A49" s="64" t="s">
        <v>31</v>
      </c>
      <c r="B49" s="64"/>
      <c r="C49" s="64"/>
      <c r="D49" s="64"/>
      <c r="E49" s="64"/>
      <c r="F49" s="64"/>
      <c r="G49" s="64"/>
      <c r="H49" s="64"/>
      <c r="I49" s="64"/>
      <c r="J49" s="64"/>
    </row>
    <row r="50" spans="1:10" ht="237" customHeight="1">
      <c r="A50" s="323" t="s">
        <v>42</v>
      </c>
      <c r="B50" s="323"/>
      <c r="C50" s="323"/>
      <c r="D50" s="323"/>
      <c r="E50" s="323"/>
      <c r="F50" s="323"/>
      <c r="G50" s="323"/>
      <c r="H50" s="323"/>
      <c r="I50" s="323"/>
      <c r="J50" s="323"/>
    </row>
    <row r="51" spans="1:10" ht="17.45" customHeight="1">
      <c r="D51" s="16"/>
      <c r="E51" s="71"/>
      <c r="F51" s="16"/>
      <c r="G51" s="3"/>
      <c r="H51" s="1"/>
    </row>
  </sheetData>
  <mergeCells count="9">
    <mergeCell ref="A1:J1"/>
    <mergeCell ref="A50:J50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</row>
    <row r="2" spans="1:10" ht="20.100000000000001" customHeight="1">
      <c r="A2" s="377" t="s">
        <v>265</v>
      </c>
      <c r="B2" s="377"/>
      <c r="C2" s="377"/>
      <c r="D2" s="377"/>
      <c r="E2" s="377"/>
      <c r="F2" s="377"/>
      <c r="G2" s="377"/>
      <c r="H2" s="377"/>
      <c r="I2" s="377"/>
      <c r="J2" s="377"/>
    </row>
    <row r="3" spans="1:10" ht="20.100000000000001" customHeight="1">
      <c r="A3" s="377" t="s">
        <v>272</v>
      </c>
      <c r="B3" s="377"/>
      <c r="C3" s="377"/>
      <c r="D3" s="377"/>
      <c r="E3" s="377"/>
      <c r="F3" s="377"/>
      <c r="G3" s="377"/>
      <c r="H3" s="377"/>
      <c r="I3" s="377"/>
      <c r="J3" s="377"/>
    </row>
    <row r="4" spans="1:10" ht="20.100000000000001" customHeight="1">
      <c r="A4" s="378" t="s">
        <v>34</v>
      </c>
      <c r="B4" s="378"/>
      <c r="C4" s="378"/>
      <c r="D4" s="378"/>
      <c r="E4" s="378"/>
      <c r="F4" s="378"/>
      <c r="G4" s="378"/>
      <c r="H4" s="378"/>
      <c r="I4" s="378"/>
      <c r="J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23"/>
      <c r="J5" s="23"/>
    </row>
    <row r="6" spans="1:10" ht="24" customHeight="1">
      <c r="A6" s="357" t="s">
        <v>105</v>
      </c>
      <c r="B6" s="357"/>
      <c r="C6" s="358"/>
      <c r="D6" s="363" t="s">
        <v>106</v>
      </c>
      <c r="E6" s="381" t="s">
        <v>180</v>
      </c>
      <c r="F6" s="382"/>
      <c r="G6" s="382"/>
      <c r="H6" s="382"/>
      <c r="I6" s="383"/>
      <c r="J6" s="324" t="s">
        <v>181</v>
      </c>
    </row>
    <row r="7" spans="1:10" ht="18" customHeight="1">
      <c r="A7" s="359"/>
      <c r="B7" s="359"/>
      <c r="C7" s="360"/>
      <c r="D7" s="379"/>
      <c r="E7" s="70" t="s">
        <v>182</v>
      </c>
      <c r="F7" s="70" t="s">
        <v>183</v>
      </c>
      <c r="G7" s="70" t="s">
        <v>184</v>
      </c>
      <c r="H7" s="70" t="s">
        <v>185</v>
      </c>
      <c r="I7" s="70" t="s">
        <v>186</v>
      </c>
      <c r="J7" s="369"/>
    </row>
    <row r="8" spans="1:10" ht="12" customHeight="1">
      <c r="A8" s="359"/>
      <c r="B8" s="359"/>
      <c r="C8" s="360"/>
      <c r="D8" s="379"/>
      <c r="E8" s="70" t="s">
        <v>187</v>
      </c>
      <c r="F8" s="70" t="s">
        <v>187</v>
      </c>
      <c r="G8" s="70" t="s">
        <v>187</v>
      </c>
      <c r="H8" s="70" t="s">
        <v>187</v>
      </c>
      <c r="I8" s="70" t="s">
        <v>187</v>
      </c>
      <c r="J8" s="369"/>
    </row>
    <row r="9" spans="1:10" ht="6" customHeight="1">
      <c r="A9" s="361"/>
      <c r="B9" s="361"/>
      <c r="C9" s="362"/>
      <c r="D9" s="380"/>
      <c r="E9" s="20"/>
      <c r="F9" s="20"/>
      <c r="G9" s="20"/>
      <c r="H9" s="20"/>
      <c r="I9" s="20"/>
      <c r="J9" s="370"/>
    </row>
    <row r="10" spans="1:10" ht="54.95" customHeight="1">
      <c r="A10" s="66" t="s">
        <v>60</v>
      </c>
      <c r="B10" s="64"/>
      <c r="C10" s="64"/>
      <c r="D10" s="15">
        <v>92528</v>
      </c>
      <c r="E10" s="15">
        <v>6175</v>
      </c>
      <c r="F10" s="15">
        <v>1769</v>
      </c>
      <c r="G10" s="15">
        <v>84114</v>
      </c>
      <c r="H10" s="15">
        <v>234</v>
      </c>
      <c r="I10" s="15">
        <v>149</v>
      </c>
      <c r="J10" s="15">
        <v>87</v>
      </c>
    </row>
    <row r="11" spans="1:10" ht="15" customHeight="1">
      <c r="A11" s="66" t="s">
        <v>188</v>
      </c>
      <c r="B11" s="64"/>
      <c r="C11" s="64"/>
      <c r="D11" s="15">
        <v>204772</v>
      </c>
      <c r="E11" s="15">
        <v>36026</v>
      </c>
      <c r="F11" s="15">
        <v>7672</v>
      </c>
      <c r="G11" s="15">
        <v>159741</v>
      </c>
      <c r="H11" s="15">
        <v>742</v>
      </c>
      <c r="I11" s="15">
        <v>441</v>
      </c>
      <c r="J11" s="15">
        <v>150</v>
      </c>
    </row>
    <row r="12" spans="1:10" ht="24.95" customHeight="1">
      <c r="A12" s="66" t="s">
        <v>14</v>
      </c>
      <c r="B12" s="64"/>
      <c r="C12" s="64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6" t="s">
        <v>156</v>
      </c>
      <c r="C13" s="64"/>
      <c r="D13" s="15">
        <v>71352</v>
      </c>
      <c r="E13" s="15">
        <v>3786</v>
      </c>
      <c r="F13" s="15">
        <v>1209</v>
      </c>
      <c r="G13" s="15">
        <v>66095</v>
      </c>
      <c r="H13" s="15">
        <v>69</v>
      </c>
      <c r="I13" s="15">
        <v>122</v>
      </c>
      <c r="J13" s="15">
        <v>71</v>
      </c>
    </row>
    <row r="14" spans="1:10" ht="20.100000000000001" customHeight="1">
      <c r="B14" s="66" t="s">
        <v>157</v>
      </c>
      <c r="C14" s="64"/>
      <c r="D14" s="15">
        <v>9037</v>
      </c>
      <c r="E14" s="15">
        <v>434</v>
      </c>
      <c r="F14" s="15">
        <v>55</v>
      </c>
      <c r="G14" s="15">
        <v>8467</v>
      </c>
      <c r="H14" s="15">
        <v>61</v>
      </c>
      <c r="I14" s="15">
        <v>7</v>
      </c>
      <c r="J14" s="15">
        <v>13</v>
      </c>
    </row>
    <row r="15" spans="1:10" ht="20.100000000000001" customHeight="1">
      <c r="B15" s="66" t="s">
        <v>189</v>
      </c>
      <c r="C15" s="64"/>
      <c r="D15" s="15">
        <v>11682</v>
      </c>
      <c r="E15" s="15">
        <v>1854</v>
      </c>
      <c r="F15" s="15">
        <v>490</v>
      </c>
      <c r="G15" s="15">
        <v>9224</v>
      </c>
      <c r="H15" s="15">
        <v>103</v>
      </c>
      <c r="I15" s="15">
        <v>9</v>
      </c>
      <c r="J15" s="15">
        <v>2</v>
      </c>
    </row>
    <row r="16" spans="1:10" ht="15" customHeight="1">
      <c r="B16" s="66" t="s">
        <v>188</v>
      </c>
      <c r="C16" s="64"/>
      <c r="D16" s="15">
        <v>102538</v>
      </c>
      <c r="E16" s="15">
        <v>26142</v>
      </c>
      <c r="F16" s="15">
        <v>5804</v>
      </c>
      <c r="G16" s="15">
        <v>69984</v>
      </c>
      <c r="H16" s="15">
        <v>548</v>
      </c>
      <c r="I16" s="15">
        <v>49</v>
      </c>
      <c r="J16" s="15">
        <v>11</v>
      </c>
    </row>
    <row r="17" spans="1:10" ht="20.100000000000001" customHeight="1">
      <c r="B17" s="66" t="s">
        <v>59</v>
      </c>
      <c r="C17" s="64"/>
      <c r="D17" s="15">
        <v>457</v>
      </c>
      <c r="E17" s="15">
        <v>101</v>
      </c>
      <c r="F17" s="15">
        <v>15</v>
      </c>
      <c r="G17" s="15">
        <v>328</v>
      </c>
      <c r="H17" s="15">
        <v>1</v>
      </c>
      <c r="I17" s="15">
        <v>11</v>
      </c>
      <c r="J17" s="15">
        <v>1</v>
      </c>
    </row>
    <row r="18" spans="1:10" ht="15" customHeight="1">
      <c r="B18" s="66" t="s">
        <v>188</v>
      </c>
      <c r="C18" s="64"/>
      <c r="D18" s="15">
        <v>12808</v>
      </c>
      <c r="E18" s="15">
        <v>5230</v>
      </c>
      <c r="F18" s="15">
        <v>549</v>
      </c>
      <c r="G18" s="15">
        <v>6728</v>
      </c>
      <c r="H18" s="15">
        <v>3</v>
      </c>
      <c r="I18" s="15">
        <v>256</v>
      </c>
      <c r="J18" s="15">
        <v>42</v>
      </c>
    </row>
    <row r="19" spans="1:10" ht="24.95" customHeight="1">
      <c r="A19" s="66" t="s">
        <v>61</v>
      </c>
      <c r="B19" s="64"/>
      <c r="C19" s="64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6" t="s">
        <v>190</v>
      </c>
      <c r="C20" s="64"/>
      <c r="D20" s="15">
        <v>6786</v>
      </c>
      <c r="E20" s="15">
        <v>1156</v>
      </c>
      <c r="F20" s="15">
        <v>403</v>
      </c>
      <c r="G20" s="15">
        <v>5183</v>
      </c>
      <c r="H20" s="15">
        <v>35</v>
      </c>
      <c r="I20" s="15">
        <v>8</v>
      </c>
      <c r="J20" s="15">
        <v>1</v>
      </c>
    </row>
    <row r="21" spans="1:10" ht="15" customHeight="1">
      <c r="B21" s="66" t="s">
        <v>188</v>
      </c>
      <c r="C21" s="64"/>
      <c r="D21" s="15">
        <v>56178</v>
      </c>
      <c r="E21" s="15">
        <v>14756</v>
      </c>
      <c r="F21" s="15">
        <v>3936</v>
      </c>
      <c r="G21" s="15">
        <v>37278</v>
      </c>
      <c r="H21" s="15">
        <v>181</v>
      </c>
      <c r="I21" s="15">
        <v>21</v>
      </c>
      <c r="J21" s="15">
        <v>6</v>
      </c>
    </row>
    <row r="22" spans="1:10" ht="18" customHeight="1">
      <c r="A22" s="66"/>
      <c r="B22" s="64"/>
      <c r="C22" s="64"/>
      <c r="D22" s="15"/>
      <c r="E22" s="15"/>
      <c r="F22" s="15"/>
      <c r="G22" s="15"/>
      <c r="H22" s="15"/>
      <c r="I22" s="15"/>
      <c r="J22" s="15"/>
    </row>
    <row r="23" spans="1:10" ht="24.95" customHeight="1">
      <c r="A23" s="66" t="s">
        <v>78</v>
      </c>
      <c r="B23" s="64"/>
      <c r="C23" s="64"/>
      <c r="D23" s="15">
        <v>20192</v>
      </c>
      <c r="E23" s="15">
        <v>1188</v>
      </c>
      <c r="F23" s="15">
        <v>191</v>
      </c>
      <c r="G23" s="15">
        <v>7256</v>
      </c>
      <c r="H23" s="15">
        <v>39</v>
      </c>
      <c r="I23" s="15">
        <v>667</v>
      </c>
      <c r="J23" s="15">
        <v>10851</v>
      </c>
    </row>
    <row r="24" spans="1:10" ht="15.95" customHeight="1">
      <c r="A24" s="66" t="s">
        <v>191</v>
      </c>
      <c r="B24" s="64"/>
      <c r="C24" s="64"/>
      <c r="D24" s="15">
        <v>159589</v>
      </c>
      <c r="E24" s="15">
        <v>21058</v>
      </c>
      <c r="F24" s="15">
        <v>4462</v>
      </c>
      <c r="G24" s="15">
        <v>85912</v>
      </c>
      <c r="H24" s="15">
        <v>1718</v>
      </c>
      <c r="I24" s="15">
        <v>6791</v>
      </c>
      <c r="J24" s="15">
        <v>39648</v>
      </c>
    </row>
    <row r="25" spans="1:10" ht="24.95" customHeight="1">
      <c r="A25" s="66" t="s">
        <v>14</v>
      </c>
      <c r="B25" s="64"/>
      <c r="C25" s="64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6" t="s">
        <v>69</v>
      </c>
      <c r="C26" s="64"/>
      <c r="D26" s="15">
        <v>269</v>
      </c>
      <c r="E26" s="15">
        <v>67</v>
      </c>
      <c r="F26" s="15">
        <v>29</v>
      </c>
      <c r="G26" s="15">
        <v>172</v>
      </c>
      <c r="H26" s="15">
        <v>1</v>
      </c>
      <c r="I26" s="15">
        <v>0</v>
      </c>
      <c r="J26" s="15">
        <v>0</v>
      </c>
    </row>
    <row r="27" spans="1:10" ht="15.95" customHeight="1">
      <c r="B27" s="66" t="s">
        <v>191</v>
      </c>
      <c r="C27" s="64"/>
      <c r="D27" s="15">
        <v>3502</v>
      </c>
      <c r="E27" s="15">
        <v>883</v>
      </c>
      <c r="F27" s="15">
        <v>483</v>
      </c>
      <c r="G27" s="15">
        <v>2135</v>
      </c>
      <c r="H27" s="15">
        <v>1</v>
      </c>
      <c r="I27" s="15">
        <v>0</v>
      </c>
      <c r="J27" s="15">
        <v>0</v>
      </c>
    </row>
    <row r="28" spans="1:10" ht="20.100000000000001" customHeight="1">
      <c r="B28" s="66" t="s">
        <v>70</v>
      </c>
      <c r="C28" s="64"/>
      <c r="D28" s="15">
        <v>1501</v>
      </c>
      <c r="E28" s="15">
        <v>249</v>
      </c>
      <c r="F28" s="15">
        <v>34</v>
      </c>
      <c r="G28" s="15">
        <v>1159</v>
      </c>
      <c r="H28" s="15">
        <v>6</v>
      </c>
      <c r="I28" s="15">
        <v>48</v>
      </c>
      <c r="J28" s="15">
        <v>5</v>
      </c>
    </row>
    <row r="29" spans="1:10" ht="15.95" customHeight="1">
      <c r="B29" s="66" t="s">
        <v>191</v>
      </c>
      <c r="C29" s="64"/>
      <c r="D29" s="15">
        <v>13160</v>
      </c>
      <c r="E29" s="15">
        <v>5298</v>
      </c>
      <c r="F29" s="15">
        <v>484</v>
      </c>
      <c r="G29" s="15">
        <v>7078</v>
      </c>
      <c r="H29" s="15">
        <v>18</v>
      </c>
      <c r="I29" s="15">
        <v>248</v>
      </c>
      <c r="J29" s="15">
        <v>32</v>
      </c>
    </row>
    <row r="30" spans="1:10" ht="20.100000000000001" customHeight="1">
      <c r="B30" s="66" t="s">
        <v>192</v>
      </c>
      <c r="C30" s="64"/>
      <c r="D30" s="15">
        <v>4427</v>
      </c>
      <c r="E30" s="15">
        <v>22</v>
      </c>
      <c r="F30" s="15">
        <v>14</v>
      </c>
      <c r="G30" s="15">
        <v>224</v>
      </c>
      <c r="H30" s="15">
        <v>2</v>
      </c>
      <c r="I30" s="15">
        <v>75</v>
      </c>
      <c r="J30" s="15">
        <v>4090</v>
      </c>
    </row>
    <row r="31" spans="1:10" ht="15.95" customHeight="1">
      <c r="B31" s="66" t="s">
        <v>191</v>
      </c>
      <c r="C31" s="64"/>
      <c r="D31" s="15">
        <v>20020</v>
      </c>
      <c r="E31" s="15">
        <v>476</v>
      </c>
      <c r="F31" s="15">
        <v>510</v>
      </c>
      <c r="G31" s="15">
        <v>1837</v>
      </c>
      <c r="H31" s="15">
        <v>10</v>
      </c>
      <c r="I31" s="15">
        <v>411</v>
      </c>
      <c r="J31" s="15">
        <v>16778</v>
      </c>
    </row>
    <row r="32" spans="1:10" ht="20.100000000000001" customHeight="1">
      <c r="B32" s="66" t="s">
        <v>193</v>
      </c>
      <c r="C32" s="64"/>
      <c r="D32" s="15">
        <v>12183</v>
      </c>
      <c r="E32" s="15">
        <v>468</v>
      </c>
      <c r="F32" s="15">
        <v>76</v>
      </c>
      <c r="G32" s="15">
        <v>4589</v>
      </c>
      <c r="H32" s="15">
        <v>28</v>
      </c>
      <c r="I32" s="15">
        <v>456</v>
      </c>
      <c r="J32" s="15">
        <v>6566</v>
      </c>
    </row>
    <row r="33" spans="1:10" ht="15.95" customHeight="1">
      <c r="B33" s="66" t="s">
        <v>191</v>
      </c>
      <c r="C33" s="64"/>
      <c r="D33" s="15">
        <v>111252</v>
      </c>
      <c r="E33" s="15">
        <v>9558</v>
      </c>
      <c r="F33" s="15">
        <v>2197</v>
      </c>
      <c r="G33" s="15">
        <v>69361</v>
      </c>
      <c r="H33" s="15">
        <v>1679</v>
      </c>
      <c r="I33" s="15">
        <v>6030</v>
      </c>
      <c r="J33" s="15">
        <v>22427</v>
      </c>
    </row>
    <row r="34" spans="1:10" ht="24.95" customHeight="1">
      <c r="B34" s="66" t="s">
        <v>61</v>
      </c>
      <c r="C34" s="64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6" t="s">
        <v>73</v>
      </c>
      <c r="D35" s="15">
        <v>2598</v>
      </c>
      <c r="E35" s="15">
        <v>172</v>
      </c>
      <c r="F35" s="15">
        <v>37</v>
      </c>
      <c r="G35" s="15">
        <v>1665</v>
      </c>
      <c r="H35" s="15">
        <v>7</v>
      </c>
      <c r="I35" s="15">
        <v>172</v>
      </c>
      <c r="J35" s="15">
        <v>545</v>
      </c>
    </row>
    <row r="36" spans="1:10" ht="15.95" customHeight="1">
      <c r="C36" s="66" t="s">
        <v>191</v>
      </c>
      <c r="D36" s="15">
        <v>27912</v>
      </c>
      <c r="E36" s="15">
        <v>2956</v>
      </c>
      <c r="F36" s="15">
        <v>1286</v>
      </c>
      <c r="G36" s="15">
        <v>19526</v>
      </c>
      <c r="H36" s="15">
        <v>112</v>
      </c>
      <c r="I36" s="15">
        <v>933</v>
      </c>
      <c r="J36" s="15">
        <v>3099</v>
      </c>
    </row>
    <row r="37" spans="1:10" ht="20.100000000000001" customHeight="1">
      <c r="C37" s="66" t="s">
        <v>74</v>
      </c>
      <c r="D37" s="15">
        <v>1136</v>
      </c>
      <c r="E37" s="15">
        <v>77</v>
      </c>
      <c r="F37" s="15">
        <v>9</v>
      </c>
      <c r="G37" s="15">
        <v>929</v>
      </c>
      <c r="H37" s="15">
        <v>5</v>
      </c>
      <c r="I37" s="15">
        <v>35</v>
      </c>
      <c r="J37" s="15">
        <v>81</v>
      </c>
    </row>
    <row r="38" spans="1:10" ht="15.95" customHeight="1">
      <c r="C38" s="66" t="s">
        <v>191</v>
      </c>
      <c r="D38" s="15">
        <v>13854</v>
      </c>
      <c r="E38" s="15">
        <v>1711</v>
      </c>
      <c r="F38" s="15">
        <v>593</v>
      </c>
      <c r="G38" s="15">
        <v>11189</v>
      </c>
      <c r="H38" s="15">
        <v>28</v>
      </c>
      <c r="I38" s="15">
        <v>106</v>
      </c>
      <c r="J38" s="15">
        <v>226</v>
      </c>
    </row>
    <row r="39" spans="1:10" ht="20.100000000000001" customHeight="1">
      <c r="C39" s="66" t="s">
        <v>75</v>
      </c>
      <c r="D39" s="15">
        <v>4888</v>
      </c>
      <c r="E39" s="15">
        <v>114</v>
      </c>
      <c r="F39" s="15">
        <v>12</v>
      </c>
      <c r="G39" s="15">
        <v>1388</v>
      </c>
      <c r="H39" s="15">
        <v>9</v>
      </c>
      <c r="I39" s="15">
        <v>189</v>
      </c>
      <c r="J39" s="15">
        <v>3176</v>
      </c>
    </row>
    <row r="40" spans="1:10" ht="15.95" customHeight="1">
      <c r="C40" s="66" t="s">
        <v>191</v>
      </c>
      <c r="D40" s="15">
        <v>57825</v>
      </c>
      <c r="E40" s="15">
        <v>3311</v>
      </c>
      <c r="F40" s="15">
        <v>79</v>
      </c>
      <c r="G40" s="15">
        <v>35402</v>
      </c>
      <c r="H40" s="15">
        <v>1463</v>
      </c>
      <c r="I40" s="15">
        <v>4857</v>
      </c>
      <c r="J40" s="15">
        <v>12713</v>
      </c>
    </row>
    <row r="41" spans="1:10" ht="20.100000000000001" customHeight="1">
      <c r="C41" s="66" t="s">
        <v>76</v>
      </c>
      <c r="D41" s="15">
        <v>348</v>
      </c>
      <c r="E41" s="15">
        <v>62</v>
      </c>
      <c r="F41" s="15">
        <v>14</v>
      </c>
      <c r="G41" s="15">
        <v>255</v>
      </c>
      <c r="H41" s="15">
        <v>2</v>
      </c>
      <c r="I41" s="15">
        <v>15</v>
      </c>
      <c r="J41" s="15">
        <v>0</v>
      </c>
    </row>
    <row r="42" spans="1:10" ht="15.95" customHeight="1">
      <c r="C42" s="66" t="s">
        <v>191</v>
      </c>
      <c r="D42" s="15">
        <v>2640</v>
      </c>
      <c r="E42" s="15">
        <v>1177</v>
      </c>
      <c r="F42" s="15">
        <v>197</v>
      </c>
      <c r="G42" s="15">
        <v>1245</v>
      </c>
      <c r="H42" s="15">
        <v>9</v>
      </c>
      <c r="I42" s="15">
        <v>12</v>
      </c>
      <c r="J42" s="15">
        <v>0</v>
      </c>
    </row>
    <row r="43" spans="1:10" ht="24.95" customHeight="1">
      <c r="B43" s="66" t="s">
        <v>77</v>
      </c>
      <c r="C43" s="64"/>
      <c r="D43" s="15">
        <v>1812</v>
      </c>
      <c r="E43" s="15">
        <v>382</v>
      </c>
      <c r="F43" s="15">
        <v>38</v>
      </c>
      <c r="G43" s="15">
        <v>1112</v>
      </c>
      <c r="H43" s="15">
        <v>2</v>
      </c>
      <c r="I43" s="15">
        <v>88</v>
      </c>
      <c r="J43" s="15">
        <v>190</v>
      </c>
    </row>
    <row r="44" spans="1:10" ht="15.95" customHeight="1">
      <c r="B44" s="66" t="s">
        <v>191</v>
      </c>
      <c r="C44" s="64"/>
      <c r="D44" s="15">
        <v>11655</v>
      </c>
      <c r="E44" s="15">
        <v>4843</v>
      </c>
      <c r="F44" s="15">
        <v>788</v>
      </c>
      <c r="G44" s="15">
        <v>5500</v>
      </c>
      <c r="H44" s="15">
        <v>9</v>
      </c>
      <c r="I44" s="15">
        <v>103</v>
      </c>
      <c r="J44" s="15">
        <v>411</v>
      </c>
    </row>
    <row r="45" spans="1:10" ht="24.95" customHeight="1">
      <c r="B45" s="66" t="s">
        <v>61</v>
      </c>
      <c r="C45" s="64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6" t="s">
        <v>174</v>
      </c>
      <c r="C46" s="64"/>
      <c r="D46" s="15">
        <v>2409</v>
      </c>
      <c r="E46" s="15">
        <v>464</v>
      </c>
      <c r="F46" s="15">
        <v>74</v>
      </c>
      <c r="G46" s="15">
        <v>1413</v>
      </c>
      <c r="H46" s="15">
        <v>5</v>
      </c>
      <c r="I46" s="15">
        <v>115</v>
      </c>
      <c r="J46" s="15">
        <v>338</v>
      </c>
    </row>
    <row r="47" spans="1:10" ht="15.95" customHeight="1">
      <c r="B47" s="66" t="s">
        <v>191</v>
      </c>
      <c r="C47" s="64"/>
      <c r="D47" s="15">
        <v>17084</v>
      </c>
      <c r="E47" s="15">
        <v>5807</v>
      </c>
      <c r="F47" s="15">
        <v>1302</v>
      </c>
      <c r="G47" s="15">
        <v>9004</v>
      </c>
      <c r="H47" s="15">
        <v>58</v>
      </c>
      <c r="I47" s="15">
        <v>230</v>
      </c>
      <c r="J47" s="15">
        <v>685</v>
      </c>
    </row>
    <row r="48" spans="1:10" ht="38.1" customHeight="1">
      <c r="A48" s="64" t="s">
        <v>26</v>
      </c>
      <c r="B48" s="1"/>
      <c r="C48" s="64"/>
      <c r="D48" s="15"/>
      <c r="E48" s="15"/>
      <c r="F48" s="15"/>
      <c r="G48" s="15"/>
      <c r="H48" s="15"/>
      <c r="I48" s="15"/>
      <c r="J48" s="15"/>
    </row>
    <row r="49" spans="1:10" ht="15" customHeight="1">
      <c r="A49" s="64" t="s">
        <v>31</v>
      </c>
      <c r="B49" s="64"/>
      <c r="C49" s="64"/>
      <c r="D49" s="64"/>
      <c r="E49" s="64"/>
      <c r="F49" s="64"/>
      <c r="G49" s="64"/>
      <c r="H49" s="64"/>
      <c r="I49" s="64"/>
      <c r="J49" s="64"/>
    </row>
    <row r="50" spans="1:10" ht="237" customHeight="1">
      <c r="A50" s="323" t="s">
        <v>42</v>
      </c>
      <c r="B50" s="323"/>
      <c r="C50" s="323"/>
      <c r="D50" s="323"/>
      <c r="E50" s="323"/>
      <c r="F50" s="323"/>
      <c r="G50" s="323"/>
      <c r="H50" s="323"/>
      <c r="I50" s="323"/>
      <c r="J50" s="323"/>
    </row>
    <row r="51" spans="1:10" ht="17.45" customHeight="1">
      <c r="D51" s="16"/>
      <c r="E51" s="71"/>
      <c r="F51" s="16"/>
      <c r="G51" s="3"/>
      <c r="H51" s="1"/>
    </row>
  </sheetData>
  <mergeCells count="9">
    <mergeCell ref="A1:J1"/>
    <mergeCell ref="A50:J50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2" style="2" customWidth="1"/>
    <col min="2" max="2" width="1.7109375" style="2" customWidth="1"/>
    <col min="3" max="3" width="32.7109375" style="2" customWidth="1"/>
    <col min="4" max="4" width="14.7109375" style="2" customWidth="1"/>
    <col min="5" max="10" width="14.5703125" style="2" customWidth="1"/>
    <col min="11" max="15" width="14.28515625" style="2" customWidth="1"/>
    <col min="16" max="16" width="8.140625" style="2" customWidth="1"/>
    <col min="17" max="16384" width="11.42578125" style="2"/>
  </cols>
  <sheetData>
    <row r="1" spans="1:1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</row>
    <row r="2" spans="1:10" ht="20.100000000000001" customHeight="1">
      <c r="A2" s="377" t="s">
        <v>265</v>
      </c>
      <c r="B2" s="377"/>
      <c r="C2" s="377"/>
      <c r="D2" s="377"/>
      <c r="E2" s="377"/>
      <c r="F2" s="377"/>
      <c r="G2" s="377"/>
      <c r="H2" s="377"/>
      <c r="I2" s="377"/>
      <c r="J2" s="377"/>
    </row>
    <row r="3" spans="1:10" ht="20.100000000000001" customHeight="1">
      <c r="A3" s="377" t="s">
        <v>272</v>
      </c>
      <c r="B3" s="377"/>
      <c r="C3" s="377"/>
      <c r="D3" s="377"/>
      <c r="E3" s="377"/>
      <c r="F3" s="377"/>
      <c r="G3" s="377"/>
      <c r="H3" s="377"/>
      <c r="I3" s="377"/>
      <c r="J3" s="377"/>
    </row>
    <row r="4" spans="1:10" ht="20.100000000000001" customHeight="1">
      <c r="A4" s="378" t="s">
        <v>35</v>
      </c>
      <c r="B4" s="378"/>
      <c r="C4" s="378"/>
      <c r="D4" s="378"/>
      <c r="E4" s="378"/>
      <c r="F4" s="378"/>
      <c r="G4" s="378"/>
      <c r="H4" s="378"/>
      <c r="I4" s="378"/>
      <c r="J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23"/>
      <c r="J5" s="23"/>
    </row>
    <row r="6" spans="1:10" ht="24" customHeight="1">
      <c r="A6" s="357" t="s">
        <v>105</v>
      </c>
      <c r="B6" s="357"/>
      <c r="C6" s="358"/>
      <c r="D6" s="363" t="s">
        <v>106</v>
      </c>
      <c r="E6" s="381" t="s">
        <v>180</v>
      </c>
      <c r="F6" s="382"/>
      <c r="G6" s="382"/>
      <c r="H6" s="382"/>
      <c r="I6" s="383"/>
      <c r="J6" s="324" t="s">
        <v>181</v>
      </c>
    </row>
    <row r="7" spans="1:10" ht="18" customHeight="1">
      <c r="A7" s="359"/>
      <c r="B7" s="359"/>
      <c r="C7" s="360"/>
      <c r="D7" s="379"/>
      <c r="E7" s="70" t="s">
        <v>182</v>
      </c>
      <c r="F7" s="70" t="s">
        <v>183</v>
      </c>
      <c r="G7" s="70" t="s">
        <v>184</v>
      </c>
      <c r="H7" s="70" t="s">
        <v>185</v>
      </c>
      <c r="I7" s="70" t="s">
        <v>186</v>
      </c>
      <c r="J7" s="369"/>
    </row>
    <row r="8" spans="1:10" ht="12" customHeight="1">
      <c r="A8" s="359"/>
      <c r="B8" s="359"/>
      <c r="C8" s="360"/>
      <c r="D8" s="379"/>
      <c r="E8" s="70" t="s">
        <v>187</v>
      </c>
      <c r="F8" s="70" t="s">
        <v>187</v>
      </c>
      <c r="G8" s="70" t="s">
        <v>187</v>
      </c>
      <c r="H8" s="70" t="s">
        <v>187</v>
      </c>
      <c r="I8" s="70" t="s">
        <v>187</v>
      </c>
      <c r="J8" s="369"/>
    </row>
    <row r="9" spans="1:10" ht="6" customHeight="1">
      <c r="A9" s="361"/>
      <c r="B9" s="361"/>
      <c r="C9" s="362"/>
      <c r="D9" s="380"/>
      <c r="E9" s="20"/>
      <c r="F9" s="20"/>
      <c r="G9" s="20"/>
      <c r="H9" s="20"/>
      <c r="I9" s="20"/>
      <c r="J9" s="370"/>
    </row>
    <row r="10" spans="1:10" ht="54.95" customHeight="1">
      <c r="A10" s="66" t="s">
        <v>60</v>
      </c>
      <c r="B10" s="64"/>
      <c r="C10" s="64"/>
      <c r="D10" s="15">
        <v>17523</v>
      </c>
      <c r="E10" s="15">
        <v>1610</v>
      </c>
      <c r="F10" s="15">
        <v>327</v>
      </c>
      <c r="G10" s="15">
        <v>15329</v>
      </c>
      <c r="H10" s="15">
        <v>140</v>
      </c>
      <c r="I10" s="15">
        <v>103</v>
      </c>
      <c r="J10" s="15">
        <v>14</v>
      </c>
    </row>
    <row r="11" spans="1:10" ht="15" customHeight="1">
      <c r="A11" s="66" t="s">
        <v>188</v>
      </c>
      <c r="B11" s="64"/>
      <c r="C11" s="64"/>
      <c r="D11" s="15">
        <v>40532</v>
      </c>
      <c r="E11" s="15">
        <v>15149</v>
      </c>
      <c r="F11" s="15">
        <v>1886</v>
      </c>
      <c r="G11" s="15">
        <v>23114</v>
      </c>
      <c r="H11" s="15">
        <v>226</v>
      </c>
      <c r="I11" s="15">
        <v>142</v>
      </c>
      <c r="J11" s="15">
        <v>15</v>
      </c>
    </row>
    <row r="12" spans="1:10" ht="24.95" customHeight="1">
      <c r="A12" s="66" t="s">
        <v>14</v>
      </c>
      <c r="B12" s="64"/>
      <c r="C12" s="64"/>
      <c r="D12" s="15"/>
      <c r="E12" s="15"/>
      <c r="F12" s="15"/>
      <c r="G12" s="15"/>
      <c r="H12" s="15"/>
      <c r="I12" s="15"/>
      <c r="J12" s="15"/>
    </row>
    <row r="13" spans="1:10" ht="20.100000000000001" customHeight="1">
      <c r="B13" s="66" t="s">
        <v>156</v>
      </c>
      <c r="C13" s="64"/>
      <c r="D13" s="15">
        <v>15088</v>
      </c>
      <c r="E13" s="15">
        <v>806</v>
      </c>
      <c r="F13" s="15">
        <v>179</v>
      </c>
      <c r="G13" s="15">
        <v>13887</v>
      </c>
      <c r="H13" s="15">
        <v>108</v>
      </c>
      <c r="I13" s="15">
        <v>95</v>
      </c>
      <c r="J13" s="15">
        <v>13</v>
      </c>
    </row>
    <row r="14" spans="1:10" ht="20.100000000000001" customHeight="1">
      <c r="B14" s="66" t="s">
        <v>157</v>
      </c>
      <c r="C14" s="64"/>
      <c r="D14" s="15">
        <v>717</v>
      </c>
      <c r="E14" s="15">
        <v>25</v>
      </c>
      <c r="F14" s="15">
        <v>8</v>
      </c>
      <c r="G14" s="15">
        <v>660</v>
      </c>
      <c r="H14" s="15">
        <v>17</v>
      </c>
      <c r="I14" s="15">
        <v>6</v>
      </c>
      <c r="J14" s="15">
        <v>1</v>
      </c>
    </row>
    <row r="15" spans="1:10" ht="20.100000000000001" customHeight="1">
      <c r="B15" s="66" t="s">
        <v>189</v>
      </c>
      <c r="C15" s="64"/>
      <c r="D15" s="15">
        <v>1666</v>
      </c>
      <c r="E15" s="15">
        <v>755</v>
      </c>
      <c r="F15" s="15">
        <v>137</v>
      </c>
      <c r="G15" s="15">
        <v>758</v>
      </c>
      <c r="H15" s="15">
        <v>15</v>
      </c>
      <c r="I15" s="15">
        <v>1</v>
      </c>
      <c r="J15" s="15">
        <v>0</v>
      </c>
    </row>
    <row r="16" spans="1:10" ht="15" customHeight="1">
      <c r="B16" s="66" t="s">
        <v>188</v>
      </c>
      <c r="C16" s="64"/>
      <c r="D16" s="15">
        <v>20303</v>
      </c>
      <c r="E16" s="15">
        <v>12341</v>
      </c>
      <c r="F16" s="15">
        <v>1513</v>
      </c>
      <c r="G16" s="15">
        <v>6362</v>
      </c>
      <c r="H16" s="15">
        <v>84</v>
      </c>
      <c r="I16" s="15">
        <v>3</v>
      </c>
      <c r="J16" s="15">
        <v>0</v>
      </c>
    </row>
    <row r="17" spans="1:10" ht="20.100000000000001" customHeight="1">
      <c r="B17" s="66" t="s">
        <v>59</v>
      </c>
      <c r="C17" s="64"/>
      <c r="D17" s="15">
        <v>52</v>
      </c>
      <c r="E17" s="15">
        <v>24</v>
      </c>
      <c r="F17" s="15">
        <v>3</v>
      </c>
      <c r="G17" s="15">
        <v>24</v>
      </c>
      <c r="H17" s="15">
        <v>0</v>
      </c>
      <c r="I17" s="15">
        <v>1</v>
      </c>
      <c r="J17" s="15">
        <v>0</v>
      </c>
    </row>
    <row r="18" spans="1:10" ht="15" customHeight="1">
      <c r="B18" s="66" t="s">
        <v>188</v>
      </c>
      <c r="C18" s="64"/>
      <c r="D18" s="15">
        <v>3707</v>
      </c>
      <c r="E18" s="15">
        <v>1952</v>
      </c>
      <c r="F18" s="15">
        <v>178</v>
      </c>
      <c r="G18" s="15">
        <v>1545</v>
      </c>
      <c r="H18" s="15">
        <v>0</v>
      </c>
      <c r="I18" s="15">
        <v>32</v>
      </c>
      <c r="J18" s="15">
        <v>0</v>
      </c>
    </row>
    <row r="19" spans="1:10" ht="24.95" customHeight="1">
      <c r="A19" s="66" t="s">
        <v>61</v>
      </c>
      <c r="B19" s="64"/>
      <c r="C19" s="64"/>
      <c r="D19" s="15"/>
      <c r="E19" s="15"/>
      <c r="F19" s="15"/>
      <c r="G19" s="15"/>
      <c r="H19" s="15"/>
      <c r="I19" s="15"/>
      <c r="J19" s="15"/>
    </row>
    <row r="20" spans="1:10" ht="20.100000000000001" customHeight="1">
      <c r="B20" s="66" t="s">
        <v>190</v>
      </c>
      <c r="C20" s="64"/>
      <c r="D20" s="15">
        <v>712</v>
      </c>
      <c r="E20" s="15">
        <v>287</v>
      </c>
      <c r="F20" s="15">
        <v>86</v>
      </c>
      <c r="G20" s="15">
        <v>331</v>
      </c>
      <c r="H20" s="15">
        <v>7</v>
      </c>
      <c r="I20" s="15">
        <v>0</v>
      </c>
      <c r="J20" s="15">
        <v>1</v>
      </c>
    </row>
    <row r="21" spans="1:10" ht="15" customHeight="1">
      <c r="B21" s="66" t="s">
        <v>188</v>
      </c>
      <c r="C21" s="64"/>
      <c r="D21" s="15">
        <v>7631</v>
      </c>
      <c r="E21" s="15">
        <v>4591</v>
      </c>
      <c r="F21" s="15">
        <v>854</v>
      </c>
      <c r="G21" s="15">
        <v>2164</v>
      </c>
      <c r="H21" s="15">
        <v>20</v>
      </c>
      <c r="I21" s="15">
        <v>0</v>
      </c>
      <c r="J21" s="15">
        <v>2</v>
      </c>
    </row>
    <row r="22" spans="1:10" ht="18" customHeight="1">
      <c r="A22" s="66"/>
      <c r="B22" s="64"/>
      <c r="C22" s="64"/>
      <c r="D22" s="15"/>
      <c r="E22" s="15"/>
      <c r="F22" s="15"/>
      <c r="G22" s="15"/>
      <c r="H22" s="15"/>
      <c r="I22" s="15"/>
      <c r="J22" s="15"/>
    </row>
    <row r="23" spans="1:10" ht="24.95" customHeight="1">
      <c r="A23" s="66" t="s">
        <v>78</v>
      </c>
      <c r="B23" s="64"/>
      <c r="C23" s="64"/>
      <c r="D23" s="15">
        <v>3764</v>
      </c>
      <c r="E23" s="15">
        <v>312</v>
      </c>
      <c r="F23" s="15">
        <v>45</v>
      </c>
      <c r="G23" s="15">
        <v>1303</v>
      </c>
      <c r="H23" s="15">
        <v>28</v>
      </c>
      <c r="I23" s="15">
        <v>233</v>
      </c>
      <c r="J23" s="15">
        <v>1843</v>
      </c>
    </row>
    <row r="24" spans="1:10" ht="15.95" customHeight="1">
      <c r="A24" s="66" t="s">
        <v>191</v>
      </c>
      <c r="B24" s="64"/>
      <c r="C24" s="64"/>
      <c r="D24" s="15">
        <v>27840</v>
      </c>
      <c r="E24" s="15">
        <v>4807</v>
      </c>
      <c r="F24" s="15">
        <v>503</v>
      </c>
      <c r="G24" s="15">
        <v>16597</v>
      </c>
      <c r="H24" s="15">
        <v>61</v>
      </c>
      <c r="I24" s="15">
        <v>1149</v>
      </c>
      <c r="J24" s="15">
        <v>4722</v>
      </c>
    </row>
    <row r="25" spans="1:10" ht="24.95" customHeight="1">
      <c r="A25" s="66" t="s">
        <v>14</v>
      </c>
      <c r="B25" s="64"/>
      <c r="C25" s="64"/>
      <c r="D25" s="15"/>
      <c r="E25" s="15"/>
      <c r="F25" s="15"/>
      <c r="G25" s="15"/>
      <c r="H25" s="15"/>
      <c r="I25" s="15"/>
      <c r="J25" s="15"/>
    </row>
    <row r="26" spans="1:10" ht="20.100000000000001" customHeight="1">
      <c r="B26" s="66" t="s">
        <v>69</v>
      </c>
      <c r="C26" s="64"/>
      <c r="D26" s="15">
        <v>212</v>
      </c>
      <c r="E26" s="15">
        <v>25</v>
      </c>
      <c r="F26" s="15">
        <v>7</v>
      </c>
      <c r="G26" s="15">
        <v>151</v>
      </c>
      <c r="H26" s="15">
        <v>12</v>
      </c>
      <c r="I26" s="15">
        <v>5</v>
      </c>
      <c r="J26" s="15">
        <v>12</v>
      </c>
    </row>
    <row r="27" spans="1:10" ht="15.95" customHeight="1">
      <c r="B27" s="66" t="s">
        <v>191</v>
      </c>
      <c r="C27" s="64"/>
      <c r="D27" s="15">
        <v>1052</v>
      </c>
      <c r="E27" s="15">
        <v>635</v>
      </c>
      <c r="F27" s="15">
        <v>53</v>
      </c>
      <c r="G27" s="15">
        <v>357</v>
      </c>
      <c r="H27" s="15">
        <v>4</v>
      </c>
      <c r="I27" s="15">
        <v>2</v>
      </c>
      <c r="J27" s="15">
        <v>2</v>
      </c>
    </row>
    <row r="28" spans="1:10" ht="20.100000000000001" customHeight="1">
      <c r="B28" s="66" t="s">
        <v>70</v>
      </c>
      <c r="C28" s="64"/>
      <c r="D28" s="15">
        <v>268</v>
      </c>
      <c r="E28" s="15">
        <v>47</v>
      </c>
      <c r="F28" s="15">
        <v>7</v>
      </c>
      <c r="G28" s="15">
        <v>188</v>
      </c>
      <c r="H28" s="15">
        <v>1</v>
      </c>
      <c r="I28" s="15">
        <v>25</v>
      </c>
      <c r="J28" s="15">
        <v>0</v>
      </c>
    </row>
    <row r="29" spans="1:10" ht="15.95" customHeight="1">
      <c r="B29" s="66" t="s">
        <v>191</v>
      </c>
      <c r="C29" s="64"/>
      <c r="D29" s="15">
        <v>1450</v>
      </c>
      <c r="E29" s="15">
        <v>659</v>
      </c>
      <c r="F29" s="15">
        <v>46</v>
      </c>
      <c r="G29" s="15">
        <v>725</v>
      </c>
      <c r="H29" s="15">
        <v>1</v>
      </c>
      <c r="I29" s="15">
        <v>19</v>
      </c>
      <c r="J29" s="15">
        <v>0</v>
      </c>
    </row>
    <row r="30" spans="1:10" ht="20.100000000000001" customHeight="1">
      <c r="B30" s="66" t="s">
        <v>192</v>
      </c>
      <c r="C30" s="64"/>
      <c r="D30" s="15">
        <v>289</v>
      </c>
      <c r="E30" s="15">
        <v>0</v>
      </c>
      <c r="F30" s="15">
        <v>3</v>
      </c>
      <c r="G30" s="15">
        <v>23</v>
      </c>
      <c r="H30" s="15">
        <v>0</v>
      </c>
      <c r="I30" s="15">
        <v>8</v>
      </c>
      <c r="J30" s="15">
        <v>255</v>
      </c>
    </row>
    <row r="31" spans="1:10" ht="15.95" customHeight="1">
      <c r="B31" s="66" t="s">
        <v>191</v>
      </c>
      <c r="C31" s="64"/>
      <c r="D31" s="15">
        <v>1806</v>
      </c>
      <c r="E31" s="15">
        <v>0</v>
      </c>
      <c r="F31" s="15">
        <v>51</v>
      </c>
      <c r="G31" s="15">
        <v>407</v>
      </c>
      <c r="H31" s="15">
        <v>0</v>
      </c>
      <c r="I31" s="15">
        <v>46</v>
      </c>
      <c r="J31" s="15">
        <v>1303</v>
      </c>
    </row>
    <row r="32" spans="1:10" ht="20.100000000000001" customHeight="1">
      <c r="B32" s="66" t="s">
        <v>193</v>
      </c>
      <c r="C32" s="64"/>
      <c r="D32" s="15">
        <v>2257</v>
      </c>
      <c r="E32" s="15">
        <v>122</v>
      </c>
      <c r="F32" s="15">
        <v>17</v>
      </c>
      <c r="G32" s="15">
        <v>708</v>
      </c>
      <c r="H32" s="15">
        <v>12</v>
      </c>
      <c r="I32" s="15">
        <v>141</v>
      </c>
      <c r="J32" s="15">
        <v>1257</v>
      </c>
    </row>
    <row r="33" spans="1:10" ht="15.95" customHeight="1">
      <c r="B33" s="66" t="s">
        <v>191</v>
      </c>
      <c r="C33" s="64"/>
      <c r="D33" s="15">
        <v>20904</v>
      </c>
      <c r="E33" s="15">
        <v>2222</v>
      </c>
      <c r="F33" s="15">
        <v>280</v>
      </c>
      <c r="G33" s="15">
        <v>14201</v>
      </c>
      <c r="H33" s="15">
        <v>53</v>
      </c>
      <c r="I33" s="15">
        <v>1023</v>
      </c>
      <c r="J33" s="15">
        <v>3125</v>
      </c>
    </row>
    <row r="34" spans="1:10" ht="24.95" customHeight="1">
      <c r="B34" s="66" t="s">
        <v>61</v>
      </c>
      <c r="C34" s="64"/>
      <c r="D34" s="15"/>
      <c r="E34" s="15"/>
      <c r="F34" s="15"/>
      <c r="G34" s="15"/>
      <c r="H34" s="15"/>
      <c r="I34" s="15"/>
      <c r="J34" s="15"/>
    </row>
    <row r="35" spans="1:10" ht="20.100000000000001" customHeight="1">
      <c r="C35" s="66" t="s">
        <v>73</v>
      </c>
      <c r="D35" s="15">
        <v>485</v>
      </c>
      <c r="E35" s="15">
        <v>41</v>
      </c>
      <c r="F35" s="15">
        <v>10</v>
      </c>
      <c r="G35" s="15">
        <v>252</v>
      </c>
      <c r="H35" s="15">
        <v>6</v>
      </c>
      <c r="I35" s="15">
        <v>56</v>
      </c>
      <c r="J35" s="15">
        <v>120</v>
      </c>
    </row>
    <row r="36" spans="1:10" ht="15.95" customHeight="1">
      <c r="C36" s="66" t="s">
        <v>191</v>
      </c>
      <c r="D36" s="15">
        <v>6831</v>
      </c>
      <c r="E36" s="15">
        <v>633</v>
      </c>
      <c r="F36" s="15">
        <v>129</v>
      </c>
      <c r="G36" s="15">
        <v>4922</v>
      </c>
      <c r="H36" s="15">
        <v>46</v>
      </c>
      <c r="I36" s="15">
        <v>674</v>
      </c>
      <c r="J36" s="15">
        <v>427</v>
      </c>
    </row>
    <row r="37" spans="1:10" ht="20.100000000000001" customHeight="1">
      <c r="C37" s="66" t="s">
        <v>74</v>
      </c>
      <c r="D37" s="15">
        <v>228</v>
      </c>
      <c r="E37" s="15">
        <v>22</v>
      </c>
      <c r="F37" s="15">
        <v>1</v>
      </c>
      <c r="G37" s="15">
        <v>165</v>
      </c>
      <c r="H37" s="15">
        <v>2</v>
      </c>
      <c r="I37" s="15">
        <v>16</v>
      </c>
      <c r="J37" s="15">
        <v>22</v>
      </c>
    </row>
    <row r="38" spans="1:10" ht="15.95" customHeight="1">
      <c r="C38" s="66" t="s">
        <v>191</v>
      </c>
      <c r="D38" s="15">
        <v>3198</v>
      </c>
      <c r="E38" s="15">
        <v>875</v>
      </c>
      <c r="F38" s="15">
        <v>2</v>
      </c>
      <c r="G38" s="15">
        <v>2226</v>
      </c>
      <c r="H38" s="15">
        <v>3</v>
      </c>
      <c r="I38" s="15">
        <v>24</v>
      </c>
      <c r="J38" s="15">
        <v>68</v>
      </c>
    </row>
    <row r="39" spans="1:10" ht="20.100000000000001" customHeight="1">
      <c r="C39" s="66" t="s">
        <v>75</v>
      </c>
      <c r="D39" s="15">
        <v>617</v>
      </c>
      <c r="E39" s="15">
        <v>22</v>
      </c>
      <c r="F39" s="15">
        <v>5</v>
      </c>
      <c r="G39" s="15">
        <v>109</v>
      </c>
      <c r="H39" s="15">
        <v>3</v>
      </c>
      <c r="I39" s="15">
        <v>18</v>
      </c>
      <c r="J39" s="15">
        <v>460</v>
      </c>
    </row>
    <row r="40" spans="1:10" ht="15.95" customHeight="1">
      <c r="C40" s="66" t="s">
        <v>191</v>
      </c>
      <c r="D40" s="15">
        <v>9035</v>
      </c>
      <c r="E40" s="15">
        <v>197</v>
      </c>
      <c r="F40" s="15">
        <v>148</v>
      </c>
      <c r="G40" s="15">
        <v>6572</v>
      </c>
      <c r="H40" s="15">
        <v>4</v>
      </c>
      <c r="I40" s="15">
        <v>248</v>
      </c>
      <c r="J40" s="15">
        <v>1866</v>
      </c>
    </row>
    <row r="41" spans="1:10" ht="20.100000000000001" customHeight="1">
      <c r="C41" s="66" t="s">
        <v>76</v>
      </c>
      <c r="D41" s="15">
        <v>172</v>
      </c>
      <c r="E41" s="15">
        <v>20</v>
      </c>
      <c r="F41" s="15">
        <v>1</v>
      </c>
      <c r="G41" s="15">
        <v>118</v>
      </c>
      <c r="H41" s="15">
        <v>1</v>
      </c>
      <c r="I41" s="15">
        <v>30</v>
      </c>
      <c r="J41" s="15">
        <v>2</v>
      </c>
    </row>
    <row r="42" spans="1:10" ht="15.95" customHeight="1">
      <c r="C42" s="66" t="s">
        <v>191</v>
      </c>
      <c r="D42" s="15">
        <v>593</v>
      </c>
      <c r="E42" s="15">
        <v>307</v>
      </c>
      <c r="F42" s="15">
        <v>1E-3</v>
      </c>
      <c r="G42" s="15">
        <v>270</v>
      </c>
      <c r="H42" s="15">
        <v>1E-3</v>
      </c>
      <c r="I42" s="15">
        <v>10</v>
      </c>
      <c r="J42" s="15">
        <v>5</v>
      </c>
    </row>
    <row r="43" spans="1:10" ht="24.95" customHeight="1">
      <c r="B43" s="66" t="s">
        <v>77</v>
      </c>
      <c r="C43" s="64"/>
      <c r="D43" s="15">
        <v>738</v>
      </c>
      <c r="E43" s="15">
        <v>118</v>
      </c>
      <c r="F43" s="15">
        <v>11</v>
      </c>
      <c r="G43" s="15">
        <v>233</v>
      </c>
      <c r="H43" s="15">
        <v>3</v>
      </c>
      <c r="I43" s="15">
        <v>54</v>
      </c>
      <c r="J43" s="15">
        <v>319</v>
      </c>
    </row>
    <row r="44" spans="1:10" ht="15.95" customHeight="1">
      <c r="B44" s="66" t="s">
        <v>191</v>
      </c>
      <c r="C44" s="64"/>
      <c r="D44" s="15">
        <v>2627</v>
      </c>
      <c r="E44" s="15">
        <v>1291</v>
      </c>
      <c r="F44" s="15">
        <v>74</v>
      </c>
      <c r="G44" s="15">
        <v>908</v>
      </c>
      <c r="H44" s="15">
        <v>3</v>
      </c>
      <c r="I44" s="15">
        <v>60</v>
      </c>
      <c r="J44" s="15">
        <v>291</v>
      </c>
    </row>
    <row r="45" spans="1:10" ht="24.95" customHeight="1">
      <c r="B45" s="66" t="s">
        <v>61</v>
      </c>
      <c r="C45" s="64"/>
      <c r="D45" s="15"/>
      <c r="E45" s="15"/>
      <c r="F45" s="15"/>
      <c r="G45" s="15"/>
      <c r="H45" s="15"/>
      <c r="I45" s="15"/>
      <c r="J45" s="15"/>
    </row>
    <row r="46" spans="1:10" ht="20.100000000000001" customHeight="1">
      <c r="B46" s="66" t="s">
        <v>174</v>
      </c>
      <c r="C46" s="64"/>
      <c r="D46" s="15">
        <v>695</v>
      </c>
      <c r="E46" s="15">
        <v>140</v>
      </c>
      <c r="F46" s="15">
        <v>18</v>
      </c>
      <c r="G46" s="15">
        <v>382</v>
      </c>
      <c r="H46" s="15">
        <v>14</v>
      </c>
      <c r="I46" s="15">
        <v>35</v>
      </c>
      <c r="J46" s="15">
        <v>106</v>
      </c>
    </row>
    <row r="47" spans="1:10" ht="15.95" customHeight="1">
      <c r="B47" s="66" t="s">
        <v>191</v>
      </c>
      <c r="C47" s="64"/>
      <c r="D47" s="15">
        <v>3641</v>
      </c>
      <c r="E47" s="15">
        <v>1944</v>
      </c>
      <c r="F47" s="15">
        <v>129</v>
      </c>
      <c r="G47" s="15">
        <v>1340</v>
      </c>
      <c r="H47" s="15">
        <v>7</v>
      </c>
      <c r="I47" s="15">
        <v>35</v>
      </c>
      <c r="J47" s="15">
        <v>186</v>
      </c>
    </row>
    <row r="48" spans="1:10" ht="38.1" customHeight="1">
      <c r="A48" s="64" t="s">
        <v>26</v>
      </c>
      <c r="B48" s="1"/>
      <c r="C48" s="64"/>
      <c r="D48" s="15"/>
      <c r="E48" s="15"/>
      <c r="F48" s="15"/>
      <c r="G48" s="15"/>
      <c r="H48" s="15"/>
      <c r="I48" s="15"/>
      <c r="J48" s="15"/>
    </row>
    <row r="49" spans="1:10" ht="15" customHeight="1">
      <c r="A49" s="64" t="s">
        <v>31</v>
      </c>
      <c r="B49" s="64"/>
      <c r="C49" s="64"/>
      <c r="D49" s="64"/>
      <c r="E49" s="64"/>
      <c r="F49" s="64"/>
      <c r="G49" s="64"/>
      <c r="H49" s="64"/>
      <c r="I49" s="64"/>
      <c r="J49" s="64"/>
    </row>
    <row r="50" spans="1:10" ht="237" customHeight="1">
      <c r="A50" s="323" t="s">
        <v>42</v>
      </c>
      <c r="B50" s="323"/>
      <c r="C50" s="323"/>
      <c r="D50" s="323"/>
      <c r="E50" s="323"/>
      <c r="F50" s="323"/>
      <c r="G50" s="323"/>
      <c r="H50" s="323"/>
      <c r="I50" s="323"/>
      <c r="J50" s="323"/>
    </row>
    <row r="51" spans="1:10" ht="17.45" customHeight="1">
      <c r="D51" s="16"/>
      <c r="E51" s="71"/>
      <c r="F51" s="16"/>
      <c r="G51" s="3"/>
      <c r="H51" s="1"/>
    </row>
  </sheetData>
  <mergeCells count="9">
    <mergeCell ref="A1:J1"/>
    <mergeCell ref="A50:J50"/>
    <mergeCell ref="A2:J2"/>
    <mergeCell ref="A3:J3"/>
    <mergeCell ref="A4:J4"/>
    <mergeCell ref="A6:C9"/>
    <mergeCell ref="D6:D9"/>
    <mergeCell ref="E6:I6"/>
    <mergeCell ref="J6:J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273</v>
      </c>
      <c r="C3" s="69"/>
      <c r="D3" s="69"/>
      <c r="E3" s="69"/>
      <c r="F3" s="69"/>
      <c r="G3" s="69"/>
      <c r="H3" s="69"/>
      <c r="K3" s="69" t="s">
        <v>273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0</v>
      </c>
      <c r="C4" s="72"/>
      <c r="D4" s="72"/>
      <c r="E4" s="72"/>
      <c r="F4" s="72"/>
      <c r="G4" s="72"/>
      <c r="H4" s="72"/>
      <c r="K4" s="72" t="s">
        <v>0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196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110051</v>
      </c>
      <c r="F10" s="15">
        <v>1076</v>
      </c>
      <c r="G10" s="15">
        <v>52145</v>
      </c>
      <c r="H10" s="15">
        <v>938</v>
      </c>
      <c r="I10" s="15">
        <v>7785</v>
      </c>
      <c r="J10" s="15">
        <v>7800</v>
      </c>
      <c r="K10" s="15">
        <v>33143</v>
      </c>
      <c r="L10" s="15">
        <v>649</v>
      </c>
      <c r="M10" s="15">
        <v>5425</v>
      </c>
      <c r="N10" s="15">
        <v>308</v>
      </c>
      <c r="O10" s="15">
        <v>350</v>
      </c>
      <c r="P10" s="15">
        <v>326</v>
      </c>
      <c r="Q10" s="15">
        <v>106</v>
      </c>
      <c r="R10" s="15">
        <v>54159</v>
      </c>
      <c r="S10" s="15">
        <v>47675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245304</v>
      </c>
      <c r="F11" s="15">
        <v>1805</v>
      </c>
      <c r="G11" s="15">
        <v>113108</v>
      </c>
      <c r="H11" s="15">
        <v>1775</v>
      </c>
      <c r="I11" s="15">
        <v>51175</v>
      </c>
      <c r="J11" s="15">
        <v>12680</v>
      </c>
      <c r="K11" s="15">
        <v>46853</v>
      </c>
      <c r="L11" s="15">
        <v>1127</v>
      </c>
      <c r="M11" s="15">
        <v>13596</v>
      </c>
      <c r="N11" s="15">
        <v>1025</v>
      </c>
      <c r="O11" s="15">
        <v>1152</v>
      </c>
      <c r="P11" s="15">
        <v>833</v>
      </c>
      <c r="Q11" s="15">
        <v>175</v>
      </c>
      <c r="R11" s="15">
        <v>116688</v>
      </c>
      <c r="S11" s="15">
        <v>76433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86440</v>
      </c>
      <c r="F13" s="15">
        <v>813</v>
      </c>
      <c r="G13" s="15">
        <v>40469</v>
      </c>
      <c r="H13" s="15">
        <v>781</v>
      </c>
      <c r="I13" s="15">
        <v>4592</v>
      </c>
      <c r="J13" s="15">
        <v>6333</v>
      </c>
      <c r="K13" s="15">
        <v>28223</v>
      </c>
      <c r="L13" s="15">
        <v>523</v>
      </c>
      <c r="M13" s="15">
        <v>3924</v>
      </c>
      <c r="N13" s="15">
        <v>197</v>
      </c>
      <c r="O13" s="15">
        <v>230</v>
      </c>
      <c r="P13" s="15">
        <v>267</v>
      </c>
      <c r="Q13" s="15">
        <v>88</v>
      </c>
      <c r="R13" s="15">
        <v>42063</v>
      </c>
      <c r="S13" s="15">
        <v>39430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9754</v>
      </c>
      <c r="F14" s="15">
        <v>166</v>
      </c>
      <c r="G14" s="15">
        <v>4411</v>
      </c>
      <c r="H14" s="15">
        <v>88</v>
      </c>
      <c r="I14" s="15">
        <v>459</v>
      </c>
      <c r="J14" s="15">
        <v>770</v>
      </c>
      <c r="K14" s="15">
        <v>3106</v>
      </c>
      <c r="L14" s="15">
        <v>64</v>
      </c>
      <c r="M14" s="15">
        <v>600</v>
      </c>
      <c r="N14" s="15">
        <v>29</v>
      </c>
      <c r="O14" s="15">
        <v>30</v>
      </c>
      <c r="P14" s="15">
        <v>17</v>
      </c>
      <c r="Q14" s="15">
        <v>14</v>
      </c>
      <c r="R14" s="15">
        <v>4665</v>
      </c>
      <c r="S14" s="15">
        <v>4599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13348</v>
      </c>
      <c r="F15" s="15">
        <v>90</v>
      </c>
      <c r="G15" s="15">
        <v>6974</v>
      </c>
      <c r="H15" s="15">
        <v>48</v>
      </c>
      <c r="I15" s="15">
        <v>2609</v>
      </c>
      <c r="J15" s="15">
        <v>692</v>
      </c>
      <c r="K15" s="15">
        <v>1771</v>
      </c>
      <c r="L15" s="15">
        <v>62</v>
      </c>
      <c r="M15" s="15">
        <v>886</v>
      </c>
      <c r="N15" s="15">
        <v>82</v>
      </c>
      <c r="O15" s="15">
        <v>90</v>
      </c>
      <c r="P15" s="15">
        <v>41</v>
      </c>
      <c r="Q15" s="15">
        <v>3</v>
      </c>
      <c r="R15" s="15">
        <v>7112</v>
      </c>
      <c r="S15" s="15">
        <v>3583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122841</v>
      </c>
      <c r="F16" s="15">
        <v>515</v>
      </c>
      <c r="G16" s="15">
        <v>56573</v>
      </c>
      <c r="H16" s="15">
        <v>286</v>
      </c>
      <c r="I16" s="15">
        <v>38483</v>
      </c>
      <c r="J16" s="15">
        <v>4670</v>
      </c>
      <c r="K16" s="15">
        <v>11583</v>
      </c>
      <c r="L16" s="15">
        <v>476</v>
      </c>
      <c r="M16" s="15">
        <v>8086</v>
      </c>
      <c r="N16" s="15">
        <v>770</v>
      </c>
      <c r="O16" s="15">
        <v>862</v>
      </c>
      <c r="P16" s="15">
        <v>520</v>
      </c>
      <c r="Q16" s="15">
        <v>17</v>
      </c>
      <c r="R16" s="15">
        <v>57374</v>
      </c>
      <c r="S16" s="15">
        <v>26447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509</v>
      </c>
      <c r="F17" s="15">
        <v>7</v>
      </c>
      <c r="G17" s="15">
        <v>291</v>
      </c>
      <c r="H17" s="15">
        <v>21</v>
      </c>
      <c r="I17" s="15">
        <v>125</v>
      </c>
      <c r="J17" s="15">
        <v>5</v>
      </c>
      <c r="K17" s="15">
        <v>43</v>
      </c>
      <c r="L17" s="15">
        <v>0</v>
      </c>
      <c r="M17" s="15">
        <v>15</v>
      </c>
      <c r="N17" s="15">
        <v>0</v>
      </c>
      <c r="O17" s="15">
        <v>0</v>
      </c>
      <c r="P17" s="15">
        <v>1</v>
      </c>
      <c r="Q17" s="15">
        <v>1</v>
      </c>
      <c r="R17" s="15">
        <v>319</v>
      </c>
      <c r="S17" s="15">
        <v>63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16515</v>
      </c>
      <c r="F18" s="15">
        <v>145</v>
      </c>
      <c r="G18" s="15">
        <v>7244</v>
      </c>
      <c r="H18" s="15">
        <v>532</v>
      </c>
      <c r="I18" s="15">
        <v>7182</v>
      </c>
      <c r="J18" s="15">
        <v>137</v>
      </c>
      <c r="K18" s="15">
        <v>835</v>
      </c>
      <c r="L18" s="15">
        <v>0</v>
      </c>
      <c r="M18" s="15">
        <v>386</v>
      </c>
      <c r="N18" s="15">
        <v>0</v>
      </c>
      <c r="O18" s="15">
        <v>0</v>
      </c>
      <c r="P18" s="15">
        <v>12</v>
      </c>
      <c r="Q18" s="15">
        <v>42</v>
      </c>
      <c r="R18" s="15">
        <v>7921</v>
      </c>
      <c r="S18" s="15">
        <v>1358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7498</v>
      </c>
      <c r="F20" s="15">
        <v>38</v>
      </c>
      <c r="G20" s="15">
        <v>3804</v>
      </c>
      <c r="H20" s="15">
        <v>24</v>
      </c>
      <c r="I20" s="15">
        <v>1443</v>
      </c>
      <c r="J20" s="15">
        <v>391</v>
      </c>
      <c r="K20" s="15">
        <v>1044</v>
      </c>
      <c r="L20" s="15">
        <v>32</v>
      </c>
      <c r="M20" s="15">
        <v>545</v>
      </c>
      <c r="N20" s="15">
        <v>77</v>
      </c>
      <c r="O20" s="15">
        <v>79</v>
      </c>
      <c r="P20" s="15">
        <v>19</v>
      </c>
      <c r="Q20" s="15">
        <v>2</v>
      </c>
      <c r="R20" s="15">
        <v>3866</v>
      </c>
      <c r="S20" s="15">
        <v>2168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63809</v>
      </c>
      <c r="F21" s="15">
        <v>225</v>
      </c>
      <c r="G21" s="15">
        <v>29195</v>
      </c>
      <c r="H21" s="15">
        <v>152</v>
      </c>
      <c r="I21" s="15">
        <v>19347</v>
      </c>
      <c r="J21" s="15">
        <v>2477</v>
      </c>
      <c r="K21" s="15">
        <v>6051</v>
      </c>
      <c r="L21" s="15">
        <v>210</v>
      </c>
      <c r="M21" s="15">
        <v>4936</v>
      </c>
      <c r="N21" s="15">
        <v>392</v>
      </c>
      <c r="O21" s="15">
        <v>574</v>
      </c>
      <c r="P21" s="15">
        <v>242</v>
      </c>
      <c r="Q21" s="15">
        <v>8</v>
      </c>
      <c r="R21" s="15">
        <v>29572</v>
      </c>
      <c r="S21" s="15">
        <v>14640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23956</v>
      </c>
      <c r="F23" s="15">
        <v>380</v>
      </c>
      <c r="G23" s="15">
        <v>5715</v>
      </c>
      <c r="H23" s="15">
        <v>648</v>
      </c>
      <c r="I23" s="15">
        <v>1500</v>
      </c>
      <c r="J23" s="15">
        <v>403</v>
      </c>
      <c r="K23" s="15">
        <v>1559</v>
      </c>
      <c r="L23" s="15">
        <v>60</v>
      </c>
      <c r="M23" s="15">
        <v>745</v>
      </c>
      <c r="N23" s="15">
        <v>55</v>
      </c>
      <c r="O23" s="15">
        <v>31</v>
      </c>
      <c r="P23" s="15">
        <v>161</v>
      </c>
      <c r="Q23" s="15">
        <v>12699</v>
      </c>
      <c r="R23" s="15">
        <v>6743</v>
      </c>
      <c r="S23" s="15">
        <v>2853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187429</v>
      </c>
      <c r="F24" s="15">
        <v>2117</v>
      </c>
      <c r="G24" s="15">
        <v>85352</v>
      </c>
      <c r="H24" s="15">
        <v>2693</v>
      </c>
      <c r="I24" s="15">
        <v>25866</v>
      </c>
      <c r="J24" s="15">
        <v>4457</v>
      </c>
      <c r="K24" s="15">
        <v>12990</v>
      </c>
      <c r="L24" s="15">
        <v>488</v>
      </c>
      <c r="M24" s="15">
        <v>4888</v>
      </c>
      <c r="N24" s="15">
        <v>315</v>
      </c>
      <c r="O24" s="15">
        <v>369</v>
      </c>
      <c r="P24" s="15">
        <v>3511</v>
      </c>
      <c r="Q24" s="15">
        <v>44386</v>
      </c>
      <c r="R24" s="15">
        <v>90161</v>
      </c>
      <c r="S24" s="15">
        <v>23506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481</v>
      </c>
      <c r="F26" s="15">
        <v>8</v>
      </c>
      <c r="G26" s="15">
        <v>254</v>
      </c>
      <c r="H26" s="15">
        <v>7</v>
      </c>
      <c r="I26" s="15">
        <v>92</v>
      </c>
      <c r="J26" s="15">
        <v>9</v>
      </c>
      <c r="K26" s="15">
        <v>65</v>
      </c>
      <c r="L26" s="15">
        <v>1</v>
      </c>
      <c r="M26" s="15">
        <v>23</v>
      </c>
      <c r="N26" s="15">
        <v>1</v>
      </c>
      <c r="O26" s="15">
        <v>3</v>
      </c>
      <c r="P26" s="15">
        <v>6</v>
      </c>
      <c r="Q26" s="15">
        <v>12</v>
      </c>
      <c r="R26" s="15">
        <v>269</v>
      </c>
      <c r="S26" s="15">
        <v>102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4554</v>
      </c>
      <c r="F27" s="15">
        <v>74</v>
      </c>
      <c r="G27" s="15">
        <v>1976</v>
      </c>
      <c r="H27" s="15">
        <v>17</v>
      </c>
      <c r="I27" s="15">
        <v>1518</v>
      </c>
      <c r="J27" s="15">
        <v>57</v>
      </c>
      <c r="K27" s="15">
        <v>97</v>
      </c>
      <c r="L27" s="15">
        <v>6</v>
      </c>
      <c r="M27" s="15">
        <v>716</v>
      </c>
      <c r="N27" s="15">
        <v>1</v>
      </c>
      <c r="O27" s="15">
        <v>39</v>
      </c>
      <c r="P27" s="15">
        <v>53</v>
      </c>
      <c r="Q27" s="15">
        <v>2</v>
      </c>
      <c r="R27" s="15">
        <v>2067</v>
      </c>
      <c r="S27" s="15">
        <v>915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1769</v>
      </c>
      <c r="F28" s="15">
        <v>50</v>
      </c>
      <c r="G28" s="15">
        <v>753</v>
      </c>
      <c r="H28" s="15">
        <v>86</v>
      </c>
      <c r="I28" s="15">
        <v>296</v>
      </c>
      <c r="J28" s="15">
        <v>107</v>
      </c>
      <c r="K28" s="15">
        <v>353</v>
      </c>
      <c r="L28" s="15">
        <v>10</v>
      </c>
      <c r="M28" s="15">
        <v>76</v>
      </c>
      <c r="N28" s="15">
        <v>8</v>
      </c>
      <c r="O28" s="15">
        <v>5</v>
      </c>
      <c r="P28" s="15">
        <v>20</v>
      </c>
      <c r="Q28" s="15">
        <v>5</v>
      </c>
      <c r="R28" s="15">
        <v>889</v>
      </c>
      <c r="S28" s="15">
        <v>559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14610</v>
      </c>
      <c r="F29" s="15">
        <v>106</v>
      </c>
      <c r="G29" s="15">
        <v>4737</v>
      </c>
      <c r="H29" s="15">
        <v>184</v>
      </c>
      <c r="I29" s="15">
        <v>5957</v>
      </c>
      <c r="J29" s="15">
        <v>977</v>
      </c>
      <c r="K29" s="15">
        <v>2128</v>
      </c>
      <c r="L29" s="15">
        <v>49</v>
      </c>
      <c r="M29" s="15">
        <v>274</v>
      </c>
      <c r="N29" s="15">
        <v>15</v>
      </c>
      <c r="O29" s="15">
        <v>41</v>
      </c>
      <c r="P29" s="15">
        <v>109</v>
      </c>
      <c r="Q29" s="15">
        <v>32</v>
      </c>
      <c r="R29" s="15">
        <v>5026</v>
      </c>
      <c r="S29" s="15">
        <v>3484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4716</v>
      </c>
      <c r="F30" s="15">
        <v>28</v>
      </c>
      <c r="G30" s="15">
        <v>160</v>
      </c>
      <c r="H30" s="15">
        <v>17</v>
      </c>
      <c r="I30" s="15">
        <v>22</v>
      </c>
      <c r="J30" s="15">
        <v>5</v>
      </c>
      <c r="K30" s="15">
        <v>20</v>
      </c>
      <c r="L30" s="15">
        <v>2</v>
      </c>
      <c r="M30" s="15">
        <v>89</v>
      </c>
      <c r="N30" s="15">
        <v>13</v>
      </c>
      <c r="O30" s="15">
        <v>5</v>
      </c>
      <c r="P30" s="15">
        <v>9</v>
      </c>
      <c r="Q30" s="15">
        <v>4346</v>
      </c>
      <c r="R30" s="15">
        <v>205</v>
      </c>
      <c r="S30" s="15">
        <v>134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21827</v>
      </c>
      <c r="F31" s="15">
        <v>170</v>
      </c>
      <c r="G31" s="15">
        <v>2118</v>
      </c>
      <c r="H31" s="15">
        <v>121</v>
      </c>
      <c r="I31" s="15">
        <v>476</v>
      </c>
      <c r="J31" s="15">
        <v>11</v>
      </c>
      <c r="K31" s="15">
        <v>105</v>
      </c>
      <c r="L31" s="15">
        <v>23</v>
      </c>
      <c r="M31" s="15">
        <v>408</v>
      </c>
      <c r="N31" s="15">
        <v>103</v>
      </c>
      <c r="O31" s="15">
        <v>45</v>
      </c>
      <c r="P31" s="15">
        <v>165</v>
      </c>
      <c r="Q31" s="15">
        <v>18082</v>
      </c>
      <c r="R31" s="15">
        <v>2409</v>
      </c>
      <c r="S31" s="15">
        <v>695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14440</v>
      </c>
      <c r="F32" s="15">
        <v>251</v>
      </c>
      <c r="G32" s="15">
        <v>3663</v>
      </c>
      <c r="H32" s="15">
        <v>391</v>
      </c>
      <c r="I32" s="15">
        <v>590</v>
      </c>
      <c r="J32" s="15">
        <v>188</v>
      </c>
      <c r="K32" s="15">
        <v>868</v>
      </c>
      <c r="L32" s="15">
        <v>41</v>
      </c>
      <c r="M32" s="15">
        <v>461</v>
      </c>
      <c r="N32" s="15">
        <v>29</v>
      </c>
      <c r="O32" s="15">
        <v>15</v>
      </c>
      <c r="P32" s="15">
        <v>115</v>
      </c>
      <c r="Q32" s="15">
        <v>7828</v>
      </c>
      <c r="R32" s="15">
        <v>4305</v>
      </c>
      <c r="S32" s="15">
        <v>1602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132157</v>
      </c>
      <c r="F33" s="15">
        <v>1614</v>
      </c>
      <c r="G33" s="15">
        <v>72063</v>
      </c>
      <c r="H33" s="15">
        <v>2173</v>
      </c>
      <c r="I33" s="15">
        <v>11780</v>
      </c>
      <c r="J33" s="15">
        <v>2516</v>
      </c>
      <c r="K33" s="15">
        <v>9688</v>
      </c>
      <c r="L33" s="15">
        <v>380</v>
      </c>
      <c r="M33" s="15">
        <v>2944</v>
      </c>
      <c r="N33" s="15">
        <v>186</v>
      </c>
      <c r="O33" s="15">
        <v>147</v>
      </c>
      <c r="P33" s="15">
        <v>3099</v>
      </c>
      <c r="Q33" s="15">
        <v>25567</v>
      </c>
      <c r="R33" s="15">
        <v>75850</v>
      </c>
      <c r="S33" s="15">
        <v>15861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3083</v>
      </c>
      <c r="F35" s="15">
        <v>118</v>
      </c>
      <c r="G35" s="15">
        <v>1370</v>
      </c>
      <c r="H35" s="15">
        <v>127</v>
      </c>
      <c r="I35" s="15">
        <v>213</v>
      </c>
      <c r="J35" s="15">
        <v>74</v>
      </c>
      <c r="K35" s="15">
        <v>278</v>
      </c>
      <c r="L35" s="15">
        <v>13</v>
      </c>
      <c r="M35" s="15">
        <v>171</v>
      </c>
      <c r="N35" s="15">
        <v>13</v>
      </c>
      <c r="O35" s="15">
        <v>6</v>
      </c>
      <c r="P35" s="15">
        <v>34</v>
      </c>
      <c r="Q35" s="15">
        <v>666</v>
      </c>
      <c r="R35" s="15">
        <v>1615</v>
      </c>
      <c r="S35" s="15">
        <v>555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34743</v>
      </c>
      <c r="F36" s="15">
        <v>786</v>
      </c>
      <c r="G36" s="15">
        <v>19288</v>
      </c>
      <c r="H36" s="15">
        <v>862</v>
      </c>
      <c r="I36" s="15">
        <v>3589</v>
      </c>
      <c r="J36" s="15">
        <v>863</v>
      </c>
      <c r="K36" s="15">
        <v>3065</v>
      </c>
      <c r="L36" s="15">
        <v>120</v>
      </c>
      <c r="M36" s="15">
        <v>1133</v>
      </c>
      <c r="N36" s="15">
        <v>68</v>
      </c>
      <c r="O36" s="15">
        <v>113</v>
      </c>
      <c r="P36" s="15">
        <v>1329</v>
      </c>
      <c r="Q36" s="15">
        <v>3527</v>
      </c>
      <c r="R36" s="15">
        <v>20936</v>
      </c>
      <c r="S36" s="15">
        <v>5362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1364</v>
      </c>
      <c r="F37" s="15">
        <v>38</v>
      </c>
      <c r="G37" s="15">
        <v>638</v>
      </c>
      <c r="H37" s="15">
        <v>68</v>
      </c>
      <c r="I37" s="15">
        <v>99</v>
      </c>
      <c r="J37" s="15">
        <v>44</v>
      </c>
      <c r="K37" s="15">
        <v>268</v>
      </c>
      <c r="L37" s="15">
        <v>11</v>
      </c>
      <c r="M37" s="15">
        <v>41</v>
      </c>
      <c r="N37" s="15">
        <v>4</v>
      </c>
      <c r="O37" s="15">
        <v>3</v>
      </c>
      <c r="P37" s="15">
        <v>47</v>
      </c>
      <c r="Q37" s="15">
        <v>103</v>
      </c>
      <c r="R37" s="15">
        <v>744</v>
      </c>
      <c r="S37" s="15">
        <v>371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17052</v>
      </c>
      <c r="F38" s="15">
        <v>374</v>
      </c>
      <c r="G38" s="15">
        <v>8907</v>
      </c>
      <c r="H38" s="15">
        <v>393</v>
      </c>
      <c r="I38" s="15">
        <v>2586</v>
      </c>
      <c r="J38" s="15">
        <v>410</v>
      </c>
      <c r="K38" s="15">
        <v>2990</v>
      </c>
      <c r="L38" s="15">
        <v>89</v>
      </c>
      <c r="M38" s="15">
        <v>434</v>
      </c>
      <c r="N38" s="15">
        <v>50</v>
      </c>
      <c r="O38" s="15">
        <v>7</v>
      </c>
      <c r="P38" s="15">
        <v>518</v>
      </c>
      <c r="Q38" s="15">
        <v>294</v>
      </c>
      <c r="R38" s="15">
        <v>9674</v>
      </c>
      <c r="S38" s="15">
        <v>3980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5505</v>
      </c>
      <c r="F39" s="15">
        <v>62</v>
      </c>
      <c r="G39" s="15">
        <v>1104</v>
      </c>
      <c r="H39" s="15">
        <v>113</v>
      </c>
      <c r="I39" s="15">
        <v>136</v>
      </c>
      <c r="J39" s="15">
        <v>48</v>
      </c>
      <c r="K39" s="15">
        <v>212</v>
      </c>
      <c r="L39" s="15">
        <v>10</v>
      </c>
      <c r="M39" s="15">
        <v>144</v>
      </c>
      <c r="N39" s="15">
        <v>8</v>
      </c>
      <c r="O39" s="15">
        <v>4</v>
      </c>
      <c r="P39" s="15">
        <v>25</v>
      </c>
      <c r="Q39" s="15">
        <v>3639</v>
      </c>
      <c r="R39" s="15">
        <v>1279</v>
      </c>
      <c r="S39" s="15">
        <v>426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66860</v>
      </c>
      <c r="F40" s="15">
        <v>365</v>
      </c>
      <c r="G40" s="15">
        <v>40628</v>
      </c>
      <c r="H40" s="15">
        <v>849</v>
      </c>
      <c r="I40" s="15">
        <v>3508</v>
      </c>
      <c r="J40" s="15">
        <v>1165</v>
      </c>
      <c r="K40" s="15">
        <v>3158</v>
      </c>
      <c r="L40" s="15">
        <v>163</v>
      </c>
      <c r="M40" s="15">
        <v>1134</v>
      </c>
      <c r="N40" s="15">
        <v>48</v>
      </c>
      <c r="O40" s="15">
        <v>23</v>
      </c>
      <c r="P40" s="15">
        <v>1228</v>
      </c>
      <c r="Q40" s="15">
        <v>14591</v>
      </c>
      <c r="R40" s="15">
        <v>41842</v>
      </c>
      <c r="S40" s="15">
        <v>5691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520</v>
      </c>
      <c r="F41" s="15">
        <v>15</v>
      </c>
      <c r="G41" s="15">
        <v>270</v>
      </c>
      <c r="H41" s="15">
        <v>46</v>
      </c>
      <c r="I41" s="15">
        <v>82</v>
      </c>
      <c r="J41" s="15">
        <v>10</v>
      </c>
      <c r="K41" s="15">
        <v>48</v>
      </c>
      <c r="L41" s="15">
        <v>4</v>
      </c>
      <c r="M41" s="15">
        <v>39</v>
      </c>
      <c r="N41" s="15">
        <v>0</v>
      </c>
      <c r="O41" s="15">
        <v>0</v>
      </c>
      <c r="P41" s="15">
        <v>4</v>
      </c>
      <c r="Q41" s="15">
        <v>2</v>
      </c>
      <c r="R41" s="15">
        <v>331</v>
      </c>
      <c r="S41" s="15">
        <v>101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3233</v>
      </c>
      <c r="F42" s="15">
        <v>48</v>
      </c>
      <c r="G42" s="15">
        <v>1252</v>
      </c>
      <c r="H42" s="15">
        <v>47</v>
      </c>
      <c r="I42" s="15">
        <v>1484</v>
      </c>
      <c r="J42" s="15">
        <v>50</v>
      </c>
      <c r="K42" s="15">
        <v>206</v>
      </c>
      <c r="L42" s="15">
        <v>7</v>
      </c>
      <c r="M42" s="15">
        <v>115</v>
      </c>
      <c r="N42" s="15">
        <v>0</v>
      </c>
      <c r="O42" s="15">
        <v>0</v>
      </c>
      <c r="P42" s="15">
        <v>20</v>
      </c>
      <c r="Q42" s="15">
        <v>5</v>
      </c>
      <c r="R42" s="15">
        <v>1346</v>
      </c>
      <c r="S42" s="15">
        <v>378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2550</v>
      </c>
      <c r="F43" s="15">
        <v>43</v>
      </c>
      <c r="G43" s="15">
        <v>885</v>
      </c>
      <c r="H43" s="15">
        <v>147</v>
      </c>
      <c r="I43" s="15">
        <v>500</v>
      </c>
      <c r="J43" s="15">
        <v>94</v>
      </c>
      <c r="K43" s="15">
        <v>253</v>
      </c>
      <c r="L43" s="15">
        <v>6</v>
      </c>
      <c r="M43" s="15">
        <v>96</v>
      </c>
      <c r="N43" s="15">
        <v>4</v>
      </c>
      <c r="O43" s="15">
        <v>3</v>
      </c>
      <c r="P43" s="15">
        <v>11</v>
      </c>
      <c r="Q43" s="15">
        <v>508</v>
      </c>
      <c r="R43" s="15">
        <v>1075</v>
      </c>
      <c r="S43" s="15">
        <v>456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14282</v>
      </c>
      <c r="F44" s="15">
        <v>154</v>
      </c>
      <c r="G44" s="15">
        <v>4458</v>
      </c>
      <c r="H44" s="15">
        <v>198</v>
      </c>
      <c r="I44" s="15">
        <v>6135</v>
      </c>
      <c r="J44" s="15">
        <v>896</v>
      </c>
      <c r="K44" s="15">
        <v>972</v>
      </c>
      <c r="L44" s="15">
        <v>29</v>
      </c>
      <c r="M44" s="15">
        <v>546</v>
      </c>
      <c r="N44" s="15">
        <v>11</v>
      </c>
      <c r="O44" s="15">
        <v>97</v>
      </c>
      <c r="P44" s="15">
        <v>85</v>
      </c>
      <c r="Q44" s="15">
        <v>702</v>
      </c>
      <c r="R44" s="15">
        <v>4809</v>
      </c>
      <c r="S44" s="15">
        <v>2551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3104</v>
      </c>
      <c r="F46" s="15">
        <v>50</v>
      </c>
      <c r="G46" s="15">
        <v>1253</v>
      </c>
      <c r="H46" s="15">
        <v>159</v>
      </c>
      <c r="I46" s="15">
        <v>604</v>
      </c>
      <c r="J46" s="15">
        <v>105</v>
      </c>
      <c r="K46" s="15">
        <v>323</v>
      </c>
      <c r="L46" s="15">
        <v>7</v>
      </c>
      <c r="M46" s="15">
        <v>124</v>
      </c>
      <c r="N46" s="15">
        <v>13</v>
      </c>
      <c r="O46" s="15">
        <v>8</v>
      </c>
      <c r="P46" s="15">
        <v>15</v>
      </c>
      <c r="Q46" s="15">
        <v>443</v>
      </c>
      <c r="R46" s="15">
        <v>1462</v>
      </c>
      <c r="S46" s="15">
        <v>580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20725</v>
      </c>
      <c r="F47" s="15">
        <v>249</v>
      </c>
      <c r="G47" s="15">
        <v>7803</v>
      </c>
      <c r="H47" s="15">
        <v>230</v>
      </c>
      <c r="I47" s="15">
        <v>7750</v>
      </c>
      <c r="J47" s="15">
        <v>958</v>
      </c>
      <c r="K47" s="15">
        <v>1174</v>
      </c>
      <c r="L47" s="15">
        <v>36</v>
      </c>
      <c r="M47" s="15">
        <v>1334</v>
      </c>
      <c r="N47" s="15">
        <v>46</v>
      </c>
      <c r="O47" s="15">
        <v>137</v>
      </c>
      <c r="P47" s="15">
        <v>138</v>
      </c>
      <c r="Q47" s="15">
        <v>870</v>
      </c>
      <c r="R47" s="15">
        <v>8282</v>
      </c>
      <c r="S47" s="15">
        <v>3685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40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I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273</v>
      </c>
      <c r="C3" s="69"/>
      <c r="D3" s="69"/>
      <c r="E3" s="69"/>
      <c r="F3" s="69"/>
      <c r="G3" s="69"/>
      <c r="H3" s="69"/>
      <c r="I3" s="69"/>
      <c r="K3" s="69" t="s">
        <v>273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34</v>
      </c>
      <c r="C4" s="72"/>
      <c r="D4" s="72"/>
      <c r="E4" s="72"/>
      <c r="F4" s="72"/>
      <c r="G4" s="72"/>
      <c r="H4" s="72"/>
      <c r="I4" s="72"/>
      <c r="K4" s="72" t="s">
        <v>34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196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92528</v>
      </c>
      <c r="F10" s="15">
        <v>990</v>
      </c>
      <c r="G10" s="15">
        <v>43462</v>
      </c>
      <c r="H10" s="15">
        <v>748</v>
      </c>
      <c r="I10" s="15">
        <v>6175</v>
      </c>
      <c r="J10" s="15">
        <v>5902</v>
      </c>
      <c r="K10" s="15">
        <v>28732</v>
      </c>
      <c r="L10" s="15">
        <v>549</v>
      </c>
      <c r="M10" s="15">
        <v>5025</v>
      </c>
      <c r="N10" s="15">
        <v>253</v>
      </c>
      <c r="O10" s="15">
        <v>318</v>
      </c>
      <c r="P10" s="15">
        <v>282</v>
      </c>
      <c r="Q10" s="15">
        <v>92</v>
      </c>
      <c r="R10" s="15">
        <v>45200</v>
      </c>
      <c r="S10" s="15">
        <v>40779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204772</v>
      </c>
      <c r="F11" s="15">
        <v>1561</v>
      </c>
      <c r="G11" s="15">
        <v>97674</v>
      </c>
      <c r="H11" s="15">
        <v>1335</v>
      </c>
      <c r="I11" s="15">
        <v>36026</v>
      </c>
      <c r="J11" s="15">
        <v>10260</v>
      </c>
      <c r="K11" s="15">
        <v>41659</v>
      </c>
      <c r="L11" s="15">
        <v>968</v>
      </c>
      <c r="M11" s="15">
        <v>12639</v>
      </c>
      <c r="N11" s="15">
        <v>744</v>
      </c>
      <c r="O11" s="15">
        <v>1056</v>
      </c>
      <c r="P11" s="15">
        <v>690</v>
      </c>
      <c r="Q11" s="15">
        <v>160</v>
      </c>
      <c r="R11" s="15">
        <v>100570</v>
      </c>
      <c r="S11" s="15">
        <v>67326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71352</v>
      </c>
      <c r="F13" s="15">
        <v>747</v>
      </c>
      <c r="G13" s="15">
        <v>32821</v>
      </c>
      <c r="H13" s="15">
        <v>622</v>
      </c>
      <c r="I13" s="15">
        <v>3786</v>
      </c>
      <c r="J13" s="15">
        <v>4594</v>
      </c>
      <c r="K13" s="15">
        <v>24068</v>
      </c>
      <c r="L13" s="15">
        <v>435</v>
      </c>
      <c r="M13" s="15">
        <v>3599</v>
      </c>
      <c r="N13" s="15">
        <v>167</v>
      </c>
      <c r="O13" s="15">
        <v>209</v>
      </c>
      <c r="P13" s="15">
        <v>229</v>
      </c>
      <c r="Q13" s="15">
        <v>75</v>
      </c>
      <c r="R13" s="15">
        <v>34190</v>
      </c>
      <c r="S13" s="15">
        <v>33072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9037</v>
      </c>
      <c r="F14" s="15">
        <v>158</v>
      </c>
      <c r="G14" s="15">
        <v>4026</v>
      </c>
      <c r="H14" s="15">
        <v>66</v>
      </c>
      <c r="I14" s="15">
        <v>434</v>
      </c>
      <c r="J14" s="15">
        <v>686</v>
      </c>
      <c r="K14" s="15">
        <v>2957</v>
      </c>
      <c r="L14" s="15">
        <v>57</v>
      </c>
      <c r="M14" s="15">
        <v>568</v>
      </c>
      <c r="N14" s="15">
        <v>27</v>
      </c>
      <c r="O14" s="15">
        <v>29</v>
      </c>
      <c r="P14" s="15">
        <v>16</v>
      </c>
      <c r="Q14" s="15">
        <v>13</v>
      </c>
      <c r="R14" s="15">
        <v>4250</v>
      </c>
      <c r="S14" s="15">
        <v>4324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11682</v>
      </c>
      <c r="F15" s="15">
        <v>79</v>
      </c>
      <c r="G15" s="15">
        <v>6343</v>
      </c>
      <c r="H15" s="15">
        <v>44</v>
      </c>
      <c r="I15" s="15">
        <v>1854</v>
      </c>
      <c r="J15" s="15">
        <v>617</v>
      </c>
      <c r="K15" s="15">
        <v>1665</v>
      </c>
      <c r="L15" s="15">
        <v>57</v>
      </c>
      <c r="M15" s="15">
        <v>845</v>
      </c>
      <c r="N15" s="15">
        <v>59</v>
      </c>
      <c r="O15" s="15">
        <v>80</v>
      </c>
      <c r="P15" s="15">
        <v>36</v>
      </c>
      <c r="Q15" s="15">
        <v>3</v>
      </c>
      <c r="R15" s="15">
        <v>6466</v>
      </c>
      <c r="S15" s="15">
        <v>3323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102538</v>
      </c>
      <c r="F16" s="15">
        <v>418</v>
      </c>
      <c r="G16" s="15">
        <v>50947</v>
      </c>
      <c r="H16" s="15">
        <v>249</v>
      </c>
      <c r="I16" s="15">
        <v>26142</v>
      </c>
      <c r="J16" s="15">
        <v>4157</v>
      </c>
      <c r="K16" s="15">
        <v>10843</v>
      </c>
      <c r="L16" s="15">
        <v>419</v>
      </c>
      <c r="M16" s="15">
        <v>7617</v>
      </c>
      <c r="N16" s="15">
        <v>523</v>
      </c>
      <c r="O16" s="15">
        <v>789</v>
      </c>
      <c r="P16" s="15">
        <v>417</v>
      </c>
      <c r="Q16" s="15">
        <v>17</v>
      </c>
      <c r="R16" s="15">
        <v>51614</v>
      </c>
      <c r="S16" s="15">
        <v>24348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457</v>
      </c>
      <c r="F17" s="15">
        <v>6</v>
      </c>
      <c r="G17" s="15">
        <v>272</v>
      </c>
      <c r="H17" s="15">
        <v>16</v>
      </c>
      <c r="I17" s="15">
        <v>101</v>
      </c>
      <c r="J17" s="15">
        <v>5</v>
      </c>
      <c r="K17" s="15">
        <v>42</v>
      </c>
      <c r="L17" s="15">
        <v>0</v>
      </c>
      <c r="M17" s="15">
        <v>13</v>
      </c>
      <c r="N17" s="15">
        <v>0</v>
      </c>
      <c r="O17" s="15">
        <v>0</v>
      </c>
      <c r="P17" s="15">
        <v>1</v>
      </c>
      <c r="Q17" s="15">
        <v>1</v>
      </c>
      <c r="R17" s="15">
        <v>294</v>
      </c>
      <c r="S17" s="15">
        <v>60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12808</v>
      </c>
      <c r="F18" s="15">
        <v>80</v>
      </c>
      <c r="G18" s="15">
        <v>5854</v>
      </c>
      <c r="H18" s="15">
        <v>332</v>
      </c>
      <c r="I18" s="15">
        <v>5230</v>
      </c>
      <c r="J18" s="15">
        <v>137</v>
      </c>
      <c r="K18" s="15">
        <v>834</v>
      </c>
      <c r="L18" s="15">
        <v>0</v>
      </c>
      <c r="M18" s="15">
        <v>287</v>
      </c>
      <c r="N18" s="15">
        <v>0</v>
      </c>
      <c r="O18" s="15">
        <v>0</v>
      </c>
      <c r="P18" s="15">
        <v>12</v>
      </c>
      <c r="Q18" s="15">
        <v>42</v>
      </c>
      <c r="R18" s="15">
        <v>6266</v>
      </c>
      <c r="S18" s="15">
        <v>1258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6786</v>
      </c>
      <c r="F20" s="15">
        <v>29</v>
      </c>
      <c r="G20" s="15">
        <v>3512</v>
      </c>
      <c r="H20" s="15">
        <v>23</v>
      </c>
      <c r="I20" s="15">
        <v>1156</v>
      </c>
      <c r="J20" s="15">
        <v>349</v>
      </c>
      <c r="K20" s="15">
        <v>1006</v>
      </c>
      <c r="L20" s="15">
        <v>32</v>
      </c>
      <c r="M20" s="15">
        <v>521</v>
      </c>
      <c r="N20" s="15">
        <v>66</v>
      </c>
      <c r="O20" s="15">
        <v>72</v>
      </c>
      <c r="P20" s="15">
        <v>19</v>
      </c>
      <c r="Q20" s="15">
        <v>1</v>
      </c>
      <c r="R20" s="15">
        <v>3564</v>
      </c>
      <c r="S20" s="15">
        <v>2046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56178</v>
      </c>
      <c r="F21" s="15">
        <v>168</v>
      </c>
      <c r="G21" s="15">
        <v>27002</v>
      </c>
      <c r="H21" s="15">
        <v>144</v>
      </c>
      <c r="I21" s="15">
        <v>14756</v>
      </c>
      <c r="J21" s="15">
        <v>2211</v>
      </c>
      <c r="K21" s="15">
        <v>5855</v>
      </c>
      <c r="L21" s="15">
        <v>210</v>
      </c>
      <c r="M21" s="15">
        <v>4778</v>
      </c>
      <c r="N21" s="15">
        <v>286</v>
      </c>
      <c r="O21" s="15">
        <v>520</v>
      </c>
      <c r="P21" s="15">
        <v>242</v>
      </c>
      <c r="Q21" s="15">
        <v>6</v>
      </c>
      <c r="R21" s="15">
        <v>27314</v>
      </c>
      <c r="S21" s="15">
        <v>13860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20192</v>
      </c>
      <c r="F23" s="15">
        <v>333</v>
      </c>
      <c r="G23" s="15">
        <v>4797</v>
      </c>
      <c r="H23" s="15">
        <v>457</v>
      </c>
      <c r="I23" s="15">
        <v>1188</v>
      </c>
      <c r="J23" s="15">
        <v>344</v>
      </c>
      <c r="K23" s="15">
        <v>1332</v>
      </c>
      <c r="L23" s="15">
        <v>49</v>
      </c>
      <c r="M23" s="15">
        <v>645</v>
      </c>
      <c r="N23" s="15">
        <v>43</v>
      </c>
      <c r="O23" s="15">
        <v>29</v>
      </c>
      <c r="P23" s="15">
        <v>119</v>
      </c>
      <c r="Q23" s="15">
        <v>10856</v>
      </c>
      <c r="R23" s="15">
        <v>5587</v>
      </c>
      <c r="S23" s="15">
        <v>2442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159589</v>
      </c>
      <c r="F24" s="15">
        <v>1936</v>
      </c>
      <c r="G24" s="15">
        <v>70489</v>
      </c>
      <c r="H24" s="15">
        <v>2243</v>
      </c>
      <c r="I24" s="15">
        <v>21058</v>
      </c>
      <c r="J24" s="15">
        <v>4092</v>
      </c>
      <c r="K24" s="15">
        <v>12044</v>
      </c>
      <c r="L24" s="15">
        <v>435</v>
      </c>
      <c r="M24" s="15">
        <v>4616</v>
      </c>
      <c r="N24" s="15">
        <v>242</v>
      </c>
      <c r="O24" s="15">
        <v>364</v>
      </c>
      <c r="P24" s="15">
        <v>2406</v>
      </c>
      <c r="Q24" s="15">
        <v>39664</v>
      </c>
      <c r="R24" s="15">
        <v>74668</v>
      </c>
      <c r="S24" s="15">
        <v>21793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269</v>
      </c>
      <c r="F26" s="15">
        <v>8</v>
      </c>
      <c r="G26" s="15">
        <v>140</v>
      </c>
      <c r="H26" s="15">
        <v>2</v>
      </c>
      <c r="I26" s="15">
        <v>67</v>
      </c>
      <c r="J26" s="15">
        <v>6</v>
      </c>
      <c r="K26" s="15">
        <v>16</v>
      </c>
      <c r="L26" s="15">
        <v>1</v>
      </c>
      <c r="M26" s="15">
        <v>21</v>
      </c>
      <c r="N26" s="15">
        <v>0</v>
      </c>
      <c r="O26" s="15">
        <v>3</v>
      </c>
      <c r="P26" s="15">
        <v>5</v>
      </c>
      <c r="Q26" s="15">
        <v>0</v>
      </c>
      <c r="R26" s="15">
        <v>150</v>
      </c>
      <c r="S26" s="15">
        <v>47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3502</v>
      </c>
      <c r="F27" s="15">
        <v>74</v>
      </c>
      <c r="G27" s="15">
        <v>1608</v>
      </c>
      <c r="H27" s="15">
        <v>15</v>
      </c>
      <c r="I27" s="15">
        <v>883</v>
      </c>
      <c r="J27" s="15">
        <v>55</v>
      </c>
      <c r="K27" s="15">
        <v>64</v>
      </c>
      <c r="L27" s="15">
        <v>6</v>
      </c>
      <c r="M27" s="15">
        <v>709</v>
      </c>
      <c r="N27" s="15">
        <v>0</v>
      </c>
      <c r="O27" s="15">
        <v>39</v>
      </c>
      <c r="P27" s="15">
        <v>51</v>
      </c>
      <c r="Q27" s="15">
        <v>0</v>
      </c>
      <c r="R27" s="15">
        <v>1696</v>
      </c>
      <c r="S27" s="15">
        <v>872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1501</v>
      </c>
      <c r="F28" s="15">
        <v>45</v>
      </c>
      <c r="G28" s="15">
        <v>635</v>
      </c>
      <c r="H28" s="15">
        <v>59</v>
      </c>
      <c r="I28" s="15">
        <v>249</v>
      </c>
      <c r="J28" s="15">
        <v>94</v>
      </c>
      <c r="K28" s="15">
        <v>313</v>
      </c>
      <c r="L28" s="15">
        <v>7</v>
      </c>
      <c r="M28" s="15">
        <v>66</v>
      </c>
      <c r="N28" s="15">
        <v>8</v>
      </c>
      <c r="O28" s="15">
        <v>5</v>
      </c>
      <c r="P28" s="15">
        <v>15</v>
      </c>
      <c r="Q28" s="15">
        <v>5</v>
      </c>
      <c r="R28" s="15">
        <v>739</v>
      </c>
      <c r="S28" s="15">
        <v>493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13160</v>
      </c>
      <c r="F29" s="15">
        <v>92</v>
      </c>
      <c r="G29" s="15">
        <v>4245</v>
      </c>
      <c r="H29" s="15">
        <v>136</v>
      </c>
      <c r="I29" s="15">
        <v>5298</v>
      </c>
      <c r="J29" s="15">
        <v>913</v>
      </c>
      <c r="K29" s="15">
        <v>2002</v>
      </c>
      <c r="L29" s="15">
        <v>36</v>
      </c>
      <c r="M29" s="15">
        <v>264</v>
      </c>
      <c r="N29" s="15">
        <v>15</v>
      </c>
      <c r="O29" s="15">
        <v>41</v>
      </c>
      <c r="P29" s="15">
        <v>86</v>
      </c>
      <c r="Q29" s="15">
        <v>32</v>
      </c>
      <c r="R29" s="15">
        <v>4474</v>
      </c>
      <c r="S29" s="15">
        <v>3270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4427</v>
      </c>
      <c r="F30" s="15">
        <v>24</v>
      </c>
      <c r="G30" s="15">
        <v>145</v>
      </c>
      <c r="H30" s="15">
        <v>14</v>
      </c>
      <c r="I30" s="15">
        <v>22</v>
      </c>
      <c r="J30" s="15">
        <v>5</v>
      </c>
      <c r="K30" s="15">
        <v>19</v>
      </c>
      <c r="L30" s="15">
        <v>2</v>
      </c>
      <c r="M30" s="15">
        <v>85</v>
      </c>
      <c r="N30" s="15">
        <v>9</v>
      </c>
      <c r="O30" s="15">
        <v>5</v>
      </c>
      <c r="P30" s="15">
        <v>6</v>
      </c>
      <c r="Q30" s="15">
        <v>4091</v>
      </c>
      <c r="R30" s="15">
        <v>183</v>
      </c>
      <c r="S30" s="15">
        <v>125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20020</v>
      </c>
      <c r="F31" s="15">
        <v>139</v>
      </c>
      <c r="G31" s="15">
        <v>1861</v>
      </c>
      <c r="H31" s="15">
        <v>93</v>
      </c>
      <c r="I31" s="15">
        <v>476</v>
      </c>
      <c r="J31" s="15">
        <v>11</v>
      </c>
      <c r="K31" s="15">
        <v>97</v>
      </c>
      <c r="L31" s="15">
        <v>23</v>
      </c>
      <c r="M31" s="15">
        <v>404</v>
      </c>
      <c r="N31" s="15">
        <v>64</v>
      </c>
      <c r="O31" s="15">
        <v>45</v>
      </c>
      <c r="P31" s="15">
        <v>30</v>
      </c>
      <c r="Q31" s="15">
        <v>16780</v>
      </c>
      <c r="R31" s="15">
        <v>2093</v>
      </c>
      <c r="S31" s="15">
        <v>643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12183</v>
      </c>
      <c r="F32" s="15">
        <v>219</v>
      </c>
      <c r="G32" s="15">
        <v>3148</v>
      </c>
      <c r="H32" s="15">
        <v>293</v>
      </c>
      <c r="I32" s="15">
        <v>468</v>
      </c>
      <c r="J32" s="15">
        <v>162</v>
      </c>
      <c r="K32" s="15">
        <v>772</v>
      </c>
      <c r="L32" s="15">
        <v>34</v>
      </c>
      <c r="M32" s="15">
        <v>396</v>
      </c>
      <c r="N32" s="15">
        <v>22</v>
      </c>
      <c r="O32" s="15">
        <v>13</v>
      </c>
      <c r="P32" s="15">
        <v>85</v>
      </c>
      <c r="Q32" s="15">
        <v>6571</v>
      </c>
      <c r="R32" s="15">
        <v>3660</v>
      </c>
      <c r="S32" s="15">
        <v>1399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111252</v>
      </c>
      <c r="F33" s="15">
        <v>1496</v>
      </c>
      <c r="G33" s="15">
        <v>58999</v>
      </c>
      <c r="H33" s="15">
        <v>1873</v>
      </c>
      <c r="I33" s="15">
        <v>9558</v>
      </c>
      <c r="J33" s="15">
        <v>2306</v>
      </c>
      <c r="K33" s="15">
        <v>9014</v>
      </c>
      <c r="L33" s="15">
        <v>341</v>
      </c>
      <c r="M33" s="15">
        <v>2767</v>
      </c>
      <c r="N33" s="15">
        <v>153</v>
      </c>
      <c r="O33" s="15">
        <v>142</v>
      </c>
      <c r="P33" s="15">
        <v>2162</v>
      </c>
      <c r="Q33" s="15">
        <v>22441</v>
      </c>
      <c r="R33" s="15">
        <v>62368</v>
      </c>
      <c r="S33" s="15">
        <v>14723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2598</v>
      </c>
      <c r="F35" s="15">
        <v>103</v>
      </c>
      <c r="G35" s="15">
        <v>1159</v>
      </c>
      <c r="H35" s="15">
        <v>100</v>
      </c>
      <c r="I35" s="15">
        <v>172</v>
      </c>
      <c r="J35" s="15">
        <v>64</v>
      </c>
      <c r="K35" s="15">
        <v>258</v>
      </c>
      <c r="L35" s="15">
        <v>11</v>
      </c>
      <c r="M35" s="15">
        <v>149</v>
      </c>
      <c r="N35" s="15">
        <v>7</v>
      </c>
      <c r="O35" s="15">
        <v>5</v>
      </c>
      <c r="P35" s="15">
        <v>24</v>
      </c>
      <c r="Q35" s="15">
        <v>546</v>
      </c>
      <c r="R35" s="15">
        <v>1362</v>
      </c>
      <c r="S35" s="15">
        <v>494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27912</v>
      </c>
      <c r="F36" s="15">
        <v>717</v>
      </c>
      <c r="G36" s="15">
        <v>14353</v>
      </c>
      <c r="H36" s="15">
        <v>739</v>
      </c>
      <c r="I36" s="15">
        <v>2956</v>
      </c>
      <c r="J36" s="15">
        <v>755</v>
      </c>
      <c r="K36" s="15">
        <v>2896</v>
      </c>
      <c r="L36" s="15">
        <v>95</v>
      </c>
      <c r="M36" s="15">
        <v>1040</v>
      </c>
      <c r="N36" s="15">
        <v>37</v>
      </c>
      <c r="O36" s="15">
        <v>110</v>
      </c>
      <c r="P36" s="15">
        <v>1112</v>
      </c>
      <c r="Q36" s="15">
        <v>3100</v>
      </c>
      <c r="R36" s="15">
        <v>15809</v>
      </c>
      <c r="S36" s="15">
        <v>4935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1136</v>
      </c>
      <c r="F37" s="15">
        <v>32</v>
      </c>
      <c r="G37" s="15">
        <v>548</v>
      </c>
      <c r="H37" s="15">
        <v>50</v>
      </c>
      <c r="I37" s="15">
        <v>77</v>
      </c>
      <c r="J37" s="15">
        <v>39</v>
      </c>
      <c r="K37" s="15">
        <v>223</v>
      </c>
      <c r="L37" s="15">
        <v>9</v>
      </c>
      <c r="M37" s="15">
        <v>38</v>
      </c>
      <c r="N37" s="15">
        <v>4</v>
      </c>
      <c r="O37" s="15">
        <v>2</v>
      </c>
      <c r="P37" s="15">
        <v>33</v>
      </c>
      <c r="Q37" s="15">
        <v>81</v>
      </c>
      <c r="R37" s="15">
        <v>630</v>
      </c>
      <c r="S37" s="15">
        <v>315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13854</v>
      </c>
      <c r="F38" s="15">
        <v>354</v>
      </c>
      <c r="G38" s="15">
        <v>7311</v>
      </c>
      <c r="H38" s="15">
        <v>327</v>
      </c>
      <c r="I38" s="15">
        <v>1711</v>
      </c>
      <c r="J38" s="15">
        <v>354</v>
      </c>
      <c r="K38" s="15">
        <v>2633</v>
      </c>
      <c r="L38" s="15">
        <v>76</v>
      </c>
      <c r="M38" s="15">
        <v>429</v>
      </c>
      <c r="N38" s="15">
        <v>50</v>
      </c>
      <c r="O38" s="15">
        <v>4</v>
      </c>
      <c r="P38" s="15">
        <v>378</v>
      </c>
      <c r="Q38" s="15">
        <v>226</v>
      </c>
      <c r="R38" s="15">
        <v>7993</v>
      </c>
      <c r="S38" s="15">
        <v>3546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4888</v>
      </c>
      <c r="F39" s="15">
        <v>58</v>
      </c>
      <c r="G39" s="15">
        <v>1013</v>
      </c>
      <c r="H39" s="15">
        <v>102</v>
      </c>
      <c r="I39" s="15">
        <v>114</v>
      </c>
      <c r="J39" s="15">
        <v>44</v>
      </c>
      <c r="K39" s="15">
        <v>204</v>
      </c>
      <c r="L39" s="15">
        <v>9</v>
      </c>
      <c r="M39" s="15">
        <v>133</v>
      </c>
      <c r="N39" s="15">
        <v>7</v>
      </c>
      <c r="O39" s="15">
        <v>4</v>
      </c>
      <c r="P39" s="15">
        <v>21</v>
      </c>
      <c r="Q39" s="15">
        <v>3179</v>
      </c>
      <c r="R39" s="15">
        <v>1173</v>
      </c>
      <c r="S39" s="15">
        <v>401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57825</v>
      </c>
      <c r="F40" s="15">
        <v>349</v>
      </c>
      <c r="G40" s="15">
        <v>34519</v>
      </c>
      <c r="H40" s="15">
        <v>754</v>
      </c>
      <c r="I40" s="15">
        <v>3311</v>
      </c>
      <c r="J40" s="15">
        <v>1151</v>
      </c>
      <c r="K40" s="15">
        <v>3060</v>
      </c>
      <c r="L40" s="15">
        <v>162</v>
      </c>
      <c r="M40" s="15">
        <v>1074</v>
      </c>
      <c r="N40" s="15">
        <v>46</v>
      </c>
      <c r="O40" s="15">
        <v>23</v>
      </c>
      <c r="P40" s="15">
        <v>650</v>
      </c>
      <c r="Q40" s="15">
        <v>12725</v>
      </c>
      <c r="R40" s="15">
        <v>35623</v>
      </c>
      <c r="S40" s="15">
        <v>5517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348</v>
      </c>
      <c r="F41" s="15">
        <v>12</v>
      </c>
      <c r="G41" s="15">
        <v>188</v>
      </c>
      <c r="H41" s="15">
        <v>15</v>
      </c>
      <c r="I41" s="15">
        <v>62</v>
      </c>
      <c r="J41" s="15">
        <v>5</v>
      </c>
      <c r="K41" s="15">
        <v>35</v>
      </c>
      <c r="L41" s="15">
        <v>3</v>
      </c>
      <c r="M41" s="15">
        <v>25</v>
      </c>
      <c r="N41" s="15">
        <v>0</v>
      </c>
      <c r="O41" s="15">
        <v>0</v>
      </c>
      <c r="P41" s="15">
        <v>3</v>
      </c>
      <c r="Q41" s="15">
        <v>0</v>
      </c>
      <c r="R41" s="15">
        <v>215</v>
      </c>
      <c r="S41" s="15">
        <v>68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2640</v>
      </c>
      <c r="F42" s="15">
        <v>41</v>
      </c>
      <c r="G42" s="15">
        <v>1056</v>
      </c>
      <c r="H42" s="15">
        <v>36</v>
      </c>
      <c r="I42" s="15">
        <v>1177</v>
      </c>
      <c r="J42" s="15">
        <v>19</v>
      </c>
      <c r="K42" s="15">
        <v>184</v>
      </c>
      <c r="L42" s="15">
        <v>6</v>
      </c>
      <c r="M42" s="15">
        <v>103</v>
      </c>
      <c r="N42" s="15">
        <v>0</v>
      </c>
      <c r="O42" s="15">
        <v>0</v>
      </c>
      <c r="P42" s="15">
        <v>19</v>
      </c>
      <c r="Q42" s="15">
        <v>0</v>
      </c>
      <c r="R42" s="15">
        <v>1132</v>
      </c>
      <c r="S42" s="15">
        <v>312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1812</v>
      </c>
      <c r="F43" s="15">
        <v>37</v>
      </c>
      <c r="G43" s="15">
        <v>729</v>
      </c>
      <c r="H43" s="15">
        <v>89</v>
      </c>
      <c r="I43" s="15">
        <v>382</v>
      </c>
      <c r="J43" s="15">
        <v>77</v>
      </c>
      <c r="K43" s="15">
        <v>212</v>
      </c>
      <c r="L43" s="15">
        <v>5</v>
      </c>
      <c r="M43" s="15">
        <v>77</v>
      </c>
      <c r="N43" s="15">
        <v>4</v>
      </c>
      <c r="O43" s="15">
        <v>3</v>
      </c>
      <c r="P43" s="15">
        <v>8</v>
      </c>
      <c r="Q43" s="15">
        <v>189</v>
      </c>
      <c r="R43" s="15">
        <v>855</v>
      </c>
      <c r="S43" s="15">
        <v>378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11655</v>
      </c>
      <c r="F44" s="15">
        <v>135</v>
      </c>
      <c r="G44" s="15">
        <v>3776</v>
      </c>
      <c r="H44" s="15">
        <v>126</v>
      </c>
      <c r="I44" s="15">
        <v>4843</v>
      </c>
      <c r="J44" s="15">
        <v>808</v>
      </c>
      <c r="K44" s="15">
        <v>869</v>
      </c>
      <c r="L44" s="15">
        <v>29</v>
      </c>
      <c r="M44" s="15">
        <v>473</v>
      </c>
      <c r="N44" s="15">
        <v>11</v>
      </c>
      <c r="O44" s="15">
        <v>97</v>
      </c>
      <c r="P44" s="15">
        <v>77</v>
      </c>
      <c r="Q44" s="15">
        <v>411</v>
      </c>
      <c r="R44" s="15">
        <v>4037</v>
      </c>
      <c r="S44" s="15">
        <v>2286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2409</v>
      </c>
      <c r="F46" s="15">
        <v>45</v>
      </c>
      <c r="G46" s="15">
        <v>975</v>
      </c>
      <c r="H46" s="15">
        <v>121</v>
      </c>
      <c r="I46" s="15">
        <v>464</v>
      </c>
      <c r="J46" s="15">
        <v>85</v>
      </c>
      <c r="K46" s="15">
        <v>237</v>
      </c>
      <c r="L46" s="15">
        <v>6</v>
      </c>
      <c r="M46" s="15">
        <v>110</v>
      </c>
      <c r="N46" s="15">
        <v>8</v>
      </c>
      <c r="O46" s="15">
        <v>8</v>
      </c>
      <c r="P46" s="15">
        <v>13</v>
      </c>
      <c r="Q46" s="15">
        <v>337</v>
      </c>
      <c r="R46" s="15">
        <v>1141</v>
      </c>
      <c r="S46" s="15">
        <v>454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17084</v>
      </c>
      <c r="F47" s="15">
        <v>228</v>
      </c>
      <c r="G47" s="15">
        <v>6698</v>
      </c>
      <c r="H47" s="15">
        <v>188</v>
      </c>
      <c r="I47" s="15">
        <v>5807</v>
      </c>
      <c r="J47" s="15">
        <v>868</v>
      </c>
      <c r="K47" s="15">
        <v>1021</v>
      </c>
      <c r="L47" s="15">
        <v>35</v>
      </c>
      <c r="M47" s="15">
        <v>1255</v>
      </c>
      <c r="N47" s="15">
        <v>34</v>
      </c>
      <c r="O47" s="15">
        <v>137</v>
      </c>
      <c r="P47" s="15">
        <v>128</v>
      </c>
      <c r="Q47" s="15">
        <v>684</v>
      </c>
      <c r="R47" s="15">
        <v>7114</v>
      </c>
      <c r="S47" s="15">
        <v>3350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2851562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I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273</v>
      </c>
      <c r="C3" s="69"/>
      <c r="D3" s="69"/>
      <c r="E3" s="69"/>
      <c r="F3" s="69"/>
      <c r="G3" s="69"/>
      <c r="H3" s="69"/>
      <c r="I3" s="69"/>
      <c r="K3" s="69" t="s">
        <v>273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35</v>
      </c>
      <c r="C4" s="72"/>
      <c r="D4" s="72"/>
      <c r="E4" s="72"/>
      <c r="F4" s="72"/>
      <c r="G4" s="72"/>
      <c r="H4" s="72"/>
      <c r="I4" s="72"/>
      <c r="K4" s="72" t="s">
        <v>35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196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216</v>
      </c>
      <c r="S7" s="327" t="s">
        <v>217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17523</v>
      </c>
      <c r="F10" s="15">
        <v>86</v>
      </c>
      <c r="G10" s="15">
        <v>8683</v>
      </c>
      <c r="H10" s="15">
        <v>190</v>
      </c>
      <c r="I10" s="15">
        <v>1610</v>
      </c>
      <c r="J10" s="15">
        <v>1898</v>
      </c>
      <c r="K10" s="15">
        <v>4411</v>
      </c>
      <c r="L10" s="15">
        <v>100</v>
      </c>
      <c r="M10" s="15">
        <v>400</v>
      </c>
      <c r="N10" s="15">
        <v>55</v>
      </c>
      <c r="O10" s="15">
        <v>32</v>
      </c>
      <c r="P10" s="15">
        <v>44</v>
      </c>
      <c r="Q10" s="15">
        <v>14</v>
      </c>
      <c r="R10" s="15">
        <v>8959</v>
      </c>
      <c r="S10" s="15">
        <v>6896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40532</v>
      </c>
      <c r="F11" s="15">
        <v>244</v>
      </c>
      <c r="G11" s="15">
        <v>15434</v>
      </c>
      <c r="H11" s="15">
        <v>440</v>
      </c>
      <c r="I11" s="15">
        <v>15149</v>
      </c>
      <c r="J11" s="15">
        <v>2420</v>
      </c>
      <c r="K11" s="15">
        <v>5194</v>
      </c>
      <c r="L11" s="15">
        <v>159</v>
      </c>
      <c r="M11" s="15">
        <v>957</v>
      </c>
      <c r="N11" s="15">
        <v>281</v>
      </c>
      <c r="O11" s="15">
        <v>96</v>
      </c>
      <c r="P11" s="15">
        <v>143</v>
      </c>
      <c r="Q11" s="15">
        <v>15</v>
      </c>
      <c r="R11" s="15">
        <v>16118</v>
      </c>
      <c r="S11" s="15">
        <v>9107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15088</v>
      </c>
      <c r="F13" s="15">
        <v>66</v>
      </c>
      <c r="G13" s="15">
        <v>7648</v>
      </c>
      <c r="H13" s="15">
        <v>159</v>
      </c>
      <c r="I13" s="15">
        <v>806</v>
      </c>
      <c r="J13" s="15">
        <v>1739</v>
      </c>
      <c r="K13" s="15">
        <v>4155</v>
      </c>
      <c r="L13" s="15">
        <v>88</v>
      </c>
      <c r="M13" s="15">
        <v>325</v>
      </c>
      <c r="N13" s="15">
        <v>30</v>
      </c>
      <c r="O13" s="15">
        <v>21</v>
      </c>
      <c r="P13" s="15">
        <v>38</v>
      </c>
      <c r="Q13" s="15">
        <v>13</v>
      </c>
      <c r="R13" s="15">
        <v>7873</v>
      </c>
      <c r="S13" s="15">
        <v>6358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717</v>
      </c>
      <c r="F14" s="15">
        <v>8</v>
      </c>
      <c r="G14" s="15">
        <v>385</v>
      </c>
      <c r="H14" s="15">
        <v>22</v>
      </c>
      <c r="I14" s="15">
        <v>25</v>
      </c>
      <c r="J14" s="15">
        <v>84</v>
      </c>
      <c r="K14" s="15">
        <v>149</v>
      </c>
      <c r="L14" s="15">
        <v>7</v>
      </c>
      <c r="M14" s="15">
        <v>32</v>
      </c>
      <c r="N14" s="15">
        <v>2</v>
      </c>
      <c r="O14" s="15">
        <v>1</v>
      </c>
      <c r="P14" s="15">
        <v>1</v>
      </c>
      <c r="Q14" s="15">
        <v>1</v>
      </c>
      <c r="R14" s="15">
        <v>415</v>
      </c>
      <c r="S14" s="15">
        <v>275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1666</v>
      </c>
      <c r="F15" s="15">
        <v>11</v>
      </c>
      <c r="G15" s="15">
        <v>631</v>
      </c>
      <c r="H15" s="15">
        <v>4</v>
      </c>
      <c r="I15" s="15">
        <v>755</v>
      </c>
      <c r="J15" s="15">
        <v>75</v>
      </c>
      <c r="K15" s="15">
        <v>106</v>
      </c>
      <c r="L15" s="15">
        <v>5</v>
      </c>
      <c r="M15" s="15">
        <v>41</v>
      </c>
      <c r="N15" s="15">
        <v>23</v>
      </c>
      <c r="O15" s="15">
        <v>10</v>
      </c>
      <c r="P15" s="15">
        <v>5</v>
      </c>
      <c r="Q15" s="15">
        <v>0</v>
      </c>
      <c r="R15" s="15">
        <v>646</v>
      </c>
      <c r="S15" s="15">
        <v>260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20303</v>
      </c>
      <c r="F16" s="15">
        <v>97</v>
      </c>
      <c r="G16" s="15">
        <v>5626</v>
      </c>
      <c r="H16" s="15">
        <v>37</v>
      </c>
      <c r="I16" s="15">
        <v>12341</v>
      </c>
      <c r="J16" s="15">
        <v>513</v>
      </c>
      <c r="K16" s="15">
        <v>740</v>
      </c>
      <c r="L16" s="15">
        <v>57</v>
      </c>
      <c r="M16" s="15">
        <v>469</v>
      </c>
      <c r="N16" s="15">
        <v>247</v>
      </c>
      <c r="O16" s="15">
        <v>73</v>
      </c>
      <c r="P16" s="15">
        <v>103</v>
      </c>
      <c r="Q16" s="15">
        <v>0</v>
      </c>
      <c r="R16" s="15">
        <v>5760</v>
      </c>
      <c r="S16" s="15">
        <v>2099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52</v>
      </c>
      <c r="F17" s="15">
        <v>1</v>
      </c>
      <c r="G17" s="15">
        <v>19</v>
      </c>
      <c r="H17" s="15">
        <v>5</v>
      </c>
      <c r="I17" s="15">
        <v>24</v>
      </c>
      <c r="J17" s="15">
        <v>0</v>
      </c>
      <c r="K17" s="15">
        <v>1</v>
      </c>
      <c r="L17" s="15">
        <v>0</v>
      </c>
      <c r="M17" s="15">
        <v>2</v>
      </c>
      <c r="N17" s="15">
        <v>0</v>
      </c>
      <c r="O17" s="15">
        <v>0</v>
      </c>
      <c r="P17" s="15">
        <v>0</v>
      </c>
      <c r="Q17" s="15">
        <v>0</v>
      </c>
      <c r="R17" s="15">
        <v>25</v>
      </c>
      <c r="S17" s="15">
        <v>3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3707</v>
      </c>
      <c r="F18" s="15">
        <v>65</v>
      </c>
      <c r="G18" s="15">
        <v>1390</v>
      </c>
      <c r="H18" s="15">
        <v>200</v>
      </c>
      <c r="I18" s="15">
        <v>1952</v>
      </c>
      <c r="J18" s="15">
        <v>0</v>
      </c>
      <c r="K18" s="15">
        <v>1</v>
      </c>
      <c r="L18" s="15">
        <v>0</v>
      </c>
      <c r="M18" s="15">
        <v>99</v>
      </c>
      <c r="N18" s="15">
        <v>0</v>
      </c>
      <c r="O18" s="15">
        <v>0</v>
      </c>
      <c r="P18" s="15">
        <v>0</v>
      </c>
      <c r="Q18" s="15">
        <v>0</v>
      </c>
      <c r="R18" s="15">
        <v>1655</v>
      </c>
      <c r="S18" s="15">
        <v>100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712</v>
      </c>
      <c r="F20" s="15">
        <v>9</v>
      </c>
      <c r="G20" s="15">
        <v>292</v>
      </c>
      <c r="H20" s="15">
        <v>1</v>
      </c>
      <c r="I20" s="15">
        <v>287</v>
      </c>
      <c r="J20" s="15">
        <v>42</v>
      </c>
      <c r="K20" s="15">
        <v>38</v>
      </c>
      <c r="L20" s="15">
        <v>0</v>
      </c>
      <c r="M20" s="15">
        <v>24</v>
      </c>
      <c r="N20" s="15">
        <v>11</v>
      </c>
      <c r="O20" s="15">
        <v>7</v>
      </c>
      <c r="P20" s="15">
        <v>0</v>
      </c>
      <c r="Q20" s="15">
        <v>1</v>
      </c>
      <c r="R20" s="15">
        <v>302</v>
      </c>
      <c r="S20" s="15">
        <v>122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7631</v>
      </c>
      <c r="F21" s="15">
        <v>57</v>
      </c>
      <c r="G21" s="15">
        <v>2193</v>
      </c>
      <c r="H21" s="15">
        <v>8</v>
      </c>
      <c r="I21" s="15">
        <v>4591</v>
      </c>
      <c r="J21" s="15">
        <v>266</v>
      </c>
      <c r="K21" s="15">
        <v>196</v>
      </c>
      <c r="L21" s="15">
        <v>0</v>
      </c>
      <c r="M21" s="15">
        <v>158</v>
      </c>
      <c r="N21" s="15">
        <v>106</v>
      </c>
      <c r="O21" s="15">
        <v>54</v>
      </c>
      <c r="P21" s="15">
        <v>0</v>
      </c>
      <c r="Q21" s="15">
        <v>2</v>
      </c>
      <c r="R21" s="15">
        <v>2258</v>
      </c>
      <c r="S21" s="15">
        <v>780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3764</v>
      </c>
      <c r="F23" s="15">
        <v>47</v>
      </c>
      <c r="G23" s="15">
        <v>918</v>
      </c>
      <c r="H23" s="15">
        <v>191</v>
      </c>
      <c r="I23" s="15">
        <v>312</v>
      </c>
      <c r="J23" s="15">
        <v>59</v>
      </c>
      <c r="K23" s="15">
        <v>227</v>
      </c>
      <c r="L23" s="15">
        <v>11</v>
      </c>
      <c r="M23" s="15">
        <v>100</v>
      </c>
      <c r="N23" s="15">
        <v>12</v>
      </c>
      <c r="O23" s="15">
        <v>2</v>
      </c>
      <c r="P23" s="15">
        <v>42</v>
      </c>
      <c r="Q23" s="15">
        <v>1843</v>
      </c>
      <c r="R23" s="15">
        <v>1156</v>
      </c>
      <c r="S23" s="15">
        <v>411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27840</v>
      </c>
      <c r="F24" s="15">
        <v>181</v>
      </c>
      <c r="G24" s="15">
        <v>14862</v>
      </c>
      <c r="H24" s="15">
        <v>450</v>
      </c>
      <c r="I24" s="15">
        <v>4807</v>
      </c>
      <c r="J24" s="15">
        <v>364</v>
      </c>
      <c r="K24" s="15">
        <v>946</v>
      </c>
      <c r="L24" s="15">
        <v>53</v>
      </c>
      <c r="M24" s="15">
        <v>272</v>
      </c>
      <c r="N24" s="15">
        <v>73</v>
      </c>
      <c r="O24" s="15">
        <v>5</v>
      </c>
      <c r="P24" s="15">
        <v>1105</v>
      </c>
      <c r="Q24" s="15">
        <v>4722</v>
      </c>
      <c r="R24" s="15">
        <v>15493</v>
      </c>
      <c r="S24" s="15">
        <v>1713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212</v>
      </c>
      <c r="F26" s="15">
        <v>0</v>
      </c>
      <c r="G26" s="15">
        <v>114</v>
      </c>
      <c r="H26" s="15">
        <v>5</v>
      </c>
      <c r="I26" s="15">
        <v>25</v>
      </c>
      <c r="J26" s="15">
        <v>3</v>
      </c>
      <c r="K26" s="15">
        <v>49</v>
      </c>
      <c r="L26" s="15">
        <v>0</v>
      </c>
      <c r="M26" s="15">
        <v>2</v>
      </c>
      <c r="N26" s="15">
        <v>1</v>
      </c>
      <c r="O26" s="15">
        <v>0</v>
      </c>
      <c r="P26" s="15">
        <v>1</v>
      </c>
      <c r="Q26" s="15">
        <v>12</v>
      </c>
      <c r="R26" s="15">
        <v>119</v>
      </c>
      <c r="S26" s="15">
        <v>55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1052</v>
      </c>
      <c r="F27" s="15">
        <v>0</v>
      </c>
      <c r="G27" s="15">
        <v>368</v>
      </c>
      <c r="H27" s="15">
        <v>2</v>
      </c>
      <c r="I27" s="15">
        <v>635</v>
      </c>
      <c r="J27" s="15">
        <v>2</v>
      </c>
      <c r="K27" s="15">
        <v>33</v>
      </c>
      <c r="L27" s="15">
        <v>0</v>
      </c>
      <c r="M27" s="15">
        <v>7</v>
      </c>
      <c r="N27" s="15">
        <v>1</v>
      </c>
      <c r="O27" s="15">
        <v>0</v>
      </c>
      <c r="P27" s="15">
        <v>2</v>
      </c>
      <c r="Q27" s="15">
        <v>2</v>
      </c>
      <c r="R27" s="15">
        <v>370</v>
      </c>
      <c r="S27" s="15">
        <v>43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268</v>
      </c>
      <c r="F28" s="15">
        <v>5</v>
      </c>
      <c r="G28" s="15">
        <v>118</v>
      </c>
      <c r="H28" s="15">
        <v>27</v>
      </c>
      <c r="I28" s="15">
        <v>47</v>
      </c>
      <c r="J28" s="15">
        <v>13</v>
      </c>
      <c r="K28" s="15">
        <v>40</v>
      </c>
      <c r="L28" s="15">
        <v>3</v>
      </c>
      <c r="M28" s="15">
        <v>10</v>
      </c>
      <c r="N28" s="15">
        <v>0</v>
      </c>
      <c r="O28" s="15">
        <v>0</v>
      </c>
      <c r="P28" s="15">
        <v>5</v>
      </c>
      <c r="Q28" s="15">
        <v>0</v>
      </c>
      <c r="R28" s="15">
        <v>150</v>
      </c>
      <c r="S28" s="15">
        <v>66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1450</v>
      </c>
      <c r="F29" s="15">
        <v>13</v>
      </c>
      <c r="G29" s="15">
        <v>492</v>
      </c>
      <c r="H29" s="15">
        <v>48</v>
      </c>
      <c r="I29" s="15">
        <v>659</v>
      </c>
      <c r="J29" s="15">
        <v>64</v>
      </c>
      <c r="K29" s="15">
        <v>127</v>
      </c>
      <c r="L29" s="15">
        <v>14</v>
      </c>
      <c r="M29" s="15">
        <v>10</v>
      </c>
      <c r="N29" s="15">
        <v>0</v>
      </c>
      <c r="O29" s="15">
        <v>0</v>
      </c>
      <c r="P29" s="15">
        <v>23</v>
      </c>
      <c r="Q29" s="15">
        <v>0</v>
      </c>
      <c r="R29" s="15">
        <v>553</v>
      </c>
      <c r="S29" s="15">
        <v>214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289</v>
      </c>
      <c r="F30" s="15">
        <v>4</v>
      </c>
      <c r="G30" s="15">
        <v>15</v>
      </c>
      <c r="H30" s="15">
        <v>3</v>
      </c>
      <c r="I30" s="15">
        <v>0</v>
      </c>
      <c r="J30" s="15">
        <v>0</v>
      </c>
      <c r="K30" s="15">
        <v>1</v>
      </c>
      <c r="L30" s="15">
        <v>0</v>
      </c>
      <c r="M30" s="15">
        <v>4</v>
      </c>
      <c r="N30" s="15">
        <v>4</v>
      </c>
      <c r="O30" s="15">
        <v>0</v>
      </c>
      <c r="P30" s="15">
        <v>3</v>
      </c>
      <c r="Q30" s="15">
        <v>255</v>
      </c>
      <c r="R30" s="15">
        <v>22</v>
      </c>
      <c r="S30" s="15">
        <v>9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1806</v>
      </c>
      <c r="F31" s="15">
        <v>31</v>
      </c>
      <c r="G31" s="15">
        <v>257</v>
      </c>
      <c r="H31" s="15">
        <v>28</v>
      </c>
      <c r="I31" s="15">
        <v>0</v>
      </c>
      <c r="J31" s="15">
        <v>0</v>
      </c>
      <c r="K31" s="15">
        <v>8</v>
      </c>
      <c r="L31" s="15">
        <v>0</v>
      </c>
      <c r="M31" s="15">
        <v>5</v>
      </c>
      <c r="N31" s="15">
        <v>39</v>
      </c>
      <c r="O31" s="15">
        <v>0</v>
      </c>
      <c r="P31" s="15">
        <v>135</v>
      </c>
      <c r="Q31" s="15">
        <v>1303</v>
      </c>
      <c r="R31" s="15">
        <v>316</v>
      </c>
      <c r="S31" s="15">
        <v>52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2257</v>
      </c>
      <c r="F32" s="15">
        <v>32</v>
      </c>
      <c r="G32" s="15">
        <v>515</v>
      </c>
      <c r="H32" s="15">
        <v>98</v>
      </c>
      <c r="I32" s="15">
        <v>122</v>
      </c>
      <c r="J32" s="15">
        <v>26</v>
      </c>
      <c r="K32" s="15">
        <v>96</v>
      </c>
      <c r="L32" s="15">
        <v>7</v>
      </c>
      <c r="M32" s="15">
        <v>65</v>
      </c>
      <c r="N32" s="15">
        <v>7</v>
      </c>
      <c r="O32" s="15">
        <v>2</v>
      </c>
      <c r="P32" s="15">
        <v>30</v>
      </c>
      <c r="Q32" s="15">
        <v>1257</v>
      </c>
      <c r="R32" s="15">
        <v>645</v>
      </c>
      <c r="S32" s="15">
        <v>203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20904</v>
      </c>
      <c r="F33" s="15">
        <v>118</v>
      </c>
      <c r="G33" s="15">
        <v>13064</v>
      </c>
      <c r="H33" s="15">
        <v>300</v>
      </c>
      <c r="I33" s="15">
        <v>2222</v>
      </c>
      <c r="J33" s="15">
        <v>210</v>
      </c>
      <c r="K33" s="15">
        <v>674</v>
      </c>
      <c r="L33" s="15">
        <v>39</v>
      </c>
      <c r="M33" s="15">
        <v>177</v>
      </c>
      <c r="N33" s="15">
        <v>33</v>
      </c>
      <c r="O33" s="15">
        <v>5</v>
      </c>
      <c r="P33" s="15">
        <v>936</v>
      </c>
      <c r="Q33" s="15">
        <v>3125</v>
      </c>
      <c r="R33" s="15">
        <v>13482</v>
      </c>
      <c r="S33" s="15">
        <v>1138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485</v>
      </c>
      <c r="F35" s="15">
        <v>15</v>
      </c>
      <c r="G35" s="15">
        <v>211</v>
      </c>
      <c r="H35" s="15">
        <v>27</v>
      </c>
      <c r="I35" s="15">
        <v>41</v>
      </c>
      <c r="J35" s="15">
        <v>10</v>
      </c>
      <c r="K35" s="15">
        <v>20</v>
      </c>
      <c r="L35" s="15">
        <v>2</v>
      </c>
      <c r="M35" s="15">
        <v>22</v>
      </c>
      <c r="N35" s="15">
        <v>6</v>
      </c>
      <c r="O35" s="15">
        <v>1</v>
      </c>
      <c r="P35" s="15">
        <v>10</v>
      </c>
      <c r="Q35" s="15">
        <v>120</v>
      </c>
      <c r="R35" s="15">
        <v>253</v>
      </c>
      <c r="S35" s="15">
        <v>61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6831</v>
      </c>
      <c r="F36" s="15">
        <v>68</v>
      </c>
      <c r="G36" s="15">
        <v>4935</v>
      </c>
      <c r="H36" s="15">
        <v>124</v>
      </c>
      <c r="I36" s="15">
        <v>633</v>
      </c>
      <c r="J36" s="15">
        <v>107</v>
      </c>
      <c r="K36" s="15">
        <v>169</v>
      </c>
      <c r="L36" s="15">
        <v>24</v>
      </c>
      <c r="M36" s="15">
        <v>93</v>
      </c>
      <c r="N36" s="15">
        <v>31</v>
      </c>
      <c r="O36" s="15">
        <v>3</v>
      </c>
      <c r="P36" s="15">
        <v>217</v>
      </c>
      <c r="Q36" s="15">
        <v>427</v>
      </c>
      <c r="R36" s="15">
        <v>5127</v>
      </c>
      <c r="S36" s="15">
        <v>427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228</v>
      </c>
      <c r="F37" s="15">
        <v>6</v>
      </c>
      <c r="G37" s="15">
        <v>90</v>
      </c>
      <c r="H37" s="15">
        <v>18</v>
      </c>
      <c r="I37" s="15">
        <v>22</v>
      </c>
      <c r="J37" s="15">
        <v>5</v>
      </c>
      <c r="K37" s="15">
        <v>45</v>
      </c>
      <c r="L37" s="15">
        <v>2</v>
      </c>
      <c r="M37" s="15">
        <v>3</v>
      </c>
      <c r="N37" s="15">
        <v>0</v>
      </c>
      <c r="O37" s="15">
        <v>1</v>
      </c>
      <c r="P37" s="15">
        <v>14</v>
      </c>
      <c r="Q37" s="15">
        <v>22</v>
      </c>
      <c r="R37" s="15">
        <v>114</v>
      </c>
      <c r="S37" s="15">
        <v>56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3198</v>
      </c>
      <c r="F38" s="15">
        <v>20</v>
      </c>
      <c r="G38" s="15">
        <v>1595</v>
      </c>
      <c r="H38" s="15">
        <v>66</v>
      </c>
      <c r="I38" s="15">
        <v>875</v>
      </c>
      <c r="J38" s="15">
        <v>56</v>
      </c>
      <c r="K38" s="15">
        <v>358</v>
      </c>
      <c r="L38" s="15">
        <v>13</v>
      </c>
      <c r="M38" s="15">
        <v>5</v>
      </c>
      <c r="N38" s="15">
        <v>0</v>
      </c>
      <c r="O38" s="15">
        <v>2</v>
      </c>
      <c r="P38" s="15">
        <v>141</v>
      </c>
      <c r="Q38" s="15">
        <v>68</v>
      </c>
      <c r="R38" s="15">
        <v>1681</v>
      </c>
      <c r="S38" s="15">
        <v>433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617</v>
      </c>
      <c r="F39" s="15">
        <v>4</v>
      </c>
      <c r="G39" s="15">
        <v>91</v>
      </c>
      <c r="H39" s="15">
        <v>11</v>
      </c>
      <c r="I39" s="15">
        <v>22</v>
      </c>
      <c r="J39" s="15">
        <v>4</v>
      </c>
      <c r="K39" s="15">
        <v>8</v>
      </c>
      <c r="L39" s="15">
        <v>1</v>
      </c>
      <c r="M39" s="15">
        <v>11</v>
      </c>
      <c r="N39" s="15">
        <v>1</v>
      </c>
      <c r="O39" s="15">
        <v>0</v>
      </c>
      <c r="P39" s="15">
        <v>4</v>
      </c>
      <c r="Q39" s="15">
        <v>460</v>
      </c>
      <c r="R39" s="15">
        <v>106</v>
      </c>
      <c r="S39" s="15">
        <v>25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9035</v>
      </c>
      <c r="F40" s="15">
        <v>16</v>
      </c>
      <c r="G40" s="15">
        <v>6108</v>
      </c>
      <c r="H40" s="15">
        <v>95</v>
      </c>
      <c r="I40" s="15">
        <v>197</v>
      </c>
      <c r="J40" s="15">
        <v>14</v>
      </c>
      <c r="K40" s="15">
        <v>99</v>
      </c>
      <c r="L40" s="15">
        <v>1E-3</v>
      </c>
      <c r="M40" s="15">
        <v>59</v>
      </c>
      <c r="N40" s="15">
        <v>2</v>
      </c>
      <c r="O40" s="15">
        <v>0</v>
      </c>
      <c r="P40" s="15">
        <v>578</v>
      </c>
      <c r="Q40" s="15">
        <v>1866</v>
      </c>
      <c r="R40" s="15">
        <v>6220</v>
      </c>
      <c r="S40" s="15">
        <v>174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172</v>
      </c>
      <c r="F41" s="15">
        <v>3</v>
      </c>
      <c r="G41" s="15">
        <v>82</v>
      </c>
      <c r="H41" s="15">
        <v>31</v>
      </c>
      <c r="I41" s="15">
        <v>20</v>
      </c>
      <c r="J41" s="15">
        <v>5</v>
      </c>
      <c r="K41" s="15">
        <v>13</v>
      </c>
      <c r="L41" s="15">
        <v>1</v>
      </c>
      <c r="M41" s="15">
        <v>14</v>
      </c>
      <c r="N41" s="15">
        <v>0</v>
      </c>
      <c r="O41" s="15">
        <v>0</v>
      </c>
      <c r="P41" s="15">
        <v>1</v>
      </c>
      <c r="Q41" s="15">
        <v>2</v>
      </c>
      <c r="R41" s="15">
        <v>116</v>
      </c>
      <c r="S41" s="15">
        <v>33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593</v>
      </c>
      <c r="F42" s="15">
        <v>8</v>
      </c>
      <c r="G42" s="15">
        <v>196</v>
      </c>
      <c r="H42" s="15">
        <v>11</v>
      </c>
      <c r="I42" s="15">
        <v>307</v>
      </c>
      <c r="J42" s="15">
        <v>32</v>
      </c>
      <c r="K42" s="15">
        <v>22</v>
      </c>
      <c r="L42" s="15">
        <v>1</v>
      </c>
      <c r="M42" s="15">
        <v>12</v>
      </c>
      <c r="N42" s="15">
        <v>0</v>
      </c>
      <c r="O42" s="15">
        <v>0</v>
      </c>
      <c r="P42" s="15">
        <v>1</v>
      </c>
      <c r="Q42" s="15">
        <v>5</v>
      </c>
      <c r="R42" s="15">
        <v>214</v>
      </c>
      <c r="S42" s="15">
        <v>66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738</v>
      </c>
      <c r="F43" s="15">
        <v>6</v>
      </c>
      <c r="G43" s="15">
        <v>156</v>
      </c>
      <c r="H43" s="15">
        <v>58</v>
      </c>
      <c r="I43" s="15">
        <v>118</v>
      </c>
      <c r="J43" s="15">
        <v>17</v>
      </c>
      <c r="K43" s="15">
        <v>41</v>
      </c>
      <c r="L43" s="15">
        <v>1</v>
      </c>
      <c r="M43" s="15">
        <v>19</v>
      </c>
      <c r="N43" s="15">
        <v>0</v>
      </c>
      <c r="O43" s="15">
        <v>0</v>
      </c>
      <c r="P43" s="15">
        <v>3</v>
      </c>
      <c r="Q43" s="15">
        <v>319</v>
      </c>
      <c r="R43" s="15">
        <v>220</v>
      </c>
      <c r="S43" s="15">
        <v>78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2627</v>
      </c>
      <c r="F44" s="15">
        <v>19</v>
      </c>
      <c r="G44" s="15">
        <v>681</v>
      </c>
      <c r="H44" s="15">
        <v>71</v>
      </c>
      <c r="I44" s="15">
        <v>1291</v>
      </c>
      <c r="J44" s="15">
        <v>88</v>
      </c>
      <c r="K44" s="15">
        <v>103</v>
      </c>
      <c r="L44" s="15">
        <v>1E-3</v>
      </c>
      <c r="M44" s="15">
        <v>74</v>
      </c>
      <c r="N44" s="15">
        <v>0</v>
      </c>
      <c r="O44" s="15">
        <v>0</v>
      </c>
      <c r="P44" s="15">
        <v>8</v>
      </c>
      <c r="Q44" s="15">
        <v>291</v>
      </c>
      <c r="R44" s="15">
        <v>772</v>
      </c>
      <c r="S44" s="15">
        <v>265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695</v>
      </c>
      <c r="F46" s="15">
        <v>5</v>
      </c>
      <c r="G46" s="15">
        <v>278</v>
      </c>
      <c r="H46" s="15">
        <v>38</v>
      </c>
      <c r="I46" s="15">
        <v>140</v>
      </c>
      <c r="J46" s="15">
        <v>20</v>
      </c>
      <c r="K46" s="15">
        <v>86</v>
      </c>
      <c r="L46" s="15">
        <v>1</v>
      </c>
      <c r="M46" s="15">
        <v>14</v>
      </c>
      <c r="N46" s="15">
        <v>5</v>
      </c>
      <c r="O46" s="15">
        <v>0</v>
      </c>
      <c r="P46" s="15">
        <v>2</v>
      </c>
      <c r="Q46" s="15">
        <v>106</v>
      </c>
      <c r="R46" s="15">
        <v>321</v>
      </c>
      <c r="S46" s="15">
        <v>126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3641</v>
      </c>
      <c r="F47" s="15">
        <v>21</v>
      </c>
      <c r="G47" s="15">
        <v>1105</v>
      </c>
      <c r="H47" s="15">
        <v>42</v>
      </c>
      <c r="I47" s="15">
        <v>1944</v>
      </c>
      <c r="J47" s="15">
        <v>90</v>
      </c>
      <c r="K47" s="15">
        <v>153</v>
      </c>
      <c r="L47" s="15">
        <v>1</v>
      </c>
      <c r="M47" s="15">
        <v>78</v>
      </c>
      <c r="N47" s="15">
        <v>12</v>
      </c>
      <c r="O47" s="15">
        <v>0</v>
      </c>
      <c r="P47" s="15">
        <v>9</v>
      </c>
      <c r="Q47" s="15">
        <v>186</v>
      </c>
      <c r="R47" s="15">
        <v>1168</v>
      </c>
      <c r="S47" s="15">
        <v>334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4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8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J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274</v>
      </c>
      <c r="C3" s="69"/>
      <c r="D3" s="69"/>
      <c r="E3" s="69"/>
      <c r="F3" s="69"/>
      <c r="G3" s="69"/>
      <c r="H3" s="69"/>
      <c r="J3" s="69"/>
      <c r="K3" s="69" t="s">
        <v>274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0</v>
      </c>
      <c r="C4" s="72"/>
      <c r="D4" s="72"/>
      <c r="E4" s="72"/>
      <c r="F4" s="72"/>
      <c r="G4" s="72"/>
      <c r="H4" s="72"/>
      <c r="J4" s="72"/>
      <c r="K4" s="72" t="s">
        <v>0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7"/>
      <c r="J6" s="73" t="s">
        <v>196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4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5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6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110051</v>
      </c>
      <c r="F10" s="15">
        <v>31</v>
      </c>
      <c r="G10" s="15">
        <v>992</v>
      </c>
      <c r="H10" s="15">
        <v>7310</v>
      </c>
      <c r="I10" s="15">
        <v>137</v>
      </c>
      <c r="J10" s="15">
        <v>252</v>
      </c>
      <c r="K10" s="15">
        <v>1167</v>
      </c>
      <c r="L10" s="15">
        <v>17755</v>
      </c>
      <c r="M10" s="15">
        <v>16772</v>
      </c>
      <c r="N10" s="15">
        <v>63</v>
      </c>
      <c r="O10" s="15">
        <v>63</v>
      </c>
      <c r="P10" s="15">
        <v>403</v>
      </c>
      <c r="Q10" s="15">
        <v>65106</v>
      </c>
      <c r="R10" s="15">
        <v>8333</v>
      </c>
      <c r="S10" s="15">
        <v>36072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245304</v>
      </c>
      <c r="F11" s="15">
        <v>89</v>
      </c>
      <c r="G11" s="15">
        <v>4276</v>
      </c>
      <c r="H11" s="15">
        <v>11607</v>
      </c>
      <c r="I11" s="15">
        <v>506</v>
      </c>
      <c r="J11" s="15">
        <v>730</v>
      </c>
      <c r="K11" s="15">
        <v>3172</v>
      </c>
      <c r="L11" s="15">
        <v>39993</v>
      </c>
      <c r="M11" s="15">
        <v>22560</v>
      </c>
      <c r="N11" s="15">
        <v>283</v>
      </c>
      <c r="O11" s="15">
        <v>148</v>
      </c>
      <c r="P11" s="15">
        <v>2546</v>
      </c>
      <c r="Q11" s="15">
        <v>159394</v>
      </c>
      <c r="R11" s="15">
        <v>15972</v>
      </c>
      <c r="S11" s="15">
        <v>66886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86440</v>
      </c>
      <c r="F13" s="15">
        <v>27</v>
      </c>
      <c r="G13" s="15">
        <v>594</v>
      </c>
      <c r="H13" s="15">
        <v>6315</v>
      </c>
      <c r="I13" s="15">
        <v>105</v>
      </c>
      <c r="J13" s="15">
        <v>186</v>
      </c>
      <c r="K13" s="15">
        <v>877</v>
      </c>
      <c r="L13" s="15">
        <v>13126</v>
      </c>
      <c r="M13" s="15">
        <v>14409</v>
      </c>
      <c r="N13" s="15">
        <v>29</v>
      </c>
      <c r="O13" s="15">
        <v>42</v>
      </c>
      <c r="P13" s="15">
        <v>251</v>
      </c>
      <c r="Q13" s="15">
        <v>50479</v>
      </c>
      <c r="R13" s="15">
        <v>6936</v>
      </c>
      <c r="S13" s="15">
        <v>28669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9754</v>
      </c>
      <c r="F14" s="15">
        <v>1</v>
      </c>
      <c r="G14" s="15">
        <v>81</v>
      </c>
      <c r="H14" s="15">
        <v>513</v>
      </c>
      <c r="I14" s="15">
        <v>5</v>
      </c>
      <c r="J14" s="15">
        <v>29</v>
      </c>
      <c r="K14" s="15">
        <v>88</v>
      </c>
      <c r="L14" s="15">
        <v>1759</v>
      </c>
      <c r="M14" s="15">
        <v>1720</v>
      </c>
      <c r="N14" s="15">
        <v>6</v>
      </c>
      <c r="O14" s="15">
        <v>7</v>
      </c>
      <c r="P14" s="15">
        <v>10</v>
      </c>
      <c r="Q14" s="15">
        <v>5535</v>
      </c>
      <c r="R14" s="15">
        <v>595</v>
      </c>
      <c r="S14" s="15">
        <v>3609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13348</v>
      </c>
      <c r="F15" s="15">
        <v>3</v>
      </c>
      <c r="G15" s="15">
        <v>314</v>
      </c>
      <c r="H15" s="15">
        <v>471</v>
      </c>
      <c r="I15" s="15">
        <v>27</v>
      </c>
      <c r="J15" s="15">
        <v>36</v>
      </c>
      <c r="K15" s="15">
        <v>196</v>
      </c>
      <c r="L15" s="15">
        <v>2801</v>
      </c>
      <c r="M15" s="15">
        <v>632</v>
      </c>
      <c r="N15" s="15">
        <v>23</v>
      </c>
      <c r="O15" s="15">
        <v>14</v>
      </c>
      <c r="P15" s="15">
        <v>134</v>
      </c>
      <c r="Q15" s="15">
        <v>8697</v>
      </c>
      <c r="R15" s="15">
        <v>788</v>
      </c>
      <c r="S15" s="15">
        <v>3702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122841</v>
      </c>
      <c r="F16" s="15">
        <v>60</v>
      </c>
      <c r="G16" s="15">
        <v>3515</v>
      </c>
      <c r="H16" s="15">
        <v>3915</v>
      </c>
      <c r="I16" s="15">
        <v>391</v>
      </c>
      <c r="J16" s="15">
        <v>431</v>
      </c>
      <c r="K16" s="15">
        <v>2000</v>
      </c>
      <c r="L16" s="15">
        <v>21439</v>
      </c>
      <c r="M16" s="15">
        <v>4339</v>
      </c>
      <c r="N16" s="15">
        <v>227</v>
      </c>
      <c r="O16" s="15">
        <v>92</v>
      </c>
      <c r="P16" s="15">
        <v>2007</v>
      </c>
      <c r="Q16" s="15">
        <v>84425</v>
      </c>
      <c r="R16" s="15">
        <v>7490</v>
      </c>
      <c r="S16" s="15">
        <v>28528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509</v>
      </c>
      <c r="F17" s="15">
        <v>0</v>
      </c>
      <c r="G17" s="15">
        <v>3</v>
      </c>
      <c r="H17" s="15">
        <v>11</v>
      </c>
      <c r="I17" s="15">
        <v>0</v>
      </c>
      <c r="J17" s="15">
        <v>1</v>
      </c>
      <c r="K17" s="15">
        <v>6</v>
      </c>
      <c r="L17" s="15">
        <v>69</v>
      </c>
      <c r="M17" s="15">
        <v>11</v>
      </c>
      <c r="N17" s="15">
        <v>5</v>
      </c>
      <c r="O17" s="15">
        <v>0</v>
      </c>
      <c r="P17" s="15">
        <v>8</v>
      </c>
      <c r="Q17" s="15">
        <v>395</v>
      </c>
      <c r="R17" s="15">
        <v>14</v>
      </c>
      <c r="S17" s="15">
        <v>92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16515</v>
      </c>
      <c r="F18" s="15">
        <v>0</v>
      </c>
      <c r="G18" s="15">
        <v>5</v>
      </c>
      <c r="H18" s="15">
        <v>351</v>
      </c>
      <c r="I18" s="15">
        <v>0</v>
      </c>
      <c r="J18" s="15">
        <v>55</v>
      </c>
      <c r="K18" s="15">
        <v>119</v>
      </c>
      <c r="L18" s="15">
        <v>1910</v>
      </c>
      <c r="M18" s="15">
        <v>372</v>
      </c>
      <c r="N18" s="15">
        <v>15</v>
      </c>
      <c r="O18" s="15">
        <v>0</v>
      </c>
      <c r="P18" s="15">
        <v>268</v>
      </c>
      <c r="Q18" s="15">
        <v>13420</v>
      </c>
      <c r="R18" s="15">
        <v>356</v>
      </c>
      <c r="S18" s="15">
        <v>2471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7498</v>
      </c>
      <c r="F20" s="15">
        <v>1</v>
      </c>
      <c r="G20" s="15">
        <v>163</v>
      </c>
      <c r="H20" s="15">
        <v>241</v>
      </c>
      <c r="I20" s="15">
        <v>12</v>
      </c>
      <c r="J20" s="15">
        <v>11</v>
      </c>
      <c r="K20" s="15">
        <v>78</v>
      </c>
      <c r="L20" s="15">
        <v>1552</v>
      </c>
      <c r="M20" s="15">
        <v>405</v>
      </c>
      <c r="N20" s="15">
        <v>10</v>
      </c>
      <c r="O20" s="15">
        <v>5</v>
      </c>
      <c r="P20" s="15">
        <v>79</v>
      </c>
      <c r="Q20" s="15">
        <v>4941</v>
      </c>
      <c r="R20" s="15">
        <v>405</v>
      </c>
      <c r="S20" s="15">
        <v>2061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63809</v>
      </c>
      <c r="F21" s="15">
        <v>5</v>
      </c>
      <c r="G21" s="15">
        <v>1755</v>
      </c>
      <c r="H21" s="15">
        <v>1734</v>
      </c>
      <c r="I21" s="15">
        <v>182</v>
      </c>
      <c r="J21" s="15">
        <v>182</v>
      </c>
      <c r="K21" s="15">
        <v>745</v>
      </c>
      <c r="L21" s="15">
        <v>11321</v>
      </c>
      <c r="M21" s="15">
        <v>2795</v>
      </c>
      <c r="N21" s="15">
        <v>96</v>
      </c>
      <c r="O21" s="15">
        <v>40</v>
      </c>
      <c r="P21" s="15">
        <v>1200</v>
      </c>
      <c r="Q21" s="15">
        <v>43754</v>
      </c>
      <c r="R21" s="15">
        <v>3494</v>
      </c>
      <c r="S21" s="15">
        <v>15179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23956</v>
      </c>
      <c r="F23" s="15">
        <v>22</v>
      </c>
      <c r="G23" s="15">
        <v>283</v>
      </c>
      <c r="H23" s="15">
        <v>604</v>
      </c>
      <c r="I23" s="15">
        <v>13</v>
      </c>
      <c r="J23" s="15">
        <v>29</v>
      </c>
      <c r="K23" s="15">
        <v>175</v>
      </c>
      <c r="L23" s="15">
        <v>919</v>
      </c>
      <c r="M23" s="15">
        <v>455</v>
      </c>
      <c r="N23" s="15">
        <v>22</v>
      </c>
      <c r="O23" s="15">
        <v>6</v>
      </c>
      <c r="P23" s="15">
        <v>231</v>
      </c>
      <c r="Q23" s="15">
        <v>21197</v>
      </c>
      <c r="R23" s="15">
        <v>909</v>
      </c>
      <c r="S23" s="15">
        <v>1606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187429</v>
      </c>
      <c r="F24" s="15">
        <v>256</v>
      </c>
      <c r="G24" s="15">
        <v>4662</v>
      </c>
      <c r="H24" s="15">
        <v>7442</v>
      </c>
      <c r="I24" s="15">
        <v>184</v>
      </c>
      <c r="J24" s="15">
        <v>1130</v>
      </c>
      <c r="K24" s="15">
        <v>3822</v>
      </c>
      <c r="L24" s="15">
        <v>6943</v>
      </c>
      <c r="M24" s="15">
        <v>2907</v>
      </c>
      <c r="N24" s="15">
        <v>380</v>
      </c>
      <c r="O24" s="15">
        <v>65</v>
      </c>
      <c r="P24" s="15">
        <v>5317</v>
      </c>
      <c r="Q24" s="15">
        <v>154321</v>
      </c>
      <c r="R24" s="15">
        <v>12360</v>
      </c>
      <c r="S24" s="15">
        <v>15247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481</v>
      </c>
      <c r="F26" s="15">
        <v>2</v>
      </c>
      <c r="G26" s="15">
        <v>22</v>
      </c>
      <c r="H26" s="15">
        <v>50</v>
      </c>
      <c r="I26" s="15">
        <v>1</v>
      </c>
      <c r="J26" s="15">
        <v>3</v>
      </c>
      <c r="K26" s="15">
        <v>2</v>
      </c>
      <c r="L26" s="15">
        <v>39</v>
      </c>
      <c r="M26" s="15">
        <v>15</v>
      </c>
      <c r="N26" s="15">
        <v>1</v>
      </c>
      <c r="O26" s="15">
        <v>0</v>
      </c>
      <c r="P26" s="15">
        <v>11</v>
      </c>
      <c r="Q26" s="15">
        <v>335</v>
      </c>
      <c r="R26" s="15">
        <v>74</v>
      </c>
      <c r="S26" s="15">
        <v>60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4554</v>
      </c>
      <c r="F27" s="15">
        <v>3</v>
      </c>
      <c r="G27" s="15">
        <v>210</v>
      </c>
      <c r="H27" s="15">
        <v>223</v>
      </c>
      <c r="I27" s="15">
        <v>3</v>
      </c>
      <c r="J27" s="15">
        <v>83</v>
      </c>
      <c r="K27" s="15">
        <v>4</v>
      </c>
      <c r="L27" s="15">
        <v>196</v>
      </c>
      <c r="M27" s="15">
        <v>70</v>
      </c>
      <c r="N27" s="15">
        <v>8</v>
      </c>
      <c r="O27" s="15">
        <v>0</v>
      </c>
      <c r="P27" s="15">
        <v>178</v>
      </c>
      <c r="Q27" s="15">
        <v>3578</v>
      </c>
      <c r="R27" s="15">
        <v>435</v>
      </c>
      <c r="S27" s="15">
        <v>361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1769</v>
      </c>
      <c r="F28" s="15">
        <v>3</v>
      </c>
      <c r="G28" s="15">
        <v>68</v>
      </c>
      <c r="H28" s="15">
        <v>109</v>
      </c>
      <c r="I28" s="15">
        <v>1</v>
      </c>
      <c r="J28" s="15">
        <v>7</v>
      </c>
      <c r="K28" s="15">
        <v>32</v>
      </c>
      <c r="L28" s="15">
        <v>156</v>
      </c>
      <c r="M28" s="15">
        <v>50</v>
      </c>
      <c r="N28" s="15">
        <v>2</v>
      </c>
      <c r="O28" s="15">
        <v>0</v>
      </c>
      <c r="P28" s="15">
        <v>29</v>
      </c>
      <c r="Q28" s="15">
        <v>1312</v>
      </c>
      <c r="R28" s="15">
        <v>180</v>
      </c>
      <c r="S28" s="15">
        <v>247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14610</v>
      </c>
      <c r="F29" s="15">
        <v>16</v>
      </c>
      <c r="G29" s="15">
        <v>679</v>
      </c>
      <c r="H29" s="15">
        <v>511</v>
      </c>
      <c r="I29" s="15">
        <v>7</v>
      </c>
      <c r="J29" s="15">
        <v>160</v>
      </c>
      <c r="K29" s="15">
        <v>451</v>
      </c>
      <c r="L29" s="15">
        <v>868</v>
      </c>
      <c r="M29" s="15">
        <v>87</v>
      </c>
      <c r="N29" s="15">
        <v>101</v>
      </c>
      <c r="O29" s="15">
        <v>0</v>
      </c>
      <c r="P29" s="15">
        <v>233</v>
      </c>
      <c r="Q29" s="15">
        <v>11498</v>
      </c>
      <c r="R29" s="15">
        <v>1205</v>
      </c>
      <c r="S29" s="15">
        <v>1667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4716</v>
      </c>
      <c r="F30" s="15">
        <v>1</v>
      </c>
      <c r="G30" s="15">
        <v>4</v>
      </c>
      <c r="H30" s="15">
        <v>8</v>
      </c>
      <c r="I30" s="15">
        <v>0</v>
      </c>
      <c r="J30" s="15">
        <v>0</v>
      </c>
      <c r="K30" s="15">
        <v>1</v>
      </c>
      <c r="L30" s="15">
        <v>27</v>
      </c>
      <c r="M30" s="15">
        <v>37</v>
      </c>
      <c r="N30" s="15">
        <v>3</v>
      </c>
      <c r="O30" s="15">
        <v>1</v>
      </c>
      <c r="P30" s="15">
        <v>5</v>
      </c>
      <c r="Q30" s="15">
        <v>4629</v>
      </c>
      <c r="R30" s="15">
        <v>13</v>
      </c>
      <c r="S30" s="15">
        <v>69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21827</v>
      </c>
      <c r="F31" s="15">
        <v>37</v>
      </c>
      <c r="G31" s="15">
        <v>38</v>
      </c>
      <c r="H31" s="15">
        <v>62</v>
      </c>
      <c r="I31" s="15">
        <v>0</v>
      </c>
      <c r="J31" s="15">
        <v>0</v>
      </c>
      <c r="K31" s="15">
        <v>8</v>
      </c>
      <c r="L31" s="15">
        <v>140</v>
      </c>
      <c r="M31" s="15">
        <v>259</v>
      </c>
      <c r="N31" s="15">
        <v>169</v>
      </c>
      <c r="O31" s="15">
        <v>4</v>
      </c>
      <c r="P31" s="15">
        <v>37</v>
      </c>
      <c r="Q31" s="15">
        <v>21073</v>
      </c>
      <c r="R31" s="15">
        <v>136</v>
      </c>
      <c r="S31" s="15">
        <v>580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14440</v>
      </c>
      <c r="F32" s="15">
        <v>11</v>
      </c>
      <c r="G32" s="15">
        <v>135</v>
      </c>
      <c r="H32" s="15">
        <v>354</v>
      </c>
      <c r="I32" s="15">
        <v>8</v>
      </c>
      <c r="J32" s="15">
        <v>12</v>
      </c>
      <c r="K32" s="15">
        <v>115</v>
      </c>
      <c r="L32" s="15">
        <v>513</v>
      </c>
      <c r="M32" s="15">
        <v>302</v>
      </c>
      <c r="N32" s="15">
        <v>9</v>
      </c>
      <c r="O32" s="15">
        <v>4</v>
      </c>
      <c r="P32" s="15">
        <v>155</v>
      </c>
      <c r="Q32" s="15">
        <v>12822</v>
      </c>
      <c r="R32" s="15">
        <v>500</v>
      </c>
      <c r="S32" s="15">
        <v>955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132157</v>
      </c>
      <c r="F33" s="15">
        <v>184</v>
      </c>
      <c r="G33" s="15">
        <v>2949</v>
      </c>
      <c r="H33" s="15">
        <v>6287</v>
      </c>
      <c r="I33" s="15">
        <v>130</v>
      </c>
      <c r="J33" s="15">
        <v>568</v>
      </c>
      <c r="K33" s="15">
        <v>3153</v>
      </c>
      <c r="L33" s="15">
        <v>5008</v>
      </c>
      <c r="M33" s="15">
        <v>2335</v>
      </c>
      <c r="N33" s="15">
        <v>48</v>
      </c>
      <c r="O33" s="15">
        <v>58</v>
      </c>
      <c r="P33" s="15">
        <v>4458</v>
      </c>
      <c r="Q33" s="15">
        <v>106978</v>
      </c>
      <c r="R33" s="15">
        <v>9420</v>
      </c>
      <c r="S33" s="15">
        <v>11171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3083</v>
      </c>
      <c r="F35" s="15">
        <v>5</v>
      </c>
      <c r="G35" s="15">
        <v>56</v>
      </c>
      <c r="H35" s="15">
        <v>114</v>
      </c>
      <c r="I35" s="15">
        <v>4</v>
      </c>
      <c r="J35" s="15">
        <v>7</v>
      </c>
      <c r="K35" s="15">
        <v>43</v>
      </c>
      <c r="L35" s="15">
        <v>183</v>
      </c>
      <c r="M35" s="15">
        <v>92</v>
      </c>
      <c r="N35" s="15">
        <v>5</v>
      </c>
      <c r="O35" s="15">
        <v>2</v>
      </c>
      <c r="P35" s="15">
        <v>62</v>
      </c>
      <c r="Q35" s="15">
        <v>2510</v>
      </c>
      <c r="R35" s="15">
        <v>175</v>
      </c>
      <c r="S35" s="15">
        <v>332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34743</v>
      </c>
      <c r="F36" s="15">
        <v>162</v>
      </c>
      <c r="G36" s="15">
        <v>1181</v>
      </c>
      <c r="H36" s="15">
        <v>1235</v>
      </c>
      <c r="I36" s="15">
        <v>32</v>
      </c>
      <c r="J36" s="15">
        <v>467</v>
      </c>
      <c r="K36" s="15">
        <v>1259</v>
      </c>
      <c r="L36" s="15">
        <v>1355</v>
      </c>
      <c r="M36" s="15">
        <v>492</v>
      </c>
      <c r="N36" s="15">
        <v>38</v>
      </c>
      <c r="O36" s="15">
        <v>27</v>
      </c>
      <c r="P36" s="15">
        <v>1914</v>
      </c>
      <c r="Q36" s="15">
        <v>26579</v>
      </c>
      <c r="R36" s="15">
        <v>2579</v>
      </c>
      <c r="S36" s="15">
        <v>3638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1364</v>
      </c>
      <c r="F37" s="15">
        <v>2</v>
      </c>
      <c r="G37" s="15">
        <v>34</v>
      </c>
      <c r="H37" s="15">
        <v>106</v>
      </c>
      <c r="I37" s="15">
        <v>0</v>
      </c>
      <c r="J37" s="15">
        <v>3</v>
      </c>
      <c r="K37" s="15">
        <v>36</v>
      </c>
      <c r="L37" s="15">
        <v>89</v>
      </c>
      <c r="M37" s="15">
        <v>36</v>
      </c>
      <c r="N37" s="15">
        <v>2</v>
      </c>
      <c r="O37" s="15">
        <v>1</v>
      </c>
      <c r="P37" s="15">
        <v>34</v>
      </c>
      <c r="Q37" s="15">
        <v>1021</v>
      </c>
      <c r="R37" s="15">
        <v>142</v>
      </c>
      <c r="S37" s="15">
        <v>167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17052</v>
      </c>
      <c r="F38" s="15">
        <v>9</v>
      </c>
      <c r="G38" s="15">
        <v>811</v>
      </c>
      <c r="H38" s="15">
        <v>1052</v>
      </c>
      <c r="I38" s="15">
        <v>0</v>
      </c>
      <c r="J38" s="15">
        <v>22</v>
      </c>
      <c r="K38" s="15">
        <v>418</v>
      </c>
      <c r="L38" s="15">
        <v>881</v>
      </c>
      <c r="M38" s="15">
        <v>285</v>
      </c>
      <c r="N38" s="15">
        <v>5</v>
      </c>
      <c r="O38" s="15">
        <v>25</v>
      </c>
      <c r="P38" s="15">
        <v>515</v>
      </c>
      <c r="Q38" s="15">
        <v>13029</v>
      </c>
      <c r="R38" s="15">
        <v>1873</v>
      </c>
      <c r="S38" s="15">
        <v>1636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5505</v>
      </c>
      <c r="F39" s="15">
        <v>3</v>
      </c>
      <c r="G39" s="15">
        <v>29</v>
      </c>
      <c r="H39" s="15">
        <v>90</v>
      </c>
      <c r="I39" s="15">
        <v>1</v>
      </c>
      <c r="J39" s="15">
        <v>1</v>
      </c>
      <c r="K39" s="15">
        <v>26</v>
      </c>
      <c r="L39" s="15">
        <v>157</v>
      </c>
      <c r="M39" s="15">
        <v>74</v>
      </c>
      <c r="N39" s="15">
        <v>1</v>
      </c>
      <c r="O39" s="15">
        <v>1</v>
      </c>
      <c r="P39" s="15">
        <v>27</v>
      </c>
      <c r="Q39" s="15">
        <v>5095</v>
      </c>
      <c r="R39" s="15">
        <v>122</v>
      </c>
      <c r="S39" s="15">
        <v>260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66860</v>
      </c>
      <c r="F40" s="15">
        <v>12</v>
      </c>
      <c r="G40" s="15">
        <v>907</v>
      </c>
      <c r="H40" s="15">
        <v>3237</v>
      </c>
      <c r="I40" s="15">
        <v>48</v>
      </c>
      <c r="J40" s="15">
        <v>76</v>
      </c>
      <c r="K40" s="15">
        <v>1408</v>
      </c>
      <c r="L40" s="15">
        <v>2315</v>
      </c>
      <c r="M40" s="15">
        <v>1367</v>
      </c>
      <c r="N40" s="15">
        <v>3</v>
      </c>
      <c r="O40" s="15">
        <v>5</v>
      </c>
      <c r="P40" s="15">
        <v>1624</v>
      </c>
      <c r="Q40" s="15">
        <v>55859</v>
      </c>
      <c r="R40" s="15">
        <v>4156</v>
      </c>
      <c r="S40" s="15">
        <v>5173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520</v>
      </c>
      <c r="F41" s="15">
        <v>1</v>
      </c>
      <c r="G41" s="15">
        <v>8</v>
      </c>
      <c r="H41" s="15">
        <v>19</v>
      </c>
      <c r="I41" s="15">
        <v>0</v>
      </c>
      <c r="J41" s="15">
        <v>0</v>
      </c>
      <c r="K41" s="15">
        <v>5</v>
      </c>
      <c r="L41" s="15">
        <v>49</v>
      </c>
      <c r="M41" s="15">
        <v>68</v>
      </c>
      <c r="N41" s="15">
        <v>0</v>
      </c>
      <c r="O41" s="15">
        <v>0</v>
      </c>
      <c r="P41" s="15">
        <v>17</v>
      </c>
      <c r="Q41" s="15">
        <v>353</v>
      </c>
      <c r="R41" s="15">
        <v>28</v>
      </c>
      <c r="S41" s="15">
        <v>122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3233</v>
      </c>
      <c r="F42" s="15">
        <v>1</v>
      </c>
      <c r="G42" s="15">
        <v>25</v>
      </c>
      <c r="H42" s="15">
        <v>133</v>
      </c>
      <c r="I42" s="15">
        <v>0</v>
      </c>
      <c r="J42" s="15">
        <v>0</v>
      </c>
      <c r="K42" s="15">
        <v>23</v>
      </c>
      <c r="L42" s="15">
        <v>278</v>
      </c>
      <c r="M42" s="15">
        <v>124</v>
      </c>
      <c r="N42" s="15">
        <v>0</v>
      </c>
      <c r="O42" s="15">
        <v>0</v>
      </c>
      <c r="P42" s="15">
        <v>151</v>
      </c>
      <c r="Q42" s="15">
        <v>2497</v>
      </c>
      <c r="R42" s="15">
        <v>159</v>
      </c>
      <c r="S42" s="15">
        <v>426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2550</v>
      </c>
      <c r="F43" s="15">
        <v>5</v>
      </c>
      <c r="G43" s="15">
        <v>54</v>
      </c>
      <c r="H43" s="15">
        <v>83</v>
      </c>
      <c r="I43" s="15">
        <v>3</v>
      </c>
      <c r="J43" s="15">
        <v>7</v>
      </c>
      <c r="K43" s="15">
        <v>25</v>
      </c>
      <c r="L43" s="15">
        <v>184</v>
      </c>
      <c r="M43" s="15">
        <v>51</v>
      </c>
      <c r="N43" s="15">
        <v>7</v>
      </c>
      <c r="O43" s="15">
        <v>1</v>
      </c>
      <c r="P43" s="15">
        <v>31</v>
      </c>
      <c r="Q43" s="15">
        <v>2099</v>
      </c>
      <c r="R43" s="15">
        <v>142</v>
      </c>
      <c r="S43" s="15">
        <v>275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14282</v>
      </c>
      <c r="F44" s="15">
        <v>16</v>
      </c>
      <c r="G44" s="15">
        <v>787</v>
      </c>
      <c r="H44" s="15">
        <v>360</v>
      </c>
      <c r="I44" s="15">
        <v>45</v>
      </c>
      <c r="J44" s="15">
        <v>320</v>
      </c>
      <c r="K44" s="15">
        <v>206</v>
      </c>
      <c r="L44" s="15">
        <v>731</v>
      </c>
      <c r="M44" s="15">
        <v>155</v>
      </c>
      <c r="N44" s="15">
        <v>54</v>
      </c>
      <c r="O44" s="15">
        <v>3</v>
      </c>
      <c r="P44" s="15">
        <v>411</v>
      </c>
      <c r="Q44" s="15">
        <v>11194</v>
      </c>
      <c r="R44" s="15">
        <v>1163</v>
      </c>
      <c r="S44" s="15">
        <v>1469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3104</v>
      </c>
      <c r="F46" s="15">
        <v>7</v>
      </c>
      <c r="G46" s="15">
        <v>78</v>
      </c>
      <c r="H46" s="15">
        <v>138</v>
      </c>
      <c r="I46" s="15">
        <v>4</v>
      </c>
      <c r="J46" s="15">
        <v>11</v>
      </c>
      <c r="K46" s="15">
        <v>28</v>
      </c>
      <c r="L46" s="15">
        <v>236</v>
      </c>
      <c r="M46" s="15">
        <v>73</v>
      </c>
      <c r="N46" s="15">
        <v>9</v>
      </c>
      <c r="O46" s="15">
        <v>1</v>
      </c>
      <c r="P46" s="15">
        <v>50</v>
      </c>
      <c r="Q46" s="15">
        <v>2469</v>
      </c>
      <c r="R46" s="15">
        <v>223</v>
      </c>
      <c r="S46" s="15">
        <v>358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20725</v>
      </c>
      <c r="F47" s="15">
        <v>19</v>
      </c>
      <c r="G47" s="15">
        <v>1013</v>
      </c>
      <c r="H47" s="15">
        <v>1173</v>
      </c>
      <c r="I47" s="15">
        <v>47</v>
      </c>
      <c r="J47" s="15">
        <v>406</v>
      </c>
      <c r="K47" s="15">
        <v>251</v>
      </c>
      <c r="L47" s="15">
        <v>983</v>
      </c>
      <c r="M47" s="15">
        <v>261</v>
      </c>
      <c r="N47" s="15">
        <v>71</v>
      </c>
      <c r="O47" s="15">
        <v>1</v>
      </c>
      <c r="P47" s="15">
        <v>638</v>
      </c>
      <c r="Q47" s="15">
        <v>15862</v>
      </c>
      <c r="R47" s="15">
        <v>2205</v>
      </c>
      <c r="S47" s="15">
        <v>1973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I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274</v>
      </c>
      <c r="C3" s="69"/>
      <c r="D3" s="69"/>
      <c r="E3" s="69"/>
      <c r="F3" s="69"/>
      <c r="G3" s="69"/>
      <c r="H3" s="69"/>
      <c r="I3" s="69"/>
      <c r="K3" s="69" t="s">
        <v>274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34</v>
      </c>
      <c r="C4" s="72"/>
      <c r="D4" s="72"/>
      <c r="E4" s="72"/>
      <c r="F4" s="72"/>
      <c r="G4" s="72"/>
      <c r="H4" s="72"/>
      <c r="I4" s="72"/>
      <c r="K4" s="72" t="s">
        <v>34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196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92528</v>
      </c>
      <c r="F10" s="15">
        <v>27</v>
      </c>
      <c r="G10" s="15">
        <v>815</v>
      </c>
      <c r="H10" s="15">
        <v>4809</v>
      </c>
      <c r="I10" s="15">
        <v>115</v>
      </c>
      <c r="J10" s="15">
        <v>196</v>
      </c>
      <c r="K10" s="15">
        <v>994</v>
      </c>
      <c r="L10" s="15">
        <v>15042</v>
      </c>
      <c r="M10" s="15">
        <v>14140</v>
      </c>
      <c r="N10" s="15">
        <v>57</v>
      </c>
      <c r="O10" s="15">
        <v>42</v>
      </c>
      <c r="P10" s="15">
        <v>132</v>
      </c>
      <c r="Q10" s="15">
        <v>56159</v>
      </c>
      <c r="R10" s="15">
        <v>5651</v>
      </c>
      <c r="S10" s="15">
        <v>30471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204772</v>
      </c>
      <c r="F11" s="15">
        <v>81</v>
      </c>
      <c r="G11" s="15">
        <v>3647</v>
      </c>
      <c r="H11" s="15">
        <v>7638</v>
      </c>
      <c r="I11" s="15">
        <v>387</v>
      </c>
      <c r="J11" s="15">
        <v>518</v>
      </c>
      <c r="K11" s="15">
        <v>2616</v>
      </c>
      <c r="L11" s="15">
        <v>34630</v>
      </c>
      <c r="M11" s="15">
        <v>19597</v>
      </c>
      <c r="N11" s="15">
        <v>241</v>
      </c>
      <c r="O11" s="15">
        <v>119</v>
      </c>
      <c r="P11" s="15">
        <v>617</v>
      </c>
      <c r="Q11" s="15">
        <v>134681</v>
      </c>
      <c r="R11" s="15">
        <v>11366</v>
      </c>
      <c r="S11" s="15">
        <v>57721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71352</v>
      </c>
      <c r="F13" s="15">
        <v>24</v>
      </c>
      <c r="G13" s="15">
        <v>468</v>
      </c>
      <c r="H13" s="15">
        <v>4023</v>
      </c>
      <c r="I13" s="15">
        <v>89</v>
      </c>
      <c r="J13" s="15">
        <v>144</v>
      </c>
      <c r="K13" s="15">
        <v>749</v>
      </c>
      <c r="L13" s="15">
        <v>10755</v>
      </c>
      <c r="M13" s="15">
        <v>11928</v>
      </c>
      <c r="N13" s="15">
        <v>25</v>
      </c>
      <c r="O13" s="15">
        <v>24</v>
      </c>
      <c r="P13" s="15">
        <v>84</v>
      </c>
      <c r="Q13" s="15">
        <v>43039</v>
      </c>
      <c r="R13" s="15">
        <v>4515</v>
      </c>
      <c r="S13" s="15">
        <v>23625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9037</v>
      </c>
      <c r="F14" s="15">
        <v>1</v>
      </c>
      <c r="G14" s="15">
        <v>69</v>
      </c>
      <c r="H14" s="15">
        <v>430</v>
      </c>
      <c r="I14" s="15">
        <v>5</v>
      </c>
      <c r="J14" s="15">
        <v>24</v>
      </c>
      <c r="K14" s="15">
        <v>77</v>
      </c>
      <c r="L14" s="15">
        <v>1635</v>
      </c>
      <c r="M14" s="15">
        <v>1601</v>
      </c>
      <c r="N14" s="15">
        <v>6</v>
      </c>
      <c r="O14" s="15">
        <v>5</v>
      </c>
      <c r="P14" s="15">
        <v>4</v>
      </c>
      <c r="Q14" s="15">
        <v>5180</v>
      </c>
      <c r="R14" s="15">
        <v>500</v>
      </c>
      <c r="S14" s="15">
        <v>3348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11682</v>
      </c>
      <c r="F15" s="15">
        <v>2</v>
      </c>
      <c r="G15" s="15">
        <v>275</v>
      </c>
      <c r="H15" s="15">
        <v>350</v>
      </c>
      <c r="I15" s="15">
        <v>21</v>
      </c>
      <c r="J15" s="15">
        <v>27</v>
      </c>
      <c r="K15" s="15">
        <v>163</v>
      </c>
      <c r="L15" s="15">
        <v>2590</v>
      </c>
      <c r="M15" s="15">
        <v>601</v>
      </c>
      <c r="N15" s="15">
        <v>21</v>
      </c>
      <c r="O15" s="15">
        <v>13</v>
      </c>
      <c r="P15" s="15">
        <v>43</v>
      </c>
      <c r="Q15" s="15">
        <v>7576</v>
      </c>
      <c r="R15" s="15">
        <v>627</v>
      </c>
      <c r="S15" s="15">
        <v>3415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102538</v>
      </c>
      <c r="F16" s="15">
        <v>55</v>
      </c>
      <c r="G16" s="15">
        <v>3036</v>
      </c>
      <c r="H16" s="15">
        <v>2561</v>
      </c>
      <c r="I16" s="15">
        <v>288</v>
      </c>
      <c r="J16" s="15">
        <v>271</v>
      </c>
      <c r="K16" s="15">
        <v>1634</v>
      </c>
      <c r="L16" s="15">
        <v>19227</v>
      </c>
      <c r="M16" s="15">
        <v>4163</v>
      </c>
      <c r="N16" s="15">
        <v>189</v>
      </c>
      <c r="O16" s="15">
        <v>85</v>
      </c>
      <c r="P16" s="15">
        <v>475</v>
      </c>
      <c r="Q16" s="15">
        <v>70554</v>
      </c>
      <c r="R16" s="15">
        <v>5652</v>
      </c>
      <c r="S16" s="15">
        <v>25569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457</v>
      </c>
      <c r="F17" s="15">
        <v>0</v>
      </c>
      <c r="G17" s="15">
        <v>3</v>
      </c>
      <c r="H17" s="15">
        <v>6</v>
      </c>
      <c r="I17" s="15">
        <v>0</v>
      </c>
      <c r="J17" s="15">
        <v>1</v>
      </c>
      <c r="K17" s="15">
        <v>5</v>
      </c>
      <c r="L17" s="15">
        <v>62</v>
      </c>
      <c r="M17" s="15">
        <v>10</v>
      </c>
      <c r="N17" s="15">
        <v>5</v>
      </c>
      <c r="O17" s="15">
        <v>0</v>
      </c>
      <c r="P17" s="15">
        <v>1</v>
      </c>
      <c r="Q17" s="15">
        <v>364</v>
      </c>
      <c r="R17" s="15">
        <v>9</v>
      </c>
      <c r="S17" s="15">
        <v>83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12808</v>
      </c>
      <c r="F18" s="15">
        <v>0</v>
      </c>
      <c r="G18" s="15">
        <v>5</v>
      </c>
      <c r="H18" s="15">
        <v>194</v>
      </c>
      <c r="I18" s="15">
        <v>0</v>
      </c>
      <c r="J18" s="15">
        <v>55</v>
      </c>
      <c r="K18" s="15">
        <v>79</v>
      </c>
      <c r="L18" s="15">
        <v>1378</v>
      </c>
      <c r="M18" s="15">
        <v>304</v>
      </c>
      <c r="N18" s="15">
        <v>15</v>
      </c>
      <c r="O18" s="15">
        <v>0</v>
      </c>
      <c r="P18" s="15">
        <v>50</v>
      </c>
      <c r="Q18" s="15">
        <v>10728</v>
      </c>
      <c r="R18" s="15">
        <v>199</v>
      </c>
      <c r="S18" s="15">
        <v>1831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6786</v>
      </c>
      <c r="F20" s="15">
        <v>0</v>
      </c>
      <c r="G20" s="15">
        <v>144</v>
      </c>
      <c r="H20" s="15">
        <v>195</v>
      </c>
      <c r="I20" s="15">
        <v>12</v>
      </c>
      <c r="J20" s="15">
        <v>6</v>
      </c>
      <c r="K20" s="15">
        <v>64</v>
      </c>
      <c r="L20" s="15">
        <v>1442</v>
      </c>
      <c r="M20" s="15">
        <v>387</v>
      </c>
      <c r="N20" s="15">
        <v>10</v>
      </c>
      <c r="O20" s="15">
        <v>4</v>
      </c>
      <c r="P20" s="15">
        <v>34</v>
      </c>
      <c r="Q20" s="15">
        <v>4488</v>
      </c>
      <c r="R20" s="15">
        <v>339</v>
      </c>
      <c r="S20" s="15">
        <v>1913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56178</v>
      </c>
      <c r="F21" s="15">
        <v>0</v>
      </c>
      <c r="G21" s="15">
        <v>1579</v>
      </c>
      <c r="H21" s="15">
        <v>1309</v>
      </c>
      <c r="I21" s="15">
        <v>182</v>
      </c>
      <c r="J21" s="15">
        <v>80</v>
      </c>
      <c r="K21" s="15">
        <v>586</v>
      </c>
      <c r="L21" s="15">
        <v>10539</v>
      </c>
      <c r="M21" s="15">
        <v>2692</v>
      </c>
      <c r="N21" s="15">
        <v>96</v>
      </c>
      <c r="O21" s="15">
        <v>33</v>
      </c>
      <c r="P21" s="15">
        <v>362</v>
      </c>
      <c r="Q21" s="15">
        <v>38720</v>
      </c>
      <c r="R21" s="15">
        <v>2888</v>
      </c>
      <c r="S21" s="15">
        <v>14026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20192</v>
      </c>
      <c r="F23" s="15">
        <v>16</v>
      </c>
      <c r="G23" s="15">
        <v>212</v>
      </c>
      <c r="H23" s="15">
        <v>375</v>
      </c>
      <c r="I23" s="15">
        <v>10</v>
      </c>
      <c r="J23" s="15">
        <v>19</v>
      </c>
      <c r="K23" s="15">
        <v>132</v>
      </c>
      <c r="L23" s="15">
        <v>766</v>
      </c>
      <c r="M23" s="15">
        <v>353</v>
      </c>
      <c r="N23" s="15">
        <v>15</v>
      </c>
      <c r="O23" s="15">
        <v>6</v>
      </c>
      <c r="P23" s="15">
        <v>79</v>
      </c>
      <c r="Q23" s="15">
        <v>18209</v>
      </c>
      <c r="R23" s="15">
        <v>603</v>
      </c>
      <c r="S23" s="15">
        <v>1291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159589</v>
      </c>
      <c r="F24" s="15">
        <v>233</v>
      </c>
      <c r="G24" s="15">
        <v>4047</v>
      </c>
      <c r="H24" s="15">
        <v>4891</v>
      </c>
      <c r="I24" s="15">
        <v>106</v>
      </c>
      <c r="J24" s="15">
        <v>1054</v>
      </c>
      <c r="K24" s="15">
        <v>2522</v>
      </c>
      <c r="L24" s="15">
        <v>5780</v>
      </c>
      <c r="M24" s="15">
        <v>2686</v>
      </c>
      <c r="N24" s="15">
        <v>345</v>
      </c>
      <c r="O24" s="15">
        <v>65</v>
      </c>
      <c r="P24" s="15">
        <v>3125</v>
      </c>
      <c r="Q24" s="15">
        <v>134735</v>
      </c>
      <c r="R24" s="15">
        <v>9171</v>
      </c>
      <c r="S24" s="15">
        <v>12452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269</v>
      </c>
      <c r="F26" s="15">
        <v>1</v>
      </c>
      <c r="G26" s="15">
        <v>17</v>
      </c>
      <c r="H26" s="15">
        <v>2</v>
      </c>
      <c r="I26" s="15">
        <v>1</v>
      </c>
      <c r="J26" s="15">
        <v>1</v>
      </c>
      <c r="K26" s="15">
        <v>2</v>
      </c>
      <c r="L26" s="15">
        <v>20</v>
      </c>
      <c r="M26" s="15">
        <v>7</v>
      </c>
      <c r="N26" s="15">
        <v>0</v>
      </c>
      <c r="O26" s="15">
        <v>0</v>
      </c>
      <c r="P26" s="15">
        <v>3</v>
      </c>
      <c r="Q26" s="15">
        <v>215</v>
      </c>
      <c r="R26" s="15">
        <v>20</v>
      </c>
      <c r="S26" s="15">
        <v>30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3502</v>
      </c>
      <c r="F27" s="15">
        <v>2</v>
      </c>
      <c r="G27" s="15">
        <v>164</v>
      </c>
      <c r="H27" s="15">
        <v>21</v>
      </c>
      <c r="I27" s="15">
        <v>3</v>
      </c>
      <c r="J27" s="15">
        <v>78</v>
      </c>
      <c r="K27" s="15">
        <v>4</v>
      </c>
      <c r="L27" s="15">
        <v>149</v>
      </c>
      <c r="M27" s="15">
        <v>64</v>
      </c>
      <c r="N27" s="15">
        <v>0</v>
      </c>
      <c r="O27" s="15">
        <v>0</v>
      </c>
      <c r="P27" s="15">
        <v>23</v>
      </c>
      <c r="Q27" s="15">
        <v>2994</v>
      </c>
      <c r="R27" s="15">
        <v>187</v>
      </c>
      <c r="S27" s="15">
        <v>295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1501</v>
      </c>
      <c r="F28" s="15">
        <v>2</v>
      </c>
      <c r="G28" s="15">
        <v>53</v>
      </c>
      <c r="H28" s="15">
        <v>74</v>
      </c>
      <c r="I28" s="15">
        <v>1</v>
      </c>
      <c r="J28" s="15">
        <v>5</v>
      </c>
      <c r="K28" s="15">
        <v>27</v>
      </c>
      <c r="L28" s="15">
        <v>128</v>
      </c>
      <c r="M28" s="15">
        <v>43</v>
      </c>
      <c r="N28" s="15">
        <v>1</v>
      </c>
      <c r="O28" s="15">
        <v>0</v>
      </c>
      <c r="P28" s="15">
        <v>11</v>
      </c>
      <c r="Q28" s="15">
        <v>1156</v>
      </c>
      <c r="R28" s="15">
        <v>129</v>
      </c>
      <c r="S28" s="15">
        <v>204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13160</v>
      </c>
      <c r="F29" s="15">
        <v>7</v>
      </c>
      <c r="G29" s="15">
        <v>599</v>
      </c>
      <c r="H29" s="15">
        <v>400</v>
      </c>
      <c r="I29" s="15">
        <v>7</v>
      </c>
      <c r="J29" s="15">
        <v>140</v>
      </c>
      <c r="K29" s="15">
        <v>429</v>
      </c>
      <c r="L29" s="15">
        <v>643</v>
      </c>
      <c r="M29" s="15">
        <v>78</v>
      </c>
      <c r="N29" s="15">
        <v>99</v>
      </c>
      <c r="O29" s="15">
        <v>0</v>
      </c>
      <c r="P29" s="15">
        <v>158</v>
      </c>
      <c r="Q29" s="15">
        <v>10599</v>
      </c>
      <c r="R29" s="15">
        <v>1006</v>
      </c>
      <c r="S29" s="15">
        <v>1389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4427</v>
      </c>
      <c r="F30" s="15">
        <v>1</v>
      </c>
      <c r="G30" s="15">
        <v>3</v>
      </c>
      <c r="H30" s="15">
        <v>7</v>
      </c>
      <c r="I30" s="15">
        <v>0</v>
      </c>
      <c r="J30" s="15">
        <v>0</v>
      </c>
      <c r="K30" s="15">
        <v>1</v>
      </c>
      <c r="L30" s="15">
        <v>24</v>
      </c>
      <c r="M30" s="15">
        <v>34</v>
      </c>
      <c r="N30" s="15">
        <v>3</v>
      </c>
      <c r="O30" s="15">
        <v>1</v>
      </c>
      <c r="P30" s="15">
        <v>2</v>
      </c>
      <c r="Q30" s="15">
        <v>4351</v>
      </c>
      <c r="R30" s="15">
        <v>11</v>
      </c>
      <c r="S30" s="15">
        <v>63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20020</v>
      </c>
      <c r="F31" s="15">
        <v>37</v>
      </c>
      <c r="G31" s="15">
        <v>32</v>
      </c>
      <c r="H31" s="15">
        <v>53</v>
      </c>
      <c r="I31" s="15">
        <v>0</v>
      </c>
      <c r="J31" s="15">
        <v>0</v>
      </c>
      <c r="K31" s="15">
        <v>8</v>
      </c>
      <c r="L31" s="15">
        <v>133</v>
      </c>
      <c r="M31" s="15">
        <v>130</v>
      </c>
      <c r="N31" s="15">
        <v>169</v>
      </c>
      <c r="O31" s="15">
        <v>4</v>
      </c>
      <c r="P31" s="15">
        <v>33</v>
      </c>
      <c r="Q31" s="15">
        <v>19423</v>
      </c>
      <c r="R31" s="15">
        <v>122</v>
      </c>
      <c r="S31" s="15">
        <v>443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12183</v>
      </c>
      <c r="F32" s="15">
        <v>8</v>
      </c>
      <c r="G32" s="15">
        <v>97</v>
      </c>
      <c r="H32" s="15">
        <v>244</v>
      </c>
      <c r="I32" s="15">
        <v>6</v>
      </c>
      <c r="J32" s="15">
        <v>8</v>
      </c>
      <c r="K32" s="15">
        <v>86</v>
      </c>
      <c r="L32" s="15">
        <v>451</v>
      </c>
      <c r="M32" s="15">
        <v>230</v>
      </c>
      <c r="N32" s="15">
        <v>7</v>
      </c>
      <c r="O32" s="15">
        <v>4</v>
      </c>
      <c r="P32" s="15">
        <v>57</v>
      </c>
      <c r="Q32" s="15">
        <v>10985</v>
      </c>
      <c r="R32" s="15">
        <v>349</v>
      </c>
      <c r="S32" s="15">
        <v>786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111252</v>
      </c>
      <c r="F33" s="15">
        <v>172</v>
      </c>
      <c r="G33" s="15">
        <v>2522</v>
      </c>
      <c r="H33" s="15">
        <v>4229</v>
      </c>
      <c r="I33" s="15">
        <v>77</v>
      </c>
      <c r="J33" s="15">
        <v>536</v>
      </c>
      <c r="K33" s="15">
        <v>2028</v>
      </c>
      <c r="L33" s="15">
        <v>4255</v>
      </c>
      <c r="M33" s="15">
        <v>2272</v>
      </c>
      <c r="N33" s="15">
        <v>32</v>
      </c>
      <c r="O33" s="15">
        <v>58</v>
      </c>
      <c r="P33" s="15">
        <v>2838</v>
      </c>
      <c r="Q33" s="15">
        <v>92234</v>
      </c>
      <c r="R33" s="15">
        <v>6923</v>
      </c>
      <c r="S33" s="15">
        <v>9180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2598</v>
      </c>
      <c r="F35" s="15">
        <v>4</v>
      </c>
      <c r="G35" s="15">
        <v>39</v>
      </c>
      <c r="H35" s="15">
        <v>73</v>
      </c>
      <c r="I35" s="15">
        <v>3</v>
      </c>
      <c r="J35" s="15">
        <v>6</v>
      </c>
      <c r="K35" s="15">
        <v>35</v>
      </c>
      <c r="L35" s="15">
        <v>164</v>
      </c>
      <c r="M35" s="15">
        <v>82</v>
      </c>
      <c r="N35" s="15">
        <v>4</v>
      </c>
      <c r="O35" s="15">
        <v>2</v>
      </c>
      <c r="P35" s="15">
        <v>20</v>
      </c>
      <c r="Q35" s="15">
        <v>2166</v>
      </c>
      <c r="R35" s="15">
        <v>116</v>
      </c>
      <c r="S35" s="15">
        <v>293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27912</v>
      </c>
      <c r="F36" s="15">
        <v>158</v>
      </c>
      <c r="G36" s="15">
        <v>944</v>
      </c>
      <c r="H36" s="15">
        <v>669</v>
      </c>
      <c r="I36" s="15">
        <v>28</v>
      </c>
      <c r="J36" s="15">
        <v>457</v>
      </c>
      <c r="K36" s="15">
        <v>1050</v>
      </c>
      <c r="L36" s="15">
        <v>1279</v>
      </c>
      <c r="M36" s="15">
        <v>460</v>
      </c>
      <c r="N36" s="15">
        <v>25</v>
      </c>
      <c r="O36" s="15">
        <v>27</v>
      </c>
      <c r="P36" s="15">
        <v>931</v>
      </c>
      <c r="Q36" s="15">
        <v>21885</v>
      </c>
      <c r="R36" s="15">
        <v>1771</v>
      </c>
      <c r="S36" s="15">
        <v>3297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1136</v>
      </c>
      <c r="F37" s="15">
        <v>2</v>
      </c>
      <c r="G37" s="15">
        <v>26</v>
      </c>
      <c r="H37" s="15">
        <v>71</v>
      </c>
      <c r="I37" s="15">
        <v>0</v>
      </c>
      <c r="J37" s="15">
        <v>0</v>
      </c>
      <c r="K37" s="15">
        <v>21</v>
      </c>
      <c r="L37" s="15">
        <v>81</v>
      </c>
      <c r="M37" s="15">
        <v>34</v>
      </c>
      <c r="N37" s="15">
        <v>2</v>
      </c>
      <c r="O37" s="15">
        <v>1</v>
      </c>
      <c r="P37" s="15">
        <v>20</v>
      </c>
      <c r="Q37" s="15">
        <v>878</v>
      </c>
      <c r="R37" s="15">
        <v>99</v>
      </c>
      <c r="S37" s="15">
        <v>139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13854</v>
      </c>
      <c r="F38" s="15">
        <v>9</v>
      </c>
      <c r="G38" s="15">
        <v>758</v>
      </c>
      <c r="H38" s="15">
        <v>696</v>
      </c>
      <c r="I38" s="15">
        <v>0</v>
      </c>
      <c r="J38" s="15">
        <v>0</v>
      </c>
      <c r="K38" s="15">
        <v>244</v>
      </c>
      <c r="L38" s="15">
        <v>838</v>
      </c>
      <c r="M38" s="15">
        <v>282</v>
      </c>
      <c r="N38" s="15">
        <v>5</v>
      </c>
      <c r="O38" s="15">
        <v>25</v>
      </c>
      <c r="P38" s="15">
        <v>367</v>
      </c>
      <c r="Q38" s="15">
        <v>10630</v>
      </c>
      <c r="R38" s="15">
        <v>1463</v>
      </c>
      <c r="S38" s="15">
        <v>1395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4888</v>
      </c>
      <c r="F39" s="15">
        <v>2</v>
      </c>
      <c r="G39" s="15">
        <v>25</v>
      </c>
      <c r="H39" s="15">
        <v>70</v>
      </c>
      <c r="I39" s="15">
        <v>0</v>
      </c>
      <c r="J39" s="15">
        <v>1</v>
      </c>
      <c r="K39" s="15">
        <v>23</v>
      </c>
      <c r="L39" s="15">
        <v>144</v>
      </c>
      <c r="M39" s="15">
        <v>67</v>
      </c>
      <c r="N39" s="15">
        <v>0</v>
      </c>
      <c r="O39" s="15">
        <v>1</v>
      </c>
      <c r="P39" s="15">
        <v>8</v>
      </c>
      <c r="Q39" s="15">
        <v>4547</v>
      </c>
      <c r="R39" s="15">
        <v>97</v>
      </c>
      <c r="S39" s="15">
        <v>236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57825</v>
      </c>
      <c r="F40" s="15">
        <v>5</v>
      </c>
      <c r="G40" s="15">
        <v>785</v>
      </c>
      <c r="H40" s="15">
        <v>2173</v>
      </c>
      <c r="I40" s="15">
        <v>0</v>
      </c>
      <c r="J40" s="15">
        <v>76</v>
      </c>
      <c r="K40" s="15">
        <v>675</v>
      </c>
      <c r="L40" s="15">
        <v>1766</v>
      </c>
      <c r="M40" s="15">
        <v>1359</v>
      </c>
      <c r="N40" s="15">
        <v>0</v>
      </c>
      <c r="O40" s="15">
        <v>5</v>
      </c>
      <c r="P40" s="15">
        <v>1429</v>
      </c>
      <c r="Q40" s="15">
        <v>49552</v>
      </c>
      <c r="R40" s="15">
        <v>2963</v>
      </c>
      <c r="S40" s="15">
        <v>3880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348</v>
      </c>
      <c r="F41" s="15">
        <v>0</v>
      </c>
      <c r="G41" s="15">
        <v>2</v>
      </c>
      <c r="H41" s="15">
        <v>13</v>
      </c>
      <c r="I41" s="15">
        <v>0</v>
      </c>
      <c r="J41" s="15">
        <v>0</v>
      </c>
      <c r="K41" s="15">
        <v>2</v>
      </c>
      <c r="L41" s="15">
        <v>39</v>
      </c>
      <c r="M41" s="15">
        <v>24</v>
      </c>
      <c r="N41" s="15">
        <v>0</v>
      </c>
      <c r="O41" s="15">
        <v>0</v>
      </c>
      <c r="P41" s="15">
        <v>3</v>
      </c>
      <c r="Q41" s="15">
        <v>265</v>
      </c>
      <c r="R41" s="15">
        <v>15</v>
      </c>
      <c r="S41" s="15">
        <v>65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2640</v>
      </c>
      <c r="F42" s="15">
        <v>0</v>
      </c>
      <c r="G42" s="15">
        <v>19</v>
      </c>
      <c r="H42" s="15">
        <v>80</v>
      </c>
      <c r="I42" s="15">
        <v>0</v>
      </c>
      <c r="J42" s="15">
        <v>0</v>
      </c>
      <c r="K42" s="15">
        <v>14</v>
      </c>
      <c r="L42" s="15">
        <v>223</v>
      </c>
      <c r="M42" s="15">
        <v>109</v>
      </c>
      <c r="N42" s="15">
        <v>0</v>
      </c>
      <c r="O42" s="15">
        <v>0</v>
      </c>
      <c r="P42" s="15">
        <v>32</v>
      </c>
      <c r="Q42" s="15">
        <v>2163</v>
      </c>
      <c r="R42" s="15">
        <v>99</v>
      </c>
      <c r="S42" s="15">
        <v>347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1812</v>
      </c>
      <c r="F43" s="15">
        <v>4</v>
      </c>
      <c r="G43" s="15">
        <v>42</v>
      </c>
      <c r="H43" s="15">
        <v>48</v>
      </c>
      <c r="I43" s="15">
        <v>2</v>
      </c>
      <c r="J43" s="15">
        <v>5</v>
      </c>
      <c r="K43" s="15">
        <v>16</v>
      </c>
      <c r="L43" s="15">
        <v>143</v>
      </c>
      <c r="M43" s="15">
        <v>39</v>
      </c>
      <c r="N43" s="15">
        <v>4</v>
      </c>
      <c r="O43" s="15">
        <v>1</v>
      </c>
      <c r="P43" s="15">
        <v>6</v>
      </c>
      <c r="Q43" s="15">
        <v>1502</v>
      </c>
      <c r="R43" s="15">
        <v>94</v>
      </c>
      <c r="S43" s="15">
        <v>208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11655</v>
      </c>
      <c r="F44" s="15">
        <v>15</v>
      </c>
      <c r="G44" s="15">
        <v>729</v>
      </c>
      <c r="H44" s="15">
        <v>189</v>
      </c>
      <c r="I44" s="15">
        <v>20</v>
      </c>
      <c r="J44" s="15">
        <v>300</v>
      </c>
      <c r="K44" s="15">
        <v>53</v>
      </c>
      <c r="L44" s="15">
        <v>601</v>
      </c>
      <c r="M44" s="15">
        <v>142</v>
      </c>
      <c r="N44" s="15">
        <v>45</v>
      </c>
      <c r="O44" s="15">
        <v>3</v>
      </c>
      <c r="P44" s="15">
        <v>73</v>
      </c>
      <c r="Q44" s="15">
        <v>9485</v>
      </c>
      <c r="R44" s="15">
        <v>934</v>
      </c>
      <c r="S44" s="15">
        <v>1144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2409</v>
      </c>
      <c r="F46" s="15">
        <v>5</v>
      </c>
      <c r="G46" s="15">
        <v>59</v>
      </c>
      <c r="H46" s="15">
        <v>55</v>
      </c>
      <c r="I46" s="15">
        <v>3</v>
      </c>
      <c r="J46" s="15">
        <v>7</v>
      </c>
      <c r="K46" s="15">
        <v>17</v>
      </c>
      <c r="L46" s="15">
        <v>171</v>
      </c>
      <c r="M46" s="15">
        <v>57</v>
      </c>
      <c r="N46" s="15">
        <v>6</v>
      </c>
      <c r="O46" s="15">
        <v>1</v>
      </c>
      <c r="P46" s="15">
        <v>16</v>
      </c>
      <c r="Q46" s="15">
        <v>2012</v>
      </c>
      <c r="R46" s="15">
        <v>119</v>
      </c>
      <c r="S46" s="15">
        <v>259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17084</v>
      </c>
      <c r="F47" s="15">
        <v>17</v>
      </c>
      <c r="G47" s="15">
        <v>897</v>
      </c>
      <c r="H47" s="15">
        <v>798</v>
      </c>
      <c r="I47" s="15">
        <v>22</v>
      </c>
      <c r="J47" s="15">
        <v>382</v>
      </c>
      <c r="K47" s="15">
        <v>95</v>
      </c>
      <c r="L47" s="15">
        <v>776</v>
      </c>
      <c r="M47" s="15">
        <v>243</v>
      </c>
      <c r="N47" s="15">
        <v>55</v>
      </c>
      <c r="O47" s="15">
        <v>1</v>
      </c>
      <c r="P47" s="15">
        <v>141</v>
      </c>
      <c r="Q47" s="15">
        <v>13656</v>
      </c>
      <c r="R47" s="15">
        <v>1712</v>
      </c>
      <c r="S47" s="15">
        <v>1553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I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274</v>
      </c>
      <c r="C3" s="69"/>
      <c r="D3" s="69"/>
      <c r="E3" s="69"/>
      <c r="F3" s="69"/>
      <c r="G3" s="69"/>
      <c r="H3" s="69"/>
      <c r="I3" s="69"/>
      <c r="K3" s="69" t="s">
        <v>274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35</v>
      </c>
      <c r="C4" s="72"/>
      <c r="D4" s="72"/>
      <c r="E4" s="72"/>
      <c r="F4" s="72"/>
      <c r="G4" s="72"/>
      <c r="H4" s="72"/>
      <c r="I4" s="72"/>
      <c r="K4" s="72" t="s">
        <v>35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196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17523</v>
      </c>
      <c r="F10" s="15">
        <v>4</v>
      </c>
      <c r="G10" s="15">
        <v>177</v>
      </c>
      <c r="H10" s="15">
        <v>2501</v>
      </c>
      <c r="I10" s="15">
        <v>22</v>
      </c>
      <c r="J10" s="15">
        <v>56</v>
      </c>
      <c r="K10" s="15">
        <v>173</v>
      </c>
      <c r="L10" s="15">
        <v>2713</v>
      </c>
      <c r="M10" s="15">
        <v>2632</v>
      </c>
      <c r="N10" s="15">
        <v>6</v>
      </c>
      <c r="O10" s="15">
        <v>21</v>
      </c>
      <c r="P10" s="15">
        <v>271</v>
      </c>
      <c r="Q10" s="15">
        <v>8947</v>
      </c>
      <c r="R10" s="15">
        <v>2682</v>
      </c>
      <c r="S10" s="15">
        <v>5601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40532</v>
      </c>
      <c r="F11" s="15">
        <v>8</v>
      </c>
      <c r="G11" s="15">
        <v>629</v>
      </c>
      <c r="H11" s="15">
        <v>3969</v>
      </c>
      <c r="I11" s="15">
        <v>119</v>
      </c>
      <c r="J11" s="15">
        <v>212</v>
      </c>
      <c r="K11" s="15">
        <v>556</v>
      </c>
      <c r="L11" s="15">
        <v>5363</v>
      </c>
      <c r="M11" s="15">
        <v>2963</v>
      </c>
      <c r="N11" s="15">
        <v>42</v>
      </c>
      <c r="O11" s="15">
        <v>29</v>
      </c>
      <c r="P11" s="15">
        <v>1929</v>
      </c>
      <c r="Q11" s="15">
        <v>24713</v>
      </c>
      <c r="R11" s="15">
        <v>4606</v>
      </c>
      <c r="S11" s="15">
        <v>9165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15088</v>
      </c>
      <c r="F13" s="15">
        <v>3</v>
      </c>
      <c r="G13" s="15">
        <v>126</v>
      </c>
      <c r="H13" s="15">
        <v>2292</v>
      </c>
      <c r="I13" s="15">
        <v>16</v>
      </c>
      <c r="J13" s="15">
        <v>42</v>
      </c>
      <c r="K13" s="15">
        <v>128</v>
      </c>
      <c r="L13" s="15">
        <v>2371</v>
      </c>
      <c r="M13" s="15">
        <v>2481</v>
      </c>
      <c r="N13" s="15">
        <v>4</v>
      </c>
      <c r="O13" s="15">
        <v>18</v>
      </c>
      <c r="P13" s="15">
        <v>167</v>
      </c>
      <c r="Q13" s="15">
        <v>7440</v>
      </c>
      <c r="R13" s="15">
        <v>2421</v>
      </c>
      <c r="S13" s="15">
        <v>5044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717</v>
      </c>
      <c r="F14" s="15">
        <v>0</v>
      </c>
      <c r="G14" s="15">
        <v>12</v>
      </c>
      <c r="H14" s="15">
        <v>83</v>
      </c>
      <c r="I14" s="15">
        <v>0</v>
      </c>
      <c r="J14" s="15">
        <v>5</v>
      </c>
      <c r="K14" s="15">
        <v>11</v>
      </c>
      <c r="L14" s="15">
        <v>124</v>
      </c>
      <c r="M14" s="15">
        <v>119</v>
      </c>
      <c r="N14" s="15">
        <v>0</v>
      </c>
      <c r="O14" s="15">
        <v>2</v>
      </c>
      <c r="P14" s="15">
        <v>6</v>
      </c>
      <c r="Q14" s="15">
        <v>355</v>
      </c>
      <c r="R14" s="15">
        <v>95</v>
      </c>
      <c r="S14" s="15">
        <v>261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1666</v>
      </c>
      <c r="F15" s="15">
        <v>1</v>
      </c>
      <c r="G15" s="15">
        <v>39</v>
      </c>
      <c r="H15" s="15">
        <v>121</v>
      </c>
      <c r="I15" s="15">
        <v>6</v>
      </c>
      <c r="J15" s="15">
        <v>9</v>
      </c>
      <c r="K15" s="15">
        <v>33</v>
      </c>
      <c r="L15" s="15">
        <v>211</v>
      </c>
      <c r="M15" s="15">
        <v>31</v>
      </c>
      <c r="N15" s="15">
        <v>2</v>
      </c>
      <c r="O15" s="15">
        <v>1</v>
      </c>
      <c r="P15" s="15">
        <v>91</v>
      </c>
      <c r="Q15" s="15">
        <v>1121</v>
      </c>
      <c r="R15" s="15">
        <v>161</v>
      </c>
      <c r="S15" s="15">
        <v>287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20303</v>
      </c>
      <c r="F16" s="15">
        <v>5</v>
      </c>
      <c r="G16" s="15">
        <v>479</v>
      </c>
      <c r="H16" s="15">
        <v>1354</v>
      </c>
      <c r="I16" s="15">
        <v>103</v>
      </c>
      <c r="J16" s="15">
        <v>160</v>
      </c>
      <c r="K16" s="15">
        <v>366</v>
      </c>
      <c r="L16" s="15">
        <v>2212</v>
      </c>
      <c r="M16" s="15">
        <v>176</v>
      </c>
      <c r="N16" s="15">
        <v>38</v>
      </c>
      <c r="O16" s="15">
        <v>7</v>
      </c>
      <c r="P16" s="15">
        <v>1532</v>
      </c>
      <c r="Q16" s="15">
        <v>13871</v>
      </c>
      <c r="R16" s="15">
        <v>1838</v>
      </c>
      <c r="S16" s="15">
        <v>2959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52</v>
      </c>
      <c r="F17" s="15">
        <v>0</v>
      </c>
      <c r="G17" s="15">
        <v>0</v>
      </c>
      <c r="H17" s="15">
        <v>5</v>
      </c>
      <c r="I17" s="15">
        <v>0</v>
      </c>
      <c r="J17" s="15">
        <v>0</v>
      </c>
      <c r="K17" s="15">
        <v>1</v>
      </c>
      <c r="L17" s="15">
        <v>7</v>
      </c>
      <c r="M17" s="15">
        <v>1</v>
      </c>
      <c r="N17" s="15">
        <v>0</v>
      </c>
      <c r="O17" s="15">
        <v>0</v>
      </c>
      <c r="P17" s="15">
        <v>7</v>
      </c>
      <c r="Q17" s="15">
        <v>31</v>
      </c>
      <c r="R17" s="15">
        <v>5</v>
      </c>
      <c r="S17" s="15">
        <v>9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3707</v>
      </c>
      <c r="F18" s="15">
        <v>0</v>
      </c>
      <c r="G18" s="15">
        <v>0</v>
      </c>
      <c r="H18" s="15">
        <v>157</v>
      </c>
      <c r="I18" s="15">
        <v>0</v>
      </c>
      <c r="J18" s="15">
        <v>0</v>
      </c>
      <c r="K18" s="15">
        <v>40</v>
      </c>
      <c r="L18" s="15">
        <v>532</v>
      </c>
      <c r="M18" s="15">
        <v>68</v>
      </c>
      <c r="N18" s="15">
        <v>0</v>
      </c>
      <c r="O18" s="15">
        <v>0</v>
      </c>
      <c r="P18" s="15">
        <v>218</v>
      </c>
      <c r="Q18" s="15">
        <v>2692</v>
      </c>
      <c r="R18" s="15">
        <v>157</v>
      </c>
      <c r="S18" s="15">
        <v>640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712</v>
      </c>
      <c r="F20" s="15">
        <v>1</v>
      </c>
      <c r="G20" s="15">
        <v>19</v>
      </c>
      <c r="H20" s="15">
        <v>46</v>
      </c>
      <c r="I20" s="15">
        <v>0</v>
      </c>
      <c r="J20" s="15">
        <v>5</v>
      </c>
      <c r="K20" s="15">
        <v>14</v>
      </c>
      <c r="L20" s="15">
        <v>110</v>
      </c>
      <c r="M20" s="15">
        <v>18</v>
      </c>
      <c r="N20" s="15">
        <v>0</v>
      </c>
      <c r="O20" s="15">
        <v>1</v>
      </c>
      <c r="P20" s="15">
        <v>45</v>
      </c>
      <c r="Q20" s="15">
        <v>453</v>
      </c>
      <c r="R20" s="15">
        <v>66</v>
      </c>
      <c r="S20" s="15">
        <v>148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7631</v>
      </c>
      <c r="F21" s="15">
        <v>5</v>
      </c>
      <c r="G21" s="15">
        <v>176</v>
      </c>
      <c r="H21" s="15">
        <v>425</v>
      </c>
      <c r="I21" s="15">
        <v>0</v>
      </c>
      <c r="J21" s="15">
        <v>102</v>
      </c>
      <c r="K21" s="15">
        <v>159</v>
      </c>
      <c r="L21" s="15">
        <v>782</v>
      </c>
      <c r="M21" s="15">
        <v>103</v>
      </c>
      <c r="N21" s="15">
        <v>0</v>
      </c>
      <c r="O21" s="15">
        <v>7</v>
      </c>
      <c r="P21" s="15">
        <v>838</v>
      </c>
      <c r="Q21" s="15">
        <v>5034</v>
      </c>
      <c r="R21" s="15">
        <v>606</v>
      </c>
      <c r="S21" s="15">
        <v>1153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3764</v>
      </c>
      <c r="F23" s="15">
        <v>6</v>
      </c>
      <c r="G23" s="15">
        <v>71</v>
      </c>
      <c r="H23" s="15">
        <v>229</v>
      </c>
      <c r="I23" s="15">
        <v>3</v>
      </c>
      <c r="J23" s="15">
        <v>10</v>
      </c>
      <c r="K23" s="15">
        <v>43</v>
      </c>
      <c r="L23" s="15">
        <v>153</v>
      </c>
      <c r="M23" s="15">
        <v>102</v>
      </c>
      <c r="N23" s="15">
        <v>7</v>
      </c>
      <c r="O23" s="15">
        <v>0</v>
      </c>
      <c r="P23" s="15">
        <v>152</v>
      </c>
      <c r="Q23" s="15">
        <v>2988</v>
      </c>
      <c r="R23" s="15">
        <v>306</v>
      </c>
      <c r="S23" s="15">
        <v>315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27840</v>
      </c>
      <c r="F24" s="15">
        <v>22</v>
      </c>
      <c r="G24" s="15">
        <v>615</v>
      </c>
      <c r="H24" s="15">
        <v>2551</v>
      </c>
      <c r="I24" s="15">
        <v>78</v>
      </c>
      <c r="J24" s="15">
        <v>76</v>
      </c>
      <c r="K24" s="15">
        <v>1300</v>
      </c>
      <c r="L24" s="15">
        <v>1163</v>
      </c>
      <c r="M24" s="15">
        <v>221</v>
      </c>
      <c r="N24" s="15">
        <v>35</v>
      </c>
      <c r="O24" s="15">
        <v>0</v>
      </c>
      <c r="P24" s="15">
        <v>2193</v>
      </c>
      <c r="Q24" s="15">
        <v>19586</v>
      </c>
      <c r="R24" s="15">
        <v>3188</v>
      </c>
      <c r="S24" s="15">
        <v>2795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212</v>
      </c>
      <c r="F26" s="15">
        <v>1</v>
      </c>
      <c r="G26" s="15">
        <v>5</v>
      </c>
      <c r="H26" s="15">
        <v>48</v>
      </c>
      <c r="I26" s="15">
        <v>0</v>
      </c>
      <c r="J26" s="15">
        <v>2</v>
      </c>
      <c r="K26" s="15">
        <v>0</v>
      </c>
      <c r="L26" s="15">
        <v>19</v>
      </c>
      <c r="M26" s="15">
        <v>8</v>
      </c>
      <c r="N26" s="15">
        <v>1</v>
      </c>
      <c r="O26" s="15">
        <v>0</v>
      </c>
      <c r="P26" s="15">
        <v>8</v>
      </c>
      <c r="Q26" s="15">
        <v>120</v>
      </c>
      <c r="R26" s="15">
        <v>54</v>
      </c>
      <c r="S26" s="15">
        <v>30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1052</v>
      </c>
      <c r="F27" s="15">
        <v>1</v>
      </c>
      <c r="G27" s="15">
        <v>45</v>
      </c>
      <c r="H27" s="15">
        <v>202</v>
      </c>
      <c r="I27" s="15">
        <v>0</v>
      </c>
      <c r="J27" s="15">
        <v>4</v>
      </c>
      <c r="K27" s="15">
        <v>0</v>
      </c>
      <c r="L27" s="15">
        <v>47</v>
      </c>
      <c r="M27" s="15">
        <v>6</v>
      </c>
      <c r="N27" s="15">
        <v>8</v>
      </c>
      <c r="O27" s="15">
        <v>0</v>
      </c>
      <c r="P27" s="15">
        <v>155</v>
      </c>
      <c r="Q27" s="15">
        <v>583</v>
      </c>
      <c r="R27" s="15">
        <v>248</v>
      </c>
      <c r="S27" s="15">
        <v>66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268</v>
      </c>
      <c r="F28" s="15">
        <v>1</v>
      </c>
      <c r="G28" s="15">
        <v>15</v>
      </c>
      <c r="H28" s="15">
        <v>35</v>
      </c>
      <c r="I28" s="15">
        <v>0</v>
      </c>
      <c r="J28" s="15">
        <v>2</v>
      </c>
      <c r="K28" s="15">
        <v>5</v>
      </c>
      <c r="L28" s="15">
        <v>28</v>
      </c>
      <c r="M28" s="15">
        <v>7</v>
      </c>
      <c r="N28" s="15">
        <v>1</v>
      </c>
      <c r="O28" s="15">
        <v>0</v>
      </c>
      <c r="P28" s="15">
        <v>18</v>
      </c>
      <c r="Q28" s="15">
        <v>156</v>
      </c>
      <c r="R28" s="15">
        <v>51</v>
      </c>
      <c r="S28" s="15">
        <v>43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1450</v>
      </c>
      <c r="F29" s="15">
        <v>8</v>
      </c>
      <c r="G29" s="15">
        <v>79</v>
      </c>
      <c r="H29" s="15">
        <v>111</v>
      </c>
      <c r="I29" s="15">
        <v>0</v>
      </c>
      <c r="J29" s="15">
        <v>20</v>
      </c>
      <c r="K29" s="15">
        <v>22</v>
      </c>
      <c r="L29" s="15">
        <v>225</v>
      </c>
      <c r="M29" s="15">
        <v>9</v>
      </c>
      <c r="N29" s="15">
        <v>2</v>
      </c>
      <c r="O29" s="15">
        <v>0</v>
      </c>
      <c r="P29" s="15">
        <v>75</v>
      </c>
      <c r="Q29" s="15">
        <v>898</v>
      </c>
      <c r="R29" s="15">
        <v>199</v>
      </c>
      <c r="S29" s="15">
        <v>278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289</v>
      </c>
      <c r="F30" s="15">
        <v>0</v>
      </c>
      <c r="G30" s="15">
        <v>1</v>
      </c>
      <c r="H30" s="15">
        <v>1</v>
      </c>
      <c r="I30" s="15">
        <v>0</v>
      </c>
      <c r="J30" s="15">
        <v>0</v>
      </c>
      <c r="K30" s="15">
        <v>0</v>
      </c>
      <c r="L30" s="15">
        <v>3</v>
      </c>
      <c r="M30" s="15">
        <v>3</v>
      </c>
      <c r="N30" s="15">
        <v>0</v>
      </c>
      <c r="O30" s="15">
        <v>0</v>
      </c>
      <c r="P30" s="15">
        <v>3</v>
      </c>
      <c r="Q30" s="15">
        <v>278</v>
      </c>
      <c r="R30" s="15">
        <v>2</v>
      </c>
      <c r="S30" s="15">
        <v>6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1806</v>
      </c>
      <c r="F31" s="15">
        <v>0</v>
      </c>
      <c r="G31" s="15">
        <v>6</v>
      </c>
      <c r="H31" s="15">
        <v>8</v>
      </c>
      <c r="I31" s="15">
        <v>0</v>
      </c>
      <c r="J31" s="15">
        <v>0</v>
      </c>
      <c r="K31" s="15">
        <v>0</v>
      </c>
      <c r="L31" s="15">
        <v>7</v>
      </c>
      <c r="M31" s="15">
        <v>130</v>
      </c>
      <c r="N31" s="15">
        <v>0</v>
      </c>
      <c r="O31" s="15">
        <v>0</v>
      </c>
      <c r="P31" s="15">
        <v>5</v>
      </c>
      <c r="Q31" s="15">
        <v>1651</v>
      </c>
      <c r="R31" s="15">
        <v>14</v>
      </c>
      <c r="S31" s="15">
        <v>137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2257</v>
      </c>
      <c r="F32" s="15">
        <v>3</v>
      </c>
      <c r="G32" s="15">
        <v>38</v>
      </c>
      <c r="H32" s="15">
        <v>110</v>
      </c>
      <c r="I32" s="15">
        <v>2</v>
      </c>
      <c r="J32" s="15">
        <v>4</v>
      </c>
      <c r="K32" s="15">
        <v>29</v>
      </c>
      <c r="L32" s="15">
        <v>62</v>
      </c>
      <c r="M32" s="15">
        <v>72</v>
      </c>
      <c r="N32" s="15">
        <v>2</v>
      </c>
      <c r="O32" s="15">
        <v>0</v>
      </c>
      <c r="P32" s="15">
        <v>98</v>
      </c>
      <c r="Q32" s="15">
        <v>1837</v>
      </c>
      <c r="R32" s="15">
        <v>151</v>
      </c>
      <c r="S32" s="15">
        <v>169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20904</v>
      </c>
      <c r="F33" s="15">
        <v>12</v>
      </c>
      <c r="G33" s="15">
        <v>427</v>
      </c>
      <c r="H33" s="15">
        <v>2058</v>
      </c>
      <c r="I33" s="15">
        <v>53</v>
      </c>
      <c r="J33" s="15">
        <v>32</v>
      </c>
      <c r="K33" s="15">
        <v>1126</v>
      </c>
      <c r="L33" s="15">
        <v>753</v>
      </c>
      <c r="M33" s="15">
        <v>63</v>
      </c>
      <c r="N33" s="15">
        <v>16</v>
      </c>
      <c r="O33" s="15">
        <v>0</v>
      </c>
      <c r="P33" s="15">
        <v>1620</v>
      </c>
      <c r="Q33" s="15">
        <v>14744</v>
      </c>
      <c r="R33" s="15">
        <v>2498</v>
      </c>
      <c r="S33" s="15">
        <v>1990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485</v>
      </c>
      <c r="F35" s="15">
        <v>1</v>
      </c>
      <c r="G35" s="15">
        <v>17</v>
      </c>
      <c r="H35" s="15">
        <v>41</v>
      </c>
      <c r="I35" s="15">
        <v>1</v>
      </c>
      <c r="J35" s="15">
        <v>1</v>
      </c>
      <c r="K35" s="15">
        <v>8</v>
      </c>
      <c r="L35" s="15">
        <v>19</v>
      </c>
      <c r="M35" s="15">
        <v>10</v>
      </c>
      <c r="N35" s="15">
        <v>1</v>
      </c>
      <c r="O35" s="15">
        <v>0</v>
      </c>
      <c r="P35" s="15">
        <v>42</v>
      </c>
      <c r="Q35" s="15">
        <v>344</v>
      </c>
      <c r="R35" s="15">
        <v>59</v>
      </c>
      <c r="S35" s="15">
        <v>39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6831</v>
      </c>
      <c r="F36" s="15">
        <v>4</v>
      </c>
      <c r="G36" s="15">
        <v>237</v>
      </c>
      <c r="H36" s="15">
        <v>566</v>
      </c>
      <c r="I36" s="15">
        <v>4</v>
      </c>
      <c r="J36" s="15">
        <v>11</v>
      </c>
      <c r="K36" s="15">
        <v>209</v>
      </c>
      <c r="L36" s="15">
        <v>76</v>
      </c>
      <c r="M36" s="15">
        <v>32</v>
      </c>
      <c r="N36" s="15">
        <v>14</v>
      </c>
      <c r="O36" s="15">
        <v>0</v>
      </c>
      <c r="P36" s="15">
        <v>983</v>
      </c>
      <c r="Q36" s="15">
        <v>4694</v>
      </c>
      <c r="R36" s="15">
        <v>807</v>
      </c>
      <c r="S36" s="15">
        <v>341</v>
      </c>
      <c r="T36" s="53">
        <v>22</v>
      </c>
    </row>
    <row r="37" spans="1:20" ht="20.100000000000001" customHeight="1">
      <c r="A37" s="53">
        <v>23</v>
      </c>
      <c r="D37" s="66" t="s">
        <v>220</v>
      </c>
      <c r="E37" s="15">
        <v>228</v>
      </c>
      <c r="F37" s="15">
        <v>0</v>
      </c>
      <c r="G37" s="15">
        <v>8</v>
      </c>
      <c r="H37" s="15">
        <v>35</v>
      </c>
      <c r="I37" s="15">
        <v>0</v>
      </c>
      <c r="J37" s="15">
        <v>3</v>
      </c>
      <c r="K37" s="15">
        <v>15</v>
      </c>
      <c r="L37" s="15">
        <v>8</v>
      </c>
      <c r="M37" s="15">
        <v>2</v>
      </c>
      <c r="N37" s="15">
        <v>0</v>
      </c>
      <c r="O37" s="15">
        <v>0</v>
      </c>
      <c r="P37" s="15">
        <v>14</v>
      </c>
      <c r="Q37" s="15">
        <v>143</v>
      </c>
      <c r="R37" s="15">
        <v>43</v>
      </c>
      <c r="S37" s="15">
        <v>28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3198</v>
      </c>
      <c r="F38" s="15">
        <v>0</v>
      </c>
      <c r="G38" s="15">
        <v>53</v>
      </c>
      <c r="H38" s="15">
        <v>357</v>
      </c>
      <c r="I38" s="15">
        <v>0</v>
      </c>
      <c r="J38" s="15">
        <v>22</v>
      </c>
      <c r="K38" s="15">
        <v>174</v>
      </c>
      <c r="L38" s="15">
        <v>43</v>
      </c>
      <c r="M38" s="15">
        <v>3</v>
      </c>
      <c r="N38" s="15">
        <v>0</v>
      </c>
      <c r="O38" s="15">
        <v>0</v>
      </c>
      <c r="P38" s="15">
        <v>148</v>
      </c>
      <c r="Q38" s="15">
        <v>2399</v>
      </c>
      <c r="R38" s="15">
        <v>410</v>
      </c>
      <c r="S38" s="15">
        <v>241</v>
      </c>
      <c r="T38" s="53">
        <v>24</v>
      </c>
    </row>
    <row r="39" spans="1:20" ht="20.100000000000001" customHeight="1">
      <c r="A39" s="53">
        <v>25</v>
      </c>
      <c r="D39" s="66" t="s">
        <v>220</v>
      </c>
      <c r="E39" s="15">
        <v>617</v>
      </c>
      <c r="F39" s="15">
        <v>1</v>
      </c>
      <c r="G39" s="15">
        <v>4</v>
      </c>
      <c r="H39" s="15">
        <v>20</v>
      </c>
      <c r="I39" s="15">
        <v>1</v>
      </c>
      <c r="J39" s="15">
        <v>0</v>
      </c>
      <c r="K39" s="15">
        <v>3</v>
      </c>
      <c r="L39" s="15">
        <v>13</v>
      </c>
      <c r="M39" s="15">
        <v>7</v>
      </c>
      <c r="N39" s="15">
        <v>1</v>
      </c>
      <c r="O39" s="15">
        <v>0</v>
      </c>
      <c r="P39" s="15">
        <v>19</v>
      </c>
      <c r="Q39" s="15">
        <v>548</v>
      </c>
      <c r="R39" s="15">
        <v>25</v>
      </c>
      <c r="S39" s="15">
        <v>24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9035</v>
      </c>
      <c r="F40" s="15">
        <v>7</v>
      </c>
      <c r="G40" s="15">
        <v>121</v>
      </c>
      <c r="H40" s="15">
        <v>1064</v>
      </c>
      <c r="I40" s="15">
        <v>48</v>
      </c>
      <c r="J40" s="15">
        <v>0</v>
      </c>
      <c r="K40" s="15">
        <v>733</v>
      </c>
      <c r="L40" s="15">
        <v>549</v>
      </c>
      <c r="M40" s="15">
        <v>9</v>
      </c>
      <c r="N40" s="15">
        <v>3</v>
      </c>
      <c r="O40" s="15">
        <v>0</v>
      </c>
      <c r="P40" s="15">
        <v>195</v>
      </c>
      <c r="Q40" s="15">
        <v>6307</v>
      </c>
      <c r="R40" s="15">
        <v>1192</v>
      </c>
      <c r="S40" s="15">
        <v>1293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172</v>
      </c>
      <c r="F41" s="15">
        <v>1</v>
      </c>
      <c r="G41" s="15">
        <v>6</v>
      </c>
      <c r="H41" s="15">
        <v>6</v>
      </c>
      <c r="I41" s="15">
        <v>0</v>
      </c>
      <c r="J41" s="15">
        <v>0</v>
      </c>
      <c r="K41" s="15">
        <v>3</v>
      </c>
      <c r="L41" s="15">
        <v>10</v>
      </c>
      <c r="M41" s="15">
        <v>44</v>
      </c>
      <c r="N41" s="15">
        <v>0</v>
      </c>
      <c r="O41" s="15">
        <v>0</v>
      </c>
      <c r="P41" s="15">
        <v>14</v>
      </c>
      <c r="Q41" s="15">
        <v>88</v>
      </c>
      <c r="R41" s="15">
        <v>13</v>
      </c>
      <c r="S41" s="15">
        <v>57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593</v>
      </c>
      <c r="F42" s="15">
        <v>1</v>
      </c>
      <c r="G42" s="15">
        <v>6</v>
      </c>
      <c r="H42" s="15">
        <v>53</v>
      </c>
      <c r="I42" s="15">
        <v>0</v>
      </c>
      <c r="J42" s="15">
        <v>0</v>
      </c>
      <c r="K42" s="15">
        <v>9</v>
      </c>
      <c r="L42" s="15">
        <v>54</v>
      </c>
      <c r="M42" s="15">
        <v>15</v>
      </c>
      <c r="N42" s="15">
        <v>0</v>
      </c>
      <c r="O42" s="15">
        <v>0</v>
      </c>
      <c r="P42" s="15">
        <v>119</v>
      </c>
      <c r="Q42" s="15">
        <v>335</v>
      </c>
      <c r="R42" s="15">
        <v>60</v>
      </c>
      <c r="S42" s="15">
        <v>79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738</v>
      </c>
      <c r="F43" s="15">
        <v>1</v>
      </c>
      <c r="G43" s="15">
        <v>12</v>
      </c>
      <c r="H43" s="15">
        <v>35</v>
      </c>
      <c r="I43" s="15">
        <v>1</v>
      </c>
      <c r="J43" s="15">
        <v>2</v>
      </c>
      <c r="K43" s="15">
        <v>9</v>
      </c>
      <c r="L43" s="15">
        <v>41</v>
      </c>
      <c r="M43" s="15">
        <v>12</v>
      </c>
      <c r="N43" s="15">
        <v>3</v>
      </c>
      <c r="O43" s="15">
        <v>0</v>
      </c>
      <c r="P43" s="15">
        <v>25</v>
      </c>
      <c r="Q43" s="15">
        <v>597</v>
      </c>
      <c r="R43" s="15">
        <v>48</v>
      </c>
      <c r="S43" s="15">
        <v>67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2627</v>
      </c>
      <c r="F44" s="15">
        <v>1</v>
      </c>
      <c r="G44" s="15">
        <v>57</v>
      </c>
      <c r="H44" s="15">
        <v>171</v>
      </c>
      <c r="I44" s="15">
        <v>25</v>
      </c>
      <c r="J44" s="15">
        <v>20</v>
      </c>
      <c r="K44" s="15">
        <v>153</v>
      </c>
      <c r="L44" s="15">
        <v>130</v>
      </c>
      <c r="M44" s="15">
        <v>13</v>
      </c>
      <c r="N44" s="15">
        <v>10</v>
      </c>
      <c r="O44" s="15">
        <v>0</v>
      </c>
      <c r="P44" s="15">
        <v>339</v>
      </c>
      <c r="Q44" s="15">
        <v>1710</v>
      </c>
      <c r="R44" s="15">
        <v>229</v>
      </c>
      <c r="S44" s="15">
        <v>325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695</v>
      </c>
      <c r="F46" s="15">
        <v>2</v>
      </c>
      <c r="G46" s="15">
        <v>19</v>
      </c>
      <c r="H46" s="15">
        <v>83</v>
      </c>
      <c r="I46" s="15">
        <v>1</v>
      </c>
      <c r="J46" s="15">
        <v>4</v>
      </c>
      <c r="K46" s="15">
        <v>11</v>
      </c>
      <c r="L46" s="15">
        <v>65</v>
      </c>
      <c r="M46" s="15">
        <v>16</v>
      </c>
      <c r="N46" s="15">
        <v>3</v>
      </c>
      <c r="O46" s="15">
        <v>0</v>
      </c>
      <c r="P46" s="15">
        <v>34</v>
      </c>
      <c r="Q46" s="15">
        <v>457</v>
      </c>
      <c r="R46" s="15">
        <v>104</v>
      </c>
      <c r="S46" s="15">
        <v>99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3641</v>
      </c>
      <c r="F47" s="15">
        <v>2</v>
      </c>
      <c r="G47" s="15">
        <v>116</v>
      </c>
      <c r="H47" s="15">
        <v>375</v>
      </c>
      <c r="I47" s="15">
        <v>25</v>
      </c>
      <c r="J47" s="15">
        <v>24</v>
      </c>
      <c r="K47" s="15">
        <v>155</v>
      </c>
      <c r="L47" s="15">
        <v>207</v>
      </c>
      <c r="M47" s="15">
        <v>18</v>
      </c>
      <c r="N47" s="15">
        <v>16</v>
      </c>
      <c r="O47" s="15">
        <v>0</v>
      </c>
      <c r="P47" s="15">
        <v>497</v>
      </c>
      <c r="Q47" s="15">
        <v>2206</v>
      </c>
      <c r="R47" s="15">
        <v>493</v>
      </c>
      <c r="S47" s="15">
        <v>420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275</v>
      </c>
      <c r="C3" s="69"/>
      <c r="D3" s="69"/>
      <c r="E3" s="69"/>
      <c r="F3" s="69"/>
      <c r="G3" s="69"/>
      <c r="H3" s="69"/>
      <c r="K3" s="69" t="s">
        <v>275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0</v>
      </c>
      <c r="C4" s="72"/>
      <c r="D4" s="72"/>
      <c r="E4" s="72"/>
      <c r="F4" s="72"/>
      <c r="G4" s="72"/>
      <c r="H4" s="72"/>
      <c r="K4" s="72" t="s">
        <v>0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222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110051</v>
      </c>
      <c r="F10" s="15">
        <v>837</v>
      </c>
      <c r="G10" s="15">
        <v>41805</v>
      </c>
      <c r="H10" s="15">
        <v>1587</v>
      </c>
      <c r="I10" s="15">
        <v>7550</v>
      </c>
      <c r="J10" s="15">
        <v>7464</v>
      </c>
      <c r="K10" s="15">
        <v>32124</v>
      </c>
      <c r="L10" s="15">
        <v>11032</v>
      </c>
      <c r="M10" s="15">
        <v>4877</v>
      </c>
      <c r="N10" s="15">
        <v>291</v>
      </c>
      <c r="O10" s="15">
        <v>335</v>
      </c>
      <c r="P10" s="15">
        <v>262</v>
      </c>
      <c r="Q10" s="15">
        <v>1887</v>
      </c>
      <c r="R10" s="15">
        <v>44229</v>
      </c>
      <c r="S10" s="15">
        <v>56123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245304</v>
      </c>
      <c r="F11" s="15">
        <v>1356</v>
      </c>
      <c r="G11" s="15">
        <v>95796</v>
      </c>
      <c r="H11" s="15">
        <v>4303</v>
      </c>
      <c r="I11" s="15">
        <v>49576</v>
      </c>
      <c r="J11" s="15">
        <v>11867</v>
      </c>
      <c r="K11" s="15">
        <v>44664</v>
      </c>
      <c r="L11" s="15">
        <v>17718</v>
      </c>
      <c r="M11" s="15">
        <v>12854</v>
      </c>
      <c r="N11" s="15">
        <v>975</v>
      </c>
      <c r="O11" s="15">
        <v>1129</v>
      </c>
      <c r="P11" s="15">
        <v>736</v>
      </c>
      <c r="Q11" s="15">
        <v>4330</v>
      </c>
      <c r="R11" s="15">
        <v>101455</v>
      </c>
      <c r="S11" s="15">
        <v>89207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86440</v>
      </c>
      <c r="F13" s="15">
        <v>631</v>
      </c>
      <c r="G13" s="15">
        <v>31927</v>
      </c>
      <c r="H13" s="15">
        <v>1181</v>
      </c>
      <c r="I13" s="15">
        <v>4479</v>
      </c>
      <c r="J13" s="15">
        <v>6103</v>
      </c>
      <c r="K13" s="15">
        <v>27446</v>
      </c>
      <c r="L13" s="15">
        <v>9179</v>
      </c>
      <c r="M13" s="15">
        <v>3465</v>
      </c>
      <c r="N13" s="15">
        <v>190</v>
      </c>
      <c r="O13" s="15">
        <v>220</v>
      </c>
      <c r="P13" s="15">
        <v>211</v>
      </c>
      <c r="Q13" s="15">
        <v>1408</v>
      </c>
      <c r="R13" s="15">
        <v>33739</v>
      </c>
      <c r="S13" s="15">
        <v>46603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9754</v>
      </c>
      <c r="F14" s="15">
        <v>131</v>
      </c>
      <c r="G14" s="15">
        <v>3542</v>
      </c>
      <c r="H14" s="15">
        <v>131</v>
      </c>
      <c r="I14" s="15">
        <v>444</v>
      </c>
      <c r="J14" s="15">
        <v>725</v>
      </c>
      <c r="K14" s="15">
        <v>3000</v>
      </c>
      <c r="L14" s="15">
        <v>972</v>
      </c>
      <c r="M14" s="15">
        <v>534</v>
      </c>
      <c r="N14" s="15">
        <v>28</v>
      </c>
      <c r="O14" s="15">
        <v>25</v>
      </c>
      <c r="P14" s="15">
        <v>9</v>
      </c>
      <c r="Q14" s="15">
        <v>213</v>
      </c>
      <c r="R14" s="15">
        <v>3804</v>
      </c>
      <c r="S14" s="15">
        <v>5284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13348</v>
      </c>
      <c r="F15" s="15">
        <v>70</v>
      </c>
      <c r="G15" s="15">
        <v>6077</v>
      </c>
      <c r="H15" s="15">
        <v>239</v>
      </c>
      <c r="I15" s="15">
        <v>2502</v>
      </c>
      <c r="J15" s="15">
        <v>631</v>
      </c>
      <c r="K15" s="15">
        <v>1637</v>
      </c>
      <c r="L15" s="15">
        <v>860</v>
      </c>
      <c r="M15" s="15">
        <v>863</v>
      </c>
      <c r="N15" s="15">
        <v>73</v>
      </c>
      <c r="O15" s="15">
        <v>90</v>
      </c>
      <c r="P15" s="15">
        <v>41</v>
      </c>
      <c r="Q15" s="15">
        <v>265</v>
      </c>
      <c r="R15" s="15">
        <v>6386</v>
      </c>
      <c r="S15" s="15">
        <v>4154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122841</v>
      </c>
      <c r="F16" s="15">
        <v>384</v>
      </c>
      <c r="G16" s="15">
        <v>49974</v>
      </c>
      <c r="H16" s="15">
        <v>2158</v>
      </c>
      <c r="I16" s="15">
        <v>37027</v>
      </c>
      <c r="J16" s="15">
        <v>4177</v>
      </c>
      <c r="K16" s="15">
        <v>10414</v>
      </c>
      <c r="L16" s="15">
        <v>6247</v>
      </c>
      <c r="M16" s="15">
        <v>7935</v>
      </c>
      <c r="N16" s="15">
        <v>729</v>
      </c>
      <c r="O16" s="15">
        <v>859</v>
      </c>
      <c r="P16" s="15">
        <v>495</v>
      </c>
      <c r="Q16" s="15">
        <v>2442</v>
      </c>
      <c r="R16" s="15">
        <v>52516</v>
      </c>
      <c r="S16" s="15">
        <v>30361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509</v>
      </c>
      <c r="F17" s="15">
        <v>5</v>
      </c>
      <c r="G17" s="15">
        <v>259</v>
      </c>
      <c r="H17" s="15">
        <v>36</v>
      </c>
      <c r="I17" s="15">
        <v>125</v>
      </c>
      <c r="J17" s="15">
        <v>5</v>
      </c>
      <c r="K17" s="15">
        <v>41</v>
      </c>
      <c r="L17" s="15">
        <v>21</v>
      </c>
      <c r="M17" s="15">
        <v>15</v>
      </c>
      <c r="N17" s="15">
        <v>0</v>
      </c>
      <c r="O17" s="15">
        <v>0</v>
      </c>
      <c r="P17" s="15">
        <v>1</v>
      </c>
      <c r="Q17" s="15">
        <v>1</v>
      </c>
      <c r="R17" s="15">
        <v>300</v>
      </c>
      <c r="S17" s="15">
        <v>82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16515</v>
      </c>
      <c r="F18" s="15">
        <v>79</v>
      </c>
      <c r="G18" s="15">
        <v>6811</v>
      </c>
      <c r="H18" s="15">
        <v>702</v>
      </c>
      <c r="I18" s="15">
        <v>7182</v>
      </c>
      <c r="J18" s="15">
        <v>137</v>
      </c>
      <c r="K18" s="15">
        <v>804</v>
      </c>
      <c r="L18" s="15">
        <v>348</v>
      </c>
      <c r="M18" s="15">
        <v>386</v>
      </c>
      <c r="N18" s="15">
        <v>0</v>
      </c>
      <c r="O18" s="15">
        <v>0</v>
      </c>
      <c r="P18" s="15">
        <v>12</v>
      </c>
      <c r="Q18" s="15">
        <v>54</v>
      </c>
      <c r="R18" s="15">
        <v>7592</v>
      </c>
      <c r="S18" s="15">
        <v>1675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7498</v>
      </c>
      <c r="F20" s="15">
        <v>29</v>
      </c>
      <c r="G20" s="15">
        <v>3322</v>
      </c>
      <c r="H20" s="15">
        <v>85</v>
      </c>
      <c r="I20" s="15">
        <v>1391</v>
      </c>
      <c r="J20" s="15">
        <v>364</v>
      </c>
      <c r="K20" s="15">
        <v>974</v>
      </c>
      <c r="L20" s="15">
        <v>439</v>
      </c>
      <c r="M20" s="15">
        <v>541</v>
      </c>
      <c r="N20" s="15">
        <v>74</v>
      </c>
      <c r="O20" s="15">
        <v>78</v>
      </c>
      <c r="P20" s="15">
        <v>24</v>
      </c>
      <c r="Q20" s="15">
        <v>177</v>
      </c>
      <c r="R20" s="15">
        <v>3436</v>
      </c>
      <c r="S20" s="15">
        <v>2470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63809</v>
      </c>
      <c r="F21" s="15">
        <v>144</v>
      </c>
      <c r="G21" s="15">
        <v>25653</v>
      </c>
      <c r="H21" s="15">
        <v>636</v>
      </c>
      <c r="I21" s="15">
        <v>18819</v>
      </c>
      <c r="J21" s="15">
        <v>2257</v>
      </c>
      <c r="K21" s="15">
        <v>5598</v>
      </c>
      <c r="L21" s="15">
        <v>3119</v>
      </c>
      <c r="M21" s="15">
        <v>4926</v>
      </c>
      <c r="N21" s="15">
        <v>406</v>
      </c>
      <c r="O21" s="15">
        <v>568</v>
      </c>
      <c r="P21" s="15">
        <v>290</v>
      </c>
      <c r="Q21" s="15">
        <v>1393</v>
      </c>
      <c r="R21" s="15">
        <v>26433</v>
      </c>
      <c r="S21" s="15">
        <v>16874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23956</v>
      </c>
      <c r="F23" s="15">
        <v>277</v>
      </c>
      <c r="G23" s="15">
        <v>4447</v>
      </c>
      <c r="H23" s="15">
        <v>2096</v>
      </c>
      <c r="I23" s="15">
        <v>1208</v>
      </c>
      <c r="J23" s="15">
        <v>298</v>
      </c>
      <c r="K23" s="15">
        <v>1192</v>
      </c>
      <c r="L23" s="15">
        <v>345</v>
      </c>
      <c r="M23" s="15">
        <v>511</v>
      </c>
      <c r="N23" s="15">
        <v>47</v>
      </c>
      <c r="O23" s="15">
        <v>21</v>
      </c>
      <c r="P23" s="15">
        <v>111</v>
      </c>
      <c r="Q23" s="15">
        <v>13403</v>
      </c>
      <c r="R23" s="15">
        <v>6820</v>
      </c>
      <c r="S23" s="15">
        <v>2414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187429</v>
      </c>
      <c r="F24" s="15">
        <v>1548</v>
      </c>
      <c r="G24" s="15">
        <v>64493</v>
      </c>
      <c r="H24" s="15">
        <v>26994</v>
      </c>
      <c r="I24" s="15">
        <v>20582</v>
      </c>
      <c r="J24" s="15">
        <v>2530</v>
      </c>
      <c r="K24" s="15">
        <v>10074</v>
      </c>
      <c r="L24" s="15">
        <v>2503</v>
      </c>
      <c r="M24" s="15">
        <v>3577</v>
      </c>
      <c r="N24" s="15">
        <v>368</v>
      </c>
      <c r="O24" s="15">
        <v>261</v>
      </c>
      <c r="P24" s="15">
        <v>2367</v>
      </c>
      <c r="Q24" s="15">
        <v>52133</v>
      </c>
      <c r="R24" s="15">
        <v>93035</v>
      </c>
      <c r="S24" s="15">
        <v>19313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481</v>
      </c>
      <c r="F26" s="15">
        <v>8</v>
      </c>
      <c r="G26" s="15">
        <v>226</v>
      </c>
      <c r="H26" s="15">
        <v>49</v>
      </c>
      <c r="I26" s="15">
        <v>84</v>
      </c>
      <c r="J26" s="15">
        <v>5</v>
      </c>
      <c r="K26" s="15">
        <v>48</v>
      </c>
      <c r="L26" s="15">
        <v>25</v>
      </c>
      <c r="M26" s="15">
        <v>18</v>
      </c>
      <c r="N26" s="15">
        <v>1</v>
      </c>
      <c r="O26" s="15">
        <v>3</v>
      </c>
      <c r="P26" s="15">
        <v>6</v>
      </c>
      <c r="Q26" s="15">
        <v>8</v>
      </c>
      <c r="R26" s="15">
        <v>283</v>
      </c>
      <c r="S26" s="15">
        <v>100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4554</v>
      </c>
      <c r="F27" s="15">
        <v>74</v>
      </c>
      <c r="G27" s="15">
        <v>1891</v>
      </c>
      <c r="H27" s="15">
        <v>78</v>
      </c>
      <c r="I27" s="15">
        <v>1458</v>
      </c>
      <c r="J27" s="15">
        <v>24</v>
      </c>
      <c r="K27" s="15">
        <v>84</v>
      </c>
      <c r="L27" s="15">
        <v>72</v>
      </c>
      <c r="M27" s="15">
        <v>278</v>
      </c>
      <c r="N27" s="15">
        <v>1</v>
      </c>
      <c r="O27" s="15">
        <v>39</v>
      </c>
      <c r="P27" s="15">
        <v>53</v>
      </c>
      <c r="Q27" s="15">
        <v>502</v>
      </c>
      <c r="R27" s="15">
        <v>2043</v>
      </c>
      <c r="S27" s="15">
        <v>499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1769</v>
      </c>
      <c r="F28" s="15">
        <v>40</v>
      </c>
      <c r="G28" s="15">
        <v>590</v>
      </c>
      <c r="H28" s="15">
        <v>350</v>
      </c>
      <c r="I28" s="15">
        <v>233</v>
      </c>
      <c r="J28" s="15">
        <v>77</v>
      </c>
      <c r="K28" s="15">
        <v>269</v>
      </c>
      <c r="L28" s="15">
        <v>54</v>
      </c>
      <c r="M28" s="15">
        <v>62</v>
      </c>
      <c r="N28" s="15">
        <v>6</v>
      </c>
      <c r="O28" s="15">
        <v>5</v>
      </c>
      <c r="P28" s="15">
        <v>20</v>
      </c>
      <c r="Q28" s="15">
        <v>63</v>
      </c>
      <c r="R28" s="15">
        <v>980</v>
      </c>
      <c r="S28" s="15">
        <v>473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14610</v>
      </c>
      <c r="F29" s="15">
        <v>85</v>
      </c>
      <c r="G29" s="15">
        <v>3399</v>
      </c>
      <c r="H29" s="15">
        <v>3287</v>
      </c>
      <c r="I29" s="15">
        <v>4068</v>
      </c>
      <c r="J29" s="15">
        <v>492</v>
      </c>
      <c r="K29" s="15">
        <v>1377</v>
      </c>
      <c r="L29" s="15">
        <v>254</v>
      </c>
      <c r="M29" s="15">
        <v>212</v>
      </c>
      <c r="N29" s="15">
        <v>10</v>
      </c>
      <c r="O29" s="15">
        <v>41</v>
      </c>
      <c r="P29" s="15">
        <v>149</v>
      </c>
      <c r="Q29" s="15">
        <v>1236</v>
      </c>
      <c r="R29" s="15">
        <v>6771</v>
      </c>
      <c r="S29" s="15">
        <v>2386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4716</v>
      </c>
      <c r="F30" s="15">
        <v>19</v>
      </c>
      <c r="G30" s="15">
        <v>112</v>
      </c>
      <c r="H30" s="15">
        <v>47</v>
      </c>
      <c r="I30" s="15">
        <v>15</v>
      </c>
      <c r="J30" s="15">
        <v>5</v>
      </c>
      <c r="K30" s="15">
        <v>16</v>
      </c>
      <c r="L30" s="15">
        <v>11</v>
      </c>
      <c r="M30" s="15">
        <v>67</v>
      </c>
      <c r="N30" s="15">
        <v>13</v>
      </c>
      <c r="O30" s="15">
        <v>4</v>
      </c>
      <c r="P30" s="15">
        <v>7</v>
      </c>
      <c r="Q30" s="15">
        <v>4400</v>
      </c>
      <c r="R30" s="15">
        <v>178</v>
      </c>
      <c r="S30" s="15">
        <v>116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21827</v>
      </c>
      <c r="F31" s="15">
        <v>107</v>
      </c>
      <c r="G31" s="15">
        <v>1738</v>
      </c>
      <c r="H31" s="15">
        <v>392</v>
      </c>
      <c r="I31" s="15">
        <v>404</v>
      </c>
      <c r="J31" s="15">
        <v>11</v>
      </c>
      <c r="K31" s="15">
        <v>111</v>
      </c>
      <c r="L31" s="15">
        <v>34</v>
      </c>
      <c r="M31" s="15">
        <v>350</v>
      </c>
      <c r="N31" s="15">
        <v>135</v>
      </c>
      <c r="O31" s="15">
        <v>39</v>
      </c>
      <c r="P31" s="15">
        <v>165</v>
      </c>
      <c r="Q31" s="15">
        <v>18342</v>
      </c>
      <c r="R31" s="15">
        <v>2236</v>
      </c>
      <c r="S31" s="15">
        <v>679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14440</v>
      </c>
      <c r="F32" s="15">
        <v>174</v>
      </c>
      <c r="G32" s="15">
        <v>2798</v>
      </c>
      <c r="H32" s="15">
        <v>1213</v>
      </c>
      <c r="I32" s="15">
        <v>480</v>
      </c>
      <c r="J32" s="15">
        <v>150</v>
      </c>
      <c r="K32" s="15">
        <v>681</v>
      </c>
      <c r="L32" s="15">
        <v>187</v>
      </c>
      <c r="M32" s="15">
        <v>300</v>
      </c>
      <c r="N32" s="15">
        <v>24</v>
      </c>
      <c r="O32" s="15">
        <v>7</v>
      </c>
      <c r="P32" s="15">
        <v>66</v>
      </c>
      <c r="Q32" s="15">
        <v>8360</v>
      </c>
      <c r="R32" s="15">
        <v>4185</v>
      </c>
      <c r="S32" s="15">
        <v>1349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132157</v>
      </c>
      <c r="F33" s="15">
        <v>1137</v>
      </c>
      <c r="G33" s="15">
        <v>53367</v>
      </c>
      <c r="H33" s="15">
        <v>20954</v>
      </c>
      <c r="I33" s="15">
        <v>10035</v>
      </c>
      <c r="J33" s="15">
        <v>1609</v>
      </c>
      <c r="K33" s="15">
        <v>7794</v>
      </c>
      <c r="L33" s="15">
        <v>1845</v>
      </c>
      <c r="M33" s="15">
        <v>2353</v>
      </c>
      <c r="N33" s="15">
        <v>214</v>
      </c>
      <c r="O33" s="15">
        <v>74</v>
      </c>
      <c r="P33" s="15">
        <v>1952</v>
      </c>
      <c r="Q33" s="15">
        <v>30822</v>
      </c>
      <c r="R33" s="15">
        <v>75459</v>
      </c>
      <c r="S33" s="15">
        <v>13889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3083</v>
      </c>
      <c r="F35" s="15">
        <v>84</v>
      </c>
      <c r="G35" s="15">
        <v>1057</v>
      </c>
      <c r="H35" s="15">
        <v>355</v>
      </c>
      <c r="I35" s="15">
        <v>171</v>
      </c>
      <c r="J35" s="15">
        <v>61</v>
      </c>
      <c r="K35" s="15">
        <v>234</v>
      </c>
      <c r="L35" s="15">
        <v>66</v>
      </c>
      <c r="M35" s="15">
        <v>119</v>
      </c>
      <c r="N35" s="15">
        <v>8</v>
      </c>
      <c r="O35" s="15">
        <v>3</v>
      </c>
      <c r="P35" s="15">
        <v>23</v>
      </c>
      <c r="Q35" s="15">
        <v>902</v>
      </c>
      <c r="R35" s="15">
        <v>1496</v>
      </c>
      <c r="S35" s="15">
        <v>491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34743</v>
      </c>
      <c r="F36" s="15">
        <v>532</v>
      </c>
      <c r="G36" s="15">
        <v>16752</v>
      </c>
      <c r="H36" s="15">
        <v>3550</v>
      </c>
      <c r="I36" s="15">
        <v>2956</v>
      </c>
      <c r="J36" s="15">
        <v>614</v>
      </c>
      <c r="K36" s="15">
        <v>2408</v>
      </c>
      <c r="L36" s="15">
        <v>441</v>
      </c>
      <c r="M36" s="15">
        <v>843</v>
      </c>
      <c r="N36" s="15">
        <v>99</v>
      </c>
      <c r="O36" s="15">
        <v>62</v>
      </c>
      <c r="P36" s="15">
        <v>1467</v>
      </c>
      <c r="Q36" s="15">
        <v>5018</v>
      </c>
      <c r="R36" s="15">
        <v>20834</v>
      </c>
      <c r="S36" s="15">
        <v>4467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1364</v>
      </c>
      <c r="F37" s="15">
        <v>26</v>
      </c>
      <c r="G37" s="15">
        <v>475</v>
      </c>
      <c r="H37" s="15">
        <v>300</v>
      </c>
      <c r="I37" s="15">
        <v>83</v>
      </c>
      <c r="J37" s="15">
        <v>40</v>
      </c>
      <c r="K37" s="15">
        <v>190</v>
      </c>
      <c r="L37" s="15">
        <v>32</v>
      </c>
      <c r="M37" s="15">
        <v>34</v>
      </c>
      <c r="N37" s="15">
        <v>4</v>
      </c>
      <c r="O37" s="15">
        <v>2</v>
      </c>
      <c r="P37" s="15">
        <v>25</v>
      </c>
      <c r="Q37" s="15">
        <v>153</v>
      </c>
      <c r="R37" s="15">
        <v>801</v>
      </c>
      <c r="S37" s="15">
        <v>302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17052</v>
      </c>
      <c r="F38" s="15">
        <v>308</v>
      </c>
      <c r="G38" s="15">
        <v>7066</v>
      </c>
      <c r="H38" s="15">
        <v>3447</v>
      </c>
      <c r="I38" s="15">
        <v>2121</v>
      </c>
      <c r="J38" s="15">
        <v>364</v>
      </c>
      <c r="K38" s="15">
        <v>2015</v>
      </c>
      <c r="L38" s="15">
        <v>248</v>
      </c>
      <c r="M38" s="15">
        <v>403</v>
      </c>
      <c r="N38" s="15">
        <v>50</v>
      </c>
      <c r="O38" s="15">
        <v>4</v>
      </c>
      <c r="P38" s="15">
        <v>281</v>
      </c>
      <c r="Q38" s="15">
        <v>743</v>
      </c>
      <c r="R38" s="15">
        <v>10822</v>
      </c>
      <c r="S38" s="15">
        <v>3084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5505</v>
      </c>
      <c r="F39" s="15">
        <v>44</v>
      </c>
      <c r="G39" s="15">
        <v>814</v>
      </c>
      <c r="H39" s="15">
        <v>342</v>
      </c>
      <c r="I39" s="15">
        <v>101</v>
      </c>
      <c r="J39" s="15">
        <v>33</v>
      </c>
      <c r="K39" s="15">
        <v>169</v>
      </c>
      <c r="L39" s="15">
        <v>63</v>
      </c>
      <c r="M39" s="15">
        <v>94</v>
      </c>
      <c r="N39" s="15">
        <v>8</v>
      </c>
      <c r="O39" s="15">
        <v>2</v>
      </c>
      <c r="P39" s="15">
        <v>12</v>
      </c>
      <c r="Q39" s="15">
        <v>3823</v>
      </c>
      <c r="R39" s="15">
        <v>1200</v>
      </c>
      <c r="S39" s="15">
        <v>369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66860</v>
      </c>
      <c r="F40" s="15">
        <v>264</v>
      </c>
      <c r="G40" s="15">
        <v>26644</v>
      </c>
      <c r="H40" s="15">
        <v>13426</v>
      </c>
      <c r="I40" s="15">
        <v>3019</v>
      </c>
      <c r="J40" s="15">
        <v>551</v>
      </c>
      <c r="K40" s="15">
        <v>3021</v>
      </c>
      <c r="L40" s="15">
        <v>1088</v>
      </c>
      <c r="M40" s="15">
        <v>900</v>
      </c>
      <c r="N40" s="15">
        <v>48</v>
      </c>
      <c r="O40" s="15">
        <v>8</v>
      </c>
      <c r="P40" s="15">
        <v>119</v>
      </c>
      <c r="Q40" s="15">
        <v>17772</v>
      </c>
      <c r="R40" s="15">
        <v>40334</v>
      </c>
      <c r="S40" s="15">
        <v>5616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520</v>
      </c>
      <c r="F41" s="15">
        <v>9</v>
      </c>
      <c r="G41" s="15">
        <v>216</v>
      </c>
      <c r="H41" s="15">
        <v>119</v>
      </c>
      <c r="I41" s="15">
        <v>78</v>
      </c>
      <c r="J41" s="15">
        <v>8</v>
      </c>
      <c r="K41" s="15">
        <v>37</v>
      </c>
      <c r="L41" s="15">
        <v>12</v>
      </c>
      <c r="M41" s="15">
        <v>26</v>
      </c>
      <c r="N41" s="15">
        <v>0</v>
      </c>
      <c r="O41" s="15">
        <v>0</v>
      </c>
      <c r="P41" s="15">
        <v>3</v>
      </c>
      <c r="Q41" s="15">
        <v>12</v>
      </c>
      <c r="R41" s="15">
        <v>344</v>
      </c>
      <c r="S41" s="15">
        <v>83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3233</v>
      </c>
      <c r="F42" s="15">
        <v>20</v>
      </c>
      <c r="G42" s="15">
        <v>1212</v>
      </c>
      <c r="H42" s="15">
        <v>143</v>
      </c>
      <c r="I42" s="15">
        <v>1373</v>
      </c>
      <c r="J42" s="15">
        <v>59</v>
      </c>
      <c r="K42" s="15">
        <v>135</v>
      </c>
      <c r="L42" s="15">
        <v>35</v>
      </c>
      <c r="M42" s="15">
        <v>111</v>
      </c>
      <c r="N42" s="15">
        <v>0</v>
      </c>
      <c r="O42" s="15">
        <v>0</v>
      </c>
      <c r="P42" s="15">
        <v>18</v>
      </c>
      <c r="Q42" s="15">
        <v>127</v>
      </c>
      <c r="R42" s="15">
        <v>1375</v>
      </c>
      <c r="S42" s="15">
        <v>340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2550</v>
      </c>
      <c r="F43" s="15">
        <v>36</v>
      </c>
      <c r="G43" s="15">
        <v>721</v>
      </c>
      <c r="H43" s="15">
        <v>437</v>
      </c>
      <c r="I43" s="15">
        <v>396</v>
      </c>
      <c r="J43" s="15">
        <v>61</v>
      </c>
      <c r="K43" s="15">
        <v>178</v>
      </c>
      <c r="L43" s="15">
        <v>68</v>
      </c>
      <c r="M43" s="15">
        <v>64</v>
      </c>
      <c r="N43" s="15">
        <v>3</v>
      </c>
      <c r="O43" s="15">
        <v>2</v>
      </c>
      <c r="P43" s="15">
        <v>12</v>
      </c>
      <c r="Q43" s="15">
        <v>572</v>
      </c>
      <c r="R43" s="15">
        <v>1194</v>
      </c>
      <c r="S43" s="15">
        <v>376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14282</v>
      </c>
      <c r="F44" s="15">
        <v>145</v>
      </c>
      <c r="G44" s="15">
        <v>4098</v>
      </c>
      <c r="H44" s="15">
        <v>2283</v>
      </c>
      <c r="I44" s="15">
        <v>4617</v>
      </c>
      <c r="J44" s="15">
        <v>393</v>
      </c>
      <c r="K44" s="15">
        <v>707</v>
      </c>
      <c r="L44" s="15">
        <v>298</v>
      </c>
      <c r="M44" s="15">
        <v>385</v>
      </c>
      <c r="N44" s="15">
        <v>9</v>
      </c>
      <c r="O44" s="15">
        <v>68</v>
      </c>
      <c r="P44" s="15">
        <v>48</v>
      </c>
      <c r="Q44" s="15">
        <v>1230</v>
      </c>
      <c r="R44" s="15">
        <v>6526</v>
      </c>
      <c r="S44" s="15">
        <v>1860</v>
      </c>
      <c r="T44" s="53">
        <v>30</v>
      </c>
    </row>
    <row r="45" spans="1:20" ht="24.95" customHeight="1">
      <c r="A45" s="53"/>
      <c r="C45" s="66" t="s">
        <v>61</v>
      </c>
      <c r="D45" s="64"/>
      <c r="E45" s="15" t="s">
        <v>223</v>
      </c>
      <c r="F45" s="15" t="s">
        <v>223</v>
      </c>
      <c r="G45" s="15" t="s">
        <v>223</v>
      </c>
      <c r="H45" s="15" t="s">
        <v>223</v>
      </c>
      <c r="I45" s="15" t="s">
        <v>223</v>
      </c>
      <c r="J45" s="15" t="s">
        <v>223</v>
      </c>
      <c r="K45" s="15" t="s">
        <v>223</v>
      </c>
      <c r="L45" s="15" t="s">
        <v>223</v>
      </c>
      <c r="M45" s="15" t="s">
        <v>223</v>
      </c>
      <c r="N45" s="15" t="s">
        <v>223</v>
      </c>
      <c r="O45" s="15" t="s">
        <v>223</v>
      </c>
      <c r="P45" s="15" t="s">
        <v>223</v>
      </c>
      <c r="Q45" s="15" t="s">
        <v>223</v>
      </c>
      <c r="R45" s="15" t="s">
        <v>223</v>
      </c>
      <c r="S45" s="15" t="s">
        <v>223</v>
      </c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3104</v>
      </c>
      <c r="F46" s="15">
        <v>42</v>
      </c>
      <c r="G46" s="15">
        <v>1023</v>
      </c>
      <c r="H46" s="15">
        <v>514</v>
      </c>
      <c r="I46" s="15">
        <v>493</v>
      </c>
      <c r="J46" s="15">
        <v>66</v>
      </c>
      <c r="K46" s="15">
        <v>227</v>
      </c>
      <c r="L46" s="15">
        <v>97</v>
      </c>
      <c r="M46" s="15">
        <v>92</v>
      </c>
      <c r="N46" s="15">
        <v>7</v>
      </c>
      <c r="O46" s="15">
        <v>4</v>
      </c>
      <c r="P46" s="15">
        <v>17</v>
      </c>
      <c r="Q46" s="15">
        <v>522</v>
      </c>
      <c r="R46" s="15">
        <v>1579</v>
      </c>
      <c r="S46" s="15">
        <v>493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20725</v>
      </c>
      <c r="F47" s="15">
        <v>220</v>
      </c>
      <c r="G47" s="15">
        <v>7179</v>
      </c>
      <c r="H47" s="15">
        <v>2572</v>
      </c>
      <c r="I47" s="15">
        <v>6155</v>
      </c>
      <c r="J47" s="15">
        <v>419</v>
      </c>
      <c r="K47" s="15">
        <v>880</v>
      </c>
      <c r="L47" s="15">
        <v>383</v>
      </c>
      <c r="M47" s="15">
        <v>728</v>
      </c>
      <c r="N47" s="15">
        <v>27</v>
      </c>
      <c r="O47" s="15">
        <v>104</v>
      </c>
      <c r="P47" s="15">
        <v>95</v>
      </c>
      <c r="Q47" s="15">
        <v>1963</v>
      </c>
      <c r="R47" s="15">
        <v>9970</v>
      </c>
      <c r="S47" s="15">
        <v>2542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40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I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275</v>
      </c>
      <c r="C3" s="69"/>
      <c r="D3" s="69"/>
      <c r="E3" s="69"/>
      <c r="F3" s="69"/>
      <c r="G3" s="69"/>
      <c r="H3" s="69"/>
      <c r="I3" s="69"/>
      <c r="K3" s="69" t="s">
        <v>275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34</v>
      </c>
      <c r="C4" s="72"/>
      <c r="D4" s="72"/>
      <c r="E4" s="72"/>
      <c r="F4" s="72"/>
      <c r="G4" s="72"/>
      <c r="H4" s="72"/>
      <c r="I4" s="72"/>
      <c r="K4" s="72" t="s">
        <v>34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222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92528</v>
      </c>
      <c r="F10" s="15">
        <v>764</v>
      </c>
      <c r="G10" s="15">
        <v>35471</v>
      </c>
      <c r="H10" s="15">
        <v>1225</v>
      </c>
      <c r="I10" s="15">
        <v>6002</v>
      </c>
      <c r="J10" s="15">
        <v>5656</v>
      </c>
      <c r="K10" s="15">
        <v>27854</v>
      </c>
      <c r="L10" s="15">
        <v>8582</v>
      </c>
      <c r="M10" s="15">
        <v>4595</v>
      </c>
      <c r="N10" s="15">
        <v>248</v>
      </c>
      <c r="O10" s="15">
        <v>306</v>
      </c>
      <c r="P10" s="15">
        <v>225</v>
      </c>
      <c r="Q10" s="15">
        <v>1600</v>
      </c>
      <c r="R10" s="15">
        <v>37460</v>
      </c>
      <c r="S10" s="15">
        <v>47241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204772</v>
      </c>
      <c r="F11" s="15">
        <v>1198</v>
      </c>
      <c r="G11" s="15">
        <v>83514</v>
      </c>
      <c r="H11" s="15">
        <v>3213</v>
      </c>
      <c r="I11" s="15">
        <v>34911</v>
      </c>
      <c r="J11" s="15">
        <v>9548</v>
      </c>
      <c r="K11" s="15">
        <v>39781</v>
      </c>
      <c r="L11" s="15">
        <v>14520</v>
      </c>
      <c r="M11" s="15">
        <v>12027</v>
      </c>
      <c r="N11" s="15">
        <v>783</v>
      </c>
      <c r="O11" s="15">
        <v>1043</v>
      </c>
      <c r="P11" s="15">
        <v>556</v>
      </c>
      <c r="Q11" s="15">
        <v>3678</v>
      </c>
      <c r="R11" s="15">
        <v>87925</v>
      </c>
      <c r="S11" s="15">
        <v>77702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71352</v>
      </c>
      <c r="F13" s="15">
        <v>575</v>
      </c>
      <c r="G13" s="15">
        <v>26445</v>
      </c>
      <c r="H13" s="15">
        <v>884</v>
      </c>
      <c r="I13" s="15">
        <v>3715</v>
      </c>
      <c r="J13" s="15">
        <v>4438</v>
      </c>
      <c r="K13" s="15">
        <v>23412</v>
      </c>
      <c r="L13" s="15">
        <v>6899</v>
      </c>
      <c r="M13" s="15">
        <v>3250</v>
      </c>
      <c r="N13" s="15">
        <v>163</v>
      </c>
      <c r="O13" s="15">
        <v>201</v>
      </c>
      <c r="P13" s="15">
        <v>185</v>
      </c>
      <c r="Q13" s="15">
        <v>1185</v>
      </c>
      <c r="R13" s="15">
        <v>27904</v>
      </c>
      <c r="S13" s="15">
        <v>38363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9037</v>
      </c>
      <c r="F14" s="15">
        <v>123</v>
      </c>
      <c r="G14" s="15">
        <v>3264</v>
      </c>
      <c r="H14" s="15">
        <v>115</v>
      </c>
      <c r="I14" s="15">
        <v>420</v>
      </c>
      <c r="J14" s="15">
        <v>649</v>
      </c>
      <c r="K14" s="15">
        <v>2854</v>
      </c>
      <c r="L14" s="15">
        <v>867</v>
      </c>
      <c r="M14" s="15">
        <v>508</v>
      </c>
      <c r="N14" s="15">
        <v>28</v>
      </c>
      <c r="O14" s="15">
        <v>24</v>
      </c>
      <c r="P14" s="15">
        <v>7</v>
      </c>
      <c r="Q14" s="15">
        <v>178</v>
      </c>
      <c r="R14" s="15">
        <v>3502</v>
      </c>
      <c r="S14" s="15">
        <v>4930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11682</v>
      </c>
      <c r="F15" s="15">
        <v>61</v>
      </c>
      <c r="G15" s="15">
        <v>5520</v>
      </c>
      <c r="H15" s="15">
        <v>196</v>
      </c>
      <c r="I15" s="15">
        <v>1766</v>
      </c>
      <c r="J15" s="15">
        <v>564</v>
      </c>
      <c r="K15" s="15">
        <v>1548</v>
      </c>
      <c r="L15" s="15">
        <v>797</v>
      </c>
      <c r="M15" s="15">
        <v>824</v>
      </c>
      <c r="N15" s="15">
        <v>57</v>
      </c>
      <c r="O15" s="15">
        <v>81</v>
      </c>
      <c r="P15" s="15">
        <v>32</v>
      </c>
      <c r="Q15" s="15">
        <v>236</v>
      </c>
      <c r="R15" s="15">
        <v>5777</v>
      </c>
      <c r="S15" s="15">
        <v>3871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102538</v>
      </c>
      <c r="F16" s="15">
        <v>298</v>
      </c>
      <c r="G16" s="15">
        <v>45063</v>
      </c>
      <c r="H16" s="15">
        <v>1662</v>
      </c>
      <c r="I16" s="15">
        <v>25126</v>
      </c>
      <c r="J16" s="15">
        <v>3675</v>
      </c>
      <c r="K16" s="15">
        <v>9858</v>
      </c>
      <c r="L16" s="15">
        <v>5596</v>
      </c>
      <c r="M16" s="15">
        <v>7474</v>
      </c>
      <c r="N16" s="15">
        <v>564</v>
      </c>
      <c r="O16" s="15">
        <v>794</v>
      </c>
      <c r="P16" s="15">
        <v>345</v>
      </c>
      <c r="Q16" s="15">
        <v>2083</v>
      </c>
      <c r="R16" s="15">
        <v>47023</v>
      </c>
      <c r="S16" s="15">
        <v>27961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457</v>
      </c>
      <c r="F17" s="15">
        <v>5</v>
      </c>
      <c r="G17" s="15">
        <v>242</v>
      </c>
      <c r="H17" s="15">
        <v>30</v>
      </c>
      <c r="I17" s="15">
        <v>101</v>
      </c>
      <c r="J17" s="15">
        <v>5</v>
      </c>
      <c r="K17" s="15">
        <v>40</v>
      </c>
      <c r="L17" s="15">
        <v>19</v>
      </c>
      <c r="M17" s="15">
        <v>13</v>
      </c>
      <c r="N17" s="15">
        <v>0</v>
      </c>
      <c r="O17" s="15">
        <v>0</v>
      </c>
      <c r="P17" s="15">
        <v>1</v>
      </c>
      <c r="Q17" s="15">
        <v>1</v>
      </c>
      <c r="R17" s="15">
        <v>277</v>
      </c>
      <c r="S17" s="15">
        <v>77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12808</v>
      </c>
      <c r="F18" s="15">
        <v>79</v>
      </c>
      <c r="G18" s="15">
        <v>5478</v>
      </c>
      <c r="H18" s="15">
        <v>437</v>
      </c>
      <c r="I18" s="15">
        <v>5230</v>
      </c>
      <c r="J18" s="15">
        <v>137</v>
      </c>
      <c r="K18" s="15">
        <v>803</v>
      </c>
      <c r="L18" s="15">
        <v>291</v>
      </c>
      <c r="M18" s="15">
        <v>287</v>
      </c>
      <c r="N18" s="15">
        <v>0</v>
      </c>
      <c r="O18" s="15">
        <v>0</v>
      </c>
      <c r="P18" s="15">
        <v>12</v>
      </c>
      <c r="Q18" s="15">
        <v>54</v>
      </c>
      <c r="R18" s="15">
        <v>5994</v>
      </c>
      <c r="S18" s="15">
        <v>1518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6786</v>
      </c>
      <c r="F20" s="15">
        <v>20</v>
      </c>
      <c r="G20" s="15">
        <v>3063</v>
      </c>
      <c r="H20" s="15">
        <v>73</v>
      </c>
      <c r="I20" s="15">
        <v>1110</v>
      </c>
      <c r="J20" s="15">
        <v>325</v>
      </c>
      <c r="K20" s="15">
        <v>939</v>
      </c>
      <c r="L20" s="15">
        <v>422</v>
      </c>
      <c r="M20" s="15">
        <v>518</v>
      </c>
      <c r="N20" s="15">
        <v>67</v>
      </c>
      <c r="O20" s="15">
        <v>71</v>
      </c>
      <c r="P20" s="15">
        <v>18</v>
      </c>
      <c r="Q20" s="15">
        <v>160</v>
      </c>
      <c r="R20" s="15">
        <v>3156</v>
      </c>
      <c r="S20" s="15">
        <v>2342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56178</v>
      </c>
      <c r="F21" s="15">
        <v>87</v>
      </c>
      <c r="G21" s="15">
        <v>23816</v>
      </c>
      <c r="H21" s="15">
        <v>563</v>
      </c>
      <c r="I21" s="15">
        <v>14307</v>
      </c>
      <c r="J21" s="15">
        <v>1993</v>
      </c>
      <c r="K21" s="15">
        <v>5414</v>
      </c>
      <c r="L21" s="15">
        <v>2943</v>
      </c>
      <c r="M21" s="15">
        <v>4773</v>
      </c>
      <c r="N21" s="15">
        <v>334</v>
      </c>
      <c r="O21" s="15">
        <v>514</v>
      </c>
      <c r="P21" s="15">
        <v>196</v>
      </c>
      <c r="Q21" s="15">
        <v>1238</v>
      </c>
      <c r="R21" s="15">
        <v>24466</v>
      </c>
      <c r="S21" s="15">
        <v>15971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20192</v>
      </c>
      <c r="F23" s="15">
        <v>248</v>
      </c>
      <c r="G23" s="15">
        <v>3780</v>
      </c>
      <c r="H23" s="15">
        <v>1595</v>
      </c>
      <c r="I23" s="15">
        <v>964</v>
      </c>
      <c r="J23" s="15">
        <v>262</v>
      </c>
      <c r="K23" s="15">
        <v>1046</v>
      </c>
      <c r="L23" s="15">
        <v>277</v>
      </c>
      <c r="M23" s="15">
        <v>471</v>
      </c>
      <c r="N23" s="15">
        <v>39</v>
      </c>
      <c r="O23" s="15">
        <v>20</v>
      </c>
      <c r="P23" s="15">
        <v>86</v>
      </c>
      <c r="Q23" s="15">
        <v>11404</v>
      </c>
      <c r="R23" s="15">
        <v>5623</v>
      </c>
      <c r="S23" s="15">
        <v>2115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159589</v>
      </c>
      <c r="F24" s="15">
        <v>1428</v>
      </c>
      <c r="G24" s="15">
        <v>54139</v>
      </c>
      <c r="H24" s="15">
        <v>21550</v>
      </c>
      <c r="I24" s="15">
        <v>16841</v>
      </c>
      <c r="J24" s="15">
        <v>2279</v>
      </c>
      <c r="K24" s="15">
        <v>8969</v>
      </c>
      <c r="L24" s="15">
        <v>2250</v>
      </c>
      <c r="M24" s="15">
        <v>3443</v>
      </c>
      <c r="N24" s="15">
        <v>305</v>
      </c>
      <c r="O24" s="15">
        <v>258</v>
      </c>
      <c r="P24" s="15">
        <v>1960</v>
      </c>
      <c r="Q24" s="15">
        <v>46166</v>
      </c>
      <c r="R24" s="15">
        <v>77118</v>
      </c>
      <c r="S24" s="15">
        <v>17505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269</v>
      </c>
      <c r="F26" s="15">
        <v>8</v>
      </c>
      <c r="G26" s="15">
        <v>131</v>
      </c>
      <c r="H26" s="15">
        <v>15</v>
      </c>
      <c r="I26" s="15">
        <v>61</v>
      </c>
      <c r="J26" s="15">
        <v>3</v>
      </c>
      <c r="K26" s="15">
        <v>12</v>
      </c>
      <c r="L26" s="15">
        <v>8</v>
      </c>
      <c r="M26" s="15">
        <v>17</v>
      </c>
      <c r="N26" s="15">
        <v>0</v>
      </c>
      <c r="O26" s="15">
        <v>3</v>
      </c>
      <c r="P26" s="15">
        <v>5</v>
      </c>
      <c r="Q26" s="15">
        <v>6</v>
      </c>
      <c r="R26" s="15">
        <v>154</v>
      </c>
      <c r="S26" s="15">
        <v>43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3502</v>
      </c>
      <c r="F27" s="15">
        <v>74</v>
      </c>
      <c r="G27" s="15">
        <v>1574</v>
      </c>
      <c r="H27" s="15">
        <v>57</v>
      </c>
      <c r="I27" s="15">
        <v>853</v>
      </c>
      <c r="J27" s="15">
        <v>23</v>
      </c>
      <c r="K27" s="15">
        <v>59</v>
      </c>
      <c r="L27" s="15">
        <v>41</v>
      </c>
      <c r="M27" s="15">
        <v>271</v>
      </c>
      <c r="N27" s="15">
        <v>0</v>
      </c>
      <c r="O27" s="15">
        <v>39</v>
      </c>
      <c r="P27" s="15">
        <v>51</v>
      </c>
      <c r="Q27" s="15">
        <v>461</v>
      </c>
      <c r="R27" s="15">
        <v>1704</v>
      </c>
      <c r="S27" s="15">
        <v>434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1501</v>
      </c>
      <c r="F28" s="15">
        <v>36</v>
      </c>
      <c r="G28" s="15">
        <v>492</v>
      </c>
      <c r="H28" s="15">
        <v>285</v>
      </c>
      <c r="I28" s="15">
        <v>197</v>
      </c>
      <c r="J28" s="15">
        <v>69</v>
      </c>
      <c r="K28" s="15">
        <v>239</v>
      </c>
      <c r="L28" s="15">
        <v>46</v>
      </c>
      <c r="M28" s="15">
        <v>56</v>
      </c>
      <c r="N28" s="15">
        <v>6</v>
      </c>
      <c r="O28" s="15">
        <v>5</v>
      </c>
      <c r="P28" s="15">
        <v>15</v>
      </c>
      <c r="Q28" s="15">
        <v>55</v>
      </c>
      <c r="R28" s="15">
        <v>813</v>
      </c>
      <c r="S28" s="15">
        <v>421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13160</v>
      </c>
      <c r="F29" s="15">
        <v>72</v>
      </c>
      <c r="G29" s="15">
        <v>3063</v>
      </c>
      <c r="H29" s="15">
        <v>2726</v>
      </c>
      <c r="I29" s="15">
        <v>3720</v>
      </c>
      <c r="J29" s="15">
        <v>460</v>
      </c>
      <c r="K29" s="15">
        <v>1300</v>
      </c>
      <c r="L29" s="15">
        <v>237</v>
      </c>
      <c r="M29" s="15">
        <v>203</v>
      </c>
      <c r="N29" s="15">
        <v>10</v>
      </c>
      <c r="O29" s="15">
        <v>41</v>
      </c>
      <c r="P29" s="15">
        <v>101</v>
      </c>
      <c r="Q29" s="15">
        <v>1228</v>
      </c>
      <c r="R29" s="15">
        <v>5861</v>
      </c>
      <c r="S29" s="15">
        <v>2250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4427</v>
      </c>
      <c r="F30" s="15">
        <v>17</v>
      </c>
      <c r="G30" s="15">
        <v>101</v>
      </c>
      <c r="H30" s="15">
        <v>40</v>
      </c>
      <c r="I30" s="15">
        <v>14</v>
      </c>
      <c r="J30" s="15">
        <v>5</v>
      </c>
      <c r="K30" s="15">
        <v>15</v>
      </c>
      <c r="L30" s="15">
        <v>11</v>
      </c>
      <c r="M30" s="15">
        <v>66</v>
      </c>
      <c r="N30" s="15">
        <v>10</v>
      </c>
      <c r="O30" s="15">
        <v>4</v>
      </c>
      <c r="P30" s="15">
        <v>4</v>
      </c>
      <c r="Q30" s="15">
        <v>4140</v>
      </c>
      <c r="R30" s="15">
        <v>158</v>
      </c>
      <c r="S30" s="15">
        <v>111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20020</v>
      </c>
      <c r="F31" s="15">
        <v>85</v>
      </c>
      <c r="G31" s="15">
        <v>1546</v>
      </c>
      <c r="H31" s="15">
        <v>314</v>
      </c>
      <c r="I31" s="15">
        <v>397</v>
      </c>
      <c r="J31" s="15">
        <v>11</v>
      </c>
      <c r="K31" s="15">
        <v>103</v>
      </c>
      <c r="L31" s="15">
        <v>34</v>
      </c>
      <c r="M31" s="15">
        <v>349</v>
      </c>
      <c r="N31" s="15">
        <v>98</v>
      </c>
      <c r="O31" s="15">
        <v>39</v>
      </c>
      <c r="P31" s="15">
        <v>30</v>
      </c>
      <c r="Q31" s="15">
        <v>17016</v>
      </c>
      <c r="R31" s="15">
        <v>1944</v>
      </c>
      <c r="S31" s="15">
        <v>634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12183</v>
      </c>
      <c r="F32" s="15">
        <v>156</v>
      </c>
      <c r="G32" s="15">
        <v>2456</v>
      </c>
      <c r="H32" s="15">
        <v>922</v>
      </c>
      <c r="I32" s="15">
        <v>379</v>
      </c>
      <c r="J32" s="15">
        <v>133</v>
      </c>
      <c r="K32" s="15">
        <v>628</v>
      </c>
      <c r="L32" s="15">
        <v>162</v>
      </c>
      <c r="M32" s="15">
        <v>278</v>
      </c>
      <c r="N32" s="15">
        <v>21</v>
      </c>
      <c r="O32" s="15">
        <v>6</v>
      </c>
      <c r="P32" s="15">
        <v>52</v>
      </c>
      <c r="Q32" s="15">
        <v>6990</v>
      </c>
      <c r="R32" s="15">
        <v>3534</v>
      </c>
      <c r="S32" s="15">
        <v>1228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111252</v>
      </c>
      <c r="F33" s="15">
        <v>1071</v>
      </c>
      <c r="G33" s="15">
        <v>44444</v>
      </c>
      <c r="H33" s="15">
        <v>16647</v>
      </c>
      <c r="I33" s="15">
        <v>8076</v>
      </c>
      <c r="J33" s="15">
        <v>1430</v>
      </c>
      <c r="K33" s="15">
        <v>6850</v>
      </c>
      <c r="L33" s="15">
        <v>1737</v>
      </c>
      <c r="M33" s="15">
        <v>2286</v>
      </c>
      <c r="N33" s="15">
        <v>192</v>
      </c>
      <c r="O33" s="15">
        <v>71</v>
      </c>
      <c r="P33" s="15">
        <v>1744</v>
      </c>
      <c r="Q33" s="15">
        <v>26703</v>
      </c>
      <c r="R33" s="15">
        <v>62163</v>
      </c>
      <c r="S33" s="15">
        <v>12567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2598</v>
      </c>
      <c r="F35" s="15">
        <v>73</v>
      </c>
      <c r="G35" s="15">
        <v>906</v>
      </c>
      <c r="H35" s="15">
        <v>288</v>
      </c>
      <c r="I35" s="15">
        <v>140</v>
      </c>
      <c r="J35" s="15">
        <v>53</v>
      </c>
      <c r="K35" s="15">
        <v>221</v>
      </c>
      <c r="L35" s="15">
        <v>57</v>
      </c>
      <c r="M35" s="15">
        <v>109</v>
      </c>
      <c r="N35" s="15">
        <v>6</v>
      </c>
      <c r="O35" s="15">
        <v>3</v>
      </c>
      <c r="P35" s="15">
        <v>19</v>
      </c>
      <c r="Q35" s="15">
        <v>723</v>
      </c>
      <c r="R35" s="15">
        <v>1267</v>
      </c>
      <c r="S35" s="15">
        <v>449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27912</v>
      </c>
      <c r="F36" s="15">
        <v>487</v>
      </c>
      <c r="G36" s="15">
        <v>12411</v>
      </c>
      <c r="H36" s="15">
        <v>2887</v>
      </c>
      <c r="I36" s="15">
        <v>2492</v>
      </c>
      <c r="J36" s="15">
        <v>513</v>
      </c>
      <c r="K36" s="15">
        <v>2303</v>
      </c>
      <c r="L36" s="15">
        <v>382</v>
      </c>
      <c r="M36" s="15">
        <v>806</v>
      </c>
      <c r="N36" s="15">
        <v>79</v>
      </c>
      <c r="O36" s="15">
        <v>62</v>
      </c>
      <c r="P36" s="15">
        <v>1335</v>
      </c>
      <c r="Q36" s="15">
        <v>4154</v>
      </c>
      <c r="R36" s="15">
        <v>15785</v>
      </c>
      <c r="S36" s="15">
        <v>4145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1136</v>
      </c>
      <c r="F37" s="15">
        <v>24</v>
      </c>
      <c r="G37" s="15">
        <v>411</v>
      </c>
      <c r="H37" s="15">
        <v>224</v>
      </c>
      <c r="I37" s="15">
        <v>65</v>
      </c>
      <c r="J37" s="15">
        <v>36</v>
      </c>
      <c r="K37" s="15">
        <v>168</v>
      </c>
      <c r="L37" s="15">
        <v>27</v>
      </c>
      <c r="M37" s="15">
        <v>33</v>
      </c>
      <c r="N37" s="15">
        <v>4</v>
      </c>
      <c r="O37" s="15">
        <v>1</v>
      </c>
      <c r="P37" s="15">
        <v>18</v>
      </c>
      <c r="Q37" s="15">
        <v>125</v>
      </c>
      <c r="R37" s="15">
        <v>659</v>
      </c>
      <c r="S37" s="15">
        <v>269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13854</v>
      </c>
      <c r="F38" s="15">
        <v>305</v>
      </c>
      <c r="G38" s="15">
        <v>5761</v>
      </c>
      <c r="H38" s="15">
        <v>2745</v>
      </c>
      <c r="I38" s="15">
        <v>1300</v>
      </c>
      <c r="J38" s="15">
        <v>314</v>
      </c>
      <c r="K38" s="15">
        <v>1877</v>
      </c>
      <c r="L38" s="15">
        <v>218</v>
      </c>
      <c r="M38" s="15">
        <v>399</v>
      </c>
      <c r="N38" s="15">
        <v>50</v>
      </c>
      <c r="O38" s="15">
        <v>2</v>
      </c>
      <c r="P38" s="15">
        <v>208</v>
      </c>
      <c r="Q38" s="15">
        <v>676</v>
      </c>
      <c r="R38" s="15">
        <v>8811</v>
      </c>
      <c r="S38" s="15">
        <v>2860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4888</v>
      </c>
      <c r="F39" s="15">
        <v>40</v>
      </c>
      <c r="G39" s="15">
        <v>759</v>
      </c>
      <c r="H39" s="15">
        <v>306</v>
      </c>
      <c r="I39" s="15">
        <v>84</v>
      </c>
      <c r="J39" s="15">
        <v>31</v>
      </c>
      <c r="K39" s="15">
        <v>164</v>
      </c>
      <c r="L39" s="15">
        <v>59</v>
      </c>
      <c r="M39" s="15">
        <v>89</v>
      </c>
      <c r="N39" s="15">
        <v>7</v>
      </c>
      <c r="O39" s="15">
        <v>2</v>
      </c>
      <c r="P39" s="15">
        <v>10</v>
      </c>
      <c r="Q39" s="15">
        <v>3337</v>
      </c>
      <c r="R39" s="15">
        <v>1105</v>
      </c>
      <c r="S39" s="15">
        <v>352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57825</v>
      </c>
      <c r="F40" s="15">
        <v>246</v>
      </c>
      <c r="G40" s="15">
        <v>23772</v>
      </c>
      <c r="H40" s="15">
        <v>10560</v>
      </c>
      <c r="I40" s="15">
        <v>2859</v>
      </c>
      <c r="J40" s="15">
        <v>540</v>
      </c>
      <c r="K40" s="15">
        <v>2350</v>
      </c>
      <c r="L40" s="15">
        <v>1079</v>
      </c>
      <c r="M40" s="15">
        <v>885</v>
      </c>
      <c r="N40" s="15">
        <v>46</v>
      </c>
      <c r="O40" s="15">
        <v>8</v>
      </c>
      <c r="P40" s="15">
        <v>117</v>
      </c>
      <c r="Q40" s="15">
        <v>15364</v>
      </c>
      <c r="R40" s="15">
        <v>34578</v>
      </c>
      <c r="S40" s="15">
        <v>4907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348</v>
      </c>
      <c r="F41" s="15">
        <v>9</v>
      </c>
      <c r="G41" s="15">
        <v>174</v>
      </c>
      <c r="H41" s="15">
        <v>26</v>
      </c>
      <c r="I41" s="15">
        <v>58</v>
      </c>
      <c r="J41" s="15">
        <v>6</v>
      </c>
      <c r="K41" s="15">
        <v>32</v>
      </c>
      <c r="L41" s="15">
        <v>10</v>
      </c>
      <c r="M41" s="15">
        <v>23</v>
      </c>
      <c r="N41" s="15">
        <v>0</v>
      </c>
      <c r="O41" s="15">
        <v>0</v>
      </c>
      <c r="P41" s="15">
        <v>2</v>
      </c>
      <c r="Q41" s="15">
        <v>8</v>
      </c>
      <c r="R41" s="15">
        <v>209</v>
      </c>
      <c r="S41" s="15">
        <v>71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2640</v>
      </c>
      <c r="F42" s="15">
        <v>20</v>
      </c>
      <c r="G42" s="15">
        <v>1019</v>
      </c>
      <c r="H42" s="15">
        <v>91</v>
      </c>
      <c r="I42" s="15">
        <v>1063</v>
      </c>
      <c r="J42" s="15">
        <v>42</v>
      </c>
      <c r="K42" s="15">
        <v>132</v>
      </c>
      <c r="L42" s="15">
        <v>31</v>
      </c>
      <c r="M42" s="15">
        <v>102</v>
      </c>
      <c r="N42" s="15">
        <v>0</v>
      </c>
      <c r="O42" s="15">
        <v>0</v>
      </c>
      <c r="P42" s="15">
        <v>17</v>
      </c>
      <c r="Q42" s="15">
        <v>124</v>
      </c>
      <c r="R42" s="15">
        <v>1130</v>
      </c>
      <c r="S42" s="15">
        <v>307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1812</v>
      </c>
      <c r="F43" s="15">
        <v>31</v>
      </c>
      <c r="G43" s="15">
        <v>600</v>
      </c>
      <c r="H43" s="15">
        <v>333</v>
      </c>
      <c r="I43" s="15">
        <v>313</v>
      </c>
      <c r="J43" s="15">
        <v>52</v>
      </c>
      <c r="K43" s="15">
        <v>152</v>
      </c>
      <c r="L43" s="15">
        <v>50</v>
      </c>
      <c r="M43" s="15">
        <v>54</v>
      </c>
      <c r="N43" s="15">
        <v>2</v>
      </c>
      <c r="O43" s="15">
        <v>2</v>
      </c>
      <c r="P43" s="15">
        <v>10</v>
      </c>
      <c r="Q43" s="15">
        <v>213</v>
      </c>
      <c r="R43" s="15">
        <v>964</v>
      </c>
      <c r="S43" s="15">
        <v>312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11655</v>
      </c>
      <c r="F44" s="15">
        <v>126</v>
      </c>
      <c r="G44" s="15">
        <v>3513</v>
      </c>
      <c r="H44" s="15">
        <v>1807</v>
      </c>
      <c r="I44" s="15">
        <v>3796</v>
      </c>
      <c r="J44" s="15">
        <v>355</v>
      </c>
      <c r="K44" s="15">
        <v>657</v>
      </c>
      <c r="L44" s="15">
        <v>201</v>
      </c>
      <c r="M44" s="15">
        <v>333</v>
      </c>
      <c r="N44" s="15">
        <v>5</v>
      </c>
      <c r="O44" s="15">
        <v>68</v>
      </c>
      <c r="P44" s="15">
        <v>35</v>
      </c>
      <c r="Q44" s="15">
        <v>758</v>
      </c>
      <c r="R44" s="15">
        <v>5446</v>
      </c>
      <c r="S44" s="15">
        <v>1620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2409</v>
      </c>
      <c r="F46" s="15">
        <v>38</v>
      </c>
      <c r="G46" s="15">
        <v>805</v>
      </c>
      <c r="H46" s="15">
        <v>385</v>
      </c>
      <c r="I46" s="15">
        <v>385</v>
      </c>
      <c r="J46" s="15">
        <v>55</v>
      </c>
      <c r="K46" s="15">
        <v>168</v>
      </c>
      <c r="L46" s="15">
        <v>63</v>
      </c>
      <c r="M46" s="15">
        <v>83</v>
      </c>
      <c r="N46" s="15">
        <v>5</v>
      </c>
      <c r="O46" s="15">
        <v>4</v>
      </c>
      <c r="P46" s="15">
        <v>15</v>
      </c>
      <c r="Q46" s="15">
        <v>403</v>
      </c>
      <c r="R46" s="15">
        <v>1228</v>
      </c>
      <c r="S46" s="15">
        <v>378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17084</v>
      </c>
      <c r="F47" s="15">
        <v>202</v>
      </c>
      <c r="G47" s="15">
        <v>6242</v>
      </c>
      <c r="H47" s="15">
        <v>2064</v>
      </c>
      <c r="I47" s="15">
        <v>4716</v>
      </c>
      <c r="J47" s="15">
        <v>379</v>
      </c>
      <c r="K47" s="15">
        <v>787</v>
      </c>
      <c r="L47" s="15">
        <v>252</v>
      </c>
      <c r="M47" s="15">
        <v>671</v>
      </c>
      <c r="N47" s="15">
        <v>22</v>
      </c>
      <c r="O47" s="15">
        <v>104</v>
      </c>
      <c r="P47" s="15">
        <v>86</v>
      </c>
      <c r="Q47" s="15">
        <v>1559</v>
      </c>
      <c r="R47" s="15">
        <v>8507</v>
      </c>
      <c r="S47" s="15">
        <v>2216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2851562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I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275</v>
      </c>
      <c r="C3" s="69"/>
      <c r="D3" s="69"/>
      <c r="E3" s="69"/>
      <c r="F3" s="69"/>
      <c r="G3" s="69"/>
      <c r="H3" s="69"/>
      <c r="I3" s="69"/>
      <c r="K3" s="69" t="s">
        <v>275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35</v>
      </c>
      <c r="C4" s="72"/>
      <c r="D4" s="72"/>
      <c r="E4" s="72"/>
      <c r="F4" s="72"/>
      <c r="G4" s="72"/>
      <c r="H4" s="72"/>
      <c r="I4" s="72"/>
      <c r="K4" s="72" t="s">
        <v>35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222</v>
      </c>
      <c r="K6" s="52" t="s">
        <v>197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7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216</v>
      </c>
      <c r="S7" s="327" t="s">
        <v>217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4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5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17523</v>
      </c>
      <c r="F10" s="15">
        <v>73</v>
      </c>
      <c r="G10" s="15">
        <v>6334</v>
      </c>
      <c r="H10" s="15">
        <v>362</v>
      </c>
      <c r="I10" s="15">
        <v>1548</v>
      </c>
      <c r="J10" s="15">
        <v>1808</v>
      </c>
      <c r="K10" s="15">
        <v>4270</v>
      </c>
      <c r="L10" s="15">
        <v>2450</v>
      </c>
      <c r="M10" s="15">
        <v>282</v>
      </c>
      <c r="N10" s="15">
        <v>43</v>
      </c>
      <c r="O10" s="15">
        <v>29</v>
      </c>
      <c r="P10" s="15">
        <v>37</v>
      </c>
      <c r="Q10" s="15">
        <v>287</v>
      </c>
      <c r="R10" s="15">
        <v>6769</v>
      </c>
      <c r="S10" s="15">
        <v>8882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40532</v>
      </c>
      <c r="F11" s="15">
        <v>158</v>
      </c>
      <c r="G11" s="15">
        <v>12282</v>
      </c>
      <c r="H11" s="15">
        <v>1090</v>
      </c>
      <c r="I11" s="15">
        <v>14665</v>
      </c>
      <c r="J11" s="15">
        <v>2319</v>
      </c>
      <c r="K11" s="15">
        <v>4883</v>
      </c>
      <c r="L11" s="15">
        <v>3198</v>
      </c>
      <c r="M11" s="15">
        <v>827</v>
      </c>
      <c r="N11" s="15">
        <v>192</v>
      </c>
      <c r="O11" s="15">
        <v>86</v>
      </c>
      <c r="P11" s="15">
        <v>180</v>
      </c>
      <c r="Q11" s="15">
        <v>652</v>
      </c>
      <c r="R11" s="15">
        <v>13530</v>
      </c>
      <c r="S11" s="15">
        <v>11505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15088</v>
      </c>
      <c r="F13" s="15">
        <v>56</v>
      </c>
      <c r="G13" s="15">
        <v>5482</v>
      </c>
      <c r="H13" s="15">
        <v>297</v>
      </c>
      <c r="I13" s="15">
        <v>764</v>
      </c>
      <c r="J13" s="15">
        <v>1665</v>
      </c>
      <c r="K13" s="15">
        <v>4034</v>
      </c>
      <c r="L13" s="15">
        <v>2280</v>
      </c>
      <c r="M13" s="15">
        <v>215</v>
      </c>
      <c r="N13" s="15">
        <v>27</v>
      </c>
      <c r="O13" s="15">
        <v>19</v>
      </c>
      <c r="P13" s="15">
        <v>26</v>
      </c>
      <c r="Q13" s="15">
        <v>223</v>
      </c>
      <c r="R13" s="15">
        <v>5835</v>
      </c>
      <c r="S13" s="15">
        <v>8240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717</v>
      </c>
      <c r="F14" s="15">
        <v>8</v>
      </c>
      <c r="G14" s="15">
        <v>278</v>
      </c>
      <c r="H14" s="15">
        <v>16</v>
      </c>
      <c r="I14" s="15">
        <v>24</v>
      </c>
      <c r="J14" s="15">
        <v>76</v>
      </c>
      <c r="K14" s="15">
        <v>146</v>
      </c>
      <c r="L14" s="15">
        <v>105</v>
      </c>
      <c r="M14" s="15">
        <v>26</v>
      </c>
      <c r="N14" s="15">
        <v>0</v>
      </c>
      <c r="O14" s="15">
        <v>1</v>
      </c>
      <c r="P14" s="15">
        <v>2</v>
      </c>
      <c r="Q14" s="15">
        <v>35</v>
      </c>
      <c r="R14" s="15">
        <v>302</v>
      </c>
      <c r="S14" s="15">
        <v>354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1666</v>
      </c>
      <c r="F15" s="15">
        <v>9</v>
      </c>
      <c r="G15" s="15">
        <v>557</v>
      </c>
      <c r="H15" s="15">
        <v>43</v>
      </c>
      <c r="I15" s="15">
        <v>736</v>
      </c>
      <c r="J15" s="15">
        <v>67</v>
      </c>
      <c r="K15" s="15">
        <v>89</v>
      </c>
      <c r="L15" s="15">
        <v>63</v>
      </c>
      <c r="M15" s="15">
        <v>39</v>
      </c>
      <c r="N15" s="15">
        <v>16</v>
      </c>
      <c r="O15" s="15">
        <v>9</v>
      </c>
      <c r="P15" s="15">
        <v>9</v>
      </c>
      <c r="Q15" s="15">
        <v>29</v>
      </c>
      <c r="R15" s="15">
        <v>609</v>
      </c>
      <c r="S15" s="15">
        <v>283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20303</v>
      </c>
      <c r="F16" s="15">
        <v>86</v>
      </c>
      <c r="G16" s="15">
        <v>4911</v>
      </c>
      <c r="H16" s="15">
        <v>496</v>
      </c>
      <c r="I16" s="15">
        <v>11901</v>
      </c>
      <c r="J16" s="15">
        <v>502</v>
      </c>
      <c r="K16" s="15">
        <v>556</v>
      </c>
      <c r="L16" s="15">
        <v>651</v>
      </c>
      <c r="M16" s="15">
        <v>461</v>
      </c>
      <c r="N16" s="15">
        <v>165</v>
      </c>
      <c r="O16" s="15">
        <v>65</v>
      </c>
      <c r="P16" s="15">
        <v>150</v>
      </c>
      <c r="Q16" s="15">
        <v>359</v>
      </c>
      <c r="R16" s="15">
        <v>5493</v>
      </c>
      <c r="S16" s="15">
        <v>2400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52</v>
      </c>
      <c r="F17" s="15">
        <v>0</v>
      </c>
      <c r="G17" s="15">
        <v>17</v>
      </c>
      <c r="H17" s="15">
        <v>6</v>
      </c>
      <c r="I17" s="15">
        <v>24</v>
      </c>
      <c r="J17" s="15">
        <v>0</v>
      </c>
      <c r="K17" s="15">
        <v>1</v>
      </c>
      <c r="L17" s="15">
        <v>2</v>
      </c>
      <c r="M17" s="15">
        <v>2</v>
      </c>
      <c r="N17" s="15">
        <v>0</v>
      </c>
      <c r="O17" s="15">
        <v>0</v>
      </c>
      <c r="P17" s="15">
        <v>0</v>
      </c>
      <c r="Q17" s="15">
        <v>0</v>
      </c>
      <c r="R17" s="15">
        <v>23</v>
      </c>
      <c r="S17" s="15">
        <v>5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3707</v>
      </c>
      <c r="F18" s="15">
        <v>0</v>
      </c>
      <c r="G18" s="15">
        <v>1333</v>
      </c>
      <c r="H18" s="15">
        <v>265</v>
      </c>
      <c r="I18" s="15">
        <v>1952</v>
      </c>
      <c r="J18" s="15">
        <v>0</v>
      </c>
      <c r="K18" s="15">
        <v>1</v>
      </c>
      <c r="L18" s="15">
        <v>57</v>
      </c>
      <c r="M18" s="15">
        <v>99</v>
      </c>
      <c r="N18" s="15">
        <v>0</v>
      </c>
      <c r="O18" s="15">
        <v>0</v>
      </c>
      <c r="P18" s="15">
        <v>0</v>
      </c>
      <c r="Q18" s="15">
        <v>0</v>
      </c>
      <c r="R18" s="15">
        <v>1598</v>
      </c>
      <c r="S18" s="15">
        <v>157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712</v>
      </c>
      <c r="F20" s="15">
        <v>9</v>
      </c>
      <c r="G20" s="15">
        <v>259</v>
      </c>
      <c r="H20" s="15">
        <v>12</v>
      </c>
      <c r="I20" s="15">
        <v>281</v>
      </c>
      <c r="J20" s="15">
        <v>39</v>
      </c>
      <c r="K20" s="15">
        <v>35</v>
      </c>
      <c r="L20" s="15">
        <v>17</v>
      </c>
      <c r="M20" s="15">
        <v>23</v>
      </c>
      <c r="N20" s="15">
        <v>7</v>
      </c>
      <c r="O20" s="15">
        <v>7</v>
      </c>
      <c r="P20" s="15">
        <v>6</v>
      </c>
      <c r="Q20" s="15">
        <v>17</v>
      </c>
      <c r="R20" s="15">
        <v>280</v>
      </c>
      <c r="S20" s="15">
        <v>128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7631</v>
      </c>
      <c r="F21" s="15">
        <v>57</v>
      </c>
      <c r="G21" s="15">
        <v>1837</v>
      </c>
      <c r="H21" s="15">
        <v>73</v>
      </c>
      <c r="I21" s="15">
        <v>4512</v>
      </c>
      <c r="J21" s="15">
        <v>264</v>
      </c>
      <c r="K21" s="15">
        <v>184</v>
      </c>
      <c r="L21" s="15">
        <v>176</v>
      </c>
      <c r="M21" s="15">
        <v>153</v>
      </c>
      <c r="N21" s="15">
        <v>72</v>
      </c>
      <c r="O21" s="15">
        <v>54</v>
      </c>
      <c r="P21" s="15">
        <v>94</v>
      </c>
      <c r="Q21" s="15">
        <v>155</v>
      </c>
      <c r="R21" s="15">
        <v>1967</v>
      </c>
      <c r="S21" s="15">
        <v>903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3764</v>
      </c>
      <c r="F23" s="15">
        <v>29</v>
      </c>
      <c r="G23" s="15">
        <v>667</v>
      </c>
      <c r="H23" s="15">
        <v>501</v>
      </c>
      <c r="I23" s="15">
        <v>244</v>
      </c>
      <c r="J23" s="15">
        <v>36</v>
      </c>
      <c r="K23" s="15">
        <v>146</v>
      </c>
      <c r="L23" s="15">
        <v>68</v>
      </c>
      <c r="M23" s="15">
        <v>40</v>
      </c>
      <c r="N23" s="15">
        <v>8</v>
      </c>
      <c r="O23" s="15">
        <v>1</v>
      </c>
      <c r="P23" s="15">
        <v>25</v>
      </c>
      <c r="Q23" s="15">
        <v>1999</v>
      </c>
      <c r="R23" s="15">
        <v>1197</v>
      </c>
      <c r="S23" s="15">
        <v>299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27840</v>
      </c>
      <c r="F24" s="15">
        <v>120</v>
      </c>
      <c r="G24" s="15">
        <v>10353</v>
      </c>
      <c r="H24" s="15">
        <v>5444</v>
      </c>
      <c r="I24" s="15">
        <v>3741</v>
      </c>
      <c r="J24" s="15">
        <v>251</v>
      </c>
      <c r="K24" s="15">
        <v>1105</v>
      </c>
      <c r="L24" s="15">
        <v>253</v>
      </c>
      <c r="M24" s="15">
        <v>134</v>
      </c>
      <c r="N24" s="15">
        <v>63</v>
      </c>
      <c r="O24" s="15">
        <v>2</v>
      </c>
      <c r="P24" s="15">
        <v>406</v>
      </c>
      <c r="Q24" s="15">
        <v>5967</v>
      </c>
      <c r="R24" s="15">
        <v>15917</v>
      </c>
      <c r="S24" s="15">
        <v>1808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212</v>
      </c>
      <c r="F26" s="15">
        <v>0</v>
      </c>
      <c r="G26" s="15">
        <v>95</v>
      </c>
      <c r="H26" s="15">
        <v>34</v>
      </c>
      <c r="I26" s="15">
        <v>23</v>
      </c>
      <c r="J26" s="15">
        <v>2</v>
      </c>
      <c r="K26" s="15">
        <v>36</v>
      </c>
      <c r="L26" s="15">
        <v>17</v>
      </c>
      <c r="M26" s="15">
        <v>1</v>
      </c>
      <c r="N26" s="15">
        <v>1</v>
      </c>
      <c r="O26" s="15">
        <v>0</v>
      </c>
      <c r="P26" s="15">
        <v>1</v>
      </c>
      <c r="Q26" s="15">
        <v>2</v>
      </c>
      <c r="R26" s="15">
        <v>129</v>
      </c>
      <c r="S26" s="15">
        <v>57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1052</v>
      </c>
      <c r="F27" s="15">
        <v>0</v>
      </c>
      <c r="G27" s="15">
        <v>317</v>
      </c>
      <c r="H27" s="15">
        <v>21</v>
      </c>
      <c r="I27" s="15">
        <v>606</v>
      </c>
      <c r="J27" s="15">
        <v>1</v>
      </c>
      <c r="K27" s="15">
        <v>25</v>
      </c>
      <c r="L27" s="15">
        <v>31</v>
      </c>
      <c r="M27" s="15">
        <v>7</v>
      </c>
      <c r="N27" s="15">
        <v>1</v>
      </c>
      <c r="O27" s="15">
        <v>0</v>
      </c>
      <c r="P27" s="15">
        <v>2</v>
      </c>
      <c r="Q27" s="15">
        <v>42</v>
      </c>
      <c r="R27" s="15">
        <v>338</v>
      </c>
      <c r="S27" s="15">
        <v>65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268</v>
      </c>
      <c r="F28" s="15">
        <v>4</v>
      </c>
      <c r="G28" s="15">
        <v>98</v>
      </c>
      <c r="H28" s="15">
        <v>65</v>
      </c>
      <c r="I28" s="15">
        <v>36</v>
      </c>
      <c r="J28" s="15">
        <v>8</v>
      </c>
      <c r="K28" s="15">
        <v>30</v>
      </c>
      <c r="L28" s="15">
        <v>8</v>
      </c>
      <c r="M28" s="15">
        <v>6</v>
      </c>
      <c r="N28" s="15">
        <v>0</v>
      </c>
      <c r="O28" s="15">
        <v>0</v>
      </c>
      <c r="P28" s="15">
        <v>5</v>
      </c>
      <c r="Q28" s="15">
        <v>8</v>
      </c>
      <c r="R28" s="15">
        <v>167</v>
      </c>
      <c r="S28" s="15">
        <v>52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1450</v>
      </c>
      <c r="F29" s="15">
        <v>13</v>
      </c>
      <c r="G29" s="15">
        <v>336</v>
      </c>
      <c r="H29" s="15">
        <v>561</v>
      </c>
      <c r="I29" s="15">
        <v>348</v>
      </c>
      <c r="J29" s="15">
        <v>32</v>
      </c>
      <c r="K29" s="15">
        <v>78</v>
      </c>
      <c r="L29" s="15">
        <v>17</v>
      </c>
      <c r="M29" s="15">
        <v>9</v>
      </c>
      <c r="N29" s="15">
        <v>0</v>
      </c>
      <c r="O29" s="15">
        <v>0</v>
      </c>
      <c r="P29" s="15">
        <v>47</v>
      </c>
      <c r="Q29" s="15">
        <v>9</v>
      </c>
      <c r="R29" s="15">
        <v>910</v>
      </c>
      <c r="S29" s="15">
        <v>136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289</v>
      </c>
      <c r="F30" s="15">
        <v>2</v>
      </c>
      <c r="G30" s="15">
        <v>11</v>
      </c>
      <c r="H30" s="15">
        <v>7</v>
      </c>
      <c r="I30" s="15">
        <v>1</v>
      </c>
      <c r="J30" s="15">
        <v>0</v>
      </c>
      <c r="K30" s="15">
        <v>1</v>
      </c>
      <c r="L30" s="15">
        <v>0</v>
      </c>
      <c r="M30" s="15">
        <v>1</v>
      </c>
      <c r="N30" s="15">
        <v>3</v>
      </c>
      <c r="O30" s="15">
        <v>0</v>
      </c>
      <c r="P30" s="15">
        <v>3</v>
      </c>
      <c r="Q30" s="15">
        <v>260</v>
      </c>
      <c r="R30" s="15">
        <v>20</v>
      </c>
      <c r="S30" s="15">
        <v>5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1806</v>
      </c>
      <c r="F31" s="15">
        <v>23</v>
      </c>
      <c r="G31" s="15">
        <v>192</v>
      </c>
      <c r="H31" s="15">
        <v>78</v>
      </c>
      <c r="I31" s="15">
        <v>7</v>
      </c>
      <c r="J31" s="15">
        <v>0</v>
      </c>
      <c r="K31" s="15">
        <v>8</v>
      </c>
      <c r="L31" s="15">
        <v>0</v>
      </c>
      <c r="M31" s="15">
        <v>1E-3</v>
      </c>
      <c r="N31" s="15">
        <v>37</v>
      </c>
      <c r="O31" s="15">
        <v>0</v>
      </c>
      <c r="P31" s="15">
        <v>135</v>
      </c>
      <c r="Q31" s="15">
        <v>1327</v>
      </c>
      <c r="R31" s="15">
        <v>293</v>
      </c>
      <c r="S31" s="15">
        <v>45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2257</v>
      </c>
      <c r="F32" s="15">
        <v>18</v>
      </c>
      <c r="G32" s="15">
        <v>342</v>
      </c>
      <c r="H32" s="15">
        <v>291</v>
      </c>
      <c r="I32" s="15">
        <v>101</v>
      </c>
      <c r="J32" s="15">
        <v>17</v>
      </c>
      <c r="K32" s="15">
        <v>53</v>
      </c>
      <c r="L32" s="15">
        <v>25</v>
      </c>
      <c r="M32" s="15">
        <v>22</v>
      </c>
      <c r="N32" s="15">
        <v>3</v>
      </c>
      <c r="O32" s="15">
        <v>1</v>
      </c>
      <c r="P32" s="15">
        <v>14</v>
      </c>
      <c r="Q32" s="15">
        <v>1370</v>
      </c>
      <c r="R32" s="15">
        <v>651</v>
      </c>
      <c r="S32" s="15">
        <v>121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20904</v>
      </c>
      <c r="F33" s="15">
        <v>66</v>
      </c>
      <c r="G33" s="15">
        <v>8923</v>
      </c>
      <c r="H33" s="15">
        <v>4307</v>
      </c>
      <c r="I33" s="15">
        <v>1959</v>
      </c>
      <c r="J33" s="15">
        <v>179</v>
      </c>
      <c r="K33" s="15">
        <v>945</v>
      </c>
      <c r="L33" s="15">
        <v>108</v>
      </c>
      <c r="M33" s="15">
        <v>67</v>
      </c>
      <c r="N33" s="15">
        <v>22</v>
      </c>
      <c r="O33" s="15">
        <v>2</v>
      </c>
      <c r="P33" s="15">
        <v>208</v>
      </c>
      <c r="Q33" s="15">
        <v>4118</v>
      </c>
      <c r="R33" s="15">
        <v>13296</v>
      </c>
      <c r="S33" s="15">
        <v>1322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485</v>
      </c>
      <c r="F35" s="15">
        <v>11</v>
      </c>
      <c r="G35" s="15">
        <v>151</v>
      </c>
      <c r="H35" s="15">
        <v>67</v>
      </c>
      <c r="I35" s="15">
        <v>31</v>
      </c>
      <c r="J35" s="15">
        <v>8</v>
      </c>
      <c r="K35" s="15">
        <v>13</v>
      </c>
      <c r="L35" s="15">
        <v>9</v>
      </c>
      <c r="M35" s="15">
        <v>10</v>
      </c>
      <c r="N35" s="15">
        <v>2</v>
      </c>
      <c r="O35" s="15">
        <v>0</v>
      </c>
      <c r="P35" s="15">
        <v>4</v>
      </c>
      <c r="Q35" s="15">
        <v>179</v>
      </c>
      <c r="R35" s="15">
        <v>229</v>
      </c>
      <c r="S35" s="15">
        <v>42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6831</v>
      </c>
      <c r="F36" s="15">
        <v>45</v>
      </c>
      <c r="G36" s="15">
        <v>4341</v>
      </c>
      <c r="H36" s="15">
        <v>663</v>
      </c>
      <c r="I36" s="15">
        <v>464</v>
      </c>
      <c r="J36" s="15">
        <v>101</v>
      </c>
      <c r="K36" s="15">
        <v>105</v>
      </c>
      <c r="L36" s="15">
        <v>59</v>
      </c>
      <c r="M36" s="15">
        <v>37</v>
      </c>
      <c r="N36" s="15">
        <v>20</v>
      </c>
      <c r="O36" s="15">
        <v>0</v>
      </c>
      <c r="P36" s="15">
        <v>132</v>
      </c>
      <c r="Q36" s="15">
        <v>864</v>
      </c>
      <c r="R36" s="15">
        <v>5049</v>
      </c>
      <c r="S36" s="15">
        <v>321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228</v>
      </c>
      <c r="F37" s="15">
        <v>2</v>
      </c>
      <c r="G37" s="15">
        <v>64</v>
      </c>
      <c r="H37" s="15">
        <v>76</v>
      </c>
      <c r="I37" s="15">
        <v>18</v>
      </c>
      <c r="J37" s="15">
        <v>4</v>
      </c>
      <c r="K37" s="15">
        <v>22</v>
      </c>
      <c r="L37" s="15">
        <v>5</v>
      </c>
      <c r="M37" s="15">
        <v>1</v>
      </c>
      <c r="N37" s="15">
        <v>0</v>
      </c>
      <c r="O37" s="15">
        <v>1</v>
      </c>
      <c r="P37" s="15">
        <v>7</v>
      </c>
      <c r="Q37" s="15">
        <v>28</v>
      </c>
      <c r="R37" s="15">
        <v>142</v>
      </c>
      <c r="S37" s="15">
        <v>33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3198</v>
      </c>
      <c r="F38" s="15">
        <v>3</v>
      </c>
      <c r="G38" s="15">
        <v>1306</v>
      </c>
      <c r="H38" s="15">
        <v>702</v>
      </c>
      <c r="I38" s="15">
        <v>822</v>
      </c>
      <c r="J38" s="15">
        <v>50</v>
      </c>
      <c r="K38" s="15">
        <v>139</v>
      </c>
      <c r="L38" s="15">
        <v>30</v>
      </c>
      <c r="M38" s="15">
        <v>3</v>
      </c>
      <c r="N38" s="15">
        <v>0</v>
      </c>
      <c r="O38" s="15">
        <v>2</v>
      </c>
      <c r="P38" s="15">
        <v>73</v>
      </c>
      <c r="Q38" s="15">
        <v>67</v>
      </c>
      <c r="R38" s="15">
        <v>2011</v>
      </c>
      <c r="S38" s="15">
        <v>224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617</v>
      </c>
      <c r="F39" s="15">
        <v>4</v>
      </c>
      <c r="G39" s="15">
        <v>55</v>
      </c>
      <c r="H39" s="15">
        <v>36</v>
      </c>
      <c r="I39" s="15">
        <v>17</v>
      </c>
      <c r="J39" s="15">
        <v>2</v>
      </c>
      <c r="K39" s="15">
        <v>5</v>
      </c>
      <c r="L39" s="15">
        <v>4</v>
      </c>
      <c r="M39" s="15">
        <v>5</v>
      </c>
      <c r="N39" s="15">
        <v>1</v>
      </c>
      <c r="O39" s="15">
        <v>0</v>
      </c>
      <c r="P39" s="15">
        <v>2</v>
      </c>
      <c r="Q39" s="15">
        <v>486</v>
      </c>
      <c r="R39" s="15">
        <v>95</v>
      </c>
      <c r="S39" s="15">
        <v>17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9035</v>
      </c>
      <c r="F40" s="15">
        <v>17</v>
      </c>
      <c r="G40" s="15">
        <v>2872</v>
      </c>
      <c r="H40" s="15">
        <v>2866</v>
      </c>
      <c r="I40" s="15">
        <v>160</v>
      </c>
      <c r="J40" s="15">
        <v>11</v>
      </c>
      <c r="K40" s="15">
        <v>672</v>
      </c>
      <c r="L40" s="15">
        <v>10</v>
      </c>
      <c r="M40" s="15">
        <v>15</v>
      </c>
      <c r="N40" s="15">
        <v>2</v>
      </c>
      <c r="O40" s="15">
        <v>0</v>
      </c>
      <c r="P40" s="15">
        <v>2</v>
      </c>
      <c r="Q40" s="15">
        <v>2408</v>
      </c>
      <c r="R40" s="15">
        <v>5755</v>
      </c>
      <c r="S40" s="15">
        <v>709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172</v>
      </c>
      <c r="F41" s="15">
        <v>0</v>
      </c>
      <c r="G41" s="15">
        <v>42</v>
      </c>
      <c r="H41" s="15">
        <v>93</v>
      </c>
      <c r="I41" s="15">
        <v>20</v>
      </c>
      <c r="J41" s="15">
        <v>2</v>
      </c>
      <c r="K41" s="15">
        <v>5</v>
      </c>
      <c r="L41" s="15">
        <v>2</v>
      </c>
      <c r="M41" s="15">
        <v>3</v>
      </c>
      <c r="N41" s="15">
        <v>0</v>
      </c>
      <c r="O41" s="15">
        <v>0</v>
      </c>
      <c r="P41" s="15">
        <v>1</v>
      </c>
      <c r="Q41" s="15">
        <v>4</v>
      </c>
      <c r="R41" s="15">
        <v>135</v>
      </c>
      <c r="S41" s="15">
        <v>12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593</v>
      </c>
      <c r="F42" s="15">
        <v>0</v>
      </c>
      <c r="G42" s="15">
        <v>193</v>
      </c>
      <c r="H42" s="15">
        <v>52</v>
      </c>
      <c r="I42" s="15">
        <v>311</v>
      </c>
      <c r="J42" s="15">
        <v>17</v>
      </c>
      <c r="K42" s="15">
        <v>3</v>
      </c>
      <c r="L42" s="15">
        <v>4</v>
      </c>
      <c r="M42" s="15">
        <v>9</v>
      </c>
      <c r="N42" s="15">
        <v>0</v>
      </c>
      <c r="O42" s="15">
        <v>0</v>
      </c>
      <c r="P42" s="15">
        <v>1E-3</v>
      </c>
      <c r="Q42" s="15">
        <v>3</v>
      </c>
      <c r="R42" s="15">
        <v>246</v>
      </c>
      <c r="S42" s="15">
        <v>33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738</v>
      </c>
      <c r="F43" s="15">
        <v>5</v>
      </c>
      <c r="G43" s="15">
        <v>121</v>
      </c>
      <c r="H43" s="15">
        <v>104</v>
      </c>
      <c r="I43" s="15">
        <v>83</v>
      </c>
      <c r="J43" s="15">
        <v>9</v>
      </c>
      <c r="K43" s="15">
        <v>26</v>
      </c>
      <c r="L43" s="15">
        <v>18</v>
      </c>
      <c r="M43" s="15">
        <v>10</v>
      </c>
      <c r="N43" s="15">
        <v>1</v>
      </c>
      <c r="O43" s="15">
        <v>0</v>
      </c>
      <c r="P43" s="15">
        <v>2</v>
      </c>
      <c r="Q43" s="15">
        <v>359</v>
      </c>
      <c r="R43" s="15">
        <v>230</v>
      </c>
      <c r="S43" s="15">
        <v>64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2627</v>
      </c>
      <c r="F44" s="15">
        <v>18</v>
      </c>
      <c r="G44" s="15">
        <v>585</v>
      </c>
      <c r="H44" s="15">
        <v>476</v>
      </c>
      <c r="I44" s="15">
        <v>821</v>
      </c>
      <c r="J44" s="15">
        <v>39</v>
      </c>
      <c r="K44" s="15">
        <v>49</v>
      </c>
      <c r="L44" s="15">
        <v>97</v>
      </c>
      <c r="M44" s="15">
        <v>51</v>
      </c>
      <c r="N44" s="15">
        <v>4</v>
      </c>
      <c r="O44" s="15">
        <v>0</v>
      </c>
      <c r="P44" s="15">
        <v>13</v>
      </c>
      <c r="Q44" s="15">
        <v>472</v>
      </c>
      <c r="R44" s="15">
        <v>1080</v>
      </c>
      <c r="S44" s="15">
        <v>240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695</v>
      </c>
      <c r="F46" s="15">
        <v>4</v>
      </c>
      <c r="G46" s="15">
        <v>218</v>
      </c>
      <c r="H46" s="15">
        <v>129</v>
      </c>
      <c r="I46" s="15">
        <v>108</v>
      </c>
      <c r="J46" s="15">
        <v>11</v>
      </c>
      <c r="K46" s="15">
        <v>59</v>
      </c>
      <c r="L46" s="15">
        <v>34</v>
      </c>
      <c r="M46" s="15">
        <v>9</v>
      </c>
      <c r="N46" s="15">
        <v>2</v>
      </c>
      <c r="O46" s="15">
        <v>0</v>
      </c>
      <c r="P46" s="15">
        <v>2</v>
      </c>
      <c r="Q46" s="15">
        <v>119</v>
      </c>
      <c r="R46" s="15">
        <v>351</v>
      </c>
      <c r="S46" s="15">
        <v>115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3641</v>
      </c>
      <c r="F47" s="15">
        <v>18</v>
      </c>
      <c r="G47" s="15">
        <v>937</v>
      </c>
      <c r="H47" s="15">
        <v>508</v>
      </c>
      <c r="I47" s="15">
        <v>1439</v>
      </c>
      <c r="J47" s="15">
        <v>40</v>
      </c>
      <c r="K47" s="15">
        <v>93</v>
      </c>
      <c r="L47" s="15">
        <v>131</v>
      </c>
      <c r="M47" s="15">
        <v>57</v>
      </c>
      <c r="N47" s="15">
        <v>5</v>
      </c>
      <c r="O47" s="15">
        <v>0</v>
      </c>
      <c r="P47" s="15">
        <v>9</v>
      </c>
      <c r="Q47" s="15">
        <v>404</v>
      </c>
      <c r="R47" s="15">
        <v>1463</v>
      </c>
      <c r="S47" s="15">
        <v>326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4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8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J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276</v>
      </c>
      <c r="C3" s="69"/>
      <c r="D3" s="69"/>
      <c r="E3" s="69"/>
      <c r="F3" s="69"/>
      <c r="G3" s="69"/>
      <c r="H3" s="69"/>
      <c r="J3" s="69"/>
      <c r="K3" s="69" t="s">
        <v>276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0</v>
      </c>
      <c r="C4" s="72"/>
      <c r="D4" s="72"/>
      <c r="E4" s="72"/>
      <c r="F4" s="72"/>
      <c r="G4" s="72"/>
      <c r="H4" s="72"/>
      <c r="J4" s="72"/>
      <c r="K4" s="72" t="s">
        <v>0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7"/>
      <c r="J6" s="73" t="s">
        <v>222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4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5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6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110051</v>
      </c>
      <c r="F10" s="15">
        <v>81</v>
      </c>
      <c r="G10" s="15">
        <v>8420</v>
      </c>
      <c r="H10" s="15">
        <v>9114</v>
      </c>
      <c r="I10" s="15">
        <v>115</v>
      </c>
      <c r="J10" s="15">
        <v>341</v>
      </c>
      <c r="K10" s="15">
        <v>1498</v>
      </c>
      <c r="L10" s="15">
        <v>30872</v>
      </c>
      <c r="M10" s="15">
        <v>1875</v>
      </c>
      <c r="N10" s="15">
        <v>61</v>
      </c>
      <c r="O10" s="15">
        <v>51</v>
      </c>
      <c r="P10" s="15">
        <v>430</v>
      </c>
      <c r="Q10" s="15">
        <v>57193</v>
      </c>
      <c r="R10" s="15">
        <v>17615</v>
      </c>
      <c r="S10" s="15">
        <v>34698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245304</v>
      </c>
      <c r="F11" s="15">
        <v>118</v>
      </c>
      <c r="G11" s="15">
        <v>15419</v>
      </c>
      <c r="H11" s="15">
        <v>14540</v>
      </c>
      <c r="I11" s="15">
        <v>497</v>
      </c>
      <c r="J11" s="15">
        <v>820</v>
      </c>
      <c r="K11" s="15">
        <v>3070</v>
      </c>
      <c r="L11" s="15">
        <v>60459</v>
      </c>
      <c r="M11" s="15">
        <v>3042</v>
      </c>
      <c r="N11" s="15">
        <v>309</v>
      </c>
      <c r="O11" s="15">
        <v>133</v>
      </c>
      <c r="P11" s="15">
        <v>2822</v>
      </c>
      <c r="Q11" s="15">
        <v>144075</v>
      </c>
      <c r="R11" s="15">
        <v>30077</v>
      </c>
      <c r="S11" s="15">
        <v>67833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86440</v>
      </c>
      <c r="F13" s="15">
        <v>64</v>
      </c>
      <c r="G13" s="15">
        <v>6918</v>
      </c>
      <c r="H13" s="15">
        <v>7889</v>
      </c>
      <c r="I13" s="15">
        <v>86</v>
      </c>
      <c r="J13" s="15">
        <v>263</v>
      </c>
      <c r="K13" s="15">
        <v>1186</v>
      </c>
      <c r="L13" s="15">
        <v>24097</v>
      </c>
      <c r="M13" s="15">
        <v>1513</v>
      </c>
      <c r="N13" s="15">
        <v>29</v>
      </c>
      <c r="O13" s="15">
        <v>32</v>
      </c>
      <c r="P13" s="15">
        <v>269</v>
      </c>
      <c r="Q13" s="15">
        <v>44094</v>
      </c>
      <c r="R13" s="15">
        <v>14871</v>
      </c>
      <c r="S13" s="15">
        <v>27120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9754</v>
      </c>
      <c r="F14" s="15">
        <v>13</v>
      </c>
      <c r="G14" s="15">
        <v>655</v>
      </c>
      <c r="H14" s="15">
        <v>637</v>
      </c>
      <c r="I14" s="15">
        <v>7</v>
      </c>
      <c r="J14" s="15">
        <v>41</v>
      </c>
      <c r="K14" s="15">
        <v>137</v>
      </c>
      <c r="L14" s="15">
        <v>2845</v>
      </c>
      <c r="M14" s="15">
        <v>250</v>
      </c>
      <c r="N14" s="15">
        <v>6</v>
      </c>
      <c r="O14" s="15">
        <v>5</v>
      </c>
      <c r="P14" s="15">
        <v>13</v>
      </c>
      <c r="Q14" s="15">
        <v>5145</v>
      </c>
      <c r="R14" s="15">
        <v>1305</v>
      </c>
      <c r="S14" s="15">
        <v>3284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13348</v>
      </c>
      <c r="F15" s="15">
        <v>4</v>
      </c>
      <c r="G15" s="15">
        <v>831</v>
      </c>
      <c r="H15" s="15">
        <v>561</v>
      </c>
      <c r="I15" s="15">
        <v>22</v>
      </c>
      <c r="J15" s="15">
        <v>36</v>
      </c>
      <c r="K15" s="15">
        <v>170</v>
      </c>
      <c r="L15" s="15">
        <v>3841</v>
      </c>
      <c r="M15" s="15">
        <v>106</v>
      </c>
      <c r="N15" s="15">
        <v>25</v>
      </c>
      <c r="O15" s="15">
        <v>14</v>
      </c>
      <c r="P15" s="15">
        <v>138</v>
      </c>
      <c r="Q15" s="15">
        <v>7600</v>
      </c>
      <c r="R15" s="15">
        <v>1396</v>
      </c>
      <c r="S15" s="15">
        <v>4192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122841</v>
      </c>
      <c r="F16" s="15">
        <v>28</v>
      </c>
      <c r="G16" s="15">
        <v>6925</v>
      </c>
      <c r="H16" s="15">
        <v>4727</v>
      </c>
      <c r="I16" s="15">
        <v>397</v>
      </c>
      <c r="J16" s="15">
        <v>420</v>
      </c>
      <c r="K16" s="15">
        <v>1507</v>
      </c>
      <c r="L16" s="15">
        <v>28297</v>
      </c>
      <c r="M16" s="15">
        <v>810</v>
      </c>
      <c r="N16" s="15">
        <v>260</v>
      </c>
      <c r="O16" s="15">
        <v>91</v>
      </c>
      <c r="P16" s="15">
        <v>2124</v>
      </c>
      <c r="Q16" s="15">
        <v>77255</v>
      </c>
      <c r="R16" s="15">
        <v>11680</v>
      </c>
      <c r="S16" s="15">
        <v>31385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509</v>
      </c>
      <c r="F17" s="15">
        <v>0</v>
      </c>
      <c r="G17" s="15">
        <v>16</v>
      </c>
      <c r="H17" s="15">
        <v>27</v>
      </c>
      <c r="I17" s="15">
        <v>0</v>
      </c>
      <c r="J17" s="15">
        <v>1</v>
      </c>
      <c r="K17" s="15">
        <v>5</v>
      </c>
      <c r="L17" s="15">
        <v>89</v>
      </c>
      <c r="M17" s="15">
        <v>6</v>
      </c>
      <c r="N17" s="15">
        <v>1</v>
      </c>
      <c r="O17" s="15">
        <v>0</v>
      </c>
      <c r="P17" s="15">
        <v>10</v>
      </c>
      <c r="Q17" s="15">
        <v>354</v>
      </c>
      <c r="R17" s="15">
        <v>43</v>
      </c>
      <c r="S17" s="15">
        <v>102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16515</v>
      </c>
      <c r="F18" s="15">
        <v>0</v>
      </c>
      <c r="G18" s="15">
        <v>266</v>
      </c>
      <c r="H18" s="15">
        <v>650</v>
      </c>
      <c r="I18" s="15">
        <v>0</v>
      </c>
      <c r="J18" s="15">
        <v>55</v>
      </c>
      <c r="K18" s="15">
        <v>103</v>
      </c>
      <c r="L18" s="15">
        <v>2375</v>
      </c>
      <c r="M18" s="15">
        <v>219</v>
      </c>
      <c r="N18" s="15">
        <v>8</v>
      </c>
      <c r="O18" s="15">
        <v>0</v>
      </c>
      <c r="P18" s="15">
        <v>403</v>
      </c>
      <c r="Q18" s="15">
        <v>12436</v>
      </c>
      <c r="R18" s="15">
        <v>916</v>
      </c>
      <c r="S18" s="15">
        <v>2760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7498</v>
      </c>
      <c r="F20" s="15">
        <v>1</v>
      </c>
      <c r="G20" s="15">
        <v>439</v>
      </c>
      <c r="H20" s="15">
        <v>294</v>
      </c>
      <c r="I20" s="15">
        <v>9</v>
      </c>
      <c r="J20" s="15">
        <v>13</v>
      </c>
      <c r="K20" s="15">
        <v>89</v>
      </c>
      <c r="L20" s="15">
        <v>2102</v>
      </c>
      <c r="M20" s="15">
        <v>69</v>
      </c>
      <c r="N20" s="15">
        <v>11</v>
      </c>
      <c r="O20" s="15">
        <v>5</v>
      </c>
      <c r="P20" s="15">
        <v>73</v>
      </c>
      <c r="Q20" s="15">
        <v>4393</v>
      </c>
      <c r="R20" s="15">
        <v>734</v>
      </c>
      <c r="S20" s="15">
        <v>2289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63809</v>
      </c>
      <c r="F21" s="15">
        <v>10</v>
      </c>
      <c r="G21" s="15">
        <v>3761</v>
      </c>
      <c r="H21" s="15">
        <v>2344</v>
      </c>
      <c r="I21" s="15">
        <v>218</v>
      </c>
      <c r="J21" s="15">
        <v>168</v>
      </c>
      <c r="K21" s="15">
        <v>789</v>
      </c>
      <c r="L21" s="15">
        <v>14739</v>
      </c>
      <c r="M21" s="15">
        <v>513</v>
      </c>
      <c r="N21" s="15">
        <v>107</v>
      </c>
      <c r="O21" s="15">
        <v>40</v>
      </c>
      <c r="P21" s="15">
        <v>1180</v>
      </c>
      <c r="Q21" s="15">
        <v>39940</v>
      </c>
      <c r="R21" s="15">
        <v>6115</v>
      </c>
      <c r="S21" s="15">
        <v>16356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23956</v>
      </c>
      <c r="F23" s="15">
        <v>27</v>
      </c>
      <c r="G23" s="15">
        <v>343</v>
      </c>
      <c r="H23" s="15">
        <v>774</v>
      </c>
      <c r="I23" s="15">
        <v>16</v>
      </c>
      <c r="J23" s="15">
        <v>29</v>
      </c>
      <c r="K23" s="15">
        <v>143</v>
      </c>
      <c r="L23" s="15">
        <v>1252</v>
      </c>
      <c r="M23" s="15">
        <v>70</v>
      </c>
      <c r="N23" s="15">
        <v>10</v>
      </c>
      <c r="O23" s="15">
        <v>4</v>
      </c>
      <c r="P23" s="15">
        <v>195</v>
      </c>
      <c r="Q23" s="15">
        <v>21093</v>
      </c>
      <c r="R23" s="15">
        <v>1144</v>
      </c>
      <c r="S23" s="15">
        <v>1508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187429</v>
      </c>
      <c r="F24" s="15">
        <v>321</v>
      </c>
      <c r="G24" s="15">
        <v>6003</v>
      </c>
      <c r="H24" s="15">
        <v>11410</v>
      </c>
      <c r="I24" s="15">
        <v>252</v>
      </c>
      <c r="J24" s="15">
        <v>720</v>
      </c>
      <c r="K24" s="15">
        <v>2068</v>
      </c>
      <c r="L24" s="15">
        <v>8515</v>
      </c>
      <c r="M24" s="15">
        <v>432</v>
      </c>
      <c r="N24" s="15">
        <v>314</v>
      </c>
      <c r="O24" s="15">
        <v>60</v>
      </c>
      <c r="P24" s="15">
        <v>4503</v>
      </c>
      <c r="Q24" s="15">
        <v>152833</v>
      </c>
      <c r="R24" s="15">
        <v>17733</v>
      </c>
      <c r="S24" s="15">
        <v>12108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481</v>
      </c>
      <c r="F26" s="15">
        <v>1</v>
      </c>
      <c r="G26" s="15">
        <v>32</v>
      </c>
      <c r="H26" s="15">
        <v>54</v>
      </c>
      <c r="I26" s="15">
        <v>1</v>
      </c>
      <c r="J26" s="15">
        <v>4</v>
      </c>
      <c r="K26" s="15">
        <v>3</v>
      </c>
      <c r="L26" s="15">
        <v>51</v>
      </c>
      <c r="M26" s="15">
        <v>3</v>
      </c>
      <c r="N26" s="15">
        <v>1</v>
      </c>
      <c r="O26" s="15">
        <v>0</v>
      </c>
      <c r="P26" s="15">
        <v>12</v>
      </c>
      <c r="Q26" s="15">
        <v>319</v>
      </c>
      <c r="R26" s="15">
        <v>87</v>
      </c>
      <c r="S26" s="15">
        <v>62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4554</v>
      </c>
      <c r="F27" s="15">
        <v>1</v>
      </c>
      <c r="G27" s="15">
        <v>167</v>
      </c>
      <c r="H27" s="15">
        <v>241</v>
      </c>
      <c r="I27" s="15">
        <v>3</v>
      </c>
      <c r="J27" s="15">
        <v>106</v>
      </c>
      <c r="K27" s="15">
        <v>2</v>
      </c>
      <c r="L27" s="15">
        <v>308</v>
      </c>
      <c r="M27" s="15">
        <v>8</v>
      </c>
      <c r="N27" s="15">
        <v>8</v>
      </c>
      <c r="O27" s="15">
        <v>0</v>
      </c>
      <c r="P27" s="15">
        <v>219</v>
      </c>
      <c r="Q27" s="15">
        <v>3492</v>
      </c>
      <c r="R27" s="15">
        <v>409</v>
      </c>
      <c r="S27" s="15">
        <v>432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1769</v>
      </c>
      <c r="F28" s="15">
        <v>2</v>
      </c>
      <c r="G28" s="15">
        <v>63</v>
      </c>
      <c r="H28" s="15">
        <v>155</v>
      </c>
      <c r="I28" s="15">
        <v>1</v>
      </c>
      <c r="J28" s="15">
        <v>9</v>
      </c>
      <c r="K28" s="15">
        <v>27</v>
      </c>
      <c r="L28" s="15">
        <v>223</v>
      </c>
      <c r="M28" s="15">
        <v>12</v>
      </c>
      <c r="N28" s="15">
        <v>2</v>
      </c>
      <c r="O28" s="15">
        <v>0</v>
      </c>
      <c r="P28" s="15">
        <v>21</v>
      </c>
      <c r="Q28" s="15">
        <v>1254</v>
      </c>
      <c r="R28" s="15">
        <v>220</v>
      </c>
      <c r="S28" s="15">
        <v>273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14610</v>
      </c>
      <c r="F29" s="15">
        <v>4</v>
      </c>
      <c r="G29" s="15">
        <v>385</v>
      </c>
      <c r="H29" s="15">
        <v>1273</v>
      </c>
      <c r="I29" s="15">
        <v>1</v>
      </c>
      <c r="J29" s="15">
        <v>83</v>
      </c>
      <c r="K29" s="15">
        <v>307</v>
      </c>
      <c r="L29" s="15">
        <v>1272</v>
      </c>
      <c r="M29" s="15">
        <v>31</v>
      </c>
      <c r="N29" s="15">
        <v>101</v>
      </c>
      <c r="O29" s="15">
        <v>0</v>
      </c>
      <c r="P29" s="15">
        <v>173</v>
      </c>
      <c r="Q29" s="15">
        <v>10980</v>
      </c>
      <c r="R29" s="15">
        <v>1662</v>
      </c>
      <c r="S29" s="15">
        <v>1794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4716</v>
      </c>
      <c r="F30" s="15">
        <v>1</v>
      </c>
      <c r="G30" s="15">
        <v>5</v>
      </c>
      <c r="H30" s="15">
        <v>12</v>
      </c>
      <c r="I30" s="15">
        <v>0</v>
      </c>
      <c r="J30" s="15">
        <v>0</v>
      </c>
      <c r="K30" s="15">
        <v>2</v>
      </c>
      <c r="L30" s="15">
        <v>28</v>
      </c>
      <c r="M30" s="15">
        <v>8</v>
      </c>
      <c r="N30" s="15">
        <v>1</v>
      </c>
      <c r="O30" s="15">
        <v>0</v>
      </c>
      <c r="P30" s="15">
        <v>4</v>
      </c>
      <c r="Q30" s="15">
        <v>4655</v>
      </c>
      <c r="R30" s="15">
        <v>18</v>
      </c>
      <c r="S30" s="15">
        <v>39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21827</v>
      </c>
      <c r="F31" s="15">
        <v>3</v>
      </c>
      <c r="G31" s="15">
        <v>18</v>
      </c>
      <c r="H31" s="15">
        <v>99</v>
      </c>
      <c r="I31" s="15">
        <v>0</v>
      </c>
      <c r="J31" s="15">
        <v>0</v>
      </c>
      <c r="K31" s="15">
        <v>9</v>
      </c>
      <c r="L31" s="15">
        <v>126</v>
      </c>
      <c r="M31" s="15">
        <v>151</v>
      </c>
      <c r="N31" s="15">
        <v>149</v>
      </c>
      <c r="O31" s="15">
        <v>0</v>
      </c>
      <c r="P31" s="15">
        <v>15</v>
      </c>
      <c r="Q31" s="15">
        <v>21257</v>
      </c>
      <c r="R31" s="15">
        <v>119</v>
      </c>
      <c r="S31" s="15">
        <v>436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14440</v>
      </c>
      <c r="F32" s="15">
        <v>18</v>
      </c>
      <c r="G32" s="15">
        <v>178</v>
      </c>
      <c r="H32" s="15">
        <v>421</v>
      </c>
      <c r="I32" s="15">
        <v>9</v>
      </c>
      <c r="J32" s="15">
        <v>11</v>
      </c>
      <c r="K32" s="15">
        <v>87</v>
      </c>
      <c r="L32" s="15">
        <v>710</v>
      </c>
      <c r="M32" s="15">
        <v>43</v>
      </c>
      <c r="N32" s="15">
        <v>4</v>
      </c>
      <c r="O32" s="15">
        <v>3</v>
      </c>
      <c r="P32" s="15">
        <v>122</v>
      </c>
      <c r="Q32" s="15">
        <v>12834</v>
      </c>
      <c r="R32" s="15">
        <v>617</v>
      </c>
      <c r="S32" s="15">
        <v>858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132157</v>
      </c>
      <c r="F33" s="15">
        <v>301</v>
      </c>
      <c r="G33" s="15">
        <v>4998</v>
      </c>
      <c r="H33" s="15">
        <v>8603</v>
      </c>
      <c r="I33" s="15">
        <v>136</v>
      </c>
      <c r="J33" s="15">
        <v>362</v>
      </c>
      <c r="K33" s="15">
        <v>1611</v>
      </c>
      <c r="L33" s="15">
        <v>5845</v>
      </c>
      <c r="M33" s="15">
        <v>228</v>
      </c>
      <c r="N33" s="15">
        <v>35</v>
      </c>
      <c r="O33" s="15">
        <v>32</v>
      </c>
      <c r="P33" s="15">
        <v>3658</v>
      </c>
      <c r="Q33" s="15">
        <v>106349</v>
      </c>
      <c r="R33" s="15">
        <v>13902</v>
      </c>
      <c r="S33" s="15">
        <v>8112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3083</v>
      </c>
      <c r="F35" s="15">
        <v>8</v>
      </c>
      <c r="G35" s="15">
        <v>72</v>
      </c>
      <c r="H35" s="15">
        <v>132</v>
      </c>
      <c r="I35" s="15">
        <v>3</v>
      </c>
      <c r="J35" s="15">
        <v>5</v>
      </c>
      <c r="K35" s="15">
        <v>26</v>
      </c>
      <c r="L35" s="15">
        <v>256</v>
      </c>
      <c r="M35" s="15">
        <v>15</v>
      </c>
      <c r="N35" s="15">
        <v>3</v>
      </c>
      <c r="O35" s="15">
        <v>1</v>
      </c>
      <c r="P35" s="15">
        <v>50</v>
      </c>
      <c r="Q35" s="15">
        <v>2512</v>
      </c>
      <c r="R35" s="15">
        <v>212</v>
      </c>
      <c r="S35" s="15">
        <v>306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34743</v>
      </c>
      <c r="F36" s="15">
        <v>173</v>
      </c>
      <c r="G36" s="15">
        <v>637</v>
      </c>
      <c r="H36" s="15">
        <v>1993</v>
      </c>
      <c r="I36" s="15">
        <v>46</v>
      </c>
      <c r="J36" s="15">
        <v>341</v>
      </c>
      <c r="K36" s="15">
        <v>814</v>
      </c>
      <c r="L36" s="15">
        <v>1689</v>
      </c>
      <c r="M36" s="15">
        <v>103</v>
      </c>
      <c r="N36" s="15">
        <v>33</v>
      </c>
      <c r="O36" s="15">
        <v>1</v>
      </c>
      <c r="P36" s="15">
        <v>1727</v>
      </c>
      <c r="Q36" s="15">
        <v>27187</v>
      </c>
      <c r="R36" s="15">
        <v>2803</v>
      </c>
      <c r="S36" s="15">
        <v>2981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1364</v>
      </c>
      <c r="F37" s="15">
        <v>3</v>
      </c>
      <c r="G37" s="15">
        <v>37</v>
      </c>
      <c r="H37" s="15">
        <v>131</v>
      </c>
      <c r="I37" s="15">
        <v>1</v>
      </c>
      <c r="J37" s="15">
        <v>2</v>
      </c>
      <c r="K37" s="15">
        <v>27</v>
      </c>
      <c r="L37" s="15">
        <v>115</v>
      </c>
      <c r="M37" s="15">
        <v>8</v>
      </c>
      <c r="N37" s="15">
        <v>0</v>
      </c>
      <c r="O37" s="15">
        <v>1</v>
      </c>
      <c r="P37" s="15">
        <v>23</v>
      </c>
      <c r="Q37" s="15">
        <v>1016</v>
      </c>
      <c r="R37" s="15">
        <v>171</v>
      </c>
      <c r="S37" s="15">
        <v>153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17052</v>
      </c>
      <c r="F38" s="15">
        <v>10</v>
      </c>
      <c r="G38" s="15">
        <v>525</v>
      </c>
      <c r="H38" s="15">
        <v>1621</v>
      </c>
      <c r="I38" s="15">
        <v>17</v>
      </c>
      <c r="J38" s="15">
        <v>11</v>
      </c>
      <c r="K38" s="15">
        <v>295</v>
      </c>
      <c r="L38" s="15">
        <v>1114</v>
      </c>
      <c r="M38" s="15">
        <v>32</v>
      </c>
      <c r="N38" s="15">
        <v>0</v>
      </c>
      <c r="O38" s="15">
        <v>25</v>
      </c>
      <c r="P38" s="15">
        <v>440</v>
      </c>
      <c r="Q38" s="15">
        <v>12963</v>
      </c>
      <c r="R38" s="15">
        <v>2156</v>
      </c>
      <c r="S38" s="15">
        <v>1477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5505</v>
      </c>
      <c r="F39" s="15">
        <v>5</v>
      </c>
      <c r="G39" s="15">
        <v>44</v>
      </c>
      <c r="H39" s="15">
        <v>101</v>
      </c>
      <c r="I39" s="15">
        <v>2</v>
      </c>
      <c r="J39" s="15">
        <v>0</v>
      </c>
      <c r="K39" s="15">
        <v>21</v>
      </c>
      <c r="L39" s="15">
        <v>221</v>
      </c>
      <c r="M39" s="15">
        <v>12</v>
      </c>
      <c r="N39" s="15">
        <v>1</v>
      </c>
      <c r="O39" s="15">
        <v>1</v>
      </c>
      <c r="P39" s="15">
        <v>23</v>
      </c>
      <c r="Q39" s="15">
        <v>5074</v>
      </c>
      <c r="R39" s="15">
        <v>150</v>
      </c>
      <c r="S39" s="15">
        <v>256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66860</v>
      </c>
      <c r="F40" s="15">
        <v>116</v>
      </c>
      <c r="G40" s="15">
        <v>3766</v>
      </c>
      <c r="H40" s="15">
        <v>4181</v>
      </c>
      <c r="I40" s="15">
        <v>24</v>
      </c>
      <c r="J40" s="15">
        <v>0</v>
      </c>
      <c r="K40" s="15">
        <v>468</v>
      </c>
      <c r="L40" s="15">
        <v>2478</v>
      </c>
      <c r="M40" s="15">
        <v>47</v>
      </c>
      <c r="N40" s="15">
        <v>3</v>
      </c>
      <c r="O40" s="15">
        <v>5</v>
      </c>
      <c r="P40" s="15">
        <v>1190</v>
      </c>
      <c r="Q40" s="15">
        <v>54583</v>
      </c>
      <c r="R40" s="15">
        <v>8062</v>
      </c>
      <c r="S40" s="15">
        <v>3001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520</v>
      </c>
      <c r="F41" s="15">
        <v>1</v>
      </c>
      <c r="G41" s="15">
        <v>10</v>
      </c>
      <c r="H41" s="15">
        <v>21</v>
      </c>
      <c r="I41" s="15">
        <v>0</v>
      </c>
      <c r="J41" s="15">
        <v>1</v>
      </c>
      <c r="K41" s="15">
        <v>7</v>
      </c>
      <c r="L41" s="15">
        <v>67</v>
      </c>
      <c r="M41" s="15">
        <v>7</v>
      </c>
      <c r="N41" s="15">
        <v>0</v>
      </c>
      <c r="O41" s="15">
        <v>0</v>
      </c>
      <c r="P41" s="15">
        <v>13</v>
      </c>
      <c r="Q41" s="15">
        <v>393</v>
      </c>
      <c r="R41" s="15">
        <v>32</v>
      </c>
      <c r="S41" s="15">
        <v>82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3233</v>
      </c>
      <c r="F42" s="15">
        <v>1</v>
      </c>
      <c r="G42" s="15">
        <v>33</v>
      </c>
      <c r="H42" s="15">
        <v>118</v>
      </c>
      <c r="I42" s="15">
        <v>0</v>
      </c>
      <c r="J42" s="15">
        <v>5</v>
      </c>
      <c r="K42" s="15">
        <v>21</v>
      </c>
      <c r="L42" s="15">
        <v>334</v>
      </c>
      <c r="M42" s="15">
        <v>47</v>
      </c>
      <c r="N42" s="15">
        <v>0</v>
      </c>
      <c r="O42" s="15">
        <v>0</v>
      </c>
      <c r="P42" s="15">
        <v>119</v>
      </c>
      <c r="Q42" s="15">
        <v>2555</v>
      </c>
      <c r="R42" s="15">
        <v>152</v>
      </c>
      <c r="S42" s="15">
        <v>407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2550</v>
      </c>
      <c r="F43" s="15">
        <v>5</v>
      </c>
      <c r="G43" s="15">
        <v>65</v>
      </c>
      <c r="H43" s="15">
        <v>132</v>
      </c>
      <c r="I43" s="15">
        <v>5</v>
      </c>
      <c r="J43" s="15">
        <v>5</v>
      </c>
      <c r="K43" s="15">
        <v>24</v>
      </c>
      <c r="L43" s="15">
        <v>240</v>
      </c>
      <c r="M43" s="15">
        <v>4</v>
      </c>
      <c r="N43" s="15">
        <v>2</v>
      </c>
      <c r="O43" s="15">
        <v>1</v>
      </c>
      <c r="P43" s="15">
        <v>36</v>
      </c>
      <c r="Q43" s="15">
        <v>2031</v>
      </c>
      <c r="R43" s="15">
        <v>202</v>
      </c>
      <c r="S43" s="15">
        <v>276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14282</v>
      </c>
      <c r="F44" s="15">
        <v>12</v>
      </c>
      <c r="G44" s="15">
        <v>435</v>
      </c>
      <c r="H44" s="15">
        <v>1195</v>
      </c>
      <c r="I44" s="15">
        <v>112</v>
      </c>
      <c r="J44" s="15">
        <v>169</v>
      </c>
      <c r="K44" s="15">
        <v>139</v>
      </c>
      <c r="L44" s="15">
        <v>963</v>
      </c>
      <c r="M44" s="15">
        <v>13</v>
      </c>
      <c r="N44" s="15">
        <v>20</v>
      </c>
      <c r="O44" s="15">
        <v>29</v>
      </c>
      <c r="P44" s="15">
        <v>439</v>
      </c>
      <c r="Q44" s="15">
        <v>10756</v>
      </c>
      <c r="R44" s="15">
        <v>1642</v>
      </c>
      <c r="S44" s="15">
        <v>1333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3104</v>
      </c>
      <c r="F46" s="15">
        <v>6</v>
      </c>
      <c r="G46" s="15">
        <v>106</v>
      </c>
      <c r="H46" s="15">
        <v>195</v>
      </c>
      <c r="I46" s="15">
        <v>6</v>
      </c>
      <c r="J46" s="15">
        <v>10</v>
      </c>
      <c r="K46" s="15">
        <v>29</v>
      </c>
      <c r="L46" s="15">
        <v>305</v>
      </c>
      <c r="M46" s="15">
        <v>7</v>
      </c>
      <c r="N46" s="15">
        <v>4</v>
      </c>
      <c r="O46" s="15">
        <v>2</v>
      </c>
      <c r="P46" s="15">
        <v>56</v>
      </c>
      <c r="Q46" s="15">
        <v>2378</v>
      </c>
      <c r="R46" s="15">
        <v>307</v>
      </c>
      <c r="S46" s="15">
        <v>357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20725</v>
      </c>
      <c r="F47" s="15">
        <v>13</v>
      </c>
      <c r="G47" s="15">
        <v>628</v>
      </c>
      <c r="H47" s="15">
        <v>2100</v>
      </c>
      <c r="I47" s="15">
        <v>115</v>
      </c>
      <c r="J47" s="15">
        <v>278</v>
      </c>
      <c r="K47" s="15">
        <v>151</v>
      </c>
      <c r="L47" s="15">
        <v>1327</v>
      </c>
      <c r="M47" s="15">
        <v>21</v>
      </c>
      <c r="N47" s="15">
        <v>38</v>
      </c>
      <c r="O47" s="15">
        <v>30</v>
      </c>
      <c r="P47" s="15">
        <v>700</v>
      </c>
      <c r="Q47" s="15">
        <v>15325</v>
      </c>
      <c r="R47" s="15">
        <v>2741</v>
      </c>
      <c r="S47" s="15">
        <v>1845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I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276</v>
      </c>
      <c r="C3" s="69"/>
      <c r="D3" s="69"/>
      <c r="E3" s="69"/>
      <c r="F3" s="69"/>
      <c r="G3" s="69"/>
      <c r="H3" s="69"/>
      <c r="I3" s="69"/>
      <c r="K3" s="69" t="s">
        <v>276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34</v>
      </c>
      <c r="C4" s="72"/>
      <c r="D4" s="72"/>
      <c r="E4" s="72"/>
      <c r="F4" s="72"/>
      <c r="G4" s="72"/>
      <c r="H4" s="72"/>
      <c r="I4" s="72"/>
      <c r="K4" s="72" t="s">
        <v>34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222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92528</v>
      </c>
      <c r="F10" s="15">
        <v>74</v>
      </c>
      <c r="G10" s="15">
        <v>6404</v>
      </c>
      <c r="H10" s="15">
        <v>6355</v>
      </c>
      <c r="I10" s="15">
        <v>106</v>
      </c>
      <c r="J10" s="15">
        <v>271</v>
      </c>
      <c r="K10" s="15">
        <v>1277</v>
      </c>
      <c r="L10" s="15">
        <v>25767</v>
      </c>
      <c r="M10" s="15">
        <v>1561</v>
      </c>
      <c r="N10" s="15">
        <v>52</v>
      </c>
      <c r="O10" s="15">
        <v>39</v>
      </c>
      <c r="P10" s="15">
        <v>150</v>
      </c>
      <c r="Q10" s="15">
        <v>50472</v>
      </c>
      <c r="R10" s="15">
        <v>12833</v>
      </c>
      <c r="S10" s="15">
        <v>28967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204772</v>
      </c>
      <c r="F11" s="15">
        <v>111</v>
      </c>
      <c r="G11" s="15">
        <v>12708</v>
      </c>
      <c r="H11" s="15">
        <v>10151</v>
      </c>
      <c r="I11" s="15">
        <v>442</v>
      </c>
      <c r="J11" s="15">
        <v>591</v>
      </c>
      <c r="K11" s="15">
        <v>2495</v>
      </c>
      <c r="L11" s="15">
        <v>52152</v>
      </c>
      <c r="M11" s="15">
        <v>2685</v>
      </c>
      <c r="N11" s="15">
        <v>211</v>
      </c>
      <c r="O11" s="15">
        <v>114</v>
      </c>
      <c r="P11" s="15">
        <v>714</v>
      </c>
      <c r="Q11" s="15">
        <v>122398</v>
      </c>
      <c r="R11" s="15">
        <v>22970</v>
      </c>
      <c r="S11" s="15">
        <v>58248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71352</v>
      </c>
      <c r="F13" s="15">
        <v>57</v>
      </c>
      <c r="G13" s="15">
        <v>5051</v>
      </c>
      <c r="H13" s="15">
        <v>5360</v>
      </c>
      <c r="I13" s="15">
        <v>80</v>
      </c>
      <c r="J13" s="15">
        <v>207</v>
      </c>
      <c r="K13" s="15">
        <v>1009</v>
      </c>
      <c r="L13" s="15">
        <v>19533</v>
      </c>
      <c r="M13" s="15">
        <v>1224</v>
      </c>
      <c r="N13" s="15">
        <v>27</v>
      </c>
      <c r="O13" s="15">
        <v>22</v>
      </c>
      <c r="P13" s="15">
        <v>102</v>
      </c>
      <c r="Q13" s="15">
        <v>38680</v>
      </c>
      <c r="R13" s="15">
        <v>10468</v>
      </c>
      <c r="S13" s="15">
        <v>22022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9037</v>
      </c>
      <c r="F14" s="15">
        <v>13</v>
      </c>
      <c r="G14" s="15">
        <v>571</v>
      </c>
      <c r="H14" s="15">
        <v>546</v>
      </c>
      <c r="I14" s="15">
        <v>6</v>
      </c>
      <c r="J14" s="15">
        <v>36</v>
      </c>
      <c r="K14" s="15">
        <v>123</v>
      </c>
      <c r="L14" s="15">
        <v>2631</v>
      </c>
      <c r="M14" s="15">
        <v>229</v>
      </c>
      <c r="N14" s="15">
        <v>5</v>
      </c>
      <c r="O14" s="15">
        <v>4</v>
      </c>
      <c r="P14" s="15">
        <v>6</v>
      </c>
      <c r="Q14" s="15">
        <v>4867</v>
      </c>
      <c r="R14" s="15">
        <v>1130</v>
      </c>
      <c r="S14" s="15">
        <v>3028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11682</v>
      </c>
      <c r="F15" s="15">
        <v>4</v>
      </c>
      <c r="G15" s="15">
        <v>766</v>
      </c>
      <c r="H15" s="15">
        <v>426</v>
      </c>
      <c r="I15" s="15">
        <v>20</v>
      </c>
      <c r="J15" s="15">
        <v>27</v>
      </c>
      <c r="K15" s="15">
        <v>141</v>
      </c>
      <c r="L15" s="15">
        <v>3522</v>
      </c>
      <c r="M15" s="15">
        <v>102</v>
      </c>
      <c r="N15" s="15">
        <v>19</v>
      </c>
      <c r="O15" s="15">
        <v>13</v>
      </c>
      <c r="P15" s="15">
        <v>41</v>
      </c>
      <c r="Q15" s="15">
        <v>6601</v>
      </c>
      <c r="R15" s="15">
        <v>1196</v>
      </c>
      <c r="S15" s="15">
        <v>3824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102538</v>
      </c>
      <c r="F16" s="15">
        <v>28</v>
      </c>
      <c r="G16" s="15">
        <v>6249</v>
      </c>
      <c r="H16" s="15">
        <v>3155</v>
      </c>
      <c r="I16" s="15">
        <v>350</v>
      </c>
      <c r="J16" s="15">
        <v>257</v>
      </c>
      <c r="K16" s="15">
        <v>1177</v>
      </c>
      <c r="L16" s="15">
        <v>25534</v>
      </c>
      <c r="M16" s="15">
        <v>784</v>
      </c>
      <c r="N16" s="15">
        <v>166</v>
      </c>
      <c r="O16" s="15">
        <v>84</v>
      </c>
      <c r="P16" s="15">
        <v>550</v>
      </c>
      <c r="Q16" s="15">
        <v>64204</v>
      </c>
      <c r="R16" s="15">
        <v>9432</v>
      </c>
      <c r="S16" s="15">
        <v>28002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457</v>
      </c>
      <c r="F17" s="15">
        <v>0</v>
      </c>
      <c r="G17" s="15">
        <v>16</v>
      </c>
      <c r="H17" s="15">
        <v>23</v>
      </c>
      <c r="I17" s="15">
        <v>0</v>
      </c>
      <c r="J17" s="15">
        <v>1</v>
      </c>
      <c r="K17" s="15">
        <v>4</v>
      </c>
      <c r="L17" s="15">
        <v>81</v>
      </c>
      <c r="M17" s="15">
        <v>6</v>
      </c>
      <c r="N17" s="15">
        <v>1</v>
      </c>
      <c r="O17" s="15">
        <v>0</v>
      </c>
      <c r="P17" s="15">
        <v>1</v>
      </c>
      <c r="Q17" s="15">
        <v>324</v>
      </c>
      <c r="R17" s="15">
        <v>39</v>
      </c>
      <c r="S17" s="15">
        <v>93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12808</v>
      </c>
      <c r="F18" s="15">
        <v>0</v>
      </c>
      <c r="G18" s="15">
        <v>266</v>
      </c>
      <c r="H18" s="15">
        <v>544</v>
      </c>
      <c r="I18" s="15">
        <v>0</v>
      </c>
      <c r="J18" s="15">
        <v>55</v>
      </c>
      <c r="K18" s="15">
        <v>63</v>
      </c>
      <c r="L18" s="15">
        <v>1823</v>
      </c>
      <c r="M18" s="15">
        <v>219</v>
      </c>
      <c r="N18" s="15">
        <v>8</v>
      </c>
      <c r="O18" s="15">
        <v>0</v>
      </c>
      <c r="P18" s="15">
        <v>50</v>
      </c>
      <c r="Q18" s="15">
        <v>9780</v>
      </c>
      <c r="R18" s="15">
        <v>810</v>
      </c>
      <c r="S18" s="15">
        <v>2168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6786</v>
      </c>
      <c r="F20" s="15">
        <v>1</v>
      </c>
      <c r="G20" s="15">
        <v>410</v>
      </c>
      <c r="H20" s="15">
        <v>233</v>
      </c>
      <c r="I20" s="15">
        <v>9</v>
      </c>
      <c r="J20" s="15">
        <v>9</v>
      </c>
      <c r="K20" s="15">
        <v>78</v>
      </c>
      <c r="L20" s="15">
        <v>1943</v>
      </c>
      <c r="M20" s="15">
        <v>66</v>
      </c>
      <c r="N20" s="15">
        <v>11</v>
      </c>
      <c r="O20" s="15">
        <v>4</v>
      </c>
      <c r="P20" s="15">
        <v>32</v>
      </c>
      <c r="Q20" s="15">
        <v>3990</v>
      </c>
      <c r="R20" s="15">
        <v>644</v>
      </c>
      <c r="S20" s="15">
        <v>2111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56178</v>
      </c>
      <c r="F21" s="15">
        <v>10</v>
      </c>
      <c r="G21" s="15">
        <v>3449</v>
      </c>
      <c r="H21" s="15">
        <v>1696</v>
      </c>
      <c r="I21" s="15">
        <v>218</v>
      </c>
      <c r="J21" s="15">
        <v>87</v>
      </c>
      <c r="K21" s="15">
        <v>661</v>
      </c>
      <c r="L21" s="15">
        <v>13691</v>
      </c>
      <c r="M21" s="15">
        <v>493</v>
      </c>
      <c r="N21" s="15">
        <v>107</v>
      </c>
      <c r="O21" s="15">
        <v>33</v>
      </c>
      <c r="P21" s="15">
        <v>444</v>
      </c>
      <c r="Q21" s="15">
        <v>35289</v>
      </c>
      <c r="R21" s="15">
        <v>5155</v>
      </c>
      <c r="S21" s="15">
        <v>15072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20192</v>
      </c>
      <c r="F23" s="15">
        <v>20</v>
      </c>
      <c r="G23" s="15">
        <v>263</v>
      </c>
      <c r="H23" s="15">
        <v>568</v>
      </c>
      <c r="I23" s="15">
        <v>7</v>
      </c>
      <c r="J23" s="15">
        <v>22</v>
      </c>
      <c r="K23" s="15">
        <v>102</v>
      </c>
      <c r="L23" s="15">
        <v>1075</v>
      </c>
      <c r="M23" s="15">
        <v>55</v>
      </c>
      <c r="N23" s="15">
        <v>5</v>
      </c>
      <c r="O23" s="15">
        <v>4</v>
      </c>
      <c r="P23" s="15">
        <v>51</v>
      </c>
      <c r="Q23" s="15">
        <v>18020</v>
      </c>
      <c r="R23" s="15">
        <v>851</v>
      </c>
      <c r="S23" s="15">
        <v>1263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159589</v>
      </c>
      <c r="F24" s="15">
        <v>312</v>
      </c>
      <c r="G24" s="15">
        <v>3878</v>
      </c>
      <c r="H24" s="15">
        <v>9569</v>
      </c>
      <c r="I24" s="15">
        <v>69</v>
      </c>
      <c r="J24" s="15">
        <v>698</v>
      </c>
      <c r="K24" s="15">
        <v>1527</v>
      </c>
      <c r="L24" s="15">
        <v>7257</v>
      </c>
      <c r="M24" s="15">
        <v>265</v>
      </c>
      <c r="N24" s="15">
        <v>284</v>
      </c>
      <c r="O24" s="15">
        <v>60</v>
      </c>
      <c r="P24" s="15">
        <v>1712</v>
      </c>
      <c r="Q24" s="15">
        <v>133958</v>
      </c>
      <c r="R24" s="15">
        <v>13759</v>
      </c>
      <c r="S24" s="15">
        <v>10090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269</v>
      </c>
      <c r="F26" s="15">
        <v>0</v>
      </c>
      <c r="G26" s="15">
        <v>17</v>
      </c>
      <c r="H26" s="15">
        <v>7</v>
      </c>
      <c r="I26" s="15">
        <v>1</v>
      </c>
      <c r="J26" s="15">
        <v>2</v>
      </c>
      <c r="K26" s="15">
        <v>0</v>
      </c>
      <c r="L26" s="15">
        <v>31</v>
      </c>
      <c r="M26" s="15">
        <v>2</v>
      </c>
      <c r="N26" s="15">
        <v>0</v>
      </c>
      <c r="O26" s="15">
        <v>0</v>
      </c>
      <c r="P26" s="15">
        <v>2</v>
      </c>
      <c r="Q26" s="15">
        <v>207</v>
      </c>
      <c r="R26" s="15">
        <v>24</v>
      </c>
      <c r="S26" s="15">
        <v>35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3502</v>
      </c>
      <c r="F27" s="15">
        <v>0</v>
      </c>
      <c r="G27" s="15">
        <v>144</v>
      </c>
      <c r="H27" s="15">
        <v>57</v>
      </c>
      <c r="I27" s="15">
        <v>3</v>
      </c>
      <c r="J27" s="15">
        <v>102</v>
      </c>
      <c r="K27" s="15">
        <v>0</v>
      </c>
      <c r="L27" s="15">
        <v>283</v>
      </c>
      <c r="M27" s="15">
        <v>7</v>
      </c>
      <c r="N27" s="15">
        <v>0</v>
      </c>
      <c r="O27" s="15">
        <v>0</v>
      </c>
      <c r="P27" s="15">
        <v>21</v>
      </c>
      <c r="Q27" s="15">
        <v>2886</v>
      </c>
      <c r="R27" s="15">
        <v>200</v>
      </c>
      <c r="S27" s="15">
        <v>392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1501</v>
      </c>
      <c r="F28" s="15">
        <v>1</v>
      </c>
      <c r="G28" s="15">
        <v>52</v>
      </c>
      <c r="H28" s="15">
        <v>115</v>
      </c>
      <c r="I28" s="15">
        <v>0</v>
      </c>
      <c r="J28" s="15">
        <v>8</v>
      </c>
      <c r="K28" s="15">
        <v>21</v>
      </c>
      <c r="L28" s="15">
        <v>188</v>
      </c>
      <c r="M28" s="15">
        <v>9</v>
      </c>
      <c r="N28" s="15">
        <v>1</v>
      </c>
      <c r="O28" s="15">
        <v>0</v>
      </c>
      <c r="P28" s="15">
        <v>7</v>
      </c>
      <c r="Q28" s="15">
        <v>1099</v>
      </c>
      <c r="R28" s="15">
        <v>168</v>
      </c>
      <c r="S28" s="15">
        <v>227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13160</v>
      </c>
      <c r="F29" s="15">
        <v>4</v>
      </c>
      <c r="G29" s="15">
        <v>336</v>
      </c>
      <c r="H29" s="15">
        <v>1131</v>
      </c>
      <c r="I29" s="15">
        <v>0</v>
      </c>
      <c r="J29" s="15">
        <v>81</v>
      </c>
      <c r="K29" s="15">
        <v>282</v>
      </c>
      <c r="L29" s="15">
        <v>1018</v>
      </c>
      <c r="M29" s="15">
        <v>27</v>
      </c>
      <c r="N29" s="15">
        <v>99</v>
      </c>
      <c r="O29" s="15">
        <v>0</v>
      </c>
      <c r="P29" s="15">
        <v>113</v>
      </c>
      <c r="Q29" s="15">
        <v>10069</v>
      </c>
      <c r="R29" s="15">
        <v>1472</v>
      </c>
      <c r="S29" s="15">
        <v>1507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4427</v>
      </c>
      <c r="F30" s="15">
        <v>1</v>
      </c>
      <c r="G30" s="15">
        <v>4</v>
      </c>
      <c r="H30" s="15">
        <v>10</v>
      </c>
      <c r="I30" s="15">
        <v>0</v>
      </c>
      <c r="J30" s="15">
        <v>0</v>
      </c>
      <c r="K30" s="15">
        <v>2</v>
      </c>
      <c r="L30" s="15">
        <v>25</v>
      </c>
      <c r="M30" s="15">
        <v>5</v>
      </c>
      <c r="N30" s="15">
        <v>1</v>
      </c>
      <c r="O30" s="15">
        <v>0</v>
      </c>
      <c r="P30" s="15">
        <v>2</v>
      </c>
      <c r="Q30" s="15">
        <v>4377</v>
      </c>
      <c r="R30" s="15">
        <v>15</v>
      </c>
      <c r="S30" s="15">
        <v>33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20020</v>
      </c>
      <c r="F31" s="15">
        <v>3</v>
      </c>
      <c r="G31" s="15">
        <v>12</v>
      </c>
      <c r="H31" s="15">
        <v>82</v>
      </c>
      <c r="I31" s="15">
        <v>0</v>
      </c>
      <c r="J31" s="15">
        <v>0</v>
      </c>
      <c r="K31" s="15">
        <v>9</v>
      </c>
      <c r="L31" s="15">
        <v>119</v>
      </c>
      <c r="M31" s="15">
        <v>22</v>
      </c>
      <c r="N31" s="15">
        <v>149</v>
      </c>
      <c r="O31" s="15">
        <v>0</v>
      </c>
      <c r="P31" s="15">
        <v>10</v>
      </c>
      <c r="Q31" s="15">
        <v>19615</v>
      </c>
      <c r="R31" s="15">
        <v>96</v>
      </c>
      <c r="S31" s="15">
        <v>299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12183</v>
      </c>
      <c r="F32" s="15">
        <v>14</v>
      </c>
      <c r="G32" s="15">
        <v>135</v>
      </c>
      <c r="H32" s="15">
        <v>339</v>
      </c>
      <c r="I32" s="15">
        <v>4</v>
      </c>
      <c r="J32" s="15">
        <v>7</v>
      </c>
      <c r="K32" s="15">
        <v>67</v>
      </c>
      <c r="L32" s="15">
        <v>639</v>
      </c>
      <c r="M32" s="15">
        <v>35</v>
      </c>
      <c r="N32" s="15">
        <v>2</v>
      </c>
      <c r="O32" s="15">
        <v>3</v>
      </c>
      <c r="P32" s="15">
        <v>31</v>
      </c>
      <c r="Q32" s="15">
        <v>10907</v>
      </c>
      <c r="R32" s="15">
        <v>488</v>
      </c>
      <c r="S32" s="15">
        <v>753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111252</v>
      </c>
      <c r="F33" s="15">
        <v>294</v>
      </c>
      <c r="G33" s="15">
        <v>2990</v>
      </c>
      <c r="H33" s="15">
        <v>7381</v>
      </c>
      <c r="I33" s="15">
        <v>51</v>
      </c>
      <c r="J33" s="15">
        <v>346</v>
      </c>
      <c r="K33" s="15">
        <v>1190</v>
      </c>
      <c r="L33" s="15">
        <v>5073</v>
      </c>
      <c r="M33" s="15">
        <v>197</v>
      </c>
      <c r="N33" s="15">
        <v>19</v>
      </c>
      <c r="O33" s="15">
        <v>32</v>
      </c>
      <c r="P33" s="15">
        <v>1446</v>
      </c>
      <c r="Q33" s="15">
        <v>92234</v>
      </c>
      <c r="R33" s="15">
        <v>10666</v>
      </c>
      <c r="S33" s="15">
        <v>6856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2598</v>
      </c>
      <c r="F35" s="15">
        <v>7</v>
      </c>
      <c r="G35" s="15">
        <v>53</v>
      </c>
      <c r="H35" s="15">
        <v>105</v>
      </c>
      <c r="I35" s="15">
        <v>1</v>
      </c>
      <c r="J35" s="15">
        <v>5</v>
      </c>
      <c r="K35" s="15">
        <v>22</v>
      </c>
      <c r="L35" s="15">
        <v>229</v>
      </c>
      <c r="M35" s="15">
        <v>14</v>
      </c>
      <c r="N35" s="15">
        <v>2</v>
      </c>
      <c r="O35" s="15">
        <v>1</v>
      </c>
      <c r="P35" s="15">
        <v>13</v>
      </c>
      <c r="Q35" s="15">
        <v>2146</v>
      </c>
      <c r="R35" s="15">
        <v>165</v>
      </c>
      <c r="S35" s="15">
        <v>273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27912</v>
      </c>
      <c r="F36" s="15">
        <v>169</v>
      </c>
      <c r="G36" s="15">
        <v>446</v>
      </c>
      <c r="H36" s="15">
        <v>1696</v>
      </c>
      <c r="I36" s="15">
        <v>2</v>
      </c>
      <c r="J36" s="15">
        <v>341</v>
      </c>
      <c r="K36" s="15">
        <v>648</v>
      </c>
      <c r="L36" s="15">
        <v>1579</v>
      </c>
      <c r="M36" s="15">
        <v>77</v>
      </c>
      <c r="N36" s="15">
        <v>19</v>
      </c>
      <c r="O36" s="15">
        <v>1</v>
      </c>
      <c r="P36" s="15">
        <v>653</v>
      </c>
      <c r="Q36" s="15">
        <v>22281</v>
      </c>
      <c r="R36" s="15">
        <v>2311</v>
      </c>
      <c r="S36" s="15">
        <v>2666</v>
      </c>
      <c r="T36" s="53">
        <v>22</v>
      </c>
    </row>
    <row r="37" spans="1:20" ht="20.100000000000001" customHeight="1">
      <c r="A37" s="53">
        <v>23</v>
      </c>
      <c r="D37" s="66" t="s">
        <v>74</v>
      </c>
      <c r="E37" s="15">
        <v>1136</v>
      </c>
      <c r="F37" s="15">
        <v>2</v>
      </c>
      <c r="G37" s="15">
        <v>29</v>
      </c>
      <c r="H37" s="15">
        <v>105</v>
      </c>
      <c r="I37" s="15">
        <v>0</v>
      </c>
      <c r="J37" s="15">
        <v>0</v>
      </c>
      <c r="K37" s="15">
        <v>16</v>
      </c>
      <c r="L37" s="15">
        <v>103</v>
      </c>
      <c r="M37" s="15">
        <v>5</v>
      </c>
      <c r="N37" s="15">
        <v>0</v>
      </c>
      <c r="O37" s="15">
        <v>1</v>
      </c>
      <c r="P37" s="15">
        <v>10</v>
      </c>
      <c r="Q37" s="15">
        <v>865</v>
      </c>
      <c r="R37" s="15">
        <v>136</v>
      </c>
      <c r="S37" s="15">
        <v>125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13854</v>
      </c>
      <c r="F38" s="15">
        <v>9</v>
      </c>
      <c r="G38" s="15">
        <v>458</v>
      </c>
      <c r="H38" s="15">
        <v>1321</v>
      </c>
      <c r="I38" s="15">
        <v>0</v>
      </c>
      <c r="J38" s="15">
        <v>0</v>
      </c>
      <c r="K38" s="15">
        <v>185</v>
      </c>
      <c r="L38" s="15">
        <v>1077</v>
      </c>
      <c r="M38" s="15">
        <v>28</v>
      </c>
      <c r="N38" s="15">
        <v>0</v>
      </c>
      <c r="O38" s="15">
        <v>25</v>
      </c>
      <c r="P38" s="15">
        <v>288</v>
      </c>
      <c r="Q38" s="15">
        <v>10463</v>
      </c>
      <c r="R38" s="15">
        <v>1788</v>
      </c>
      <c r="S38" s="15">
        <v>1315</v>
      </c>
      <c r="T38" s="53">
        <v>24</v>
      </c>
    </row>
    <row r="39" spans="1:20" ht="20.100000000000001" customHeight="1">
      <c r="A39" s="53">
        <v>25</v>
      </c>
      <c r="D39" s="66" t="s">
        <v>75</v>
      </c>
      <c r="E39" s="15">
        <v>4888</v>
      </c>
      <c r="F39" s="15">
        <v>5</v>
      </c>
      <c r="G39" s="15">
        <v>36</v>
      </c>
      <c r="H39" s="15">
        <v>83</v>
      </c>
      <c r="I39" s="15">
        <v>0</v>
      </c>
      <c r="J39" s="15">
        <v>0</v>
      </c>
      <c r="K39" s="15">
        <v>19</v>
      </c>
      <c r="L39" s="15">
        <v>211</v>
      </c>
      <c r="M39" s="15">
        <v>9</v>
      </c>
      <c r="N39" s="15">
        <v>0</v>
      </c>
      <c r="O39" s="15">
        <v>1</v>
      </c>
      <c r="P39" s="15">
        <v>5</v>
      </c>
      <c r="Q39" s="15">
        <v>4519</v>
      </c>
      <c r="R39" s="15">
        <v>124</v>
      </c>
      <c r="S39" s="15">
        <v>240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57825</v>
      </c>
      <c r="F40" s="15">
        <v>116</v>
      </c>
      <c r="G40" s="15">
        <v>2032</v>
      </c>
      <c r="H40" s="15">
        <v>3635</v>
      </c>
      <c r="I40" s="15">
        <v>0</v>
      </c>
      <c r="J40" s="15">
        <v>0</v>
      </c>
      <c r="K40" s="15">
        <v>330</v>
      </c>
      <c r="L40" s="15">
        <v>1937</v>
      </c>
      <c r="M40" s="15">
        <v>44</v>
      </c>
      <c r="N40" s="15">
        <v>0</v>
      </c>
      <c r="O40" s="15">
        <v>5</v>
      </c>
      <c r="P40" s="15">
        <v>499</v>
      </c>
      <c r="Q40" s="15">
        <v>49227</v>
      </c>
      <c r="R40" s="15">
        <v>5783</v>
      </c>
      <c r="S40" s="15">
        <v>2315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348</v>
      </c>
      <c r="F41" s="15">
        <v>0</v>
      </c>
      <c r="G41" s="15">
        <v>8</v>
      </c>
      <c r="H41" s="15">
        <v>17</v>
      </c>
      <c r="I41" s="15">
        <v>0</v>
      </c>
      <c r="J41" s="15">
        <v>0</v>
      </c>
      <c r="K41" s="15">
        <v>4</v>
      </c>
      <c r="L41" s="15">
        <v>55</v>
      </c>
      <c r="M41" s="15">
        <v>6</v>
      </c>
      <c r="N41" s="15">
        <v>0</v>
      </c>
      <c r="O41" s="15">
        <v>0</v>
      </c>
      <c r="P41" s="15">
        <v>0</v>
      </c>
      <c r="Q41" s="15">
        <v>258</v>
      </c>
      <c r="R41" s="15">
        <v>25</v>
      </c>
      <c r="S41" s="15">
        <v>65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2640</v>
      </c>
      <c r="F42" s="15">
        <v>0</v>
      </c>
      <c r="G42" s="15">
        <v>30</v>
      </c>
      <c r="H42" s="15">
        <v>95</v>
      </c>
      <c r="I42" s="15">
        <v>0</v>
      </c>
      <c r="J42" s="15">
        <v>0</v>
      </c>
      <c r="K42" s="15">
        <v>15</v>
      </c>
      <c r="L42" s="15">
        <v>279</v>
      </c>
      <c r="M42" s="15">
        <v>46</v>
      </c>
      <c r="N42" s="15">
        <v>0</v>
      </c>
      <c r="O42" s="15">
        <v>0</v>
      </c>
      <c r="P42" s="15">
        <v>0</v>
      </c>
      <c r="Q42" s="15">
        <v>2175</v>
      </c>
      <c r="R42" s="15">
        <v>125</v>
      </c>
      <c r="S42" s="15">
        <v>340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1812</v>
      </c>
      <c r="F43" s="15">
        <v>4</v>
      </c>
      <c r="G43" s="15">
        <v>55</v>
      </c>
      <c r="H43" s="15">
        <v>97</v>
      </c>
      <c r="I43" s="15">
        <v>2</v>
      </c>
      <c r="J43" s="15">
        <v>5</v>
      </c>
      <c r="K43" s="15">
        <v>12</v>
      </c>
      <c r="L43" s="15">
        <v>192</v>
      </c>
      <c r="M43" s="15">
        <v>4</v>
      </c>
      <c r="N43" s="15">
        <v>1</v>
      </c>
      <c r="O43" s="15">
        <v>1</v>
      </c>
      <c r="P43" s="15">
        <v>9</v>
      </c>
      <c r="Q43" s="15">
        <v>1430</v>
      </c>
      <c r="R43" s="15">
        <v>156</v>
      </c>
      <c r="S43" s="15">
        <v>215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11655</v>
      </c>
      <c r="F44" s="15">
        <v>11</v>
      </c>
      <c r="G44" s="15">
        <v>396</v>
      </c>
      <c r="H44" s="15">
        <v>919</v>
      </c>
      <c r="I44" s="15">
        <v>16</v>
      </c>
      <c r="J44" s="15">
        <v>169</v>
      </c>
      <c r="K44" s="15">
        <v>46</v>
      </c>
      <c r="L44" s="15">
        <v>764</v>
      </c>
      <c r="M44" s="15">
        <v>13</v>
      </c>
      <c r="N44" s="15">
        <v>16</v>
      </c>
      <c r="O44" s="15">
        <v>29</v>
      </c>
      <c r="P44" s="15">
        <v>122</v>
      </c>
      <c r="Q44" s="15">
        <v>9155</v>
      </c>
      <c r="R44" s="15">
        <v>1326</v>
      </c>
      <c r="S44" s="15">
        <v>1036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2409</v>
      </c>
      <c r="F46" s="15">
        <v>4</v>
      </c>
      <c r="G46" s="15">
        <v>74</v>
      </c>
      <c r="H46" s="15">
        <v>117</v>
      </c>
      <c r="I46" s="15">
        <v>3</v>
      </c>
      <c r="J46" s="15">
        <v>8</v>
      </c>
      <c r="K46" s="15">
        <v>13</v>
      </c>
      <c r="L46" s="15">
        <v>238</v>
      </c>
      <c r="M46" s="15">
        <v>6</v>
      </c>
      <c r="N46" s="15">
        <v>2</v>
      </c>
      <c r="O46" s="15">
        <v>2</v>
      </c>
      <c r="P46" s="15">
        <v>16</v>
      </c>
      <c r="Q46" s="15">
        <v>1926</v>
      </c>
      <c r="R46" s="15">
        <v>195</v>
      </c>
      <c r="S46" s="15">
        <v>269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17084</v>
      </c>
      <c r="F47" s="15">
        <v>11</v>
      </c>
      <c r="G47" s="15">
        <v>543</v>
      </c>
      <c r="H47" s="15">
        <v>1642</v>
      </c>
      <c r="I47" s="15">
        <v>19</v>
      </c>
      <c r="J47" s="15">
        <v>274</v>
      </c>
      <c r="K47" s="15">
        <v>54</v>
      </c>
      <c r="L47" s="15">
        <v>1081</v>
      </c>
      <c r="M47" s="15">
        <v>21</v>
      </c>
      <c r="N47" s="15">
        <v>26</v>
      </c>
      <c r="O47" s="15">
        <v>30</v>
      </c>
      <c r="P47" s="15">
        <v>180</v>
      </c>
      <c r="Q47" s="15">
        <v>13203</v>
      </c>
      <c r="R47" s="15">
        <v>2197</v>
      </c>
      <c r="S47" s="15">
        <v>1486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53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1" width="13.7109375" style="2" customWidth="1"/>
    <col min="2" max="2" width="2" style="2" customWidth="1"/>
    <col min="3" max="3" width="1.7109375" style="2" customWidth="1"/>
    <col min="4" max="4" width="39.7109375" style="2" customWidth="1"/>
    <col min="5" max="19" width="14.7109375" style="2" customWidth="1"/>
    <col min="20" max="20" width="13.7109375" style="2" customWidth="1"/>
    <col min="21" max="22" width="18.28515625" style="2" customWidth="1"/>
    <col min="23" max="16384" width="11.42578125" style="2"/>
  </cols>
  <sheetData>
    <row r="1" spans="1:2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  <c r="J1" s="377"/>
      <c r="K1" s="377" t="s">
        <v>264</v>
      </c>
      <c r="L1" s="377"/>
      <c r="M1" s="377"/>
      <c r="N1" s="377"/>
      <c r="O1" s="377"/>
      <c r="P1" s="377"/>
      <c r="Q1" s="377"/>
      <c r="R1" s="377"/>
      <c r="S1" s="377"/>
      <c r="T1" s="377"/>
    </row>
    <row r="2" spans="1:20" ht="20.100000000000001" customHeight="1">
      <c r="A2" s="69" t="s">
        <v>265</v>
      </c>
      <c r="C2" s="69"/>
      <c r="D2" s="69"/>
      <c r="E2" s="69"/>
      <c r="F2" s="69"/>
      <c r="G2" s="69"/>
      <c r="H2" s="69"/>
      <c r="I2" s="69"/>
      <c r="K2" s="69" t="s">
        <v>265</v>
      </c>
      <c r="L2" s="69"/>
      <c r="M2" s="69"/>
      <c r="N2" s="69"/>
      <c r="O2" s="69"/>
      <c r="P2" s="69"/>
      <c r="Q2" s="69"/>
      <c r="R2" s="69"/>
      <c r="S2" s="69"/>
      <c r="T2" s="69"/>
    </row>
    <row r="3" spans="1:20" ht="20.100000000000001" customHeight="1">
      <c r="A3" s="69" t="s">
        <v>276</v>
      </c>
      <c r="C3" s="69"/>
      <c r="D3" s="69"/>
      <c r="E3" s="69"/>
      <c r="F3" s="69"/>
      <c r="G3" s="69"/>
      <c r="H3" s="69"/>
      <c r="I3" s="69"/>
      <c r="K3" s="69" t="s">
        <v>276</v>
      </c>
      <c r="L3" s="69"/>
      <c r="M3" s="69"/>
      <c r="N3" s="69"/>
      <c r="O3" s="69"/>
      <c r="P3" s="69"/>
      <c r="Q3" s="69"/>
      <c r="R3" s="69"/>
      <c r="S3" s="69"/>
      <c r="T3" s="69"/>
    </row>
    <row r="4" spans="1:20" ht="20.100000000000001" customHeight="1">
      <c r="A4" s="72" t="s">
        <v>35</v>
      </c>
      <c r="C4" s="72"/>
      <c r="D4" s="72"/>
      <c r="E4" s="72"/>
      <c r="F4" s="72"/>
      <c r="G4" s="72"/>
      <c r="H4" s="72"/>
      <c r="I4" s="72"/>
      <c r="K4" s="72" t="s">
        <v>35</v>
      </c>
    </row>
    <row r="5" spans="1:20" ht="9.9499999999999993" customHeight="1">
      <c r="B5" s="23"/>
      <c r="C5" s="23"/>
      <c r="D5" s="23"/>
      <c r="E5" s="23"/>
      <c r="F5" s="23"/>
      <c r="G5" s="23"/>
      <c r="H5" s="23"/>
      <c r="I5" s="23"/>
    </row>
    <row r="6" spans="1:20" ht="24" customHeight="1">
      <c r="A6" s="331" t="s">
        <v>195</v>
      </c>
      <c r="B6" s="357" t="s">
        <v>105</v>
      </c>
      <c r="C6" s="357"/>
      <c r="D6" s="358"/>
      <c r="E6" s="363" t="s">
        <v>106</v>
      </c>
      <c r="F6" s="52"/>
      <c r="G6" s="367"/>
      <c r="H6" s="367"/>
      <c r="I6" s="52"/>
      <c r="J6" s="73" t="s">
        <v>222</v>
      </c>
      <c r="K6" s="52" t="s">
        <v>219</v>
      </c>
      <c r="L6" s="52"/>
      <c r="M6" s="52"/>
      <c r="N6" s="52"/>
      <c r="O6" s="52"/>
      <c r="P6" s="52"/>
      <c r="Q6" s="52"/>
      <c r="R6" s="381" t="s">
        <v>198</v>
      </c>
      <c r="S6" s="383"/>
      <c r="T6" s="368" t="s">
        <v>195</v>
      </c>
    </row>
    <row r="7" spans="1:20" ht="18" customHeight="1">
      <c r="A7" s="333"/>
      <c r="B7" s="359"/>
      <c r="C7" s="359"/>
      <c r="D7" s="360"/>
      <c r="E7" s="379"/>
      <c r="F7" s="327" t="s">
        <v>199</v>
      </c>
      <c r="G7" s="327" t="s">
        <v>200</v>
      </c>
      <c r="H7" s="324" t="s">
        <v>201</v>
      </c>
      <c r="I7" s="327" t="s">
        <v>202</v>
      </c>
      <c r="J7" s="368" t="s">
        <v>203</v>
      </c>
      <c r="K7" s="358" t="s">
        <v>204</v>
      </c>
      <c r="L7" s="327" t="s">
        <v>205</v>
      </c>
      <c r="M7" s="327" t="s">
        <v>115</v>
      </c>
      <c r="N7" s="327" t="s">
        <v>206</v>
      </c>
      <c r="O7" s="327" t="s">
        <v>207</v>
      </c>
      <c r="P7" s="324" t="s">
        <v>208</v>
      </c>
      <c r="Q7" s="327" t="s">
        <v>209</v>
      </c>
      <c r="R7" s="327" t="s">
        <v>210</v>
      </c>
      <c r="S7" s="327" t="s">
        <v>211</v>
      </c>
      <c r="T7" s="369"/>
    </row>
    <row r="8" spans="1:20" ht="12" customHeight="1">
      <c r="A8" s="333"/>
      <c r="B8" s="359"/>
      <c r="C8" s="359"/>
      <c r="D8" s="360"/>
      <c r="E8" s="379"/>
      <c r="F8" s="384"/>
      <c r="G8" s="384"/>
      <c r="H8" s="386"/>
      <c r="I8" s="328"/>
      <c r="J8" s="369"/>
      <c r="K8" s="360"/>
      <c r="L8" s="328"/>
      <c r="M8" s="328"/>
      <c r="N8" s="328"/>
      <c r="O8" s="328"/>
      <c r="P8" s="325"/>
      <c r="Q8" s="328"/>
      <c r="R8" s="328"/>
      <c r="S8" s="328"/>
      <c r="T8" s="369"/>
    </row>
    <row r="9" spans="1:20" ht="6" customHeight="1">
      <c r="A9" s="335"/>
      <c r="B9" s="361"/>
      <c r="C9" s="361"/>
      <c r="D9" s="362"/>
      <c r="E9" s="380"/>
      <c r="F9" s="385"/>
      <c r="G9" s="385"/>
      <c r="H9" s="387"/>
      <c r="I9" s="329"/>
      <c r="J9" s="370"/>
      <c r="K9" s="362"/>
      <c r="L9" s="329"/>
      <c r="M9" s="329"/>
      <c r="N9" s="329"/>
      <c r="O9" s="329"/>
      <c r="P9" s="326"/>
      <c r="Q9" s="329"/>
      <c r="R9" s="329"/>
      <c r="S9" s="329"/>
      <c r="T9" s="370"/>
    </row>
    <row r="10" spans="1:20" ht="54.95" customHeight="1">
      <c r="A10" s="53">
        <v>1</v>
      </c>
      <c r="B10" s="66" t="s">
        <v>60</v>
      </c>
      <c r="C10" s="64"/>
      <c r="D10" s="64"/>
      <c r="E10" s="15">
        <v>17523</v>
      </c>
      <c r="F10" s="15">
        <v>7</v>
      </c>
      <c r="G10" s="15">
        <v>2016</v>
      </c>
      <c r="H10" s="15">
        <v>2759</v>
      </c>
      <c r="I10" s="15">
        <v>9</v>
      </c>
      <c r="J10" s="15">
        <v>70</v>
      </c>
      <c r="K10" s="15">
        <v>221</v>
      </c>
      <c r="L10" s="15">
        <v>5105</v>
      </c>
      <c r="M10" s="15">
        <v>314</v>
      </c>
      <c r="N10" s="15">
        <v>9</v>
      </c>
      <c r="O10" s="15">
        <v>12</v>
      </c>
      <c r="P10" s="15">
        <v>280</v>
      </c>
      <c r="Q10" s="15">
        <v>6721</v>
      </c>
      <c r="R10" s="15">
        <v>4782</v>
      </c>
      <c r="S10" s="15">
        <v>5731</v>
      </c>
      <c r="T10" s="53">
        <v>1</v>
      </c>
    </row>
    <row r="11" spans="1:20" ht="15" customHeight="1">
      <c r="A11" s="53">
        <v>2</v>
      </c>
      <c r="B11" s="66" t="s">
        <v>188</v>
      </c>
      <c r="C11" s="64"/>
      <c r="D11" s="64"/>
      <c r="E11" s="15">
        <v>40532</v>
      </c>
      <c r="F11" s="15">
        <v>7</v>
      </c>
      <c r="G11" s="15">
        <v>2711</v>
      </c>
      <c r="H11" s="15">
        <v>4389</v>
      </c>
      <c r="I11" s="15">
        <v>55</v>
      </c>
      <c r="J11" s="15">
        <v>229</v>
      </c>
      <c r="K11" s="15">
        <v>575</v>
      </c>
      <c r="L11" s="15">
        <v>8307</v>
      </c>
      <c r="M11" s="15">
        <v>357</v>
      </c>
      <c r="N11" s="15">
        <v>98</v>
      </c>
      <c r="O11" s="15">
        <v>19</v>
      </c>
      <c r="P11" s="15">
        <v>2108</v>
      </c>
      <c r="Q11" s="15">
        <v>21677</v>
      </c>
      <c r="R11" s="15">
        <v>7107</v>
      </c>
      <c r="S11" s="15">
        <v>9585</v>
      </c>
      <c r="T11" s="53">
        <v>2</v>
      </c>
    </row>
    <row r="12" spans="1:20" ht="24.95" customHeight="1">
      <c r="A12" s="53"/>
      <c r="B12" s="66" t="s">
        <v>14</v>
      </c>
      <c r="C12" s="64"/>
      <c r="D12" s="64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53"/>
    </row>
    <row r="13" spans="1:20" ht="20.100000000000001" customHeight="1">
      <c r="A13" s="53">
        <v>3</v>
      </c>
      <c r="C13" s="66" t="s">
        <v>156</v>
      </c>
      <c r="D13" s="64"/>
      <c r="E13" s="15">
        <v>15088</v>
      </c>
      <c r="F13" s="15">
        <v>7</v>
      </c>
      <c r="G13" s="15">
        <v>1867</v>
      </c>
      <c r="H13" s="15">
        <v>2529</v>
      </c>
      <c r="I13" s="15">
        <v>6</v>
      </c>
      <c r="J13" s="15">
        <v>56</v>
      </c>
      <c r="K13" s="15">
        <v>177</v>
      </c>
      <c r="L13" s="15">
        <v>4564</v>
      </c>
      <c r="M13" s="15">
        <v>289</v>
      </c>
      <c r="N13" s="15">
        <v>2</v>
      </c>
      <c r="O13" s="15">
        <v>10</v>
      </c>
      <c r="P13" s="15">
        <v>167</v>
      </c>
      <c r="Q13" s="15">
        <v>5414</v>
      </c>
      <c r="R13" s="15">
        <v>4403</v>
      </c>
      <c r="S13" s="15">
        <v>5098</v>
      </c>
      <c r="T13" s="53">
        <v>3</v>
      </c>
    </row>
    <row r="14" spans="1:20" ht="20.100000000000001" customHeight="1">
      <c r="A14" s="53">
        <v>4</v>
      </c>
      <c r="C14" s="66" t="s">
        <v>157</v>
      </c>
      <c r="D14" s="64"/>
      <c r="E14" s="15">
        <v>717</v>
      </c>
      <c r="F14" s="15">
        <v>0</v>
      </c>
      <c r="G14" s="15">
        <v>84</v>
      </c>
      <c r="H14" s="15">
        <v>91</v>
      </c>
      <c r="I14" s="15">
        <v>1</v>
      </c>
      <c r="J14" s="15">
        <v>5</v>
      </c>
      <c r="K14" s="15">
        <v>14</v>
      </c>
      <c r="L14" s="15">
        <v>214</v>
      </c>
      <c r="M14" s="15">
        <v>21</v>
      </c>
      <c r="N14" s="15">
        <v>1</v>
      </c>
      <c r="O14" s="15">
        <v>1</v>
      </c>
      <c r="P14" s="15">
        <v>7</v>
      </c>
      <c r="Q14" s="15">
        <v>278</v>
      </c>
      <c r="R14" s="15">
        <v>175</v>
      </c>
      <c r="S14" s="15">
        <v>256</v>
      </c>
      <c r="T14" s="53">
        <v>4</v>
      </c>
    </row>
    <row r="15" spans="1:20" ht="20.100000000000001" customHeight="1">
      <c r="A15" s="53">
        <v>5</v>
      </c>
      <c r="C15" s="66" t="s">
        <v>212</v>
      </c>
      <c r="D15" s="64"/>
      <c r="E15" s="15">
        <v>1666</v>
      </c>
      <c r="F15" s="15">
        <v>0</v>
      </c>
      <c r="G15" s="15">
        <v>65</v>
      </c>
      <c r="H15" s="15">
        <v>135</v>
      </c>
      <c r="I15" s="15">
        <v>2</v>
      </c>
      <c r="J15" s="15">
        <v>9</v>
      </c>
      <c r="K15" s="15">
        <v>29</v>
      </c>
      <c r="L15" s="15">
        <v>319</v>
      </c>
      <c r="M15" s="15">
        <v>4</v>
      </c>
      <c r="N15" s="15">
        <v>6</v>
      </c>
      <c r="O15" s="15">
        <v>1</v>
      </c>
      <c r="P15" s="15">
        <v>97</v>
      </c>
      <c r="Q15" s="15">
        <v>999</v>
      </c>
      <c r="R15" s="15">
        <v>200</v>
      </c>
      <c r="S15" s="15">
        <v>368</v>
      </c>
      <c r="T15" s="53">
        <v>5</v>
      </c>
    </row>
    <row r="16" spans="1:20" ht="15" customHeight="1">
      <c r="A16" s="53">
        <v>6</v>
      </c>
      <c r="C16" s="66" t="s">
        <v>188</v>
      </c>
      <c r="D16" s="64"/>
      <c r="E16" s="15">
        <v>20303</v>
      </c>
      <c r="F16" s="15">
        <v>0</v>
      </c>
      <c r="G16" s="15">
        <v>676</v>
      </c>
      <c r="H16" s="15">
        <v>1572</v>
      </c>
      <c r="I16" s="15">
        <v>47</v>
      </c>
      <c r="J16" s="15">
        <v>163</v>
      </c>
      <c r="K16" s="15">
        <v>330</v>
      </c>
      <c r="L16" s="15">
        <v>2763</v>
      </c>
      <c r="M16" s="15">
        <v>26</v>
      </c>
      <c r="N16" s="15">
        <v>94</v>
      </c>
      <c r="O16" s="15">
        <v>7</v>
      </c>
      <c r="P16" s="15">
        <v>1574</v>
      </c>
      <c r="Q16" s="15">
        <v>13051</v>
      </c>
      <c r="R16" s="15">
        <v>2248</v>
      </c>
      <c r="S16" s="15">
        <v>3383</v>
      </c>
      <c r="T16" s="53">
        <v>6</v>
      </c>
    </row>
    <row r="17" spans="1:20" ht="20.100000000000001" customHeight="1">
      <c r="A17" s="53">
        <v>7</v>
      </c>
      <c r="C17" s="66" t="s">
        <v>59</v>
      </c>
      <c r="D17" s="64"/>
      <c r="E17" s="15">
        <v>52</v>
      </c>
      <c r="F17" s="15">
        <v>0</v>
      </c>
      <c r="G17" s="15">
        <v>0</v>
      </c>
      <c r="H17" s="15">
        <v>4</v>
      </c>
      <c r="I17" s="15">
        <v>0</v>
      </c>
      <c r="J17" s="15">
        <v>0</v>
      </c>
      <c r="K17" s="15">
        <v>1</v>
      </c>
      <c r="L17" s="15">
        <v>8</v>
      </c>
      <c r="M17" s="15">
        <v>0</v>
      </c>
      <c r="N17" s="15">
        <v>0</v>
      </c>
      <c r="O17" s="15">
        <v>0</v>
      </c>
      <c r="P17" s="15">
        <v>9</v>
      </c>
      <c r="Q17" s="15">
        <v>30</v>
      </c>
      <c r="R17" s="15">
        <v>4</v>
      </c>
      <c r="S17" s="15">
        <v>9</v>
      </c>
      <c r="T17" s="53">
        <v>7</v>
      </c>
    </row>
    <row r="18" spans="1:20" ht="15" customHeight="1">
      <c r="A18" s="53">
        <v>8</v>
      </c>
      <c r="C18" s="66" t="s">
        <v>188</v>
      </c>
      <c r="D18" s="64"/>
      <c r="E18" s="15">
        <v>3707</v>
      </c>
      <c r="F18" s="15">
        <v>0</v>
      </c>
      <c r="G18" s="15">
        <v>0</v>
      </c>
      <c r="H18" s="15">
        <v>106</v>
      </c>
      <c r="I18" s="15">
        <v>0</v>
      </c>
      <c r="J18" s="15">
        <v>0</v>
      </c>
      <c r="K18" s="15">
        <v>40</v>
      </c>
      <c r="L18" s="15">
        <v>552</v>
      </c>
      <c r="M18" s="15">
        <v>0</v>
      </c>
      <c r="N18" s="15">
        <v>0</v>
      </c>
      <c r="O18" s="15">
        <v>0</v>
      </c>
      <c r="P18" s="15">
        <v>353</v>
      </c>
      <c r="Q18" s="15">
        <v>2656</v>
      </c>
      <c r="R18" s="15">
        <v>106</v>
      </c>
      <c r="S18" s="15">
        <v>592</v>
      </c>
      <c r="T18" s="53">
        <v>8</v>
      </c>
    </row>
    <row r="19" spans="1:20" ht="24.95" customHeight="1">
      <c r="A19" s="53"/>
      <c r="B19" s="66" t="s">
        <v>61</v>
      </c>
      <c r="C19" s="64"/>
      <c r="D19" s="6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53"/>
    </row>
    <row r="20" spans="1:20" ht="20.100000000000001" customHeight="1">
      <c r="A20" s="53">
        <v>9</v>
      </c>
      <c r="C20" s="66" t="s">
        <v>190</v>
      </c>
      <c r="D20" s="64"/>
      <c r="E20" s="15">
        <v>712</v>
      </c>
      <c r="F20" s="15">
        <v>0</v>
      </c>
      <c r="G20" s="15">
        <v>29</v>
      </c>
      <c r="H20" s="15">
        <v>61</v>
      </c>
      <c r="I20" s="15">
        <v>0</v>
      </c>
      <c r="J20" s="15">
        <v>4</v>
      </c>
      <c r="K20" s="15">
        <v>11</v>
      </c>
      <c r="L20" s="15">
        <v>159</v>
      </c>
      <c r="M20" s="15">
        <v>3</v>
      </c>
      <c r="N20" s="15">
        <v>0</v>
      </c>
      <c r="O20" s="15">
        <v>1</v>
      </c>
      <c r="P20" s="15">
        <v>41</v>
      </c>
      <c r="Q20" s="15">
        <v>403</v>
      </c>
      <c r="R20" s="15">
        <v>90</v>
      </c>
      <c r="S20" s="15">
        <v>178</v>
      </c>
      <c r="T20" s="53">
        <v>9</v>
      </c>
    </row>
    <row r="21" spans="1:20" ht="15" customHeight="1">
      <c r="A21" s="53">
        <v>10</v>
      </c>
      <c r="C21" s="66" t="s">
        <v>188</v>
      </c>
      <c r="D21" s="64"/>
      <c r="E21" s="15">
        <v>7631</v>
      </c>
      <c r="F21" s="15">
        <v>0</v>
      </c>
      <c r="G21" s="15">
        <v>312</v>
      </c>
      <c r="H21" s="15">
        <v>648</v>
      </c>
      <c r="I21" s="15">
        <v>0</v>
      </c>
      <c r="J21" s="15">
        <v>81</v>
      </c>
      <c r="K21" s="15">
        <v>128</v>
      </c>
      <c r="L21" s="15">
        <v>1048</v>
      </c>
      <c r="M21" s="15">
        <v>20</v>
      </c>
      <c r="N21" s="15">
        <v>0</v>
      </c>
      <c r="O21" s="15">
        <v>7</v>
      </c>
      <c r="P21" s="15">
        <v>736</v>
      </c>
      <c r="Q21" s="15">
        <v>4651</v>
      </c>
      <c r="R21" s="15">
        <v>960</v>
      </c>
      <c r="S21" s="15">
        <v>1284</v>
      </c>
      <c r="T21" s="53">
        <v>10</v>
      </c>
    </row>
    <row r="22" spans="1:20" ht="18" customHeight="1">
      <c r="A22" s="53"/>
      <c r="B22" s="66"/>
      <c r="C22" s="64"/>
      <c r="D22" s="6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53"/>
    </row>
    <row r="23" spans="1:20" ht="24.95" customHeight="1">
      <c r="A23" s="53">
        <v>11</v>
      </c>
      <c r="B23" s="66" t="s">
        <v>78</v>
      </c>
      <c r="C23" s="64"/>
      <c r="D23" s="64"/>
      <c r="E23" s="15">
        <v>3764</v>
      </c>
      <c r="F23" s="15">
        <v>7</v>
      </c>
      <c r="G23" s="15">
        <v>80</v>
      </c>
      <c r="H23" s="15">
        <v>206</v>
      </c>
      <c r="I23" s="15">
        <v>9</v>
      </c>
      <c r="J23" s="15">
        <v>7</v>
      </c>
      <c r="K23" s="15">
        <v>41</v>
      </c>
      <c r="L23" s="15">
        <v>177</v>
      </c>
      <c r="M23" s="15">
        <v>15</v>
      </c>
      <c r="N23" s="15">
        <v>5</v>
      </c>
      <c r="O23" s="15">
        <v>0</v>
      </c>
      <c r="P23" s="15">
        <v>144</v>
      </c>
      <c r="Q23" s="15">
        <v>3073</v>
      </c>
      <c r="R23" s="15">
        <v>293</v>
      </c>
      <c r="S23" s="15">
        <v>245</v>
      </c>
      <c r="T23" s="53">
        <v>11</v>
      </c>
    </row>
    <row r="24" spans="1:20" ht="15.95" customHeight="1">
      <c r="A24" s="53">
        <v>12</v>
      </c>
      <c r="B24" s="66" t="s">
        <v>191</v>
      </c>
      <c r="C24" s="64"/>
      <c r="D24" s="64"/>
      <c r="E24" s="15">
        <v>27840</v>
      </c>
      <c r="F24" s="15">
        <v>9</v>
      </c>
      <c r="G24" s="15">
        <v>2124</v>
      </c>
      <c r="H24" s="15">
        <v>1841</v>
      </c>
      <c r="I24" s="15">
        <v>182</v>
      </c>
      <c r="J24" s="15">
        <v>22</v>
      </c>
      <c r="K24" s="15">
        <v>541</v>
      </c>
      <c r="L24" s="15">
        <v>1258</v>
      </c>
      <c r="M24" s="15">
        <v>167</v>
      </c>
      <c r="N24" s="15">
        <v>30</v>
      </c>
      <c r="O24" s="15">
        <v>0</v>
      </c>
      <c r="P24" s="15">
        <v>2791</v>
      </c>
      <c r="Q24" s="15">
        <v>18875</v>
      </c>
      <c r="R24" s="15">
        <v>3974</v>
      </c>
      <c r="S24" s="15">
        <v>2018</v>
      </c>
      <c r="T24" s="53">
        <v>12</v>
      </c>
    </row>
    <row r="25" spans="1:20" ht="24.95" customHeight="1">
      <c r="A25" s="53"/>
      <c r="B25" s="66" t="s">
        <v>14</v>
      </c>
      <c r="C25" s="64"/>
      <c r="D25" s="64"/>
      <c r="E25" s="15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53"/>
    </row>
    <row r="26" spans="1:20" ht="20.100000000000001" customHeight="1">
      <c r="A26" s="53">
        <v>13</v>
      </c>
      <c r="C26" s="66" t="s">
        <v>69</v>
      </c>
      <c r="D26" s="64"/>
      <c r="E26" s="15">
        <v>212</v>
      </c>
      <c r="F26" s="15">
        <v>1</v>
      </c>
      <c r="G26" s="15">
        <v>15</v>
      </c>
      <c r="H26" s="15">
        <v>47</v>
      </c>
      <c r="I26" s="15">
        <v>0</v>
      </c>
      <c r="J26" s="15">
        <v>2</v>
      </c>
      <c r="K26" s="15">
        <v>3</v>
      </c>
      <c r="L26" s="15">
        <v>20</v>
      </c>
      <c r="M26" s="15">
        <v>1</v>
      </c>
      <c r="N26" s="15">
        <v>1</v>
      </c>
      <c r="O26" s="15">
        <v>0</v>
      </c>
      <c r="P26" s="15">
        <v>10</v>
      </c>
      <c r="Q26" s="15">
        <v>112</v>
      </c>
      <c r="R26" s="15">
        <v>63</v>
      </c>
      <c r="S26" s="15">
        <v>27</v>
      </c>
      <c r="T26" s="53">
        <v>13</v>
      </c>
    </row>
    <row r="27" spans="1:20" ht="15.95" customHeight="1">
      <c r="A27" s="53">
        <v>14</v>
      </c>
      <c r="C27" s="66" t="s">
        <v>191</v>
      </c>
      <c r="D27" s="64"/>
      <c r="E27" s="15">
        <v>1052</v>
      </c>
      <c r="F27" s="15">
        <v>1</v>
      </c>
      <c r="G27" s="15">
        <v>24</v>
      </c>
      <c r="H27" s="15">
        <v>184</v>
      </c>
      <c r="I27" s="15">
        <v>0</v>
      </c>
      <c r="J27" s="15">
        <v>4</v>
      </c>
      <c r="K27" s="15">
        <v>2</v>
      </c>
      <c r="L27" s="15">
        <v>26</v>
      </c>
      <c r="M27" s="15">
        <v>1</v>
      </c>
      <c r="N27" s="15">
        <v>8</v>
      </c>
      <c r="O27" s="15">
        <v>0</v>
      </c>
      <c r="P27" s="15">
        <v>197</v>
      </c>
      <c r="Q27" s="15">
        <v>606</v>
      </c>
      <c r="R27" s="15">
        <v>209</v>
      </c>
      <c r="S27" s="15">
        <v>40</v>
      </c>
      <c r="T27" s="53">
        <v>14</v>
      </c>
    </row>
    <row r="28" spans="1:20" ht="20.100000000000001" customHeight="1">
      <c r="A28" s="53">
        <v>15</v>
      </c>
      <c r="C28" s="66" t="s">
        <v>70</v>
      </c>
      <c r="D28" s="64"/>
      <c r="E28" s="15">
        <v>268</v>
      </c>
      <c r="F28" s="15">
        <v>1</v>
      </c>
      <c r="G28" s="15">
        <v>11</v>
      </c>
      <c r="H28" s="15">
        <v>40</v>
      </c>
      <c r="I28" s="15">
        <v>1</v>
      </c>
      <c r="J28" s="15">
        <v>1</v>
      </c>
      <c r="K28" s="15">
        <v>6</v>
      </c>
      <c r="L28" s="15">
        <v>35</v>
      </c>
      <c r="M28" s="15">
        <v>3</v>
      </c>
      <c r="N28" s="15">
        <v>1</v>
      </c>
      <c r="O28" s="15">
        <v>0</v>
      </c>
      <c r="P28" s="15">
        <v>14</v>
      </c>
      <c r="Q28" s="15">
        <v>155</v>
      </c>
      <c r="R28" s="15">
        <v>52</v>
      </c>
      <c r="S28" s="15">
        <v>46</v>
      </c>
      <c r="T28" s="53">
        <v>15</v>
      </c>
    </row>
    <row r="29" spans="1:20" ht="15.95" customHeight="1">
      <c r="A29" s="53">
        <v>16</v>
      </c>
      <c r="C29" s="66" t="s">
        <v>191</v>
      </c>
      <c r="D29" s="64"/>
      <c r="E29" s="15">
        <v>1450</v>
      </c>
      <c r="F29" s="15">
        <v>1E-3</v>
      </c>
      <c r="G29" s="15">
        <v>48</v>
      </c>
      <c r="H29" s="15">
        <v>142</v>
      </c>
      <c r="I29" s="15">
        <v>1</v>
      </c>
      <c r="J29" s="15">
        <v>1</v>
      </c>
      <c r="K29" s="15">
        <v>26</v>
      </c>
      <c r="L29" s="15">
        <v>254</v>
      </c>
      <c r="M29" s="15">
        <v>4</v>
      </c>
      <c r="N29" s="15">
        <v>2</v>
      </c>
      <c r="O29" s="15">
        <v>0</v>
      </c>
      <c r="P29" s="15">
        <v>60</v>
      </c>
      <c r="Q29" s="15">
        <v>911</v>
      </c>
      <c r="R29" s="15">
        <v>190</v>
      </c>
      <c r="S29" s="15">
        <v>287</v>
      </c>
      <c r="T29" s="53">
        <v>16</v>
      </c>
    </row>
    <row r="30" spans="1:20" ht="20.100000000000001" customHeight="1">
      <c r="A30" s="53">
        <v>17</v>
      </c>
      <c r="C30" s="66" t="s">
        <v>192</v>
      </c>
      <c r="D30" s="64"/>
      <c r="E30" s="15">
        <v>289</v>
      </c>
      <c r="F30" s="15">
        <v>0</v>
      </c>
      <c r="G30" s="15">
        <v>1</v>
      </c>
      <c r="H30" s="15">
        <v>2</v>
      </c>
      <c r="I30" s="15">
        <v>0</v>
      </c>
      <c r="J30" s="15">
        <v>0</v>
      </c>
      <c r="K30" s="15">
        <v>0</v>
      </c>
      <c r="L30" s="15">
        <v>3</v>
      </c>
      <c r="M30" s="15">
        <v>3</v>
      </c>
      <c r="N30" s="15">
        <v>0</v>
      </c>
      <c r="O30" s="15">
        <v>0</v>
      </c>
      <c r="P30" s="15">
        <v>2</v>
      </c>
      <c r="Q30" s="15">
        <v>278</v>
      </c>
      <c r="R30" s="15">
        <v>3</v>
      </c>
      <c r="S30" s="15">
        <v>6</v>
      </c>
      <c r="T30" s="53">
        <v>17</v>
      </c>
    </row>
    <row r="31" spans="1:20" ht="15.95" customHeight="1">
      <c r="A31" s="53">
        <v>18</v>
      </c>
      <c r="C31" s="66" t="s">
        <v>191</v>
      </c>
      <c r="D31" s="64"/>
      <c r="E31" s="15">
        <v>1806</v>
      </c>
      <c r="F31" s="15">
        <v>0</v>
      </c>
      <c r="G31" s="15">
        <v>6</v>
      </c>
      <c r="H31" s="15">
        <v>17</v>
      </c>
      <c r="I31" s="15">
        <v>0</v>
      </c>
      <c r="J31" s="15">
        <v>0</v>
      </c>
      <c r="K31" s="15">
        <v>0</v>
      </c>
      <c r="L31" s="15">
        <v>7</v>
      </c>
      <c r="M31" s="15">
        <v>130</v>
      </c>
      <c r="N31" s="15">
        <v>0</v>
      </c>
      <c r="O31" s="15">
        <v>0</v>
      </c>
      <c r="P31" s="15">
        <v>5</v>
      </c>
      <c r="Q31" s="15">
        <v>1642</v>
      </c>
      <c r="R31" s="15">
        <v>23</v>
      </c>
      <c r="S31" s="15">
        <v>137</v>
      </c>
      <c r="T31" s="53">
        <v>18</v>
      </c>
    </row>
    <row r="32" spans="1:20" ht="20.100000000000001" customHeight="1">
      <c r="A32" s="53">
        <v>19</v>
      </c>
      <c r="C32" s="66" t="s">
        <v>213</v>
      </c>
      <c r="D32" s="64"/>
      <c r="E32" s="15">
        <v>2257</v>
      </c>
      <c r="F32" s="15">
        <v>4</v>
      </c>
      <c r="G32" s="15">
        <v>43</v>
      </c>
      <c r="H32" s="15">
        <v>82</v>
      </c>
      <c r="I32" s="15">
        <v>5</v>
      </c>
      <c r="J32" s="15">
        <v>4</v>
      </c>
      <c r="K32" s="15">
        <v>20</v>
      </c>
      <c r="L32" s="15">
        <v>71</v>
      </c>
      <c r="M32" s="15">
        <v>8</v>
      </c>
      <c r="N32" s="15">
        <v>2</v>
      </c>
      <c r="O32" s="15">
        <v>0</v>
      </c>
      <c r="P32" s="15">
        <v>91</v>
      </c>
      <c r="Q32" s="15">
        <v>1927</v>
      </c>
      <c r="R32" s="15">
        <v>129</v>
      </c>
      <c r="S32" s="15">
        <v>105</v>
      </c>
      <c r="T32" s="53">
        <v>19</v>
      </c>
    </row>
    <row r="33" spans="1:20" ht="15.95" customHeight="1">
      <c r="A33" s="53">
        <v>20</v>
      </c>
      <c r="C33" s="66" t="s">
        <v>191</v>
      </c>
      <c r="D33" s="64"/>
      <c r="E33" s="15">
        <v>20904</v>
      </c>
      <c r="F33" s="15">
        <v>7</v>
      </c>
      <c r="G33" s="15">
        <v>2007</v>
      </c>
      <c r="H33" s="15">
        <v>1222</v>
      </c>
      <c r="I33" s="15">
        <v>85</v>
      </c>
      <c r="J33" s="15">
        <v>16</v>
      </c>
      <c r="K33" s="15">
        <v>421</v>
      </c>
      <c r="L33" s="15">
        <v>771</v>
      </c>
      <c r="M33" s="15">
        <v>32</v>
      </c>
      <c r="N33" s="15">
        <v>16</v>
      </c>
      <c r="O33" s="15">
        <v>0</v>
      </c>
      <c r="P33" s="15">
        <v>2212</v>
      </c>
      <c r="Q33" s="15">
        <v>14115</v>
      </c>
      <c r="R33" s="15">
        <v>3236</v>
      </c>
      <c r="S33" s="15">
        <v>1256</v>
      </c>
      <c r="T33" s="53">
        <v>20</v>
      </c>
    </row>
    <row r="34" spans="1:20" ht="24.95" customHeight="1">
      <c r="A34" s="53"/>
      <c r="C34" s="66" t="s">
        <v>61</v>
      </c>
      <c r="D34" s="64"/>
      <c r="E34" s="15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53"/>
    </row>
    <row r="35" spans="1:20" ht="20.100000000000001" customHeight="1">
      <c r="A35" s="53">
        <v>21</v>
      </c>
      <c r="D35" s="66" t="s">
        <v>73</v>
      </c>
      <c r="E35" s="15">
        <v>485</v>
      </c>
      <c r="F35" s="15">
        <v>1</v>
      </c>
      <c r="G35" s="15">
        <v>19</v>
      </c>
      <c r="H35" s="15">
        <v>27</v>
      </c>
      <c r="I35" s="15">
        <v>2</v>
      </c>
      <c r="J35" s="15">
        <v>0</v>
      </c>
      <c r="K35" s="15">
        <v>4</v>
      </c>
      <c r="L35" s="15">
        <v>27</v>
      </c>
      <c r="M35" s="15">
        <v>1</v>
      </c>
      <c r="N35" s="15">
        <v>1</v>
      </c>
      <c r="O35" s="15">
        <v>0</v>
      </c>
      <c r="P35" s="15">
        <v>37</v>
      </c>
      <c r="Q35" s="15">
        <v>366</v>
      </c>
      <c r="R35" s="15">
        <v>47</v>
      </c>
      <c r="S35" s="15">
        <v>33</v>
      </c>
      <c r="T35" s="53">
        <v>21</v>
      </c>
    </row>
    <row r="36" spans="1:20" ht="15.95" customHeight="1">
      <c r="A36" s="53">
        <v>22</v>
      </c>
      <c r="D36" s="66" t="s">
        <v>191</v>
      </c>
      <c r="E36" s="15">
        <v>6831</v>
      </c>
      <c r="F36" s="15">
        <v>4</v>
      </c>
      <c r="G36" s="15">
        <v>191</v>
      </c>
      <c r="H36" s="15">
        <v>297</v>
      </c>
      <c r="I36" s="15">
        <v>44</v>
      </c>
      <c r="J36" s="15">
        <v>0</v>
      </c>
      <c r="K36" s="15">
        <v>166</v>
      </c>
      <c r="L36" s="15">
        <v>110</v>
      </c>
      <c r="M36" s="15">
        <v>25</v>
      </c>
      <c r="N36" s="15">
        <v>14</v>
      </c>
      <c r="O36" s="15">
        <v>0</v>
      </c>
      <c r="P36" s="15">
        <v>1074</v>
      </c>
      <c r="Q36" s="15">
        <v>4906</v>
      </c>
      <c r="R36" s="15">
        <v>492</v>
      </c>
      <c r="S36" s="15">
        <v>315</v>
      </c>
      <c r="T36" s="53">
        <v>22</v>
      </c>
    </row>
    <row r="37" spans="1:20" ht="20.100000000000001" customHeight="1">
      <c r="A37" s="53">
        <v>23</v>
      </c>
      <c r="D37" s="66" t="s">
        <v>220</v>
      </c>
      <c r="E37" s="15">
        <v>228</v>
      </c>
      <c r="F37" s="15">
        <v>1</v>
      </c>
      <c r="G37" s="15">
        <v>8</v>
      </c>
      <c r="H37" s="15">
        <v>26</v>
      </c>
      <c r="I37" s="15">
        <v>1</v>
      </c>
      <c r="J37" s="15">
        <v>2</v>
      </c>
      <c r="K37" s="15">
        <v>11</v>
      </c>
      <c r="L37" s="15">
        <v>12</v>
      </c>
      <c r="M37" s="15">
        <v>3</v>
      </c>
      <c r="N37" s="15">
        <v>0</v>
      </c>
      <c r="O37" s="15">
        <v>0</v>
      </c>
      <c r="P37" s="15">
        <v>13</v>
      </c>
      <c r="Q37" s="15">
        <v>151</v>
      </c>
      <c r="R37" s="15">
        <v>35</v>
      </c>
      <c r="S37" s="15">
        <v>28</v>
      </c>
      <c r="T37" s="53">
        <v>23</v>
      </c>
    </row>
    <row r="38" spans="1:20" ht="15.95" customHeight="1">
      <c r="A38" s="53">
        <v>24</v>
      </c>
      <c r="D38" s="66" t="s">
        <v>191</v>
      </c>
      <c r="E38" s="15">
        <v>3198</v>
      </c>
      <c r="F38" s="15">
        <v>1</v>
      </c>
      <c r="G38" s="15">
        <v>67</v>
      </c>
      <c r="H38" s="15">
        <v>300</v>
      </c>
      <c r="I38" s="15">
        <v>17</v>
      </c>
      <c r="J38" s="15">
        <v>11</v>
      </c>
      <c r="K38" s="15">
        <v>110</v>
      </c>
      <c r="L38" s="15">
        <v>37</v>
      </c>
      <c r="M38" s="15">
        <v>4</v>
      </c>
      <c r="N38" s="15">
        <v>0</v>
      </c>
      <c r="O38" s="15">
        <v>0</v>
      </c>
      <c r="P38" s="15">
        <v>152</v>
      </c>
      <c r="Q38" s="15">
        <v>2500</v>
      </c>
      <c r="R38" s="15">
        <v>367</v>
      </c>
      <c r="S38" s="15">
        <v>162</v>
      </c>
      <c r="T38" s="53">
        <v>24</v>
      </c>
    </row>
    <row r="39" spans="1:20" ht="20.100000000000001" customHeight="1">
      <c r="A39" s="53">
        <v>25</v>
      </c>
      <c r="D39" s="66" t="s">
        <v>220</v>
      </c>
      <c r="E39" s="15">
        <v>617</v>
      </c>
      <c r="F39" s="15">
        <v>0</v>
      </c>
      <c r="G39" s="15">
        <v>8</v>
      </c>
      <c r="H39" s="15">
        <v>18</v>
      </c>
      <c r="I39" s="15">
        <v>2</v>
      </c>
      <c r="J39" s="15">
        <v>0</v>
      </c>
      <c r="K39" s="15">
        <v>2</v>
      </c>
      <c r="L39" s="15">
        <v>10</v>
      </c>
      <c r="M39" s="15">
        <v>3</v>
      </c>
      <c r="N39" s="15">
        <v>1</v>
      </c>
      <c r="O39" s="15">
        <v>0</v>
      </c>
      <c r="P39" s="15">
        <v>18</v>
      </c>
      <c r="Q39" s="15">
        <v>555</v>
      </c>
      <c r="R39" s="15">
        <v>26</v>
      </c>
      <c r="S39" s="15">
        <v>16</v>
      </c>
      <c r="T39" s="53">
        <v>25</v>
      </c>
    </row>
    <row r="40" spans="1:20" ht="15.95" customHeight="1">
      <c r="A40" s="53">
        <v>26</v>
      </c>
      <c r="D40" s="66" t="s">
        <v>191</v>
      </c>
      <c r="E40" s="15">
        <v>9035</v>
      </c>
      <c r="F40" s="15">
        <v>0</v>
      </c>
      <c r="G40" s="15">
        <v>1733</v>
      </c>
      <c r="H40" s="15">
        <v>546</v>
      </c>
      <c r="I40" s="15">
        <v>24</v>
      </c>
      <c r="J40" s="15">
        <v>0</v>
      </c>
      <c r="K40" s="15">
        <v>138</v>
      </c>
      <c r="L40" s="15">
        <v>542</v>
      </c>
      <c r="M40" s="15">
        <v>3</v>
      </c>
      <c r="N40" s="15">
        <v>3</v>
      </c>
      <c r="O40" s="15">
        <v>0</v>
      </c>
      <c r="P40" s="15">
        <v>691</v>
      </c>
      <c r="Q40" s="15">
        <v>5356</v>
      </c>
      <c r="R40" s="15">
        <v>2279</v>
      </c>
      <c r="S40" s="15">
        <v>685</v>
      </c>
      <c r="T40" s="53">
        <v>26</v>
      </c>
    </row>
    <row r="41" spans="1:20" ht="20.100000000000001" customHeight="1">
      <c r="A41" s="53">
        <v>27</v>
      </c>
      <c r="D41" s="66" t="s">
        <v>76</v>
      </c>
      <c r="E41" s="15">
        <v>172</v>
      </c>
      <c r="F41" s="15">
        <v>1</v>
      </c>
      <c r="G41" s="15">
        <v>2</v>
      </c>
      <c r="H41" s="15">
        <v>4</v>
      </c>
      <c r="I41" s="15">
        <v>0</v>
      </c>
      <c r="J41" s="15">
        <v>1</v>
      </c>
      <c r="K41" s="15">
        <v>3</v>
      </c>
      <c r="L41" s="15">
        <v>12</v>
      </c>
      <c r="M41" s="15">
        <v>1</v>
      </c>
      <c r="N41" s="15">
        <v>0</v>
      </c>
      <c r="O41" s="15">
        <v>0</v>
      </c>
      <c r="P41" s="15">
        <v>13</v>
      </c>
      <c r="Q41" s="15">
        <v>135</v>
      </c>
      <c r="R41" s="15">
        <v>7</v>
      </c>
      <c r="S41" s="15">
        <v>17</v>
      </c>
      <c r="T41" s="53">
        <v>27</v>
      </c>
    </row>
    <row r="42" spans="1:20" ht="15.95" customHeight="1">
      <c r="A42" s="53">
        <v>28</v>
      </c>
      <c r="D42" s="66" t="s">
        <v>191</v>
      </c>
      <c r="E42" s="15">
        <v>593</v>
      </c>
      <c r="F42" s="15">
        <v>1</v>
      </c>
      <c r="G42" s="15">
        <v>4</v>
      </c>
      <c r="H42" s="15">
        <v>23</v>
      </c>
      <c r="I42" s="15">
        <v>0</v>
      </c>
      <c r="J42" s="15">
        <v>5</v>
      </c>
      <c r="K42" s="15">
        <v>6</v>
      </c>
      <c r="L42" s="15">
        <v>55</v>
      </c>
      <c r="M42" s="15">
        <v>1E-3</v>
      </c>
      <c r="N42" s="15">
        <v>0</v>
      </c>
      <c r="O42" s="15">
        <v>0</v>
      </c>
      <c r="P42" s="15">
        <v>119</v>
      </c>
      <c r="Q42" s="15">
        <v>380</v>
      </c>
      <c r="R42" s="15">
        <v>28</v>
      </c>
      <c r="S42" s="15">
        <v>66</v>
      </c>
      <c r="T42" s="53">
        <v>28</v>
      </c>
    </row>
    <row r="43" spans="1:20" ht="24.95" customHeight="1">
      <c r="A43" s="53">
        <v>29</v>
      </c>
      <c r="C43" s="66" t="s">
        <v>77</v>
      </c>
      <c r="D43" s="64"/>
      <c r="E43" s="15">
        <v>738</v>
      </c>
      <c r="F43" s="15">
        <v>1</v>
      </c>
      <c r="G43" s="15">
        <v>10</v>
      </c>
      <c r="H43" s="15">
        <v>35</v>
      </c>
      <c r="I43" s="15">
        <v>3</v>
      </c>
      <c r="J43" s="15">
        <v>0</v>
      </c>
      <c r="K43" s="15">
        <v>12</v>
      </c>
      <c r="L43" s="15">
        <v>48</v>
      </c>
      <c r="M43" s="15">
        <v>0</v>
      </c>
      <c r="N43" s="15">
        <v>1</v>
      </c>
      <c r="O43" s="15">
        <v>0</v>
      </c>
      <c r="P43" s="15">
        <v>27</v>
      </c>
      <c r="Q43" s="15">
        <v>601</v>
      </c>
      <c r="R43" s="15">
        <v>46</v>
      </c>
      <c r="S43" s="15">
        <v>61</v>
      </c>
      <c r="T43" s="53">
        <v>29</v>
      </c>
    </row>
    <row r="44" spans="1:20" ht="15.95" customHeight="1">
      <c r="A44" s="53">
        <v>30</v>
      </c>
      <c r="C44" s="66" t="s">
        <v>191</v>
      </c>
      <c r="D44" s="64"/>
      <c r="E44" s="15">
        <v>2627</v>
      </c>
      <c r="F44" s="15">
        <v>1</v>
      </c>
      <c r="G44" s="15">
        <v>39</v>
      </c>
      <c r="H44" s="15">
        <v>276</v>
      </c>
      <c r="I44" s="15">
        <v>96</v>
      </c>
      <c r="J44" s="15">
        <v>0</v>
      </c>
      <c r="K44" s="15">
        <v>93</v>
      </c>
      <c r="L44" s="15">
        <v>200</v>
      </c>
      <c r="M44" s="15">
        <v>0</v>
      </c>
      <c r="N44" s="15">
        <v>4</v>
      </c>
      <c r="O44" s="15">
        <v>0</v>
      </c>
      <c r="P44" s="15">
        <v>317</v>
      </c>
      <c r="Q44" s="15">
        <v>1601</v>
      </c>
      <c r="R44" s="15">
        <v>316</v>
      </c>
      <c r="S44" s="15">
        <v>297</v>
      </c>
      <c r="T44" s="53">
        <v>30</v>
      </c>
    </row>
    <row r="45" spans="1:20" ht="24.95" customHeight="1">
      <c r="A45" s="53"/>
      <c r="C45" s="66" t="s">
        <v>61</v>
      </c>
      <c r="D45" s="6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53"/>
    </row>
    <row r="46" spans="1:20" ht="20.100000000000001" customHeight="1">
      <c r="A46" s="53">
        <v>31</v>
      </c>
      <c r="C46" s="66" t="s">
        <v>174</v>
      </c>
      <c r="D46" s="64"/>
      <c r="E46" s="15">
        <v>695</v>
      </c>
      <c r="F46" s="15">
        <v>2</v>
      </c>
      <c r="G46" s="15">
        <v>32</v>
      </c>
      <c r="H46" s="15">
        <v>78</v>
      </c>
      <c r="I46" s="15">
        <v>3</v>
      </c>
      <c r="J46" s="15">
        <v>2</v>
      </c>
      <c r="K46" s="15">
        <v>16</v>
      </c>
      <c r="L46" s="15">
        <v>67</v>
      </c>
      <c r="M46" s="15">
        <v>1</v>
      </c>
      <c r="N46" s="15">
        <v>2</v>
      </c>
      <c r="O46" s="15">
        <v>0</v>
      </c>
      <c r="P46" s="15">
        <v>40</v>
      </c>
      <c r="Q46" s="15">
        <v>452</v>
      </c>
      <c r="R46" s="15">
        <v>112</v>
      </c>
      <c r="S46" s="15">
        <v>88</v>
      </c>
      <c r="T46" s="53">
        <v>31</v>
      </c>
    </row>
    <row r="47" spans="1:20" ht="15.95" customHeight="1">
      <c r="A47" s="53">
        <v>32</v>
      </c>
      <c r="C47" s="66" t="s">
        <v>191</v>
      </c>
      <c r="D47" s="64"/>
      <c r="E47" s="15">
        <v>3641</v>
      </c>
      <c r="F47" s="15">
        <v>2</v>
      </c>
      <c r="G47" s="15">
        <v>85</v>
      </c>
      <c r="H47" s="15">
        <v>458</v>
      </c>
      <c r="I47" s="15">
        <v>96</v>
      </c>
      <c r="J47" s="15">
        <v>4</v>
      </c>
      <c r="K47" s="15">
        <v>97</v>
      </c>
      <c r="L47" s="15">
        <v>245</v>
      </c>
      <c r="M47" s="15">
        <v>1</v>
      </c>
      <c r="N47" s="15">
        <v>12</v>
      </c>
      <c r="O47" s="15">
        <v>0</v>
      </c>
      <c r="P47" s="15">
        <v>521</v>
      </c>
      <c r="Q47" s="15">
        <v>2121</v>
      </c>
      <c r="R47" s="15">
        <v>544</v>
      </c>
      <c r="S47" s="15">
        <v>359</v>
      </c>
      <c r="T47" s="53">
        <v>32</v>
      </c>
    </row>
    <row r="48" spans="1:20" ht="38.1" customHeight="1">
      <c r="A48" s="64" t="s">
        <v>26</v>
      </c>
      <c r="C48" s="1"/>
      <c r="D48" s="64"/>
      <c r="E48" s="16"/>
      <c r="F48" s="16"/>
      <c r="G48" s="16"/>
      <c r="H48" s="16"/>
      <c r="I48" s="16"/>
    </row>
    <row r="49" spans="1:11" ht="15.95" customHeight="1">
      <c r="A49" s="64" t="s">
        <v>31</v>
      </c>
      <c r="C49" s="64"/>
      <c r="D49" s="64"/>
      <c r="E49" s="64"/>
      <c r="F49" s="64"/>
      <c r="G49" s="64"/>
      <c r="H49" s="64"/>
      <c r="I49" s="64"/>
    </row>
    <row r="50" spans="1:11" ht="15.95" customHeight="1">
      <c r="A50" s="64" t="s">
        <v>214</v>
      </c>
      <c r="C50" s="64"/>
      <c r="D50" s="64"/>
      <c r="E50" s="64"/>
      <c r="F50" s="64"/>
      <c r="G50" s="64"/>
      <c r="H50" s="64"/>
      <c r="I50" s="64"/>
    </row>
    <row r="51" spans="1:11" ht="15.95" customHeight="1">
      <c r="A51" s="64" t="s">
        <v>215</v>
      </c>
      <c r="C51" s="64"/>
      <c r="D51" s="64"/>
      <c r="E51" s="64"/>
      <c r="F51" s="64"/>
      <c r="G51" s="64"/>
      <c r="H51" s="64"/>
      <c r="I51" s="64"/>
    </row>
    <row r="52" spans="1:11" ht="204" customHeight="1">
      <c r="A52" s="27" t="s">
        <v>42</v>
      </c>
      <c r="C52" s="55"/>
      <c r="D52" s="55"/>
      <c r="E52" s="55"/>
      <c r="F52" s="55"/>
      <c r="G52" s="55"/>
      <c r="K52" s="55" t="s">
        <v>42</v>
      </c>
    </row>
    <row r="53" spans="1:11" ht="17.45" customHeight="1">
      <c r="E53" s="16"/>
      <c r="F53" s="16"/>
      <c r="G53" s="16"/>
      <c r="H53" s="3"/>
      <c r="I53" s="1"/>
    </row>
  </sheetData>
  <mergeCells count="22">
    <mergeCell ref="O7:O9"/>
    <mergeCell ref="T6:T9"/>
    <mergeCell ref="F7:F9"/>
    <mergeCell ref="G7:G9"/>
    <mergeCell ref="H7:H9"/>
    <mergeCell ref="I7:I9"/>
    <mergeCell ref="A1:J1"/>
    <mergeCell ref="K1:T1"/>
    <mergeCell ref="A6:A9"/>
    <mergeCell ref="B6:D9"/>
    <mergeCell ref="E6:E9"/>
    <mergeCell ref="G6:H6"/>
    <mergeCell ref="R6:S6"/>
    <mergeCell ref="P7:P9"/>
    <mergeCell ref="Q7:Q9"/>
    <mergeCell ref="R7:R9"/>
    <mergeCell ref="S7:S9"/>
    <mergeCell ref="J7:J9"/>
    <mergeCell ref="K7:K9"/>
    <mergeCell ref="L7:L9"/>
    <mergeCell ref="M7:M9"/>
    <mergeCell ref="N7:N9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7"/>
  <sheetViews>
    <sheetView showGridLines="0" zoomScale="75" zoomScaleNormal="75" zoomScaleSheetLayoutView="75" workbookViewId="0">
      <selection sqref="A1:I1"/>
    </sheetView>
  </sheetViews>
  <sheetFormatPr baseColWidth="10" defaultRowHeight="15"/>
  <cols>
    <col min="1" max="1" width="5" style="2" customWidth="1"/>
    <col min="2" max="2" width="5.7109375" style="2" customWidth="1"/>
    <col min="3" max="3" width="34.5703125" style="2" customWidth="1"/>
    <col min="4" max="9" width="15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</row>
    <row r="2" spans="1:10" ht="20.100000000000001" customHeight="1">
      <c r="A2" s="377" t="s">
        <v>265</v>
      </c>
      <c r="B2" s="377"/>
      <c r="C2" s="377"/>
      <c r="D2" s="377"/>
      <c r="E2" s="377"/>
      <c r="F2" s="377"/>
      <c r="G2" s="377"/>
      <c r="H2" s="377"/>
      <c r="I2" s="377"/>
    </row>
    <row r="3" spans="1:10" ht="20.100000000000001" customHeight="1">
      <c r="A3" s="377" t="s">
        <v>277</v>
      </c>
      <c r="B3" s="377"/>
      <c r="C3" s="377"/>
      <c r="D3" s="377"/>
      <c r="E3" s="377"/>
      <c r="F3" s="377"/>
      <c r="G3" s="377"/>
      <c r="H3" s="377"/>
      <c r="I3" s="377"/>
    </row>
    <row r="4" spans="1:10" ht="9.9499999999999993" customHeight="1">
      <c r="A4" s="23"/>
      <c r="B4" s="23"/>
      <c r="C4" s="23"/>
      <c r="D4" s="23"/>
      <c r="E4" s="23"/>
      <c r="F4" s="23"/>
      <c r="G4" s="23"/>
      <c r="H4" s="23"/>
      <c r="I4" s="74"/>
    </row>
    <row r="5" spans="1:10" ht="3.95" customHeight="1">
      <c r="A5" s="357" t="s">
        <v>226</v>
      </c>
      <c r="B5" s="390"/>
      <c r="C5" s="391"/>
      <c r="D5" s="327" t="s">
        <v>46</v>
      </c>
      <c r="E5" s="327" t="s">
        <v>227</v>
      </c>
      <c r="F5" s="327" t="s">
        <v>30</v>
      </c>
      <c r="G5" s="17"/>
      <c r="H5" s="75"/>
      <c r="I5" s="17"/>
    </row>
    <row r="6" spans="1:10" ht="6" customHeight="1">
      <c r="A6" s="392"/>
      <c r="B6" s="392"/>
      <c r="C6" s="393"/>
      <c r="D6" s="374"/>
      <c r="E6" s="374"/>
      <c r="F6" s="374"/>
      <c r="G6" s="325" t="s">
        <v>5</v>
      </c>
      <c r="H6" s="396"/>
      <c r="I6" s="325" t="s">
        <v>228</v>
      </c>
    </row>
    <row r="7" spans="1:10" ht="6" customHeight="1">
      <c r="A7" s="392"/>
      <c r="B7" s="392"/>
      <c r="C7" s="393"/>
      <c r="D7" s="374"/>
      <c r="E7" s="374"/>
      <c r="F7" s="374"/>
      <c r="G7" s="397"/>
      <c r="H7" s="396"/>
      <c r="I7" s="397"/>
      <c r="J7" s="1"/>
    </row>
    <row r="8" spans="1:10" ht="3.95" customHeight="1">
      <c r="A8" s="392"/>
      <c r="B8" s="392"/>
      <c r="C8" s="393"/>
      <c r="D8" s="374"/>
      <c r="E8" s="374"/>
      <c r="F8" s="374"/>
      <c r="G8" s="18"/>
      <c r="H8" s="76"/>
      <c r="I8" s="325" t="s">
        <v>229</v>
      </c>
      <c r="J8" s="1"/>
    </row>
    <row r="9" spans="1:10" ht="6" customHeight="1">
      <c r="A9" s="392"/>
      <c r="B9" s="392"/>
      <c r="C9" s="393"/>
      <c r="D9" s="374"/>
      <c r="E9" s="374"/>
      <c r="F9" s="374"/>
      <c r="G9" s="327" t="s">
        <v>151</v>
      </c>
      <c r="H9" s="19"/>
      <c r="I9" s="325"/>
      <c r="J9" s="1"/>
    </row>
    <row r="10" spans="1:10" ht="6" customHeight="1">
      <c r="A10" s="392"/>
      <c r="B10" s="392"/>
      <c r="C10" s="393"/>
      <c r="D10" s="374"/>
      <c r="E10" s="374"/>
      <c r="F10" s="374"/>
      <c r="G10" s="328"/>
      <c r="H10" s="328" t="s">
        <v>7</v>
      </c>
      <c r="I10" s="325" t="s">
        <v>10</v>
      </c>
      <c r="J10" s="1"/>
    </row>
    <row r="11" spans="1:10" ht="6" customHeight="1">
      <c r="A11" s="392"/>
      <c r="B11" s="392"/>
      <c r="C11" s="393"/>
      <c r="D11" s="374"/>
      <c r="E11" s="374"/>
      <c r="F11" s="374"/>
      <c r="G11" s="328"/>
      <c r="H11" s="328"/>
      <c r="I11" s="325"/>
      <c r="J11" s="1"/>
    </row>
    <row r="12" spans="1:10" ht="6" customHeight="1">
      <c r="A12" s="392"/>
      <c r="B12" s="392"/>
      <c r="C12" s="393"/>
      <c r="D12" s="374"/>
      <c r="E12" s="374"/>
      <c r="F12" s="374"/>
      <c r="G12" s="328"/>
      <c r="H12" s="328" t="s">
        <v>8</v>
      </c>
      <c r="I12" s="325" t="s">
        <v>11</v>
      </c>
      <c r="J12" s="1"/>
    </row>
    <row r="13" spans="1:10" ht="6" customHeight="1">
      <c r="A13" s="392"/>
      <c r="B13" s="392"/>
      <c r="C13" s="393"/>
      <c r="D13" s="374"/>
      <c r="E13" s="374"/>
      <c r="F13" s="374"/>
      <c r="G13" s="328"/>
      <c r="H13" s="328"/>
      <c r="I13" s="325"/>
      <c r="J13" s="1"/>
    </row>
    <row r="14" spans="1:10" ht="6" customHeight="1">
      <c r="A14" s="392"/>
      <c r="B14" s="392"/>
      <c r="C14" s="393"/>
      <c r="D14" s="375"/>
      <c r="E14" s="375"/>
      <c r="F14" s="375"/>
      <c r="G14" s="329"/>
      <c r="H14" s="20"/>
      <c r="I14" s="77"/>
      <c r="J14" s="1"/>
    </row>
    <row r="15" spans="1:10" ht="20.100000000000001" customHeight="1">
      <c r="A15" s="394"/>
      <c r="B15" s="394"/>
      <c r="C15" s="395"/>
      <c r="D15" s="60" t="s">
        <v>1</v>
      </c>
      <c r="E15" s="61" t="s">
        <v>153</v>
      </c>
      <c r="F15" s="61" t="s">
        <v>154</v>
      </c>
      <c r="G15" s="61" t="s">
        <v>1</v>
      </c>
      <c r="H15" s="61" t="s">
        <v>154</v>
      </c>
      <c r="I15" s="62" t="s">
        <v>27</v>
      </c>
      <c r="J15" s="1"/>
    </row>
    <row r="16" spans="1:10" ht="33.950000000000003" customHeight="1">
      <c r="A16" s="389" t="s">
        <v>0</v>
      </c>
      <c r="B16" s="389"/>
      <c r="C16" s="389"/>
      <c r="D16" s="389"/>
      <c r="E16" s="389"/>
      <c r="F16" s="389"/>
      <c r="G16" s="389"/>
      <c r="H16" s="389"/>
      <c r="I16" s="389"/>
      <c r="J16" s="1"/>
    </row>
    <row r="17" spans="1:50" ht="20.100000000000001" customHeight="1">
      <c r="A17" s="66" t="s">
        <v>60</v>
      </c>
      <c r="D17" s="15">
        <v>110051</v>
      </c>
      <c r="E17" s="15">
        <v>137861</v>
      </c>
      <c r="F17" s="15">
        <v>6552.4699999999993</v>
      </c>
      <c r="G17" s="15">
        <v>245304</v>
      </c>
      <c r="H17" s="15">
        <v>25601.64</v>
      </c>
      <c r="I17" s="15">
        <v>40921116</v>
      </c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</row>
    <row r="18" spans="1:50" ht="18" customHeight="1">
      <c r="A18" s="66" t="s">
        <v>230</v>
      </c>
      <c r="D18" s="15"/>
      <c r="E18" s="15"/>
      <c r="F18" s="15"/>
      <c r="G18" s="15"/>
      <c r="H18" s="15"/>
      <c r="I18" s="15"/>
      <c r="J18" s="1"/>
    </row>
    <row r="19" spans="1:50" ht="14.1" customHeight="1">
      <c r="B19" s="66" t="s">
        <v>231</v>
      </c>
      <c r="D19" s="15">
        <v>39200</v>
      </c>
      <c r="E19" s="15">
        <v>30855</v>
      </c>
      <c r="F19" s="15">
        <v>1336.1299999999999</v>
      </c>
      <c r="G19" s="15">
        <v>45531</v>
      </c>
      <c r="H19" s="15">
        <v>5795.24</v>
      </c>
      <c r="I19" s="15">
        <v>8701124</v>
      </c>
    </row>
    <row r="20" spans="1:50" ht="14.1" customHeight="1">
      <c r="B20" s="66" t="s">
        <v>232</v>
      </c>
      <c r="D20" s="15">
        <v>61427</v>
      </c>
      <c r="E20" s="15">
        <v>66451</v>
      </c>
      <c r="F20" s="15">
        <v>3335.4800000000005</v>
      </c>
      <c r="G20" s="15">
        <v>100819</v>
      </c>
      <c r="H20" s="15">
        <v>12344.869999999999</v>
      </c>
      <c r="I20" s="15">
        <v>19991931</v>
      </c>
    </row>
    <row r="21" spans="1:50" ht="14.1" customHeight="1">
      <c r="B21" s="66" t="s">
        <v>233</v>
      </c>
      <c r="D21" s="15">
        <v>6415</v>
      </c>
      <c r="E21" s="15">
        <v>19322</v>
      </c>
      <c r="F21" s="15">
        <v>985.07999999999993</v>
      </c>
      <c r="G21" s="15">
        <v>44005</v>
      </c>
      <c r="H21" s="15">
        <v>3562.78</v>
      </c>
      <c r="I21" s="15">
        <v>5754354</v>
      </c>
      <c r="J21" s="1"/>
    </row>
    <row r="22" spans="1:50" ht="14.1" customHeight="1">
      <c r="B22" s="66" t="s">
        <v>234</v>
      </c>
      <c r="D22" s="15">
        <v>2453</v>
      </c>
      <c r="E22" s="15">
        <v>15224</v>
      </c>
      <c r="F22" s="15">
        <v>679.39</v>
      </c>
      <c r="G22" s="15">
        <v>38086</v>
      </c>
      <c r="H22" s="15">
        <v>2810.07</v>
      </c>
      <c r="I22" s="15">
        <v>4550069</v>
      </c>
      <c r="J22" s="1"/>
    </row>
    <row r="23" spans="1:50" ht="14.1" customHeight="1">
      <c r="B23" s="66" t="s">
        <v>235</v>
      </c>
      <c r="D23" s="15">
        <v>470</v>
      </c>
      <c r="E23" s="15">
        <v>4680</v>
      </c>
      <c r="F23" s="15">
        <v>170.68</v>
      </c>
      <c r="G23" s="15">
        <v>13450</v>
      </c>
      <c r="H23" s="15">
        <v>861.65</v>
      </c>
      <c r="I23" s="15">
        <v>1478984</v>
      </c>
      <c r="J23" s="1"/>
    </row>
    <row r="24" spans="1:50" ht="14.1" customHeight="1">
      <c r="B24" s="66" t="s">
        <v>236</v>
      </c>
      <c r="D24" s="15">
        <v>79</v>
      </c>
      <c r="E24" s="15">
        <v>1005</v>
      </c>
      <c r="F24" s="15">
        <v>35.200000000000003</v>
      </c>
      <c r="G24" s="15">
        <v>2519</v>
      </c>
      <c r="H24" s="15">
        <v>178.45999999999998</v>
      </c>
      <c r="I24" s="15">
        <v>310491</v>
      </c>
      <c r="J24" s="1"/>
    </row>
    <row r="25" spans="1:50" ht="14.1" customHeight="1">
      <c r="B25" s="66" t="s">
        <v>237</v>
      </c>
      <c r="D25" s="15">
        <v>7</v>
      </c>
      <c r="E25" s="15">
        <v>324</v>
      </c>
      <c r="F25" s="15">
        <v>10.52</v>
      </c>
      <c r="G25" s="15">
        <v>894</v>
      </c>
      <c r="H25" s="15">
        <v>48.58</v>
      </c>
      <c r="I25" s="15">
        <v>134163</v>
      </c>
    </row>
    <row r="26" spans="1:50" ht="20.100000000000001" customHeight="1">
      <c r="A26" s="66" t="s">
        <v>78</v>
      </c>
      <c r="D26" s="15">
        <v>23956</v>
      </c>
      <c r="E26" s="15">
        <v>187429</v>
      </c>
      <c r="F26" s="15">
        <v>25581.29</v>
      </c>
      <c r="G26" s="15">
        <v>4134</v>
      </c>
      <c r="H26" s="15">
        <v>317.46999999999997</v>
      </c>
      <c r="I26" s="15">
        <v>24029226</v>
      </c>
    </row>
    <row r="27" spans="1:50" ht="18" customHeight="1">
      <c r="A27" s="66" t="s">
        <v>238</v>
      </c>
      <c r="D27" s="15"/>
      <c r="E27" s="15"/>
      <c r="F27" s="15"/>
      <c r="G27" s="15"/>
      <c r="H27" s="15"/>
      <c r="I27" s="15"/>
    </row>
    <row r="28" spans="1:50" ht="14.1" customHeight="1">
      <c r="B28" s="66" t="s">
        <v>231</v>
      </c>
      <c r="D28" s="15">
        <v>18371</v>
      </c>
      <c r="E28" s="15">
        <v>103480</v>
      </c>
      <c r="F28" s="15">
        <v>13457.84</v>
      </c>
      <c r="G28" s="15">
        <v>355</v>
      </c>
      <c r="H28" s="15">
        <v>31.089999999999996</v>
      </c>
      <c r="I28" s="15">
        <v>8111841</v>
      </c>
    </row>
    <row r="29" spans="1:50" ht="14.1" customHeight="1">
      <c r="B29" s="66" t="s">
        <v>232</v>
      </c>
      <c r="D29" s="15">
        <v>3885</v>
      </c>
      <c r="E29" s="15">
        <v>37186</v>
      </c>
      <c r="F29" s="15">
        <v>5013.49</v>
      </c>
      <c r="G29" s="15">
        <v>1088</v>
      </c>
      <c r="H29" s="15">
        <v>112.92999999999999</v>
      </c>
      <c r="I29" s="15">
        <v>5222157</v>
      </c>
    </row>
    <row r="30" spans="1:50" ht="14.1" customHeight="1">
      <c r="B30" s="66" t="s">
        <v>233</v>
      </c>
      <c r="D30" s="15">
        <v>1009</v>
      </c>
      <c r="E30" s="15">
        <v>21122</v>
      </c>
      <c r="F30" s="15">
        <v>2874.82</v>
      </c>
      <c r="G30" s="15">
        <v>1026</v>
      </c>
      <c r="H30" s="15">
        <v>68.02000000000001</v>
      </c>
      <c r="I30" s="15">
        <v>3750863</v>
      </c>
    </row>
    <row r="31" spans="1:50" ht="14.1" customHeight="1">
      <c r="B31" s="66" t="s">
        <v>234</v>
      </c>
      <c r="D31" s="15">
        <v>522</v>
      </c>
      <c r="E31" s="15">
        <v>17145</v>
      </c>
      <c r="F31" s="15">
        <v>2703.73</v>
      </c>
      <c r="G31" s="15">
        <v>1352</v>
      </c>
      <c r="H31" s="15">
        <v>88.039999999999992</v>
      </c>
      <c r="I31" s="15">
        <v>4281970</v>
      </c>
    </row>
    <row r="32" spans="1:50" ht="14.1" customHeight="1">
      <c r="B32" s="66" t="s">
        <v>235</v>
      </c>
      <c r="D32" s="15">
        <v>135</v>
      </c>
      <c r="E32" s="15">
        <v>6693</v>
      </c>
      <c r="F32" s="15">
        <v>1254.23</v>
      </c>
      <c r="G32" s="15">
        <v>282</v>
      </c>
      <c r="H32" s="15">
        <v>15.419999999999998</v>
      </c>
      <c r="I32" s="15">
        <v>2148244</v>
      </c>
    </row>
    <row r="33" spans="1:9" ht="14.1" customHeight="1">
      <c r="B33" s="66" t="s">
        <v>236</v>
      </c>
      <c r="D33" s="15">
        <v>24</v>
      </c>
      <c r="E33" s="15">
        <v>1620</v>
      </c>
      <c r="F33" s="15">
        <v>236.81</v>
      </c>
      <c r="G33" s="15">
        <v>31</v>
      </c>
      <c r="H33" s="15">
        <v>1.98</v>
      </c>
      <c r="I33" s="15">
        <v>453317</v>
      </c>
    </row>
    <row r="34" spans="1:9" ht="14.1" customHeight="1">
      <c r="B34" s="66" t="s">
        <v>237</v>
      </c>
      <c r="D34" s="15">
        <v>2</v>
      </c>
      <c r="E34" s="15">
        <v>138</v>
      </c>
      <c r="F34" s="15">
        <v>26.71</v>
      </c>
      <c r="G34" s="15">
        <v>0</v>
      </c>
      <c r="H34" s="15">
        <v>0</v>
      </c>
      <c r="I34" s="15">
        <v>53960</v>
      </c>
    </row>
    <row r="35" spans="1:9" ht="33.950000000000003" customHeight="1">
      <c r="A35" s="388" t="s">
        <v>34</v>
      </c>
      <c r="B35" s="388"/>
      <c r="C35" s="388"/>
      <c r="D35" s="388"/>
      <c r="E35" s="388"/>
      <c r="F35" s="388"/>
      <c r="G35" s="388"/>
      <c r="H35" s="388"/>
      <c r="I35" s="388"/>
    </row>
    <row r="36" spans="1:9" ht="20.100000000000001" customHeight="1">
      <c r="A36" s="2" t="s">
        <v>60</v>
      </c>
      <c r="D36" s="15">
        <v>92528</v>
      </c>
      <c r="E36" s="15">
        <v>118084</v>
      </c>
      <c r="F36" s="15">
        <v>5870.05</v>
      </c>
      <c r="G36" s="15">
        <v>204772</v>
      </c>
      <c r="H36" s="15">
        <v>21736.379999999997</v>
      </c>
      <c r="I36" s="15">
        <v>35471080</v>
      </c>
    </row>
    <row r="37" spans="1:9" ht="18" customHeight="1">
      <c r="A37" s="2" t="s">
        <v>230</v>
      </c>
      <c r="D37" s="15"/>
      <c r="E37" s="15"/>
      <c r="F37" s="15"/>
      <c r="G37" s="15"/>
      <c r="H37" s="15"/>
      <c r="I37" s="15"/>
    </row>
    <row r="38" spans="1:9" ht="14.1" customHeight="1">
      <c r="B38" s="2" t="s">
        <v>231</v>
      </c>
      <c r="D38" s="15">
        <v>31532</v>
      </c>
      <c r="E38" s="15">
        <v>25759</v>
      </c>
      <c r="F38" s="15">
        <v>1201.8799999999999</v>
      </c>
      <c r="G38" s="15">
        <v>37290</v>
      </c>
      <c r="H38" s="15">
        <v>4816.0300000000007</v>
      </c>
      <c r="I38" s="15">
        <v>7375446</v>
      </c>
    </row>
    <row r="39" spans="1:9" ht="14.1" customHeight="1">
      <c r="B39" s="2" t="s">
        <v>232</v>
      </c>
      <c r="D39" s="15">
        <v>53391</v>
      </c>
      <c r="E39" s="15">
        <v>59956</v>
      </c>
      <c r="F39" s="15">
        <v>3094.04</v>
      </c>
      <c r="G39" s="15">
        <v>90757</v>
      </c>
      <c r="H39" s="15">
        <v>11043.25</v>
      </c>
      <c r="I39" s="15">
        <v>18185208</v>
      </c>
    </row>
    <row r="40" spans="1:9" ht="14.1" customHeight="1">
      <c r="B40" s="2" t="s">
        <v>233</v>
      </c>
      <c r="D40" s="15">
        <v>5481</v>
      </c>
      <c r="E40" s="15">
        <v>17257</v>
      </c>
      <c r="F40" s="15">
        <v>894.17000000000007</v>
      </c>
      <c r="G40" s="15">
        <v>38754</v>
      </c>
      <c r="H40" s="15">
        <v>3161.52</v>
      </c>
      <c r="I40" s="15">
        <v>5189710</v>
      </c>
    </row>
    <row r="41" spans="1:9" ht="14.1" customHeight="1">
      <c r="B41" s="2" t="s">
        <v>234</v>
      </c>
      <c r="D41" s="15">
        <v>1844</v>
      </c>
      <c r="E41" s="15">
        <v>11664</v>
      </c>
      <c r="F41" s="15">
        <v>542.24</v>
      </c>
      <c r="G41" s="15">
        <v>28336</v>
      </c>
      <c r="H41" s="15">
        <v>2120.2599999999998</v>
      </c>
      <c r="I41" s="15">
        <v>3555173</v>
      </c>
    </row>
    <row r="42" spans="1:9" ht="14.1" customHeight="1">
      <c r="B42" s="2" t="s">
        <v>235</v>
      </c>
      <c r="D42" s="15">
        <v>231</v>
      </c>
      <c r="E42" s="15">
        <v>2576</v>
      </c>
      <c r="F42" s="15">
        <v>102.89000000000001</v>
      </c>
      <c r="G42" s="15">
        <v>7707</v>
      </c>
      <c r="H42" s="15">
        <v>456.41999999999996</v>
      </c>
      <c r="I42" s="15">
        <v>856866</v>
      </c>
    </row>
    <row r="43" spans="1:9" ht="14.1" customHeight="1">
      <c r="B43" s="2" t="s">
        <v>236</v>
      </c>
      <c r="D43" s="15">
        <v>43</v>
      </c>
      <c r="E43" s="15">
        <v>593</v>
      </c>
      <c r="F43" s="15">
        <v>24.97</v>
      </c>
      <c r="G43" s="15">
        <v>1447</v>
      </c>
      <c r="H43" s="15">
        <v>98.38</v>
      </c>
      <c r="I43" s="15">
        <v>190067</v>
      </c>
    </row>
    <row r="44" spans="1:9" ht="14.1" customHeight="1">
      <c r="B44" s="2" t="s">
        <v>237</v>
      </c>
      <c r="D44" s="15">
        <v>6</v>
      </c>
      <c r="E44" s="15">
        <v>279</v>
      </c>
      <c r="F44" s="15">
        <v>9.86</v>
      </c>
      <c r="G44" s="15">
        <v>481</v>
      </c>
      <c r="H44" s="15">
        <v>40.519999999999996</v>
      </c>
      <c r="I44" s="15">
        <v>118610</v>
      </c>
    </row>
    <row r="45" spans="1:9" ht="20.100000000000001" customHeight="1">
      <c r="A45" s="2" t="s">
        <v>78</v>
      </c>
      <c r="D45" s="15">
        <v>20192</v>
      </c>
      <c r="E45" s="15">
        <v>159589</v>
      </c>
      <c r="F45" s="15">
        <v>21912.19</v>
      </c>
      <c r="G45" s="15">
        <v>3652</v>
      </c>
      <c r="H45" s="15">
        <v>292.68</v>
      </c>
      <c r="I45" s="15">
        <v>20706373</v>
      </c>
    </row>
    <row r="46" spans="1:9" ht="18" customHeight="1">
      <c r="A46" s="66" t="s">
        <v>238</v>
      </c>
      <c r="D46" s="15"/>
      <c r="E46" s="15"/>
      <c r="F46" s="15"/>
      <c r="G46" s="15"/>
      <c r="H46" s="15"/>
      <c r="I46" s="15"/>
    </row>
    <row r="47" spans="1:9" ht="14.1" customHeight="1">
      <c r="B47" s="2" t="s">
        <v>231</v>
      </c>
      <c r="D47" s="15">
        <v>15433</v>
      </c>
      <c r="E47" s="15">
        <v>89191</v>
      </c>
      <c r="F47" s="15">
        <v>11614.6</v>
      </c>
      <c r="G47" s="15">
        <v>331</v>
      </c>
      <c r="H47" s="15">
        <v>29.169999999999998</v>
      </c>
      <c r="I47" s="15">
        <v>6946741</v>
      </c>
    </row>
    <row r="48" spans="1:9" ht="14.1" customHeight="1">
      <c r="B48" s="2" t="s">
        <v>232</v>
      </c>
      <c r="D48" s="15">
        <v>3336</v>
      </c>
      <c r="E48" s="15">
        <v>31349</v>
      </c>
      <c r="F48" s="15">
        <v>4330.24</v>
      </c>
      <c r="G48" s="15">
        <v>982</v>
      </c>
      <c r="H48" s="15">
        <v>107.19000000000001</v>
      </c>
      <c r="I48" s="15">
        <v>4610725</v>
      </c>
    </row>
    <row r="49" spans="1:9" ht="14.1" customHeight="1">
      <c r="B49" s="2" t="s">
        <v>233</v>
      </c>
      <c r="D49" s="15">
        <v>820</v>
      </c>
      <c r="E49" s="15">
        <v>16734</v>
      </c>
      <c r="F49" s="15">
        <v>2292.46</v>
      </c>
      <c r="G49" s="15">
        <v>871</v>
      </c>
      <c r="H49" s="15">
        <v>61.4</v>
      </c>
      <c r="I49" s="15">
        <v>3160928</v>
      </c>
    </row>
    <row r="50" spans="1:9" ht="14.1" customHeight="1">
      <c r="B50" s="2" t="s">
        <v>234</v>
      </c>
      <c r="D50" s="15">
        <v>461</v>
      </c>
      <c r="E50" s="15">
        <v>14991</v>
      </c>
      <c r="F50" s="15">
        <v>2352.02</v>
      </c>
      <c r="G50" s="15">
        <v>1331</v>
      </c>
      <c r="H50" s="15">
        <v>86.22</v>
      </c>
      <c r="I50" s="15">
        <v>3723834</v>
      </c>
    </row>
    <row r="51" spans="1:9" ht="14.1" customHeight="1">
      <c r="B51" s="2" t="s">
        <v>235</v>
      </c>
      <c r="D51" s="15">
        <v>114</v>
      </c>
      <c r="E51" s="15">
        <v>5670</v>
      </c>
      <c r="F51" s="15">
        <v>1075.8399999999999</v>
      </c>
      <c r="G51" s="15">
        <v>122</v>
      </c>
      <c r="H51" s="15">
        <v>7.55</v>
      </c>
      <c r="I51" s="15">
        <v>1804752</v>
      </c>
    </row>
    <row r="52" spans="1:9" ht="14.1" customHeight="1">
      <c r="B52" s="2" t="s">
        <v>236</v>
      </c>
      <c r="D52" s="15">
        <v>18</v>
      </c>
      <c r="E52" s="15">
        <v>1470</v>
      </c>
      <c r="F52" s="15">
        <v>206.64000000000001</v>
      </c>
      <c r="G52" s="15">
        <v>15</v>
      </c>
      <c r="H52" s="15">
        <v>1.1599999999999999</v>
      </c>
      <c r="I52" s="15">
        <v>398559</v>
      </c>
    </row>
    <row r="53" spans="1:9" ht="14.1" customHeight="1">
      <c r="B53" s="2" t="s">
        <v>237</v>
      </c>
      <c r="D53" s="15">
        <v>2</v>
      </c>
      <c r="E53" s="15">
        <v>138</v>
      </c>
      <c r="F53" s="15">
        <v>26.71</v>
      </c>
      <c r="G53" s="15">
        <v>0</v>
      </c>
      <c r="H53" s="15">
        <v>0</v>
      </c>
      <c r="I53" s="15">
        <v>53960</v>
      </c>
    </row>
    <row r="54" spans="1:9" ht="33.950000000000003" customHeight="1">
      <c r="A54" s="388" t="s">
        <v>35</v>
      </c>
      <c r="B54" s="388"/>
      <c r="C54" s="388"/>
      <c r="D54" s="388"/>
      <c r="E54" s="388"/>
      <c r="F54" s="388"/>
      <c r="G54" s="388"/>
      <c r="H54" s="388"/>
      <c r="I54" s="388"/>
    </row>
    <row r="55" spans="1:9" ht="20.100000000000001" customHeight="1">
      <c r="A55" s="66" t="s">
        <v>60</v>
      </c>
      <c r="D55" s="15">
        <v>17523</v>
      </c>
      <c r="E55" s="15">
        <v>19777</v>
      </c>
      <c r="F55" s="15">
        <v>682.42</v>
      </c>
      <c r="G55" s="15">
        <v>40532</v>
      </c>
      <c r="H55" s="15">
        <v>3865.2599999999998</v>
      </c>
      <c r="I55" s="15">
        <v>5450036</v>
      </c>
    </row>
    <row r="56" spans="1:9" ht="18" customHeight="1">
      <c r="A56" s="66" t="s">
        <v>230</v>
      </c>
      <c r="D56" s="15"/>
      <c r="E56" s="15"/>
      <c r="F56" s="15"/>
      <c r="G56" s="15"/>
      <c r="H56" s="15"/>
      <c r="I56" s="15"/>
    </row>
    <row r="57" spans="1:9" ht="14.1" customHeight="1">
      <c r="B57" s="66" t="s">
        <v>231</v>
      </c>
      <c r="D57" s="15">
        <v>7668</v>
      </c>
      <c r="E57" s="15">
        <v>5096</v>
      </c>
      <c r="F57" s="15">
        <v>134.25</v>
      </c>
      <c r="G57" s="15">
        <v>8241</v>
      </c>
      <c r="H57" s="15">
        <v>979.21</v>
      </c>
      <c r="I57" s="15">
        <v>1325678</v>
      </c>
    </row>
    <row r="58" spans="1:9" ht="14.1" customHeight="1">
      <c r="B58" s="66" t="s">
        <v>232</v>
      </c>
      <c r="D58" s="15">
        <v>8036</v>
      </c>
      <c r="E58" s="15">
        <v>6495</v>
      </c>
      <c r="F58" s="15">
        <v>241.44</v>
      </c>
      <c r="G58" s="15">
        <v>10062</v>
      </c>
      <c r="H58" s="15">
        <v>1301.6200000000001</v>
      </c>
      <c r="I58" s="15">
        <v>1806723</v>
      </c>
    </row>
    <row r="59" spans="1:9" ht="14.1" customHeight="1">
      <c r="B59" s="66" t="s">
        <v>233</v>
      </c>
      <c r="D59" s="15">
        <v>934</v>
      </c>
      <c r="E59" s="15">
        <v>2065</v>
      </c>
      <c r="F59" s="15">
        <v>90.9</v>
      </c>
      <c r="G59" s="15">
        <v>5251</v>
      </c>
      <c r="H59" s="15">
        <v>401.26</v>
      </c>
      <c r="I59" s="15">
        <v>564644</v>
      </c>
    </row>
    <row r="60" spans="1:9" ht="14.1" customHeight="1">
      <c r="B60" s="66" t="s">
        <v>234</v>
      </c>
      <c r="D60" s="15">
        <v>609</v>
      </c>
      <c r="E60" s="15">
        <v>3560</v>
      </c>
      <c r="F60" s="15">
        <v>137.15</v>
      </c>
      <c r="G60" s="15">
        <v>9750</v>
      </c>
      <c r="H60" s="15">
        <v>689.81000000000006</v>
      </c>
      <c r="I60" s="15">
        <v>994896</v>
      </c>
    </row>
    <row r="61" spans="1:9" ht="14.1" customHeight="1">
      <c r="B61" s="66" t="s">
        <v>235</v>
      </c>
      <c r="D61" s="15">
        <v>239</v>
      </c>
      <c r="E61" s="15">
        <v>2103</v>
      </c>
      <c r="F61" s="15">
        <v>67.789999999999992</v>
      </c>
      <c r="G61" s="15">
        <v>5743</v>
      </c>
      <c r="H61" s="15">
        <v>405.23</v>
      </c>
      <c r="I61" s="15">
        <v>622118</v>
      </c>
    </row>
    <row r="62" spans="1:9" ht="14.1" customHeight="1">
      <c r="B62" s="66" t="s">
        <v>236</v>
      </c>
      <c r="D62" s="15">
        <v>36</v>
      </c>
      <c r="E62" s="15">
        <v>412</v>
      </c>
      <c r="F62" s="15">
        <v>10.24</v>
      </c>
      <c r="G62" s="15">
        <v>1072</v>
      </c>
      <c r="H62" s="15">
        <v>80.09</v>
      </c>
      <c r="I62" s="15">
        <v>120424</v>
      </c>
    </row>
    <row r="63" spans="1:9" ht="14.1" customHeight="1">
      <c r="B63" s="66" t="s">
        <v>237</v>
      </c>
      <c r="D63" s="15">
        <v>1</v>
      </c>
      <c r="E63" s="15">
        <v>45</v>
      </c>
      <c r="F63" s="15">
        <v>0.65</v>
      </c>
      <c r="G63" s="15">
        <v>413</v>
      </c>
      <c r="H63" s="15">
        <v>8.0500000000000007</v>
      </c>
      <c r="I63" s="15">
        <v>15553</v>
      </c>
    </row>
    <row r="64" spans="1:9" ht="20.100000000000001" customHeight="1">
      <c r="A64" s="66" t="s">
        <v>78</v>
      </c>
      <c r="D64" s="15">
        <v>3764</v>
      </c>
      <c r="E64" s="15">
        <v>27840</v>
      </c>
      <c r="F64" s="15">
        <v>3669.1099999999997</v>
      </c>
      <c r="G64" s="15">
        <v>482</v>
      </c>
      <c r="H64" s="15">
        <v>24.78</v>
      </c>
      <c r="I64" s="15">
        <v>3322853</v>
      </c>
    </row>
    <row r="65" spans="1:9" ht="18" customHeight="1">
      <c r="A65" s="66" t="s">
        <v>238</v>
      </c>
      <c r="D65" s="15"/>
      <c r="E65" s="15"/>
      <c r="F65" s="15"/>
      <c r="G65" s="15"/>
      <c r="H65" s="15"/>
      <c r="I65" s="15"/>
    </row>
    <row r="66" spans="1:9" ht="14.1" customHeight="1">
      <c r="B66" s="66" t="s">
        <v>231</v>
      </c>
      <c r="D66" s="15">
        <v>2938</v>
      </c>
      <c r="E66" s="15">
        <v>14289</v>
      </c>
      <c r="F66" s="15">
        <v>1843.2400000000002</v>
      </c>
      <c r="G66" s="15">
        <v>24</v>
      </c>
      <c r="H66" s="15">
        <v>1.92</v>
      </c>
      <c r="I66" s="15">
        <v>1165100</v>
      </c>
    </row>
    <row r="67" spans="1:9" ht="14.1" customHeight="1">
      <c r="B67" s="66" t="s">
        <v>232</v>
      </c>
      <c r="D67" s="15">
        <v>549</v>
      </c>
      <c r="E67" s="15">
        <v>5837</v>
      </c>
      <c r="F67" s="15">
        <v>683.25</v>
      </c>
      <c r="G67" s="15">
        <v>106</v>
      </c>
      <c r="H67" s="15">
        <v>5.74</v>
      </c>
      <c r="I67" s="15">
        <v>611432</v>
      </c>
    </row>
    <row r="68" spans="1:9" ht="14.1" customHeight="1">
      <c r="B68" s="66" t="s">
        <v>233</v>
      </c>
      <c r="D68" s="15">
        <v>189</v>
      </c>
      <c r="E68" s="15">
        <v>4387</v>
      </c>
      <c r="F68" s="15">
        <v>582.36</v>
      </c>
      <c r="G68" s="15">
        <v>155</v>
      </c>
      <c r="H68" s="15">
        <v>6.62</v>
      </c>
      <c r="I68" s="15">
        <v>589935</v>
      </c>
    </row>
    <row r="69" spans="1:9" ht="14.1" customHeight="1">
      <c r="B69" s="66" t="s">
        <v>234</v>
      </c>
      <c r="D69" s="15">
        <v>61</v>
      </c>
      <c r="E69" s="15">
        <v>2154</v>
      </c>
      <c r="F69" s="15">
        <v>351.71</v>
      </c>
      <c r="G69" s="15">
        <v>21</v>
      </c>
      <c r="H69" s="15">
        <v>1.8199999999999998</v>
      </c>
      <c r="I69" s="15">
        <v>558136</v>
      </c>
    </row>
    <row r="70" spans="1:9" ht="14.1" customHeight="1">
      <c r="B70" s="66" t="s">
        <v>235</v>
      </c>
      <c r="D70" s="15">
        <v>21</v>
      </c>
      <c r="E70" s="15">
        <v>1023</v>
      </c>
      <c r="F70" s="15">
        <v>178.39000000000001</v>
      </c>
      <c r="G70" s="15">
        <v>160</v>
      </c>
      <c r="H70" s="15">
        <v>7.87</v>
      </c>
      <c r="I70" s="15">
        <v>343492</v>
      </c>
    </row>
    <row r="71" spans="1:9" ht="14.1" customHeight="1">
      <c r="B71" s="66" t="s">
        <v>236</v>
      </c>
      <c r="D71" s="15">
        <v>6</v>
      </c>
      <c r="E71" s="15">
        <v>150</v>
      </c>
      <c r="F71" s="15">
        <v>30.169999999999998</v>
      </c>
      <c r="G71" s="15">
        <v>16</v>
      </c>
      <c r="H71" s="15">
        <v>0.82</v>
      </c>
      <c r="I71" s="15">
        <v>54758</v>
      </c>
    </row>
    <row r="72" spans="1:9" ht="14.1" customHeight="1">
      <c r="B72" s="66" t="s">
        <v>237</v>
      </c>
      <c r="D72" s="15">
        <v>0</v>
      </c>
      <c r="E72" s="15">
        <v>0</v>
      </c>
      <c r="F72" s="15">
        <v>0</v>
      </c>
      <c r="G72" s="15">
        <v>0</v>
      </c>
      <c r="H72" s="15">
        <v>0</v>
      </c>
      <c r="I72" s="15">
        <v>0</v>
      </c>
    </row>
    <row r="73" spans="1:9" ht="24.95" customHeight="1">
      <c r="A73" s="64" t="s">
        <v>26</v>
      </c>
      <c r="B73" s="1"/>
      <c r="D73" s="16"/>
      <c r="E73" s="16"/>
      <c r="F73" s="16"/>
      <c r="G73" s="16"/>
      <c r="H73" s="16"/>
      <c r="I73" s="16"/>
    </row>
    <row r="74" spans="1:9" ht="20.100000000000001" customHeight="1">
      <c r="A74" s="64" t="s">
        <v>31</v>
      </c>
      <c r="D74" s="16"/>
      <c r="E74" s="16"/>
      <c r="F74" s="16"/>
      <c r="G74" s="16"/>
      <c r="H74" s="16"/>
      <c r="I74" s="16"/>
    </row>
    <row r="75" spans="1:9" s="68" customFormat="1" ht="69" customHeight="1">
      <c r="A75" s="323" t="s">
        <v>42</v>
      </c>
      <c r="B75" s="323"/>
      <c r="C75" s="323"/>
      <c r="D75" s="323"/>
      <c r="E75" s="323"/>
      <c r="F75" s="323"/>
      <c r="G75" s="323"/>
      <c r="H75" s="323"/>
      <c r="I75" s="323"/>
    </row>
    <row r="76" spans="1:9" s="68" customFormat="1" ht="24.95" customHeight="1"/>
    <row r="77" spans="1:9" s="68" customFormat="1" ht="171.95" customHeight="1"/>
  </sheetData>
  <mergeCells count="19">
    <mergeCell ref="G6:H7"/>
    <mergeCell ref="I6:I7"/>
    <mergeCell ref="I8:I9"/>
    <mergeCell ref="A1:I1"/>
    <mergeCell ref="A35:I35"/>
    <mergeCell ref="A54:I54"/>
    <mergeCell ref="A75:I75"/>
    <mergeCell ref="G9:G14"/>
    <mergeCell ref="H10:H11"/>
    <mergeCell ref="I10:I11"/>
    <mergeCell ref="H12:H13"/>
    <mergeCell ref="I12:I13"/>
    <mergeCell ref="A16:I16"/>
    <mergeCell ref="A2:I2"/>
    <mergeCell ref="A3:I3"/>
    <mergeCell ref="A5:C15"/>
    <mergeCell ref="D5:D14"/>
    <mergeCell ref="E5:E14"/>
    <mergeCell ref="F5:F14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</row>
    <row r="2" spans="1:10" ht="20.100000000000001" customHeight="1">
      <c r="A2" s="377" t="s">
        <v>265</v>
      </c>
      <c r="B2" s="377"/>
      <c r="C2" s="377"/>
      <c r="D2" s="377"/>
      <c r="E2" s="377"/>
      <c r="F2" s="377"/>
      <c r="G2" s="377"/>
      <c r="H2" s="377"/>
      <c r="I2" s="377"/>
    </row>
    <row r="3" spans="1:10" ht="20.100000000000001" customHeight="1">
      <c r="A3" s="377" t="s">
        <v>278</v>
      </c>
      <c r="B3" s="377"/>
      <c r="C3" s="377"/>
      <c r="D3" s="377"/>
      <c r="E3" s="377"/>
      <c r="F3" s="377"/>
      <c r="G3" s="377"/>
      <c r="H3" s="377"/>
      <c r="I3" s="377"/>
    </row>
    <row r="4" spans="1:10" ht="20.100000000000001" customHeight="1">
      <c r="A4" s="378" t="s">
        <v>0</v>
      </c>
      <c r="B4" s="378"/>
      <c r="C4" s="378"/>
      <c r="D4" s="378"/>
      <c r="E4" s="378"/>
      <c r="F4" s="378"/>
      <c r="G4" s="378"/>
      <c r="H4" s="378"/>
      <c r="I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74"/>
    </row>
    <row r="6" spans="1:10" ht="6" customHeight="1">
      <c r="A6" s="357" t="s">
        <v>240</v>
      </c>
      <c r="B6" s="390"/>
      <c r="C6" s="391"/>
      <c r="D6" s="327" t="s">
        <v>46</v>
      </c>
      <c r="E6" s="327" t="s">
        <v>227</v>
      </c>
      <c r="F6" s="327" t="s">
        <v>30</v>
      </c>
      <c r="G6" s="17"/>
      <c r="H6" s="75"/>
      <c r="I6" s="17"/>
    </row>
    <row r="7" spans="1:10" ht="6" customHeight="1">
      <c r="A7" s="392"/>
      <c r="B7" s="392"/>
      <c r="C7" s="393"/>
      <c r="D7" s="374"/>
      <c r="E7" s="374"/>
      <c r="F7" s="374"/>
      <c r="G7" s="325" t="s">
        <v>5</v>
      </c>
      <c r="H7" s="396"/>
      <c r="I7" s="325" t="s">
        <v>228</v>
      </c>
    </row>
    <row r="8" spans="1:10" ht="6" customHeight="1">
      <c r="A8" s="392"/>
      <c r="B8" s="392"/>
      <c r="C8" s="393"/>
      <c r="D8" s="374"/>
      <c r="E8" s="374"/>
      <c r="F8" s="374"/>
      <c r="G8" s="397"/>
      <c r="H8" s="396"/>
      <c r="I8" s="397"/>
      <c r="J8" s="1"/>
    </row>
    <row r="9" spans="1:10" ht="6" customHeight="1">
      <c r="A9" s="392"/>
      <c r="B9" s="392"/>
      <c r="C9" s="393"/>
      <c r="D9" s="374"/>
      <c r="E9" s="374"/>
      <c r="F9" s="374"/>
      <c r="G9" s="18"/>
      <c r="H9" s="76"/>
      <c r="I9" s="325" t="s">
        <v>229</v>
      </c>
      <c r="J9" s="1"/>
    </row>
    <row r="10" spans="1:10" ht="6" customHeight="1">
      <c r="A10" s="392"/>
      <c r="B10" s="392"/>
      <c r="C10" s="393"/>
      <c r="D10" s="374"/>
      <c r="E10" s="374"/>
      <c r="F10" s="374"/>
      <c r="G10" s="327" t="s">
        <v>151</v>
      </c>
      <c r="H10" s="19"/>
      <c r="I10" s="325"/>
      <c r="J10" s="1"/>
    </row>
    <row r="11" spans="1:10" ht="6" customHeight="1">
      <c r="A11" s="392"/>
      <c r="B11" s="392"/>
      <c r="C11" s="393"/>
      <c r="D11" s="374"/>
      <c r="E11" s="374"/>
      <c r="F11" s="374"/>
      <c r="G11" s="328"/>
      <c r="H11" s="328" t="s">
        <v>7</v>
      </c>
      <c r="I11" s="325" t="s">
        <v>10</v>
      </c>
      <c r="J11" s="1"/>
    </row>
    <row r="12" spans="1:10" ht="6" customHeight="1">
      <c r="A12" s="392"/>
      <c r="B12" s="392"/>
      <c r="C12" s="393"/>
      <c r="D12" s="374"/>
      <c r="E12" s="374"/>
      <c r="F12" s="374"/>
      <c r="G12" s="328"/>
      <c r="H12" s="328"/>
      <c r="I12" s="325"/>
      <c r="J12" s="1"/>
    </row>
    <row r="13" spans="1:10" ht="6" customHeight="1">
      <c r="A13" s="392"/>
      <c r="B13" s="392"/>
      <c r="C13" s="393"/>
      <c r="D13" s="374"/>
      <c r="E13" s="374"/>
      <c r="F13" s="374"/>
      <c r="G13" s="328"/>
      <c r="H13" s="328" t="s">
        <v>8</v>
      </c>
      <c r="I13" s="325" t="s">
        <v>11</v>
      </c>
      <c r="J13" s="1"/>
    </row>
    <row r="14" spans="1:10" ht="6" customHeight="1">
      <c r="A14" s="392"/>
      <c r="B14" s="392"/>
      <c r="C14" s="393"/>
      <c r="D14" s="374"/>
      <c r="E14" s="374"/>
      <c r="F14" s="374"/>
      <c r="G14" s="328"/>
      <c r="H14" s="328"/>
      <c r="I14" s="325"/>
      <c r="J14" s="1"/>
    </row>
    <row r="15" spans="1:10" ht="6" customHeight="1">
      <c r="A15" s="392"/>
      <c r="B15" s="392"/>
      <c r="C15" s="393"/>
      <c r="D15" s="375"/>
      <c r="E15" s="375"/>
      <c r="F15" s="375"/>
      <c r="G15" s="329"/>
      <c r="H15" s="20"/>
      <c r="I15" s="77"/>
      <c r="J15" s="1"/>
    </row>
    <row r="16" spans="1:10" ht="24" customHeight="1">
      <c r="A16" s="394"/>
      <c r="B16" s="394"/>
      <c r="C16" s="395"/>
      <c r="D16" s="60" t="s">
        <v>1</v>
      </c>
      <c r="E16" s="61" t="s">
        <v>153</v>
      </c>
      <c r="F16" s="61" t="s">
        <v>154</v>
      </c>
      <c r="G16" s="61" t="s">
        <v>1</v>
      </c>
      <c r="H16" s="61" t="s">
        <v>154</v>
      </c>
      <c r="I16" s="62" t="s">
        <v>27</v>
      </c>
      <c r="J16" s="1"/>
    </row>
    <row r="17" spans="1:50" ht="20.100000000000001" customHeight="1">
      <c r="J17" s="1"/>
    </row>
    <row r="18" spans="1:50" ht="39.950000000000003" customHeight="1">
      <c r="A18" s="66" t="s">
        <v>60</v>
      </c>
      <c r="D18" s="15">
        <v>110051</v>
      </c>
      <c r="E18" s="15">
        <v>137861</v>
      </c>
      <c r="F18" s="15">
        <v>6552.4699999999993</v>
      </c>
      <c r="G18" s="15">
        <v>245304</v>
      </c>
      <c r="H18" s="15">
        <v>25601.64</v>
      </c>
      <c r="I18" s="15">
        <v>40921116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6" t="s">
        <v>14</v>
      </c>
      <c r="D19" s="15"/>
      <c r="E19" s="15"/>
      <c r="F19" s="15"/>
      <c r="G19" s="15"/>
      <c r="H19" s="15"/>
      <c r="I19" s="15"/>
      <c r="J19" s="1"/>
    </row>
    <row r="20" spans="1:50" ht="18.95" customHeight="1">
      <c r="B20" s="66" t="s">
        <v>241</v>
      </c>
      <c r="D20" s="15">
        <v>83751</v>
      </c>
      <c r="E20" s="15">
        <v>101852</v>
      </c>
      <c r="F20" s="15">
        <v>5008.43</v>
      </c>
      <c r="G20" s="15">
        <v>170490</v>
      </c>
      <c r="H20" s="15">
        <v>18727.629999999997</v>
      </c>
      <c r="I20" s="15">
        <v>30475691</v>
      </c>
    </row>
    <row r="21" spans="1:50" ht="18.95" customHeight="1">
      <c r="B21" s="66" t="s">
        <v>242</v>
      </c>
      <c r="D21" s="15">
        <v>13713</v>
      </c>
      <c r="E21" s="15">
        <v>10936</v>
      </c>
      <c r="F21" s="15">
        <v>451.58000000000004</v>
      </c>
      <c r="G21" s="15">
        <v>17178</v>
      </c>
      <c r="H21" s="15">
        <v>2099.4</v>
      </c>
      <c r="I21" s="15">
        <v>3275809</v>
      </c>
    </row>
    <row r="22" spans="1:50" ht="18.95" customHeight="1">
      <c r="B22" s="66" t="s">
        <v>243</v>
      </c>
      <c r="D22" s="15">
        <v>9560</v>
      </c>
      <c r="E22" s="15">
        <v>10865</v>
      </c>
      <c r="F22" s="15">
        <v>393.39</v>
      </c>
      <c r="G22" s="15">
        <v>22273</v>
      </c>
      <c r="H22" s="15">
        <v>2144.6099999999997</v>
      </c>
      <c r="I22" s="15">
        <v>3132697</v>
      </c>
      <c r="J22" s="1"/>
    </row>
    <row r="23" spans="1:50" ht="18.95" customHeight="1">
      <c r="B23" s="66" t="s">
        <v>244</v>
      </c>
      <c r="D23" s="15">
        <v>3027</v>
      </c>
      <c r="E23" s="15">
        <v>14208</v>
      </c>
      <c r="F23" s="15">
        <v>699.06000000000006</v>
      </c>
      <c r="G23" s="15">
        <v>35363</v>
      </c>
      <c r="H23" s="15">
        <v>2630.0099999999998</v>
      </c>
      <c r="I23" s="15">
        <v>4036919</v>
      </c>
      <c r="J23" s="1"/>
    </row>
    <row r="24" spans="1:50" ht="39.950000000000003" customHeight="1">
      <c r="A24" s="66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6" t="s">
        <v>156</v>
      </c>
      <c r="D25" s="15">
        <v>86440</v>
      </c>
      <c r="E25" s="15">
        <v>70464</v>
      </c>
      <c r="F25" s="15">
        <v>3369.59</v>
      </c>
      <c r="G25" s="15">
        <v>86440</v>
      </c>
      <c r="H25" s="15">
        <v>12998.22</v>
      </c>
      <c r="I25" s="15">
        <v>20817888</v>
      </c>
      <c r="J25" s="1"/>
    </row>
    <row r="26" spans="1:50" ht="21.95" customHeight="1">
      <c r="A26" s="66" t="s">
        <v>14</v>
      </c>
      <c r="D26" s="15"/>
      <c r="E26" s="15"/>
      <c r="F26" s="15"/>
      <c r="G26" s="15"/>
      <c r="H26" s="15"/>
      <c r="I26" s="15"/>
    </row>
    <row r="27" spans="1:50" ht="18.95" customHeight="1">
      <c r="B27" s="66" t="s">
        <v>241</v>
      </c>
      <c r="D27" s="15">
        <v>65914</v>
      </c>
      <c r="E27" s="15">
        <v>56501</v>
      </c>
      <c r="F27" s="15">
        <v>2819.2799999999997</v>
      </c>
      <c r="G27" s="15">
        <v>65914</v>
      </c>
      <c r="H27" s="15">
        <v>10246.460000000001</v>
      </c>
      <c r="I27" s="15">
        <v>16772680</v>
      </c>
    </row>
    <row r="28" spans="1:50" ht="18.95" customHeight="1">
      <c r="B28" s="66" t="s">
        <v>242</v>
      </c>
      <c r="D28" s="15">
        <v>12159</v>
      </c>
      <c r="E28" s="15">
        <v>8598</v>
      </c>
      <c r="F28" s="15">
        <v>360</v>
      </c>
      <c r="G28" s="15">
        <v>12159</v>
      </c>
      <c r="H28" s="15">
        <v>1644.8200000000002</v>
      </c>
      <c r="I28" s="15">
        <v>2566673</v>
      </c>
    </row>
    <row r="29" spans="1:50" ht="18.95" customHeight="1">
      <c r="B29" s="66" t="s">
        <v>243</v>
      </c>
      <c r="D29" s="15">
        <v>8006</v>
      </c>
      <c r="E29" s="15">
        <v>5121</v>
      </c>
      <c r="F29" s="15">
        <v>179.6</v>
      </c>
      <c r="G29" s="15">
        <v>8006</v>
      </c>
      <c r="H29" s="15">
        <v>1059.04</v>
      </c>
      <c r="I29" s="15">
        <v>1413544</v>
      </c>
    </row>
    <row r="30" spans="1:50" ht="18.95" customHeight="1">
      <c r="B30" s="66" t="s">
        <v>244</v>
      </c>
      <c r="D30" s="15">
        <v>361</v>
      </c>
      <c r="E30" s="15">
        <v>244</v>
      </c>
      <c r="F30" s="15">
        <v>10.73</v>
      </c>
      <c r="G30" s="15">
        <v>361</v>
      </c>
      <c r="H30" s="15">
        <v>47.9</v>
      </c>
      <c r="I30" s="15">
        <v>64991</v>
      </c>
    </row>
    <row r="31" spans="1:50" ht="50.1" customHeight="1">
      <c r="A31" s="398" t="s">
        <v>157</v>
      </c>
      <c r="B31" s="399"/>
      <c r="C31" s="399"/>
      <c r="D31" s="15">
        <v>9754</v>
      </c>
      <c r="E31" s="15">
        <v>11538</v>
      </c>
      <c r="F31" s="15">
        <v>562.24</v>
      </c>
      <c r="G31" s="15">
        <v>19508</v>
      </c>
      <c r="H31" s="15">
        <v>2154.88</v>
      </c>
      <c r="I31" s="15">
        <v>3426830</v>
      </c>
    </row>
    <row r="32" spans="1:50" ht="21.95" customHeight="1">
      <c r="A32" s="66" t="s">
        <v>14</v>
      </c>
      <c r="D32" s="15"/>
      <c r="E32" s="15"/>
      <c r="F32" s="15"/>
      <c r="G32" s="15"/>
      <c r="H32" s="15"/>
      <c r="I32" s="15"/>
    </row>
    <row r="33" spans="1:9" ht="18.95" customHeight="1">
      <c r="B33" s="66" t="s">
        <v>241</v>
      </c>
      <c r="D33" s="15">
        <v>7964</v>
      </c>
      <c r="E33" s="15">
        <v>9622</v>
      </c>
      <c r="F33" s="15">
        <v>482.26000000000005</v>
      </c>
      <c r="G33" s="15">
        <v>15928</v>
      </c>
      <c r="H33" s="15">
        <v>1779.69</v>
      </c>
      <c r="I33" s="15">
        <v>2871771</v>
      </c>
    </row>
    <row r="34" spans="1:9" ht="18.95" customHeight="1">
      <c r="B34" s="66" t="s">
        <v>242</v>
      </c>
      <c r="D34" s="15">
        <v>1134</v>
      </c>
      <c r="E34" s="15">
        <v>1193</v>
      </c>
      <c r="F34" s="15">
        <v>46.21</v>
      </c>
      <c r="G34" s="15">
        <v>2268</v>
      </c>
      <c r="H34" s="15">
        <v>233.51999999999998</v>
      </c>
      <c r="I34" s="15">
        <v>357367</v>
      </c>
    </row>
    <row r="35" spans="1:9" ht="18.95" customHeight="1">
      <c r="B35" s="66" t="s">
        <v>243</v>
      </c>
      <c r="D35" s="15">
        <v>312</v>
      </c>
      <c r="E35" s="15">
        <v>327</v>
      </c>
      <c r="F35" s="15">
        <v>13.6</v>
      </c>
      <c r="G35" s="15">
        <v>624</v>
      </c>
      <c r="H35" s="15">
        <v>62.89</v>
      </c>
      <c r="I35" s="15">
        <v>92416</v>
      </c>
    </row>
    <row r="36" spans="1:9" ht="18.95" customHeight="1">
      <c r="B36" s="66" t="s">
        <v>244</v>
      </c>
      <c r="D36" s="15">
        <v>344</v>
      </c>
      <c r="E36" s="15">
        <v>396</v>
      </c>
      <c r="F36" s="15">
        <v>20.18</v>
      </c>
      <c r="G36" s="15">
        <v>688</v>
      </c>
      <c r="H36" s="15">
        <v>78.78</v>
      </c>
      <c r="I36" s="15">
        <v>105276</v>
      </c>
    </row>
    <row r="37" spans="1:9" ht="50.1" customHeight="1">
      <c r="A37" s="398" t="s">
        <v>245</v>
      </c>
      <c r="B37" s="400"/>
      <c r="C37" s="400"/>
      <c r="D37" s="15">
        <v>13348</v>
      </c>
      <c r="E37" s="15">
        <v>52874</v>
      </c>
      <c r="F37" s="15">
        <v>2489.6400000000003</v>
      </c>
      <c r="G37" s="15">
        <v>122841</v>
      </c>
      <c r="H37" s="15">
        <v>9884.9699999999993</v>
      </c>
      <c r="I37" s="15">
        <v>15637208</v>
      </c>
    </row>
    <row r="38" spans="1:9" ht="21.95" customHeight="1">
      <c r="A38" s="66" t="s">
        <v>14</v>
      </c>
      <c r="D38" s="15"/>
      <c r="E38" s="15"/>
      <c r="F38" s="15"/>
      <c r="G38" s="15"/>
      <c r="H38" s="15"/>
      <c r="I38" s="15"/>
    </row>
    <row r="39" spans="1:9" ht="18.95" customHeight="1">
      <c r="B39" s="66" t="s">
        <v>241</v>
      </c>
      <c r="D39" s="15">
        <v>9550</v>
      </c>
      <c r="E39" s="15">
        <v>33940</v>
      </c>
      <c r="F39" s="15">
        <v>1628.1100000000001</v>
      </c>
      <c r="G39" s="15">
        <v>78605</v>
      </c>
      <c r="H39" s="15">
        <v>6358.7699999999995</v>
      </c>
      <c r="I39" s="15">
        <v>10195510</v>
      </c>
    </row>
    <row r="40" spans="1:9" ht="18.95" customHeight="1">
      <c r="B40" s="66" t="s">
        <v>242</v>
      </c>
      <c r="D40" s="15">
        <v>411</v>
      </c>
      <c r="E40" s="15">
        <v>1138</v>
      </c>
      <c r="F40" s="15">
        <v>45.14</v>
      </c>
      <c r="G40" s="15">
        <v>2716</v>
      </c>
      <c r="H40" s="15">
        <v>219.73000000000002</v>
      </c>
      <c r="I40" s="15">
        <v>349270</v>
      </c>
    </row>
    <row r="41" spans="1:9" ht="18.95" customHeight="1">
      <c r="B41" s="66" t="s">
        <v>243</v>
      </c>
      <c r="D41" s="15">
        <v>1196</v>
      </c>
      <c r="E41" s="15">
        <v>5179</v>
      </c>
      <c r="F41" s="15">
        <v>192.03</v>
      </c>
      <c r="G41" s="15">
        <v>12166</v>
      </c>
      <c r="H41" s="15">
        <v>978.43999999999994</v>
      </c>
      <c r="I41" s="15">
        <v>1546910</v>
      </c>
    </row>
    <row r="42" spans="1:9" ht="18.95" customHeight="1">
      <c r="B42" s="66" t="s">
        <v>244</v>
      </c>
      <c r="D42" s="15">
        <v>2191</v>
      </c>
      <c r="E42" s="15">
        <v>12617</v>
      </c>
      <c r="F42" s="15">
        <v>624.35</v>
      </c>
      <c r="G42" s="15">
        <v>29354</v>
      </c>
      <c r="H42" s="15">
        <v>2328.0299999999997</v>
      </c>
      <c r="I42" s="15">
        <v>3545518</v>
      </c>
    </row>
    <row r="43" spans="1:9" ht="50.1" customHeight="1">
      <c r="A43" s="66" t="s">
        <v>59</v>
      </c>
      <c r="D43" s="15">
        <v>509</v>
      </c>
      <c r="E43" s="15">
        <v>2985</v>
      </c>
      <c r="F43" s="15">
        <v>131</v>
      </c>
      <c r="G43" s="15">
        <v>16515</v>
      </c>
      <c r="H43" s="15">
        <v>563.56999999999994</v>
      </c>
      <c r="I43" s="15">
        <v>1039190</v>
      </c>
    </row>
    <row r="44" spans="1:9" ht="21.95" customHeight="1">
      <c r="A44" s="66" t="s">
        <v>14</v>
      </c>
      <c r="D44" s="15"/>
      <c r="E44" s="15"/>
      <c r="F44" s="15"/>
      <c r="G44" s="15"/>
      <c r="H44" s="15"/>
      <c r="I44" s="15"/>
    </row>
    <row r="45" spans="1:9" ht="18.95" customHeight="1">
      <c r="B45" s="66" t="s">
        <v>241</v>
      </c>
      <c r="D45" s="15">
        <v>323</v>
      </c>
      <c r="E45" s="15">
        <v>1790</v>
      </c>
      <c r="F45" s="15">
        <v>78.78</v>
      </c>
      <c r="G45" s="15">
        <v>10043</v>
      </c>
      <c r="H45" s="15">
        <v>342.71</v>
      </c>
      <c r="I45" s="15">
        <v>635730</v>
      </c>
    </row>
    <row r="46" spans="1:9" ht="18.95" customHeight="1">
      <c r="B46" s="66" t="s">
        <v>242</v>
      </c>
      <c r="D46" s="15">
        <v>9</v>
      </c>
      <c r="E46" s="15">
        <v>7</v>
      </c>
      <c r="F46" s="15">
        <v>0.24</v>
      </c>
      <c r="G46" s="15">
        <v>35</v>
      </c>
      <c r="H46" s="15">
        <v>1.33</v>
      </c>
      <c r="I46" s="15">
        <v>2499</v>
      </c>
    </row>
    <row r="47" spans="1:9" ht="18.95" customHeight="1">
      <c r="B47" s="66" t="s">
        <v>243</v>
      </c>
      <c r="D47" s="15">
        <v>46</v>
      </c>
      <c r="E47" s="15">
        <v>239</v>
      </c>
      <c r="F47" s="15">
        <v>8.17</v>
      </c>
      <c r="G47" s="15">
        <v>1477</v>
      </c>
      <c r="H47" s="15">
        <v>44.239999999999995</v>
      </c>
      <c r="I47" s="15">
        <v>79827</v>
      </c>
    </row>
    <row r="48" spans="1:9" ht="18.95" customHeight="1">
      <c r="B48" s="66" t="s">
        <v>244</v>
      </c>
      <c r="D48" s="15">
        <v>131</v>
      </c>
      <c r="E48" s="15">
        <v>950</v>
      </c>
      <c r="F48" s="15">
        <v>43.81</v>
      </c>
      <c r="G48" s="15">
        <v>4960</v>
      </c>
      <c r="H48" s="15">
        <v>175.3</v>
      </c>
      <c r="I48" s="15">
        <v>321134</v>
      </c>
    </row>
    <row r="49" spans="1:9" ht="24.95" customHeight="1">
      <c r="A49" s="64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4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4"/>
      <c r="D51" s="16"/>
      <c r="E51" s="16"/>
      <c r="F51" s="16"/>
      <c r="G51" s="16"/>
      <c r="H51" s="16"/>
      <c r="I51" s="16"/>
    </row>
    <row r="52" spans="1:9" s="68" customFormat="1" ht="201" customHeight="1">
      <c r="A52" s="323" t="s">
        <v>42</v>
      </c>
      <c r="B52" s="323"/>
      <c r="C52" s="323"/>
      <c r="D52" s="323"/>
      <c r="E52" s="323"/>
      <c r="F52" s="323"/>
      <c r="G52" s="323"/>
      <c r="H52" s="323"/>
      <c r="I52" s="323"/>
    </row>
    <row r="53" spans="1:9" s="78" customFormat="1" ht="24.95" customHeight="1"/>
    <row r="54" spans="1:9" s="68" customFormat="1" ht="171.95" customHeight="1"/>
  </sheetData>
  <mergeCells count="19">
    <mergeCell ref="F6:F15"/>
    <mergeCell ref="G7:H8"/>
    <mergeCell ref="I7:I8"/>
    <mergeCell ref="A1:I1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2:I2"/>
    <mergeCell ref="A3:I3"/>
    <mergeCell ref="A4:I4"/>
    <mergeCell ref="A6:C16"/>
    <mergeCell ref="D6:D15"/>
    <mergeCell ref="E6:E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</row>
    <row r="2" spans="1:10" ht="20.100000000000001" customHeight="1">
      <c r="A2" s="377" t="s">
        <v>265</v>
      </c>
      <c r="B2" s="377"/>
      <c r="C2" s="377"/>
      <c r="D2" s="377"/>
      <c r="E2" s="377"/>
      <c r="F2" s="377"/>
      <c r="G2" s="377"/>
      <c r="H2" s="377"/>
      <c r="I2" s="377"/>
    </row>
    <row r="3" spans="1:10" ht="20.100000000000001" customHeight="1">
      <c r="A3" s="377" t="s">
        <v>278</v>
      </c>
      <c r="B3" s="377"/>
      <c r="C3" s="377"/>
      <c r="D3" s="377"/>
      <c r="E3" s="377"/>
      <c r="F3" s="377"/>
      <c r="G3" s="377"/>
      <c r="H3" s="377"/>
      <c r="I3" s="377"/>
    </row>
    <row r="4" spans="1:10" ht="20.100000000000001" customHeight="1">
      <c r="A4" s="378" t="s">
        <v>34</v>
      </c>
      <c r="B4" s="378"/>
      <c r="C4" s="378"/>
      <c r="D4" s="378"/>
      <c r="E4" s="378"/>
      <c r="F4" s="378"/>
      <c r="G4" s="378"/>
      <c r="H4" s="378"/>
      <c r="I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74"/>
    </row>
    <row r="6" spans="1:10" ht="6" customHeight="1">
      <c r="A6" s="357" t="s">
        <v>240</v>
      </c>
      <c r="B6" s="390"/>
      <c r="C6" s="391"/>
      <c r="D6" s="327" t="s">
        <v>46</v>
      </c>
      <c r="E6" s="327" t="s">
        <v>227</v>
      </c>
      <c r="F6" s="327" t="s">
        <v>30</v>
      </c>
      <c r="G6" s="17"/>
      <c r="H6" s="75"/>
      <c r="I6" s="17"/>
    </row>
    <row r="7" spans="1:10" ht="6" customHeight="1">
      <c r="A7" s="392"/>
      <c r="B7" s="392"/>
      <c r="C7" s="393"/>
      <c r="D7" s="374"/>
      <c r="E7" s="374"/>
      <c r="F7" s="374"/>
      <c r="G7" s="325" t="s">
        <v>5</v>
      </c>
      <c r="H7" s="396"/>
      <c r="I7" s="325" t="s">
        <v>228</v>
      </c>
    </row>
    <row r="8" spans="1:10" ht="6" customHeight="1">
      <c r="A8" s="392"/>
      <c r="B8" s="392"/>
      <c r="C8" s="393"/>
      <c r="D8" s="374"/>
      <c r="E8" s="374"/>
      <c r="F8" s="374"/>
      <c r="G8" s="397"/>
      <c r="H8" s="396"/>
      <c r="I8" s="397"/>
      <c r="J8" s="1"/>
    </row>
    <row r="9" spans="1:10" ht="6" customHeight="1">
      <c r="A9" s="392"/>
      <c r="B9" s="392"/>
      <c r="C9" s="393"/>
      <c r="D9" s="374"/>
      <c r="E9" s="374"/>
      <c r="F9" s="374"/>
      <c r="G9" s="18"/>
      <c r="H9" s="76"/>
      <c r="I9" s="325" t="s">
        <v>229</v>
      </c>
      <c r="J9" s="1"/>
    </row>
    <row r="10" spans="1:10" ht="6" customHeight="1">
      <c r="A10" s="392"/>
      <c r="B10" s="392"/>
      <c r="C10" s="393"/>
      <c r="D10" s="374"/>
      <c r="E10" s="374"/>
      <c r="F10" s="374"/>
      <c r="G10" s="327" t="s">
        <v>151</v>
      </c>
      <c r="H10" s="19"/>
      <c r="I10" s="325"/>
      <c r="J10" s="1"/>
    </row>
    <row r="11" spans="1:10" ht="6" customHeight="1">
      <c r="A11" s="392"/>
      <c r="B11" s="392"/>
      <c r="C11" s="393"/>
      <c r="D11" s="374"/>
      <c r="E11" s="374"/>
      <c r="F11" s="374"/>
      <c r="G11" s="328"/>
      <c r="H11" s="328" t="s">
        <v>7</v>
      </c>
      <c r="I11" s="325" t="s">
        <v>10</v>
      </c>
      <c r="J11" s="1"/>
    </row>
    <row r="12" spans="1:10" ht="6" customHeight="1">
      <c r="A12" s="392"/>
      <c r="B12" s="392"/>
      <c r="C12" s="393"/>
      <c r="D12" s="374"/>
      <c r="E12" s="374"/>
      <c r="F12" s="374"/>
      <c r="G12" s="328"/>
      <c r="H12" s="328"/>
      <c r="I12" s="325"/>
      <c r="J12" s="1"/>
    </row>
    <row r="13" spans="1:10" ht="6" customHeight="1">
      <c r="A13" s="392"/>
      <c r="B13" s="392"/>
      <c r="C13" s="393"/>
      <c r="D13" s="374"/>
      <c r="E13" s="374"/>
      <c r="F13" s="374"/>
      <c r="G13" s="328"/>
      <c r="H13" s="328" t="s">
        <v>8</v>
      </c>
      <c r="I13" s="325" t="s">
        <v>11</v>
      </c>
      <c r="J13" s="1"/>
    </row>
    <row r="14" spans="1:10" ht="6" customHeight="1">
      <c r="A14" s="392"/>
      <c r="B14" s="392"/>
      <c r="C14" s="393"/>
      <c r="D14" s="374"/>
      <c r="E14" s="374"/>
      <c r="F14" s="374"/>
      <c r="G14" s="328"/>
      <c r="H14" s="328"/>
      <c r="I14" s="325"/>
      <c r="J14" s="1"/>
    </row>
    <row r="15" spans="1:10" ht="6" customHeight="1">
      <c r="A15" s="392"/>
      <c r="B15" s="392"/>
      <c r="C15" s="393"/>
      <c r="D15" s="375"/>
      <c r="E15" s="375"/>
      <c r="F15" s="375"/>
      <c r="G15" s="329"/>
      <c r="H15" s="20"/>
      <c r="I15" s="77"/>
      <c r="J15" s="1"/>
    </row>
    <row r="16" spans="1:10" ht="24" customHeight="1">
      <c r="A16" s="394"/>
      <c r="B16" s="394"/>
      <c r="C16" s="395"/>
      <c r="D16" s="60" t="s">
        <v>1</v>
      </c>
      <c r="E16" s="61" t="s">
        <v>153</v>
      </c>
      <c r="F16" s="61" t="s">
        <v>154</v>
      </c>
      <c r="G16" s="61" t="s">
        <v>1</v>
      </c>
      <c r="H16" s="61" t="s">
        <v>154</v>
      </c>
      <c r="I16" s="62" t="s">
        <v>27</v>
      </c>
      <c r="J16" s="1"/>
    </row>
    <row r="17" spans="1:50" ht="20.100000000000001" customHeight="1">
      <c r="J17" s="1"/>
    </row>
    <row r="18" spans="1:50" ht="39.950000000000003" customHeight="1">
      <c r="A18" s="66" t="s">
        <v>60</v>
      </c>
      <c r="D18" s="15">
        <v>92528</v>
      </c>
      <c r="E18" s="15">
        <v>118084</v>
      </c>
      <c r="F18" s="15">
        <v>5870.05</v>
      </c>
      <c r="G18" s="15">
        <v>204772</v>
      </c>
      <c r="H18" s="15">
        <v>21736.379999999997</v>
      </c>
      <c r="I18" s="15">
        <v>35471080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6" t="s">
        <v>14</v>
      </c>
      <c r="D19" s="15"/>
      <c r="E19" s="15"/>
      <c r="F19" s="15"/>
      <c r="G19" s="15"/>
      <c r="H19" s="15"/>
      <c r="I19" s="15"/>
      <c r="J19" s="1"/>
    </row>
    <row r="20" spans="1:50" ht="18.95" customHeight="1">
      <c r="B20" s="66" t="s">
        <v>241</v>
      </c>
      <c r="D20" s="15">
        <v>68924</v>
      </c>
      <c r="E20" s="15">
        <v>88146</v>
      </c>
      <c r="F20" s="15">
        <v>4526.04</v>
      </c>
      <c r="G20" s="15">
        <v>145478</v>
      </c>
      <c r="H20" s="15">
        <v>16065.37</v>
      </c>
      <c r="I20" s="15">
        <v>26686539</v>
      </c>
    </row>
    <row r="21" spans="1:50" ht="18.95" customHeight="1">
      <c r="B21" s="66" t="s">
        <v>242</v>
      </c>
      <c r="D21" s="15">
        <v>12809</v>
      </c>
      <c r="E21" s="15">
        <v>10371</v>
      </c>
      <c r="F21" s="15">
        <v>435.33000000000004</v>
      </c>
      <c r="G21" s="15">
        <v>16150</v>
      </c>
      <c r="H21" s="15">
        <v>1978.02</v>
      </c>
      <c r="I21" s="15">
        <v>3125191</v>
      </c>
    </row>
    <row r="22" spans="1:50" ht="18.95" customHeight="1">
      <c r="B22" s="66" t="s">
        <v>243</v>
      </c>
      <c r="D22" s="15">
        <v>8422</v>
      </c>
      <c r="E22" s="15">
        <v>8983</v>
      </c>
      <c r="F22" s="15">
        <v>327.36</v>
      </c>
      <c r="G22" s="15">
        <v>17709</v>
      </c>
      <c r="H22" s="15">
        <v>1760.3</v>
      </c>
      <c r="I22" s="15">
        <v>2625448</v>
      </c>
      <c r="J22" s="1"/>
    </row>
    <row r="23" spans="1:50" ht="18.95" customHeight="1">
      <c r="B23" s="66" t="s">
        <v>244</v>
      </c>
      <c r="D23" s="15">
        <v>2373</v>
      </c>
      <c r="E23" s="15">
        <v>10584</v>
      </c>
      <c r="F23" s="15">
        <v>581.31999999999994</v>
      </c>
      <c r="G23" s="15">
        <v>25435</v>
      </c>
      <c r="H23" s="15">
        <v>1932.69</v>
      </c>
      <c r="I23" s="15">
        <v>3033902</v>
      </c>
      <c r="J23" s="1"/>
    </row>
    <row r="24" spans="1:50" ht="39.950000000000003" customHeight="1">
      <c r="A24" s="66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6" t="s">
        <v>156</v>
      </c>
      <c r="D25" s="15">
        <v>71352</v>
      </c>
      <c r="E25" s="15">
        <v>60038</v>
      </c>
      <c r="F25" s="15">
        <v>3039.1400000000003</v>
      </c>
      <c r="G25" s="15">
        <v>71352</v>
      </c>
      <c r="H25" s="15">
        <v>10944.03</v>
      </c>
      <c r="I25" s="15">
        <v>17990368</v>
      </c>
      <c r="J25" s="1"/>
    </row>
    <row r="26" spans="1:50" ht="21.95" customHeight="1">
      <c r="A26" s="66" t="s">
        <v>14</v>
      </c>
      <c r="D26" s="15"/>
      <c r="E26" s="15"/>
      <c r="F26" s="15"/>
      <c r="G26" s="15"/>
      <c r="H26" s="15"/>
      <c r="I26" s="15"/>
    </row>
    <row r="27" spans="1:50" ht="18.95" customHeight="1">
      <c r="B27" s="66" t="s">
        <v>241</v>
      </c>
      <c r="D27" s="15">
        <v>52566</v>
      </c>
      <c r="E27" s="15">
        <v>47073</v>
      </c>
      <c r="F27" s="15">
        <v>2516.62</v>
      </c>
      <c r="G27" s="15">
        <v>52566</v>
      </c>
      <c r="H27" s="15">
        <v>8410.5499999999993</v>
      </c>
      <c r="I27" s="15">
        <v>14195487</v>
      </c>
    </row>
    <row r="28" spans="1:50" ht="18.95" customHeight="1">
      <c r="B28" s="66" t="s">
        <v>242</v>
      </c>
      <c r="D28" s="15">
        <v>11315</v>
      </c>
      <c r="E28" s="15">
        <v>8116</v>
      </c>
      <c r="F28" s="15">
        <v>346.44</v>
      </c>
      <c r="G28" s="15">
        <v>11315</v>
      </c>
      <c r="H28" s="15">
        <v>1540.95</v>
      </c>
      <c r="I28" s="15">
        <v>2438655</v>
      </c>
    </row>
    <row r="29" spans="1:50" ht="18.95" customHeight="1">
      <c r="B29" s="66" t="s">
        <v>243</v>
      </c>
      <c r="D29" s="15">
        <v>7196</v>
      </c>
      <c r="E29" s="15">
        <v>4653</v>
      </c>
      <c r="F29" s="15">
        <v>166.67000000000002</v>
      </c>
      <c r="G29" s="15">
        <v>7196</v>
      </c>
      <c r="H29" s="15">
        <v>955.07999999999993</v>
      </c>
      <c r="I29" s="15">
        <v>1301465</v>
      </c>
    </row>
    <row r="30" spans="1:50" ht="18.95" customHeight="1">
      <c r="B30" s="66" t="s">
        <v>244</v>
      </c>
      <c r="D30" s="15">
        <v>275</v>
      </c>
      <c r="E30" s="15">
        <v>196</v>
      </c>
      <c r="F30" s="15">
        <v>9.42</v>
      </c>
      <c r="G30" s="15">
        <v>275</v>
      </c>
      <c r="H30" s="15">
        <v>37.450000000000003</v>
      </c>
      <c r="I30" s="15">
        <v>54761</v>
      </c>
    </row>
    <row r="31" spans="1:50" ht="50.1" customHeight="1">
      <c r="A31" s="398" t="s">
        <v>157</v>
      </c>
      <c r="B31" s="400"/>
      <c r="C31" s="400"/>
      <c r="D31" s="15">
        <v>9037</v>
      </c>
      <c r="E31" s="15">
        <v>10781</v>
      </c>
      <c r="F31" s="15">
        <v>535.65</v>
      </c>
      <c r="G31" s="15">
        <v>18074</v>
      </c>
      <c r="H31" s="15">
        <v>2003.92</v>
      </c>
      <c r="I31" s="15">
        <v>3226624</v>
      </c>
    </row>
    <row r="32" spans="1:50" ht="21.95" customHeight="1">
      <c r="A32" s="66" t="s">
        <v>14</v>
      </c>
      <c r="D32" s="15"/>
      <c r="E32" s="15"/>
      <c r="F32" s="15"/>
      <c r="G32" s="15"/>
      <c r="H32" s="15"/>
      <c r="I32" s="15"/>
    </row>
    <row r="33" spans="1:9" ht="18.95" customHeight="1">
      <c r="B33" s="66" t="s">
        <v>241</v>
      </c>
      <c r="D33" s="15">
        <v>7355</v>
      </c>
      <c r="E33" s="15">
        <v>8979</v>
      </c>
      <c r="F33" s="15">
        <v>459.68</v>
      </c>
      <c r="G33" s="15">
        <v>14710</v>
      </c>
      <c r="H33" s="15">
        <v>1650.78</v>
      </c>
      <c r="I33" s="15">
        <v>2700962</v>
      </c>
    </row>
    <row r="34" spans="1:9" ht="18.95" customHeight="1">
      <c r="B34" s="66" t="s">
        <v>242</v>
      </c>
      <c r="D34" s="15">
        <v>1091</v>
      </c>
      <c r="E34" s="15">
        <v>1149</v>
      </c>
      <c r="F34" s="15">
        <v>45.15</v>
      </c>
      <c r="G34" s="15">
        <v>2182</v>
      </c>
      <c r="H34" s="15">
        <v>224.33</v>
      </c>
      <c r="I34" s="15">
        <v>346177</v>
      </c>
    </row>
    <row r="35" spans="1:9" ht="18.95" customHeight="1">
      <c r="B35" s="66" t="s">
        <v>243</v>
      </c>
      <c r="D35" s="15">
        <v>271</v>
      </c>
      <c r="E35" s="15">
        <v>286</v>
      </c>
      <c r="F35" s="15">
        <v>12.32</v>
      </c>
      <c r="G35" s="15">
        <v>542</v>
      </c>
      <c r="H35" s="15">
        <v>55.4</v>
      </c>
      <c r="I35" s="15">
        <v>82971</v>
      </c>
    </row>
    <row r="36" spans="1:9" ht="18.95" customHeight="1">
      <c r="B36" s="66" t="s">
        <v>244</v>
      </c>
      <c r="D36" s="15">
        <v>320</v>
      </c>
      <c r="E36" s="15">
        <v>366</v>
      </c>
      <c r="F36" s="15">
        <v>18.5</v>
      </c>
      <c r="G36" s="15">
        <v>640</v>
      </c>
      <c r="H36" s="15">
        <v>73.41</v>
      </c>
      <c r="I36" s="15">
        <v>96514</v>
      </c>
    </row>
    <row r="37" spans="1:9" ht="50.1" customHeight="1">
      <c r="A37" s="398" t="s">
        <v>245</v>
      </c>
      <c r="B37" s="400"/>
      <c r="C37" s="400"/>
      <c r="D37" s="15">
        <v>11682</v>
      </c>
      <c r="E37" s="15">
        <v>44854</v>
      </c>
      <c r="F37" s="15">
        <v>2187.42</v>
      </c>
      <c r="G37" s="15">
        <v>102538</v>
      </c>
      <c r="H37" s="15">
        <v>8331.85</v>
      </c>
      <c r="I37" s="15">
        <v>13417675</v>
      </c>
    </row>
    <row r="38" spans="1:9" ht="21.95" customHeight="1">
      <c r="A38" s="66" t="s">
        <v>14</v>
      </c>
      <c r="B38" s="79"/>
      <c r="C38" s="79"/>
      <c r="D38" s="15"/>
      <c r="E38" s="15"/>
      <c r="F38" s="15"/>
      <c r="G38" s="15"/>
      <c r="H38" s="15"/>
      <c r="I38" s="15"/>
    </row>
    <row r="39" spans="1:9" ht="18.95" customHeight="1">
      <c r="B39" s="66" t="s">
        <v>241</v>
      </c>
      <c r="C39" s="79"/>
      <c r="D39" s="15">
        <v>8706</v>
      </c>
      <c r="E39" s="15">
        <v>30648</v>
      </c>
      <c r="F39" s="15">
        <v>1487.92</v>
      </c>
      <c r="G39" s="15">
        <v>70353</v>
      </c>
      <c r="H39" s="15">
        <v>5725.18</v>
      </c>
      <c r="I39" s="15">
        <v>9279693</v>
      </c>
    </row>
    <row r="40" spans="1:9" ht="18.95" customHeight="1">
      <c r="B40" s="66" t="s">
        <v>242</v>
      </c>
      <c r="C40" s="79"/>
      <c r="D40" s="15">
        <v>394</v>
      </c>
      <c r="E40" s="15">
        <v>1100</v>
      </c>
      <c r="F40" s="15">
        <v>43.510000000000005</v>
      </c>
      <c r="G40" s="15">
        <v>2618</v>
      </c>
      <c r="H40" s="15">
        <v>211.42</v>
      </c>
      <c r="I40" s="15">
        <v>337860</v>
      </c>
    </row>
    <row r="41" spans="1:9" ht="18.95" customHeight="1">
      <c r="B41" s="66" t="s">
        <v>243</v>
      </c>
      <c r="C41" s="79"/>
      <c r="D41" s="15">
        <v>917</v>
      </c>
      <c r="E41" s="15">
        <v>3839</v>
      </c>
      <c r="F41" s="15">
        <v>140.49</v>
      </c>
      <c r="G41" s="15">
        <v>8816</v>
      </c>
      <c r="H41" s="15">
        <v>712.33</v>
      </c>
      <c r="I41" s="15">
        <v>1175835</v>
      </c>
    </row>
    <row r="42" spans="1:9" ht="18.95" customHeight="1">
      <c r="B42" s="66" t="s">
        <v>244</v>
      </c>
      <c r="C42" s="79"/>
      <c r="D42" s="15">
        <v>1665</v>
      </c>
      <c r="E42" s="15">
        <v>9267</v>
      </c>
      <c r="F42" s="15">
        <v>515.49</v>
      </c>
      <c r="G42" s="15">
        <v>20751</v>
      </c>
      <c r="H42" s="15">
        <v>1682.92</v>
      </c>
      <c r="I42" s="15">
        <v>2624287</v>
      </c>
    </row>
    <row r="43" spans="1:9" ht="50.1" customHeight="1">
      <c r="A43" s="66" t="s">
        <v>59</v>
      </c>
      <c r="C43" s="79"/>
      <c r="D43" s="15">
        <v>457</v>
      </c>
      <c r="E43" s="15">
        <v>2411</v>
      </c>
      <c r="F43" s="15">
        <v>107.84</v>
      </c>
      <c r="G43" s="15">
        <v>12808</v>
      </c>
      <c r="H43" s="15">
        <v>456.58000000000004</v>
      </c>
      <c r="I43" s="15">
        <v>836413</v>
      </c>
    </row>
    <row r="44" spans="1:9" ht="21.95" customHeight="1">
      <c r="A44" s="66" t="s">
        <v>14</v>
      </c>
      <c r="C44" s="79"/>
      <c r="D44" s="15"/>
      <c r="E44" s="15"/>
      <c r="F44" s="15"/>
      <c r="G44" s="15"/>
      <c r="H44" s="15"/>
      <c r="I44" s="15"/>
    </row>
    <row r="45" spans="1:9" ht="18.95" customHeight="1">
      <c r="B45" s="66" t="s">
        <v>241</v>
      </c>
      <c r="C45" s="79"/>
      <c r="D45" s="15">
        <v>297</v>
      </c>
      <c r="E45" s="15">
        <v>1446</v>
      </c>
      <c r="F45" s="15">
        <v>61.820000000000007</v>
      </c>
      <c r="G45" s="15">
        <v>7849</v>
      </c>
      <c r="H45" s="15">
        <v>278.85000000000002</v>
      </c>
      <c r="I45" s="15">
        <v>510397</v>
      </c>
    </row>
    <row r="46" spans="1:9" ht="18.95" customHeight="1">
      <c r="B46" s="66" t="s">
        <v>242</v>
      </c>
      <c r="C46" s="79"/>
      <c r="D46" s="15">
        <v>9</v>
      </c>
      <c r="E46" s="15">
        <v>7</v>
      </c>
      <c r="F46" s="15">
        <v>0.24</v>
      </c>
      <c r="G46" s="15">
        <v>35</v>
      </c>
      <c r="H46" s="15">
        <v>1.33</v>
      </c>
      <c r="I46" s="15">
        <v>2499</v>
      </c>
    </row>
    <row r="47" spans="1:9" ht="18.95" customHeight="1">
      <c r="B47" s="66" t="s">
        <v>243</v>
      </c>
      <c r="C47" s="79"/>
      <c r="D47" s="15">
        <v>38</v>
      </c>
      <c r="E47" s="15">
        <v>204</v>
      </c>
      <c r="F47" s="15">
        <v>7.88</v>
      </c>
      <c r="G47" s="15">
        <v>1155</v>
      </c>
      <c r="H47" s="15">
        <v>37.489999999999995</v>
      </c>
      <c r="I47" s="15">
        <v>65177</v>
      </c>
    </row>
    <row r="48" spans="1:9" ht="18.95" customHeight="1">
      <c r="B48" s="66" t="s">
        <v>244</v>
      </c>
      <c r="C48" s="79"/>
      <c r="D48" s="15">
        <v>113</v>
      </c>
      <c r="E48" s="15">
        <v>754</v>
      </c>
      <c r="F48" s="15">
        <v>37.9</v>
      </c>
      <c r="G48" s="15">
        <v>3769</v>
      </c>
      <c r="H48" s="15">
        <v>138.9</v>
      </c>
      <c r="I48" s="15">
        <v>258340</v>
      </c>
    </row>
    <row r="49" spans="1:9" ht="24.95" customHeight="1">
      <c r="A49" s="64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4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4"/>
      <c r="B51" s="64"/>
      <c r="C51" s="64"/>
      <c r="D51" s="64"/>
      <c r="E51" s="64"/>
      <c r="F51" s="64"/>
      <c r="G51" s="64"/>
      <c r="H51" s="64"/>
      <c r="I51" s="64"/>
    </row>
    <row r="52" spans="1:9" s="68" customFormat="1" ht="201" customHeight="1">
      <c r="A52" s="323" t="s">
        <v>42</v>
      </c>
      <c r="B52" s="323"/>
      <c r="C52" s="323"/>
      <c r="D52" s="323"/>
      <c r="E52" s="323"/>
      <c r="F52" s="323"/>
      <c r="G52" s="323"/>
      <c r="H52" s="323"/>
      <c r="I52" s="323"/>
    </row>
    <row r="53" spans="1:9" s="78" customFormat="1" ht="24.95" customHeight="1"/>
    <row r="54" spans="1:9" s="68" customFormat="1" ht="171.95" customHeight="1"/>
  </sheetData>
  <mergeCells count="19">
    <mergeCell ref="F6:F15"/>
    <mergeCell ref="G7:H8"/>
    <mergeCell ref="I7:I8"/>
    <mergeCell ref="A1:I1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2:I2"/>
    <mergeCell ref="A3:I3"/>
    <mergeCell ref="A4:I4"/>
    <mergeCell ref="A6:C16"/>
    <mergeCell ref="D6:D15"/>
    <mergeCell ref="E6:E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4"/>
  <sheetViews>
    <sheetView showGridLines="0" zoomScale="75" zoomScaleNormal="75" zoomScaleSheetLayoutView="75" workbookViewId="0">
      <selection sqref="A1:I1"/>
    </sheetView>
  </sheetViews>
  <sheetFormatPr baseColWidth="10" defaultRowHeight="15"/>
  <cols>
    <col min="1" max="1" width="5" style="2" customWidth="1"/>
    <col min="2" max="2" width="5.7109375" style="2" customWidth="1"/>
    <col min="3" max="3" width="28.7109375" style="2" customWidth="1"/>
    <col min="4" max="9" width="17.7109375" style="2" customWidth="1"/>
    <col min="10" max="18" width="14.28515625" style="2" customWidth="1"/>
    <col min="19" max="19" width="8.140625" style="2" customWidth="1"/>
    <col min="20" max="16384" width="11.42578125" style="2"/>
  </cols>
  <sheetData>
    <row r="1" spans="1:10" ht="20.100000000000001" customHeight="1">
      <c r="A1" s="377" t="s">
        <v>264</v>
      </c>
      <c r="B1" s="377"/>
      <c r="C1" s="377"/>
      <c r="D1" s="377"/>
      <c r="E1" s="377"/>
      <c r="F1" s="377"/>
      <c r="G1" s="377"/>
      <c r="H1" s="377"/>
      <c r="I1" s="377"/>
    </row>
    <row r="2" spans="1:10" ht="20.100000000000001" customHeight="1">
      <c r="A2" s="377" t="s">
        <v>265</v>
      </c>
      <c r="B2" s="377"/>
      <c r="C2" s="377"/>
      <c r="D2" s="377"/>
      <c r="E2" s="377"/>
      <c r="F2" s="377"/>
      <c r="G2" s="377"/>
      <c r="H2" s="377"/>
      <c r="I2" s="377"/>
    </row>
    <row r="3" spans="1:10" ht="20.100000000000001" customHeight="1">
      <c r="A3" s="377" t="s">
        <v>278</v>
      </c>
      <c r="B3" s="377"/>
      <c r="C3" s="377"/>
      <c r="D3" s="377"/>
      <c r="E3" s="377"/>
      <c r="F3" s="377"/>
      <c r="G3" s="377"/>
      <c r="H3" s="377"/>
      <c r="I3" s="377"/>
    </row>
    <row r="4" spans="1:10" ht="20.100000000000001" customHeight="1">
      <c r="A4" s="378" t="s">
        <v>35</v>
      </c>
      <c r="B4" s="378"/>
      <c r="C4" s="378"/>
      <c r="D4" s="378"/>
      <c r="E4" s="378"/>
      <c r="F4" s="378"/>
      <c r="G4" s="378"/>
      <c r="H4" s="378"/>
      <c r="I4" s="378"/>
    </row>
    <row r="5" spans="1:10" ht="9.9499999999999993" customHeight="1">
      <c r="A5" s="23"/>
      <c r="B5" s="23"/>
      <c r="C5" s="23"/>
      <c r="D5" s="23"/>
      <c r="E5" s="23"/>
      <c r="F5" s="23"/>
      <c r="G5" s="23"/>
      <c r="H5" s="23"/>
      <c r="I5" s="74"/>
    </row>
    <row r="6" spans="1:10" ht="6" customHeight="1">
      <c r="A6" s="357" t="s">
        <v>240</v>
      </c>
      <c r="B6" s="390"/>
      <c r="C6" s="391"/>
      <c r="D6" s="327" t="s">
        <v>46</v>
      </c>
      <c r="E6" s="327" t="s">
        <v>227</v>
      </c>
      <c r="F6" s="327" t="s">
        <v>30</v>
      </c>
      <c r="G6" s="17"/>
      <c r="H6" s="75"/>
      <c r="I6" s="17"/>
    </row>
    <row r="7" spans="1:10" ht="6" customHeight="1">
      <c r="A7" s="392"/>
      <c r="B7" s="392"/>
      <c r="C7" s="393"/>
      <c r="D7" s="374"/>
      <c r="E7" s="374"/>
      <c r="F7" s="374"/>
      <c r="G7" s="325" t="s">
        <v>5</v>
      </c>
      <c r="H7" s="396"/>
      <c r="I7" s="325" t="s">
        <v>228</v>
      </c>
    </row>
    <row r="8" spans="1:10" ht="6" customHeight="1">
      <c r="A8" s="392"/>
      <c r="B8" s="392"/>
      <c r="C8" s="393"/>
      <c r="D8" s="374"/>
      <c r="E8" s="374"/>
      <c r="F8" s="374"/>
      <c r="G8" s="397"/>
      <c r="H8" s="396"/>
      <c r="I8" s="397"/>
      <c r="J8" s="1"/>
    </row>
    <row r="9" spans="1:10" ht="6" customHeight="1">
      <c r="A9" s="392"/>
      <c r="B9" s="392"/>
      <c r="C9" s="393"/>
      <c r="D9" s="374"/>
      <c r="E9" s="374"/>
      <c r="F9" s="374"/>
      <c r="G9" s="18"/>
      <c r="H9" s="76"/>
      <c r="I9" s="325" t="s">
        <v>229</v>
      </c>
      <c r="J9" s="1"/>
    </row>
    <row r="10" spans="1:10" ht="6" customHeight="1">
      <c r="A10" s="392"/>
      <c r="B10" s="392"/>
      <c r="C10" s="393"/>
      <c r="D10" s="374"/>
      <c r="E10" s="374"/>
      <c r="F10" s="374"/>
      <c r="G10" s="327" t="s">
        <v>151</v>
      </c>
      <c r="H10" s="19"/>
      <c r="I10" s="325"/>
      <c r="J10" s="1"/>
    </row>
    <row r="11" spans="1:10" ht="6" customHeight="1">
      <c r="A11" s="392"/>
      <c r="B11" s="392"/>
      <c r="C11" s="393"/>
      <c r="D11" s="374"/>
      <c r="E11" s="374"/>
      <c r="F11" s="374"/>
      <c r="G11" s="328"/>
      <c r="H11" s="328" t="s">
        <v>7</v>
      </c>
      <c r="I11" s="325" t="s">
        <v>10</v>
      </c>
      <c r="J11" s="1"/>
    </row>
    <row r="12" spans="1:10" ht="6" customHeight="1">
      <c r="A12" s="392"/>
      <c r="B12" s="392"/>
      <c r="C12" s="393"/>
      <c r="D12" s="374"/>
      <c r="E12" s="374"/>
      <c r="F12" s="374"/>
      <c r="G12" s="328"/>
      <c r="H12" s="328"/>
      <c r="I12" s="325"/>
      <c r="J12" s="1"/>
    </row>
    <row r="13" spans="1:10" ht="6" customHeight="1">
      <c r="A13" s="392"/>
      <c r="B13" s="392"/>
      <c r="C13" s="393"/>
      <c r="D13" s="374"/>
      <c r="E13" s="374"/>
      <c r="F13" s="374"/>
      <c r="G13" s="328"/>
      <c r="H13" s="328" t="s">
        <v>8</v>
      </c>
      <c r="I13" s="325" t="s">
        <v>11</v>
      </c>
      <c r="J13" s="1"/>
    </row>
    <row r="14" spans="1:10" ht="6" customHeight="1">
      <c r="A14" s="392"/>
      <c r="B14" s="392"/>
      <c r="C14" s="393"/>
      <c r="D14" s="374"/>
      <c r="E14" s="374"/>
      <c r="F14" s="374"/>
      <c r="G14" s="328"/>
      <c r="H14" s="328"/>
      <c r="I14" s="325"/>
      <c r="J14" s="1"/>
    </row>
    <row r="15" spans="1:10" ht="6" customHeight="1">
      <c r="A15" s="392"/>
      <c r="B15" s="392"/>
      <c r="C15" s="393"/>
      <c r="D15" s="375"/>
      <c r="E15" s="375"/>
      <c r="F15" s="375"/>
      <c r="G15" s="329"/>
      <c r="H15" s="20"/>
      <c r="I15" s="77"/>
      <c r="J15" s="1"/>
    </row>
    <row r="16" spans="1:10" ht="24" customHeight="1">
      <c r="A16" s="394"/>
      <c r="B16" s="394"/>
      <c r="C16" s="395"/>
      <c r="D16" s="60" t="s">
        <v>1</v>
      </c>
      <c r="E16" s="61" t="s">
        <v>153</v>
      </c>
      <c r="F16" s="61" t="s">
        <v>154</v>
      </c>
      <c r="G16" s="61" t="s">
        <v>1</v>
      </c>
      <c r="H16" s="61" t="s">
        <v>154</v>
      </c>
      <c r="I16" s="62" t="s">
        <v>27</v>
      </c>
      <c r="J16" s="1"/>
    </row>
    <row r="17" spans="1:50" ht="20.100000000000001" customHeight="1">
      <c r="J17" s="1"/>
    </row>
    <row r="18" spans="1:50" ht="39.950000000000003" customHeight="1">
      <c r="A18" s="66" t="s">
        <v>60</v>
      </c>
      <c r="B18" s="79"/>
      <c r="C18" s="79"/>
      <c r="D18" s="15">
        <v>17523</v>
      </c>
      <c r="E18" s="15">
        <v>19777</v>
      </c>
      <c r="F18" s="15">
        <v>682.42</v>
      </c>
      <c r="G18" s="15">
        <v>40532</v>
      </c>
      <c r="H18" s="15">
        <v>3865.2599999999998</v>
      </c>
      <c r="I18" s="15">
        <v>5450036</v>
      </c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</row>
    <row r="19" spans="1:50" ht="21.95" customHeight="1">
      <c r="A19" s="66" t="s">
        <v>14</v>
      </c>
      <c r="B19" s="79"/>
      <c r="C19" s="79"/>
      <c r="D19" s="15"/>
      <c r="E19" s="15"/>
      <c r="F19" s="15"/>
      <c r="G19" s="15"/>
      <c r="H19" s="15"/>
      <c r="I19" s="15"/>
      <c r="J19" s="1"/>
    </row>
    <row r="20" spans="1:50" ht="18.95" customHeight="1">
      <c r="B20" s="66" t="s">
        <v>241</v>
      </c>
      <c r="C20" s="79"/>
      <c r="D20" s="15">
        <v>14827</v>
      </c>
      <c r="E20" s="15">
        <v>13706</v>
      </c>
      <c r="F20" s="15">
        <v>482.39</v>
      </c>
      <c r="G20" s="15">
        <v>25012</v>
      </c>
      <c r="H20" s="15">
        <v>2662.2599999999998</v>
      </c>
      <c r="I20" s="15">
        <v>3789152</v>
      </c>
    </row>
    <row r="21" spans="1:50" ht="18.95" customHeight="1">
      <c r="B21" s="66" t="s">
        <v>242</v>
      </c>
      <c r="C21" s="79"/>
      <c r="D21" s="15">
        <v>904</v>
      </c>
      <c r="E21" s="15">
        <v>564</v>
      </c>
      <c r="F21" s="15">
        <v>16.25</v>
      </c>
      <c r="G21" s="15">
        <v>1028</v>
      </c>
      <c r="H21" s="15">
        <v>121.38</v>
      </c>
      <c r="I21" s="15">
        <v>150618</v>
      </c>
    </row>
    <row r="22" spans="1:50" ht="18.95" customHeight="1">
      <c r="B22" s="66" t="s">
        <v>243</v>
      </c>
      <c r="C22" s="79"/>
      <c r="D22" s="15">
        <v>1138</v>
      </c>
      <c r="E22" s="15">
        <v>1882</v>
      </c>
      <c r="F22" s="15">
        <v>66.03</v>
      </c>
      <c r="G22" s="15">
        <v>4564</v>
      </c>
      <c r="H22" s="15">
        <v>384.3</v>
      </c>
      <c r="I22" s="15">
        <v>507249</v>
      </c>
      <c r="J22" s="1"/>
    </row>
    <row r="23" spans="1:50" ht="18.95" customHeight="1">
      <c r="B23" s="66" t="s">
        <v>244</v>
      </c>
      <c r="C23" s="79"/>
      <c r="D23" s="15">
        <v>654</v>
      </c>
      <c r="E23" s="15">
        <v>3624</v>
      </c>
      <c r="F23" s="15">
        <v>117.75</v>
      </c>
      <c r="G23" s="15">
        <v>9928</v>
      </c>
      <c r="H23" s="15">
        <v>697.31999999999994</v>
      </c>
      <c r="I23" s="15">
        <v>1003017</v>
      </c>
      <c r="J23" s="1"/>
    </row>
    <row r="24" spans="1:50" ht="39.950000000000003" customHeight="1">
      <c r="A24" s="66" t="s">
        <v>14</v>
      </c>
      <c r="D24" s="15"/>
      <c r="E24" s="15"/>
      <c r="F24" s="15"/>
      <c r="G24" s="15"/>
      <c r="H24" s="15"/>
      <c r="I24" s="15"/>
      <c r="J24" s="1"/>
    </row>
    <row r="25" spans="1:50" ht="21.95" customHeight="1">
      <c r="A25" s="66" t="s">
        <v>156</v>
      </c>
      <c r="C25" s="79"/>
      <c r="D25" s="15">
        <v>15088</v>
      </c>
      <c r="E25" s="15">
        <v>10426</v>
      </c>
      <c r="F25" s="15">
        <v>330.45</v>
      </c>
      <c r="G25" s="15">
        <v>15088</v>
      </c>
      <c r="H25" s="15">
        <v>2054.19</v>
      </c>
      <c r="I25" s="15">
        <v>2827520</v>
      </c>
      <c r="J25" s="1"/>
    </row>
    <row r="26" spans="1:50" ht="21.95" customHeight="1">
      <c r="A26" s="66" t="s">
        <v>14</v>
      </c>
      <c r="C26" s="79"/>
      <c r="D26" s="15"/>
      <c r="E26" s="15"/>
      <c r="F26" s="15"/>
      <c r="G26" s="15"/>
      <c r="H26" s="15"/>
      <c r="I26" s="15"/>
    </row>
    <row r="27" spans="1:50" ht="18.95" customHeight="1">
      <c r="B27" s="66" t="s">
        <v>241</v>
      </c>
      <c r="C27" s="79"/>
      <c r="D27" s="15">
        <v>13348</v>
      </c>
      <c r="E27" s="15">
        <v>9428</v>
      </c>
      <c r="F27" s="15">
        <v>302.65999999999997</v>
      </c>
      <c r="G27" s="15">
        <v>13348</v>
      </c>
      <c r="H27" s="15">
        <v>1835.9099999999999</v>
      </c>
      <c r="I27" s="15">
        <v>2577193</v>
      </c>
    </row>
    <row r="28" spans="1:50" ht="18.95" customHeight="1">
      <c r="B28" s="66" t="s">
        <v>242</v>
      </c>
      <c r="C28" s="79"/>
      <c r="D28" s="15">
        <v>844</v>
      </c>
      <c r="E28" s="15">
        <v>482</v>
      </c>
      <c r="F28" s="15">
        <v>13.559999999999999</v>
      </c>
      <c r="G28" s="15">
        <v>844</v>
      </c>
      <c r="H28" s="15">
        <v>103.87</v>
      </c>
      <c r="I28" s="15">
        <v>128018</v>
      </c>
    </row>
    <row r="29" spans="1:50" ht="18.95" customHeight="1">
      <c r="B29" s="66" t="s">
        <v>243</v>
      </c>
      <c r="C29" s="79"/>
      <c r="D29" s="15">
        <v>810</v>
      </c>
      <c r="E29" s="15">
        <v>468</v>
      </c>
      <c r="F29" s="15">
        <v>12.930000000000001</v>
      </c>
      <c r="G29" s="15">
        <v>810</v>
      </c>
      <c r="H29" s="15">
        <v>103.96</v>
      </c>
      <c r="I29" s="15">
        <v>112079</v>
      </c>
    </row>
    <row r="30" spans="1:50" ht="18.95" customHeight="1">
      <c r="B30" s="66" t="s">
        <v>244</v>
      </c>
      <c r="C30" s="79"/>
      <c r="D30" s="15">
        <v>86</v>
      </c>
      <c r="E30" s="15">
        <v>47</v>
      </c>
      <c r="F30" s="15">
        <v>1.31</v>
      </c>
      <c r="G30" s="15">
        <v>86</v>
      </c>
      <c r="H30" s="15">
        <v>10.440000000000001</v>
      </c>
      <c r="I30" s="15">
        <v>10230</v>
      </c>
    </row>
    <row r="31" spans="1:50" ht="50.1" customHeight="1">
      <c r="A31" s="398" t="s">
        <v>157</v>
      </c>
      <c r="B31" s="400"/>
      <c r="C31" s="400"/>
      <c r="D31" s="15">
        <v>717</v>
      </c>
      <c r="E31" s="15">
        <v>757</v>
      </c>
      <c r="F31" s="15">
        <v>26.589999999999996</v>
      </c>
      <c r="G31" s="15">
        <v>1434</v>
      </c>
      <c r="H31" s="15">
        <v>150.95999999999998</v>
      </c>
      <c r="I31" s="15">
        <v>200206</v>
      </c>
    </row>
    <row r="32" spans="1:50" ht="21.95" customHeight="1">
      <c r="A32" s="66" t="s">
        <v>14</v>
      </c>
      <c r="C32" s="79"/>
      <c r="D32" s="15"/>
      <c r="E32" s="15"/>
      <c r="F32" s="15"/>
      <c r="G32" s="15"/>
      <c r="H32" s="15"/>
      <c r="I32" s="15"/>
    </row>
    <row r="33" spans="1:9" ht="18.95" customHeight="1">
      <c r="B33" s="66" t="s">
        <v>241</v>
      </c>
      <c r="C33" s="79"/>
      <c r="D33" s="15">
        <v>609</v>
      </c>
      <c r="E33" s="15">
        <v>643</v>
      </c>
      <c r="F33" s="15">
        <v>22.580000000000002</v>
      </c>
      <c r="G33" s="15">
        <v>1218</v>
      </c>
      <c r="H33" s="15">
        <v>128.91</v>
      </c>
      <c r="I33" s="15">
        <v>170809</v>
      </c>
    </row>
    <row r="34" spans="1:9" ht="18.95" customHeight="1">
      <c r="B34" s="66" t="s">
        <v>242</v>
      </c>
      <c r="C34" s="79"/>
      <c r="D34" s="15">
        <v>43</v>
      </c>
      <c r="E34" s="15">
        <v>44</v>
      </c>
      <c r="F34" s="15">
        <v>1.06</v>
      </c>
      <c r="G34" s="15">
        <v>86</v>
      </c>
      <c r="H34" s="15">
        <v>9.1900000000000013</v>
      </c>
      <c r="I34" s="15">
        <v>11190</v>
      </c>
    </row>
    <row r="35" spans="1:9" ht="18.95" customHeight="1">
      <c r="B35" s="66" t="s">
        <v>243</v>
      </c>
      <c r="C35" s="79"/>
      <c r="D35" s="15">
        <v>41</v>
      </c>
      <c r="E35" s="15">
        <v>41</v>
      </c>
      <c r="F35" s="15">
        <v>1.28</v>
      </c>
      <c r="G35" s="15">
        <v>82</v>
      </c>
      <c r="H35" s="15">
        <v>7.49</v>
      </c>
      <c r="I35" s="15">
        <v>9445</v>
      </c>
    </row>
    <row r="36" spans="1:9" ht="18.95" customHeight="1">
      <c r="B36" s="66" t="s">
        <v>244</v>
      </c>
      <c r="C36" s="79"/>
      <c r="D36" s="15">
        <v>24</v>
      </c>
      <c r="E36" s="15">
        <v>30</v>
      </c>
      <c r="F36" s="15">
        <v>1.6800000000000002</v>
      </c>
      <c r="G36" s="15">
        <v>48</v>
      </c>
      <c r="H36" s="15">
        <v>5.37</v>
      </c>
      <c r="I36" s="15">
        <v>8762</v>
      </c>
    </row>
    <row r="37" spans="1:9" ht="50.1" customHeight="1">
      <c r="A37" s="398" t="s">
        <v>245</v>
      </c>
      <c r="B37" s="399"/>
      <c r="C37" s="399"/>
      <c r="D37" s="15">
        <v>1666</v>
      </c>
      <c r="E37" s="15">
        <v>8020</v>
      </c>
      <c r="F37" s="15">
        <v>302.21999999999997</v>
      </c>
      <c r="G37" s="15">
        <v>20303</v>
      </c>
      <c r="H37" s="15">
        <v>1553.1299999999999</v>
      </c>
      <c r="I37" s="15">
        <v>2219533</v>
      </c>
    </row>
    <row r="38" spans="1:9" ht="21.95" customHeight="1">
      <c r="A38" s="66" t="s">
        <v>14</v>
      </c>
      <c r="C38" s="79"/>
      <c r="D38" s="15"/>
      <c r="E38" s="15"/>
      <c r="F38" s="15"/>
      <c r="G38" s="15"/>
      <c r="H38" s="15"/>
      <c r="I38" s="15"/>
    </row>
    <row r="39" spans="1:9" ht="18.95" customHeight="1">
      <c r="B39" s="66" t="s">
        <v>241</v>
      </c>
      <c r="C39" s="79"/>
      <c r="D39" s="15">
        <v>844</v>
      </c>
      <c r="E39" s="15">
        <v>3292</v>
      </c>
      <c r="F39" s="15">
        <v>140.19</v>
      </c>
      <c r="G39" s="15">
        <v>8252</v>
      </c>
      <c r="H39" s="15">
        <v>633.58999999999992</v>
      </c>
      <c r="I39" s="15">
        <v>915817</v>
      </c>
    </row>
    <row r="40" spans="1:9" ht="18.95" customHeight="1">
      <c r="B40" s="66" t="s">
        <v>242</v>
      </c>
      <c r="C40" s="79"/>
      <c r="D40" s="15">
        <v>17</v>
      </c>
      <c r="E40" s="15">
        <v>39</v>
      </c>
      <c r="F40" s="15">
        <v>1.6300000000000001</v>
      </c>
      <c r="G40" s="15">
        <v>98</v>
      </c>
      <c r="H40" s="15">
        <v>8.32</v>
      </c>
      <c r="I40" s="15">
        <v>11410</v>
      </c>
    </row>
    <row r="41" spans="1:9" ht="18.95" customHeight="1">
      <c r="B41" s="66" t="s">
        <v>243</v>
      </c>
      <c r="C41" s="79"/>
      <c r="D41" s="15">
        <v>279</v>
      </c>
      <c r="E41" s="15">
        <v>1339</v>
      </c>
      <c r="F41" s="15">
        <v>51.55</v>
      </c>
      <c r="G41" s="15">
        <v>3350</v>
      </c>
      <c r="H41" s="15">
        <v>266.11</v>
      </c>
      <c r="I41" s="15">
        <v>371075</v>
      </c>
    </row>
    <row r="42" spans="1:9" ht="18.95" customHeight="1">
      <c r="B42" s="66" t="s">
        <v>244</v>
      </c>
      <c r="C42" s="79"/>
      <c r="D42" s="15">
        <v>526</v>
      </c>
      <c r="E42" s="15">
        <v>3350</v>
      </c>
      <c r="F42" s="15">
        <v>108.85999999999999</v>
      </c>
      <c r="G42" s="15">
        <v>8603</v>
      </c>
      <c r="H42" s="15">
        <v>645.11</v>
      </c>
      <c r="I42" s="15">
        <v>921231</v>
      </c>
    </row>
    <row r="43" spans="1:9" ht="50.1" customHeight="1">
      <c r="A43" s="66" t="s">
        <v>59</v>
      </c>
      <c r="C43" s="79"/>
      <c r="D43" s="15">
        <v>52</v>
      </c>
      <c r="E43" s="15">
        <v>574</v>
      </c>
      <c r="F43" s="15">
        <v>23.15</v>
      </c>
      <c r="G43" s="15">
        <v>3707</v>
      </c>
      <c r="H43" s="15">
        <v>106.99000000000001</v>
      </c>
      <c r="I43" s="15">
        <v>202777</v>
      </c>
    </row>
    <row r="44" spans="1:9" ht="21.95" customHeight="1">
      <c r="A44" s="66" t="s">
        <v>14</v>
      </c>
      <c r="C44" s="79"/>
      <c r="D44" s="15"/>
      <c r="E44" s="15"/>
      <c r="F44" s="15"/>
      <c r="G44" s="15"/>
      <c r="H44" s="15"/>
      <c r="I44" s="15"/>
    </row>
    <row r="45" spans="1:9" ht="18.95" customHeight="1">
      <c r="B45" s="66" t="s">
        <v>241</v>
      </c>
      <c r="C45" s="79"/>
      <c r="D45" s="15">
        <v>26</v>
      </c>
      <c r="E45" s="15">
        <v>344</v>
      </c>
      <c r="F45" s="15">
        <v>16.97</v>
      </c>
      <c r="G45" s="15">
        <v>2194</v>
      </c>
      <c r="H45" s="15">
        <v>63.86</v>
      </c>
      <c r="I45" s="15">
        <v>125333</v>
      </c>
    </row>
    <row r="46" spans="1:9" ht="18.95" customHeight="1">
      <c r="B46" s="66" t="s">
        <v>242</v>
      </c>
      <c r="C46" s="79"/>
      <c r="D46" s="15">
        <v>0</v>
      </c>
      <c r="E46" s="15">
        <v>0</v>
      </c>
      <c r="F46" s="15">
        <v>0</v>
      </c>
      <c r="G46" s="15">
        <v>0</v>
      </c>
      <c r="H46" s="15">
        <v>0</v>
      </c>
      <c r="I46" s="15">
        <v>0</v>
      </c>
    </row>
    <row r="47" spans="1:9" ht="18.95" customHeight="1">
      <c r="B47" s="66" t="s">
        <v>243</v>
      </c>
      <c r="C47" s="79"/>
      <c r="D47" s="15">
        <v>8</v>
      </c>
      <c r="E47" s="15">
        <v>34</v>
      </c>
      <c r="F47" s="15">
        <v>0.27999999999999997</v>
      </c>
      <c r="G47" s="15">
        <v>322</v>
      </c>
      <c r="H47" s="15">
        <v>6.74</v>
      </c>
      <c r="I47" s="15">
        <v>14650</v>
      </c>
    </row>
    <row r="48" spans="1:9" ht="18.95" customHeight="1">
      <c r="B48" s="66" t="s">
        <v>244</v>
      </c>
      <c r="C48" s="79"/>
      <c r="D48" s="15">
        <v>18</v>
      </c>
      <c r="E48" s="15">
        <v>196</v>
      </c>
      <c r="F48" s="15">
        <v>5.9</v>
      </c>
      <c r="G48" s="15">
        <v>1191</v>
      </c>
      <c r="H48" s="15">
        <v>36.39</v>
      </c>
      <c r="I48" s="15">
        <v>62794</v>
      </c>
    </row>
    <row r="49" spans="1:9" ht="24.95" customHeight="1">
      <c r="A49" s="64" t="s">
        <v>26</v>
      </c>
      <c r="B49" s="1"/>
      <c r="D49" s="15"/>
      <c r="E49" s="15"/>
      <c r="F49" s="15"/>
      <c r="G49" s="15"/>
      <c r="H49" s="15"/>
      <c r="I49" s="15"/>
    </row>
    <row r="50" spans="1:9" ht="20.100000000000001" customHeight="1">
      <c r="A50" s="64" t="s">
        <v>31</v>
      </c>
      <c r="D50" s="16"/>
      <c r="E50" s="16"/>
      <c r="F50" s="16"/>
      <c r="G50" s="16"/>
      <c r="H50" s="16"/>
      <c r="I50" s="16"/>
    </row>
    <row r="51" spans="1:9" ht="20.100000000000001" customHeight="1">
      <c r="A51" s="64"/>
      <c r="B51" s="64"/>
      <c r="C51" s="64"/>
      <c r="D51" s="64"/>
      <c r="E51" s="64"/>
      <c r="F51" s="64"/>
      <c r="G51" s="64"/>
      <c r="H51" s="64"/>
      <c r="I51" s="64"/>
    </row>
    <row r="52" spans="1:9" s="68" customFormat="1" ht="201" customHeight="1">
      <c r="A52" s="323" t="s">
        <v>42</v>
      </c>
      <c r="B52" s="323"/>
      <c r="C52" s="323"/>
      <c r="D52" s="323"/>
      <c r="E52" s="323"/>
      <c r="F52" s="323"/>
      <c r="G52" s="323"/>
      <c r="H52" s="323"/>
      <c r="I52" s="323"/>
    </row>
    <row r="53" spans="1:9" s="78" customFormat="1" ht="24.95" customHeight="1"/>
    <row r="54" spans="1:9" s="68" customFormat="1" ht="171.95" customHeight="1"/>
  </sheetData>
  <mergeCells count="19">
    <mergeCell ref="F6:F15"/>
    <mergeCell ref="G7:H8"/>
    <mergeCell ref="I7:I8"/>
    <mergeCell ref="A1:I1"/>
    <mergeCell ref="A31:C31"/>
    <mergeCell ref="A37:C37"/>
    <mergeCell ref="A52:I52"/>
    <mergeCell ref="I9:I10"/>
    <mergeCell ref="G10:G15"/>
    <mergeCell ref="H11:H12"/>
    <mergeCell ref="I11:I12"/>
    <mergeCell ref="H13:H14"/>
    <mergeCell ref="I13:I14"/>
    <mergeCell ref="A2:I2"/>
    <mergeCell ref="A3:I3"/>
    <mergeCell ref="A4:I4"/>
    <mergeCell ref="A6:C16"/>
    <mergeCell ref="D6:D15"/>
    <mergeCell ref="E6:E15"/>
  </mergeCells>
  <printOptions horizontalCentered="1"/>
  <pageMargins left="0.59055118110236227" right="0.59055118110236227" top="0.59055118110236227" bottom="0.59055118110236227" header="0" footer="0"/>
  <pageSetup paperSize="9" scale="64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8"/>
  <sheetViews>
    <sheetView showGridLines="0" zoomScale="75" workbookViewId="0">
      <selection sqref="A1:K1"/>
    </sheetView>
  </sheetViews>
  <sheetFormatPr baseColWidth="10" defaultRowHeight="15"/>
  <cols>
    <col min="1" max="1" width="12.7109375" style="2" customWidth="1"/>
    <col min="2" max="5" width="1.7109375" style="2" customWidth="1"/>
    <col min="6" max="6" width="10.7109375" style="2" customWidth="1"/>
    <col min="7" max="7" width="35.28515625" style="2" customWidth="1"/>
    <col min="8" max="18" width="17.7109375" style="2" customWidth="1"/>
    <col min="19" max="19" width="12.7109375" style="2" customWidth="1"/>
    <col min="20" max="25" width="14.28515625" style="2" customWidth="1"/>
    <col min="26" max="26" width="8.140625" style="2" customWidth="1"/>
    <col min="27" max="16384" width="11.42578125" style="2"/>
  </cols>
  <sheetData>
    <row r="1" spans="1:22" ht="20.100000000000001" customHeight="1">
      <c r="A1" s="371" t="s">
        <v>264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 t="s">
        <v>264</v>
      </c>
      <c r="M1" s="371"/>
      <c r="N1" s="371"/>
      <c r="O1" s="371"/>
      <c r="P1" s="371"/>
      <c r="Q1" s="371"/>
      <c r="R1" s="371"/>
      <c r="S1" s="371"/>
      <c r="T1" s="80"/>
      <c r="U1" s="80"/>
      <c r="V1" s="80"/>
    </row>
    <row r="2" spans="1:22" ht="20.100000000000001" customHeight="1">
      <c r="A2" s="371" t="s">
        <v>265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 t="s">
        <v>265</v>
      </c>
      <c r="M2" s="371"/>
      <c r="N2" s="371"/>
      <c r="O2" s="371"/>
      <c r="P2" s="371"/>
      <c r="Q2" s="371"/>
      <c r="R2" s="371"/>
      <c r="S2" s="371"/>
      <c r="T2" s="80"/>
      <c r="U2" s="80"/>
      <c r="V2" s="80"/>
    </row>
    <row r="3" spans="1:22" ht="20.100000000000001" customHeight="1">
      <c r="A3" s="371" t="s">
        <v>279</v>
      </c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 t="s">
        <v>279</v>
      </c>
      <c r="M3" s="371"/>
      <c r="N3" s="371"/>
      <c r="O3" s="371"/>
      <c r="P3" s="371"/>
      <c r="Q3" s="371"/>
      <c r="R3" s="371"/>
      <c r="S3" s="371"/>
      <c r="T3" s="80"/>
      <c r="U3" s="80"/>
      <c r="V3" s="80"/>
    </row>
    <row r="4" spans="1:22" ht="5.0999999999999996" customHeight="1">
      <c r="C4" s="58"/>
      <c r="D4" s="58"/>
      <c r="E4" s="58"/>
      <c r="F4" s="58"/>
      <c r="G4" s="58"/>
      <c r="H4" s="59"/>
      <c r="I4" s="59"/>
      <c r="J4" s="59"/>
      <c r="K4" s="59"/>
      <c r="L4" s="59"/>
      <c r="M4" s="59"/>
      <c r="N4" s="59"/>
      <c r="O4" s="59"/>
      <c r="P4" s="59"/>
    </row>
    <row r="5" spans="1:22" ht="4.9000000000000004" customHeight="1">
      <c r="A5" s="358" t="s">
        <v>195</v>
      </c>
      <c r="B5" s="324" t="s">
        <v>247</v>
      </c>
      <c r="C5" s="357"/>
      <c r="D5" s="357"/>
      <c r="E5" s="357"/>
      <c r="F5" s="357"/>
      <c r="G5" s="358"/>
      <c r="H5" s="327" t="s">
        <v>13</v>
      </c>
      <c r="I5" s="327" t="s">
        <v>5</v>
      </c>
      <c r="J5" s="324" t="s">
        <v>248</v>
      </c>
      <c r="K5" s="357"/>
      <c r="L5" s="357"/>
      <c r="M5" s="357"/>
      <c r="N5" s="357"/>
      <c r="O5" s="357"/>
      <c r="P5" s="357"/>
      <c r="Q5" s="358"/>
      <c r="R5" s="327" t="s">
        <v>149</v>
      </c>
      <c r="S5" s="324" t="s">
        <v>195</v>
      </c>
    </row>
    <row r="6" spans="1:22" ht="4.9000000000000004" customHeight="1">
      <c r="A6" s="360"/>
      <c r="B6" s="325"/>
      <c r="C6" s="359"/>
      <c r="D6" s="359"/>
      <c r="E6" s="359"/>
      <c r="F6" s="359"/>
      <c r="G6" s="360"/>
      <c r="H6" s="328"/>
      <c r="I6" s="328"/>
      <c r="J6" s="325"/>
      <c r="K6" s="359"/>
      <c r="L6" s="359"/>
      <c r="M6" s="359"/>
      <c r="N6" s="359"/>
      <c r="O6" s="359"/>
      <c r="P6" s="359"/>
      <c r="Q6" s="360"/>
      <c r="R6" s="328"/>
      <c r="S6" s="325"/>
    </row>
    <row r="7" spans="1:22" ht="4.9000000000000004" customHeight="1">
      <c r="A7" s="360"/>
      <c r="B7" s="325"/>
      <c r="C7" s="359"/>
      <c r="D7" s="359"/>
      <c r="E7" s="359"/>
      <c r="F7" s="359"/>
      <c r="G7" s="360"/>
      <c r="H7" s="328"/>
      <c r="I7" s="328"/>
      <c r="J7" s="325"/>
      <c r="K7" s="359"/>
      <c r="L7" s="359"/>
      <c r="M7" s="359"/>
      <c r="N7" s="359"/>
      <c r="O7" s="359"/>
      <c r="P7" s="359"/>
      <c r="Q7" s="360"/>
      <c r="R7" s="328"/>
      <c r="S7" s="325"/>
    </row>
    <row r="8" spans="1:22" ht="4.9000000000000004" customHeight="1">
      <c r="A8" s="360"/>
      <c r="B8" s="325"/>
      <c r="C8" s="359"/>
      <c r="D8" s="359"/>
      <c r="E8" s="359"/>
      <c r="F8" s="359"/>
      <c r="G8" s="360"/>
      <c r="H8" s="328"/>
      <c r="I8" s="328"/>
      <c r="J8" s="326"/>
      <c r="K8" s="361"/>
      <c r="L8" s="361"/>
      <c r="M8" s="361"/>
      <c r="N8" s="361"/>
      <c r="O8" s="361"/>
      <c r="P8" s="361"/>
      <c r="Q8" s="362"/>
      <c r="R8" s="328"/>
      <c r="S8" s="325"/>
    </row>
    <row r="9" spans="1:22" ht="6.95" customHeight="1">
      <c r="A9" s="360"/>
      <c r="B9" s="325"/>
      <c r="C9" s="359"/>
      <c r="D9" s="359"/>
      <c r="E9" s="359"/>
      <c r="F9" s="359"/>
      <c r="G9" s="360"/>
      <c r="H9" s="328"/>
      <c r="I9" s="328"/>
      <c r="J9" s="363">
        <v>1</v>
      </c>
      <c r="K9" s="324">
        <v>2</v>
      </c>
      <c r="L9" s="358">
        <v>3</v>
      </c>
      <c r="M9" s="327">
        <v>4</v>
      </c>
      <c r="N9" s="327">
        <v>5</v>
      </c>
      <c r="O9" s="327">
        <v>6</v>
      </c>
      <c r="P9" s="324" t="s">
        <v>249</v>
      </c>
      <c r="Q9" s="358"/>
      <c r="R9" s="328"/>
      <c r="S9" s="325"/>
    </row>
    <row r="10" spans="1:22" ht="6.95" customHeight="1">
      <c r="A10" s="360"/>
      <c r="B10" s="325"/>
      <c r="C10" s="359"/>
      <c r="D10" s="359"/>
      <c r="E10" s="359"/>
      <c r="F10" s="359"/>
      <c r="G10" s="360"/>
      <c r="H10" s="328"/>
      <c r="I10" s="328"/>
      <c r="J10" s="364"/>
      <c r="K10" s="325"/>
      <c r="L10" s="360"/>
      <c r="M10" s="328"/>
      <c r="N10" s="328"/>
      <c r="O10" s="328"/>
      <c r="P10" s="325"/>
      <c r="Q10" s="360"/>
      <c r="R10" s="328"/>
      <c r="S10" s="325"/>
    </row>
    <row r="11" spans="1:22" ht="6.95" customHeight="1">
      <c r="A11" s="360"/>
      <c r="B11" s="325"/>
      <c r="C11" s="359"/>
      <c r="D11" s="359"/>
      <c r="E11" s="359"/>
      <c r="F11" s="359"/>
      <c r="G11" s="360"/>
      <c r="H11" s="328"/>
      <c r="I11" s="328"/>
      <c r="J11" s="364"/>
      <c r="K11" s="325"/>
      <c r="L11" s="360"/>
      <c r="M11" s="328"/>
      <c r="N11" s="328"/>
      <c r="O11" s="328"/>
      <c r="P11" s="325"/>
      <c r="Q11" s="360"/>
      <c r="R11" s="328"/>
      <c r="S11" s="325"/>
    </row>
    <row r="12" spans="1:22" ht="6.95" customHeight="1">
      <c r="A12" s="360"/>
      <c r="B12" s="325"/>
      <c r="C12" s="359"/>
      <c r="D12" s="359"/>
      <c r="E12" s="359"/>
      <c r="F12" s="359"/>
      <c r="G12" s="360"/>
      <c r="H12" s="328"/>
      <c r="I12" s="328"/>
      <c r="J12" s="364"/>
      <c r="K12" s="325"/>
      <c r="L12" s="360"/>
      <c r="M12" s="328"/>
      <c r="N12" s="328"/>
      <c r="O12" s="328"/>
      <c r="P12" s="327" t="s">
        <v>151</v>
      </c>
      <c r="Q12" s="327" t="s">
        <v>250</v>
      </c>
      <c r="R12" s="328"/>
      <c r="S12" s="325"/>
    </row>
    <row r="13" spans="1:22" ht="6.95" customHeight="1">
      <c r="A13" s="360"/>
      <c r="B13" s="325"/>
      <c r="C13" s="359"/>
      <c r="D13" s="359"/>
      <c r="E13" s="359"/>
      <c r="F13" s="359"/>
      <c r="G13" s="360"/>
      <c r="H13" s="328"/>
      <c r="I13" s="328"/>
      <c r="J13" s="364"/>
      <c r="K13" s="325"/>
      <c r="L13" s="360"/>
      <c r="M13" s="328"/>
      <c r="N13" s="328"/>
      <c r="O13" s="328"/>
      <c r="P13" s="328"/>
      <c r="Q13" s="328"/>
      <c r="R13" s="328"/>
      <c r="S13" s="325"/>
    </row>
    <row r="14" spans="1:22" ht="6.95" customHeight="1">
      <c r="A14" s="362"/>
      <c r="B14" s="326"/>
      <c r="C14" s="361"/>
      <c r="D14" s="361"/>
      <c r="E14" s="361"/>
      <c r="F14" s="361"/>
      <c r="G14" s="362"/>
      <c r="H14" s="329"/>
      <c r="I14" s="329"/>
      <c r="J14" s="365"/>
      <c r="K14" s="326"/>
      <c r="L14" s="362"/>
      <c r="M14" s="329"/>
      <c r="N14" s="329"/>
      <c r="O14" s="329"/>
      <c r="P14" s="329"/>
      <c r="Q14" s="329"/>
      <c r="R14" s="329"/>
      <c r="S14" s="326"/>
    </row>
    <row r="15" spans="1:22" ht="30" customHeight="1">
      <c r="A15" s="403" t="s">
        <v>0</v>
      </c>
      <c r="B15" s="403"/>
      <c r="C15" s="403"/>
      <c r="D15" s="403"/>
      <c r="E15" s="403"/>
      <c r="F15" s="403"/>
      <c r="G15" s="403"/>
      <c r="H15" s="403"/>
      <c r="I15" s="403"/>
      <c r="J15" s="403"/>
      <c r="K15" s="403"/>
      <c r="L15" s="404" t="s">
        <v>0</v>
      </c>
      <c r="M15" s="404"/>
      <c r="N15" s="404"/>
      <c r="O15" s="404"/>
      <c r="P15" s="404"/>
      <c r="Q15" s="404"/>
      <c r="R15" s="404"/>
      <c r="S15" s="404"/>
    </row>
    <row r="16" spans="1:22" s="82" customFormat="1" ht="11.45" customHeight="1">
      <c r="A16" s="81">
        <v>1</v>
      </c>
      <c r="B16" s="82" t="s">
        <v>60</v>
      </c>
      <c r="H16" s="83">
        <v>110051</v>
      </c>
      <c r="I16" s="83">
        <v>245304</v>
      </c>
      <c r="J16" s="83">
        <v>21315</v>
      </c>
      <c r="K16" s="83">
        <v>32461</v>
      </c>
      <c r="L16" s="83">
        <v>50016</v>
      </c>
      <c r="M16" s="83">
        <v>45003</v>
      </c>
      <c r="N16" s="83">
        <v>40340</v>
      </c>
      <c r="O16" s="83">
        <v>31065</v>
      </c>
      <c r="P16" s="83">
        <v>25104</v>
      </c>
      <c r="Q16" s="83">
        <v>200405</v>
      </c>
      <c r="R16" s="83">
        <v>1004792</v>
      </c>
      <c r="S16" s="81">
        <v>1</v>
      </c>
    </row>
    <row r="17" spans="1:19" s="82" customFormat="1" ht="11.45" customHeight="1">
      <c r="A17" s="84"/>
      <c r="C17" s="82" t="s">
        <v>14</v>
      </c>
      <c r="H17" s="83"/>
      <c r="I17" s="83"/>
      <c r="J17" s="83"/>
      <c r="K17" s="83"/>
      <c r="L17" s="83"/>
      <c r="M17" s="83"/>
      <c r="N17" s="83"/>
      <c r="O17" s="83"/>
      <c r="P17" s="83"/>
      <c r="Q17" s="83"/>
      <c r="R17" s="83"/>
      <c r="S17" s="84"/>
    </row>
    <row r="18" spans="1:19" s="82" customFormat="1" ht="11.45" customHeight="1">
      <c r="A18" s="81">
        <v>2</v>
      </c>
      <c r="D18" s="82" t="s">
        <v>156</v>
      </c>
      <c r="H18" s="83">
        <v>86440</v>
      </c>
      <c r="I18" s="83">
        <v>86440</v>
      </c>
      <c r="J18" s="83">
        <v>44</v>
      </c>
      <c r="K18" s="83">
        <v>381</v>
      </c>
      <c r="L18" s="83">
        <v>2560</v>
      </c>
      <c r="M18" s="83">
        <v>10339</v>
      </c>
      <c r="N18" s="83">
        <v>25823</v>
      </c>
      <c r="O18" s="83">
        <v>25694</v>
      </c>
      <c r="P18" s="83">
        <v>21599</v>
      </c>
      <c r="Q18" s="83">
        <v>172231</v>
      </c>
      <c r="R18" s="83">
        <v>505352</v>
      </c>
      <c r="S18" s="81">
        <v>2</v>
      </c>
    </row>
    <row r="19" spans="1:19" s="82" customFormat="1" ht="11.45" customHeight="1">
      <c r="A19" s="81">
        <v>3</v>
      </c>
      <c r="D19" s="82" t="s">
        <v>157</v>
      </c>
      <c r="H19" s="83">
        <v>9754</v>
      </c>
      <c r="I19" s="83">
        <v>19508</v>
      </c>
      <c r="J19" s="83">
        <v>519</v>
      </c>
      <c r="K19" s="83">
        <v>2225</v>
      </c>
      <c r="L19" s="83">
        <v>3813</v>
      </c>
      <c r="M19" s="83">
        <v>4343</v>
      </c>
      <c r="N19" s="83">
        <v>3883</v>
      </c>
      <c r="O19" s="83">
        <v>2546</v>
      </c>
      <c r="P19" s="83">
        <v>2179</v>
      </c>
      <c r="Q19" s="83">
        <v>17296</v>
      </c>
      <c r="R19" s="83">
        <v>85767</v>
      </c>
      <c r="S19" s="81">
        <v>3</v>
      </c>
    </row>
    <row r="20" spans="1:19" s="82" customFormat="1" ht="11.45" customHeight="1">
      <c r="A20" s="81">
        <v>4</v>
      </c>
      <c r="D20" s="82" t="s">
        <v>245</v>
      </c>
      <c r="G20" s="85"/>
      <c r="H20" s="83">
        <v>13348</v>
      </c>
      <c r="I20" s="83">
        <v>122841</v>
      </c>
      <c r="J20" s="83">
        <v>7320</v>
      </c>
      <c r="K20" s="83">
        <v>28693</v>
      </c>
      <c r="L20" s="83">
        <v>42805</v>
      </c>
      <c r="M20" s="83">
        <v>29604</v>
      </c>
      <c r="N20" s="83">
        <v>10485</v>
      </c>
      <c r="O20" s="83">
        <v>2746</v>
      </c>
      <c r="P20" s="83">
        <v>1188</v>
      </c>
      <c r="Q20" s="83">
        <v>9167</v>
      </c>
      <c r="R20" s="83">
        <v>389605</v>
      </c>
      <c r="S20" s="81">
        <v>4</v>
      </c>
    </row>
    <row r="21" spans="1:19" s="82" customFormat="1" ht="11.45" customHeight="1">
      <c r="A21" s="81">
        <v>5</v>
      </c>
      <c r="F21" s="82" t="s">
        <v>251</v>
      </c>
      <c r="G21" s="82" t="s">
        <v>252</v>
      </c>
      <c r="H21" s="83">
        <v>1913</v>
      </c>
      <c r="I21" s="83">
        <v>5739</v>
      </c>
      <c r="J21" s="83">
        <v>90</v>
      </c>
      <c r="K21" s="83">
        <v>771</v>
      </c>
      <c r="L21" s="83">
        <v>1624</v>
      </c>
      <c r="M21" s="83">
        <v>1579</v>
      </c>
      <c r="N21" s="83">
        <v>987</v>
      </c>
      <c r="O21" s="83">
        <v>422</v>
      </c>
      <c r="P21" s="83">
        <v>266</v>
      </c>
      <c r="Q21" s="83">
        <v>2151</v>
      </c>
      <c r="R21" s="83">
        <v>22438</v>
      </c>
      <c r="S21" s="81">
        <v>5</v>
      </c>
    </row>
    <row r="22" spans="1:19" s="82" customFormat="1" ht="11.45" customHeight="1">
      <c r="A22" s="81">
        <v>6</v>
      </c>
      <c r="G22" s="85" t="s">
        <v>253</v>
      </c>
      <c r="H22" s="83">
        <v>4726</v>
      </c>
      <c r="I22" s="83">
        <v>23777</v>
      </c>
      <c r="J22" s="83">
        <v>308</v>
      </c>
      <c r="K22" s="83">
        <v>3615</v>
      </c>
      <c r="L22" s="83">
        <v>8788</v>
      </c>
      <c r="M22" s="83">
        <v>7143</v>
      </c>
      <c r="N22" s="83">
        <v>2610</v>
      </c>
      <c r="O22" s="83">
        <v>929</v>
      </c>
      <c r="P22" s="83">
        <v>384</v>
      </c>
      <c r="Q22" s="83">
        <v>2901</v>
      </c>
      <c r="R22" s="83">
        <v>83999</v>
      </c>
      <c r="S22" s="81">
        <v>6</v>
      </c>
    </row>
    <row r="23" spans="1:19" s="82" customFormat="1" ht="11.45" customHeight="1">
      <c r="A23" s="81">
        <v>7</v>
      </c>
      <c r="C23" s="86"/>
      <c r="D23" s="86"/>
      <c r="E23" s="86"/>
      <c r="F23" s="87"/>
      <c r="G23" s="87" t="s">
        <v>254</v>
      </c>
      <c r="H23" s="83">
        <v>4215</v>
      </c>
      <c r="I23" s="83">
        <v>38514</v>
      </c>
      <c r="J23" s="83">
        <v>1220</v>
      </c>
      <c r="K23" s="83">
        <v>8476</v>
      </c>
      <c r="L23" s="83">
        <v>14026</v>
      </c>
      <c r="M23" s="83">
        <v>10027</v>
      </c>
      <c r="N23" s="83">
        <v>3614</v>
      </c>
      <c r="O23" s="83">
        <v>798</v>
      </c>
      <c r="P23" s="83">
        <v>353</v>
      </c>
      <c r="Q23" s="83">
        <v>2682</v>
      </c>
      <c r="R23" s="83">
        <v>125898</v>
      </c>
      <c r="S23" s="81">
        <v>7</v>
      </c>
    </row>
    <row r="24" spans="1:19" s="82" customFormat="1" ht="11.45" customHeight="1">
      <c r="A24" s="81">
        <v>8</v>
      </c>
      <c r="C24" s="402"/>
      <c r="D24" s="402"/>
      <c r="E24" s="402"/>
      <c r="F24" s="402"/>
      <c r="G24" s="87" t="s">
        <v>255</v>
      </c>
      <c r="H24" s="83">
        <v>1640</v>
      </c>
      <c r="I24" s="83">
        <v>25219</v>
      </c>
      <c r="J24" s="83">
        <v>1219</v>
      </c>
      <c r="K24" s="83">
        <v>6715</v>
      </c>
      <c r="L24" s="83">
        <v>9222</v>
      </c>
      <c r="M24" s="83">
        <v>5809</v>
      </c>
      <c r="N24" s="83">
        <v>1808</v>
      </c>
      <c r="O24" s="83">
        <v>316</v>
      </c>
      <c r="P24" s="83">
        <v>130</v>
      </c>
      <c r="Q24" s="83">
        <v>1008</v>
      </c>
      <c r="R24" s="83">
        <v>77495</v>
      </c>
      <c r="S24" s="81">
        <v>8</v>
      </c>
    </row>
    <row r="25" spans="1:19" s="82" customFormat="1" ht="11.45" customHeight="1">
      <c r="A25" s="81">
        <v>9</v>
      </c>
      <c r="C25" s="88"/>
      <c r="D25" s="88"/>
      <c r="E25" s="88"/>
      <c r="F25" s="88"/>
      <c r="G25" s="88" t="s">
        <v>256</v>
      </c>
      <c r="H25" s="83">
        <v>854</v>
      </c>
      <c r="I25" s="83">
        <v>29592</v>
      </c>
      <c r="J25" s="83">
        <v>4483</v>
      </c>
      <c r="K25" s="83">
        <v>9116</v>
      </c>
      <c r="L25" s="83">
        <v>9145</v>
      </c>
      <c r="M25" s="83">
        <v>5046</v>
      </c>
      <c r="N25" s="83">
        <v>1466</v>
      </c>
      <c r="O25" s="83">
        <v>281</v>
      </c>
      <c r="P25" s="83">
        <v>55</v>
      </c>
      <c r="Q25" s="83">
        <v>425</v>
      </c>
      <c r="R25" s="83">
        <v>79775</v>
      </c>
      <c r="S25" s="81">
        <v>9</v>
      </c>
    </row>
    <row r="26" spans="1:19" s="82" customFormat="1" ht="11.45" customHeight="1">
      <c r="A26" s="81">
        <v>10</v>
      </c>
      <c r="C26" s="58"/>
      <c r="D26" s="82" t="s">
        <v>59</v>
      </c>
      <c r="E26" s="58"/>
      <c r="G26" s="88"/>
      <c r="H26" s="83">
        <v>509</v>
      </c>
      <c r="I26" s="83">
        <v>16515</v>
      </c>
      <c r="J26" s="83">
        <v>13432</v>
      </c>
      <c r="K26" s="83">
        <v>1162</v>
      </c>
      <c r="L26" s="83">
        <v>838</v>
      </c>
      <c r="M26" s="83">
        <v>717</v>
      </c>
      <c r="N26" s="83">
        <v>149</v>
      </c>
      <c r="O26" s="83">
        <v>79</v>
      </c>
      <c r="P26" s="83">
        <v>138</v>
      </c>
      <c r="Q26" s="83">
        <v>1711</v>
      </c>
      <c r="R26" s="83">
        <v>24068</v>
      </c>
      <c r="S26" s="81">
        <v>10</v>
      </c>
    </row>
    <row r="27" spans="1:19" s="82" customFormat="1" ht="11.45" customHeight="1">
      <c r="A27" s="81"/>
      <c r="C27" s="88" t="s">
        <v>61</v>
      </c>
      <c r="D27" s="58"/>
      <c r="E27" s="58"/>
      <c r="G27" s="88"/>
      <c r="H27" s="83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1"/>
    </row>
    <row r="28" spans="1:19" s="82" customFormat="1" ht="11.45" customHeight="1">
      <c r="A28" s="81">
        <v>11</v>
      </c>
      <c r="C28" s="89"/>
      <c r="D28" s="90" t="s">
        <v>160</v>
      </c>
      <c r="E28" s="89"/>
      <c r="G28" s="90"/>
      <c r="H28" s="83">
        <v>7498</v>
      </c>
      <c r="I28" s="83">
        <v>63809</v>
      </c>
      <c r="J28" s="83">
        <v>2629</v>
      </c>
      <c r="K28" s="83">
        <v>13526</v>
      </c>
      <c r="L28" s="83">
        <v>22210</v>
      </c>
      <c r="M28" s="83">
        <v>16743</v>
      </c>
      <c r="N28" s="83">
        <v>6185</v>
      </c>
      <c r="O28" s="83">
        <v>1756</v>
      </c>
      <c r="P28" s="83">
        <v>760</v>
      </c>
      <c r="Q28" s="83">
        <v>5758</v>
      </c>
      <c r="R28" s="83">
        <v>210502</v>
      </c>
      <c r="S28" s="81">
        <v>11</v>
      </c>
    </row>
    <row r="29" spans="1:19" s="82" customFormat="1" ht="11.45" customHeight="1">
      <c r="A29" s="81"/>
      <c r="B29" s="88" t="s">
        <v>257</v>
      </c>
      <c r="D29" s="88"/>
      <c r="E29" s="88"/>
      <c r="F29" s="88"/>
      <c r="G29" s="88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1"/>
    </row>
    <row r="30" spans="1:19" s="82" customFormat="1" ht="11.45" customHeight="1">
      <c r="A30" s="81">
        <v>12</v>
      </c>
      <c r="C30" s="88" t="s">
        <v>15</v>
      </c>
      <c r="D30" s="88"/>
      <c r="E30" s="88"/>
      <c r="H30" s="83">
        <v>738</v>
      </c>
      <c r="I30" s="83">
        <v>10173</v>
      </c>
      <c r="J30" s="83">
        <v>4783</v>
      </c>
      <c r="K30" s="83">
        <v>1473</v>
      </c>
      <c r="L30" s="83">
        <v>1874</v>
      </c>
      <c r="M30" s="83">
        <v>1480</v>
      </c>
      <c r="N30" s="83">
        <v>309</v>
      </c>
      <c r="O30" s="83">
        <v>135</v>
      </c>
      <c r="P30" s="83">
        <v>119</v>
      </c>
      <c r="Q30" s="83">
        <v>1228</v>
      </c>
      <c r="R30" s="83">
        <v>22854</v>
      </c>
      <c r="S30" s="81">
        <v>12</v>
      </c>
    </row>
    <row r="31" spans="1:19" s="82" customFormat="1" ht="11.45" customHeight="1">
      <c r="A31" s="81">
        <v>13</v>
      </c>
      <c r="C31" s="88" t="s">
        <v>16</v>
      </c>
      <c r="D31" s="88"/>
      <c r="E31" s="88"/>
      <c r="G31" s="88"/>
      <c r="H31" s="83">
        <v>22080</v>
      </c>
      <c r="I31" s="83">
        <v>110078</v>
      </c>
      <c r="J31" s="83">
        <v>12956</v>
      </c>
      <c r="K31" s="83">
        <v>21310</v>
      </c>
      <c r="L31" s="83">
        <v>31234</v>
      </c>
      <c r="M31" s="83">
        <v>23378</v>
      </c>
      <c r="N31" s="83">
        <v>12720</v>
      </c>
      <c r="O31" s="83">
        <v>6199</v>
      </c>
      <c r="P31" s="83">
        <v>2281</v>
      </c>
      <c r="Q31" s="83">
        <v>17589</v>
      </c>
      <c r="R31" s="83">
        <v>361173</v>
      </c>
      <c r="S31" s="81">
        <v>13</v>
      </c>
    </row>
    <row r="32" spans="1:19" s="82" customFormat="1" ht="11.45" customHeight="1">
      <c r="A32" s="81"/>
      <c r="C32" s="88" t="s">
        <v>258</v>
      </c>
      <c r="D32" s="87"/>
      <c r="E32" s="87"/>
      <c r="F32" s="87"/>
      <c r="G32" s="87"/>
      <c r="H32" s="83"/>
      <c r="I32" s="83"/>
      <c r="J32" s="83"/>
      <c r="K32" s="83"/>
      <c r="L32" s="83"/>
      <c r="M32" s="83"/>
      <c r="N32" s="83"/>
      <c r="O32" s="83"/>
      <c r="P32" s="83"/>
      <c r="Q32" s="83"/>
      <c r="R32" s="83"/>
      <c r="S32" s="81"/>
    </row>
    <row r="33" spans="1:19" s="82" customFormat="1" ht="11.45" customHeight="1">
      <c r="A33" s="81">
        <v>14</v>
      </c>
      <c r="E33" s="82" t="s">
        <v>17</v>
      </c>
      <c r="H33" s="83">
        <v>18171</v>
      </c>
      <c r="I33" s="83">
        <v>90837</v>
      </c>
      <c r="J33" s="83">
        <v>8006</v>
      </c>
      <c r="K33" s="83">
        <v>18066</v>
      </c>
      <c r="L33" s="83">
        <v>26777</v>
      </c>
      <c r="M33" s="83">
        <v>20028</v>
      </c>
      <c r="N33" s="83">
        <v>10885</v>
      </c>
      <c r="O33" s="83">
        <v>5336</v>
      </c>
      <c r="P33" s="83">
        <v>1739</v>
      </c>
      <c r="Q33" s="83">
        <v>13063</v>
      </c>
      <c r="R33" s="83">
        <v>304085</v>
      </c>
      <c r="S33" s="81">
        <v>14</v>
      </c>
    </row>
    <row r="34" spans="1:19" s="82" customFormat="1" ht="11.45" customHeight="1">
      <c r="A34" s="81">
        <v>15</v>
      </c>
      <c r="E34" s="82" t="s">
        <v>18</v>
      </c>
      <c r="H34" s="83">
        <v>178</v>
      </c>
      <c r="I34" s="83">
        <v>2309</v>
      </c>
      <c r="J34" s="83">
        <v>743</v>
      </c>
      <c r="K34" s="83">
        <v>501</v>
      </c>
      <c r="L34" s="83">
        <v>531</v>
      </c>
      <c r="M34" s="83">
        <v>359</v>
      </c>
      <c r="N34" s="83">
        <v>98</v>
      </c>
      <c r="O34" s="83">
        <v>51</v>
      </c>
      <c r="P34" s="83">
        <v>26</v>
      </c>
      <c r="Q34" s="83">
        <v>220</v>
      </c>
      <c r="R34" s="83">
        <v>5790</v>
      </c>
      <c r="S34" s="81">
        <v>15</v>
      </c>
    </row>
    <row r="35" spans="1:19" s="82" customFormat="1" ht="11.45" customHeight="1">
      <c r="A35" s="81">
        <v>16</v>
      </c>
      <c r="E35" s="82" t="s">
        <v>33</v>
      </c>
      <c r="H35" s="83">
        <v>615</v>
      </c>
      <c r="I35" s="83">
        <v>882</v>
      </c>
      <c r="J35" s="83">
        <v>30</v>
      </c>
      <c r="K35" s="83">
        <v>72</v>
      </c>
      <c r="L35" s="83">
        <v>99</v>
      </c>
      <c r="M35" s="83">
        <v>115</v>
      </c>
      <c r="N35" s="83">
        <v>165</v>
      </c>
      <c r="O35" s="83">
        <v>166</v>
      </c>
      <c r="P35" s="83">
        <v>235</v>
      </c>
      <c r="Q35" s="83">
        <v>1876</v>
      </c>
      <c r="R35" s="83">
        <v>4628</v>
      </c>
      <c r="S35" s="81">
        <v>16</v>
      </c>
    </row>
    <row r="36" spans="1:19" s="82" customFormat="1" ht="11.45" customHeight="1">
      <c r="A36" s="81">
        <v>17</v>
      </c>
      <c r="E36" s="82" t="s">
        <v>23</v>
      </c>
      <c r="H36" s="83">
        <v>693</v>
      </c>
      <c r="I36" s="83">
        <v>2456</v>
      </c>
      <c r="J36" s="83">
        <v>120</v>
      </c>
      <c r="K36" s="83">
        <v>336</v>
      </c>
      <c r="L36" s="83">
        <v>682</v>
      </c>
      <c r="M36" s="83">
        <v>680</v>
      </c>
      <c r="N36" s="83">
        <v>388</v>
      </c>
      <c r="O36" s="83">
        <v>171</v>
      </c>
      <c r="P36" s="83">
        <v>79</v>
      </c>
      <c r="Q36" s="83">
        <v>646</v>
      </c>
      <c r="R36" s="83">
        <v>9170</v>
      </c>
      <c r="S36" s="81">
        <v>17</v>
      </c>
    </row>
    <row r="37" spans="1:19" s="82" customFormat="1" ht="11.45" customHeight="1">
      <c r="A37" s="81">
        <v>18</v>
      </c>
      <c r="E37" s="82" t="s">
        <v>36</v>
      </c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1">
        <v>18</v>
      </c>
    </row>
    <row r="38" spans="1:19" s="82" customFormat="1" ht="11.45" customHeight="1">
      <c r="A38" s="81"/>
      <c r="E38" s="82" t="s">
        <v>259</v>
      </c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1"/>
    </row>
    <row r="39" spans="1:19" s="82" customFormat="1" ht="11.45" customHeight="1">
      <c r="A39" s="81"/>
      <c r="E39" s="82" t="s">
        <v>260</v>
      </c>
      <c r="F39" s="85"/>
      <c r="H39" s="83">
        <v>2423</v>
      </c>
      <c r="I39" s="83">
        <v>13594</v>
      </c>
      <c r="J39" s="83">
        <v>4057</v>
      </c>
      <c r="K39" s="83">
        <v>2335</v>
      </c>
      <c r="L39" s="83">
        <v>3145</v>
      </c>
      <c r="M39" s="83">
        <v>2196</v>
      </c>
      <c r="N39" s="83">
        <v>1184</v>
      </c>
      <c r="O39" s="83">
        <v>475</v>
      </c>
      <c r="P39" s="83">
        <v>202</v>
      </c>
      <c r="Q39" s="83">
        <v>1784</v>
      </c>
      <c r="R39" s="83">
        <v>37500</v>
      </c>
      <c r="S39" s="81"/>
    </row>
    <row r="40" spans="1:19" s="82" customFormat="1" ht="11.45" customHeight="1">
      <c r="A40" s="81">
        <v>19</v>
      </c>
      <c r="C40" s="82" t="s">
        <v>19</v>
      </c>
      <c r="H40" s="83">
        <v>86901</v>
      </c>
      <c r="I40" s="83">
        <v>121590</v>
      </c>
      <c r="J40" s="83">
        <v>2479</v>
      </c>
      <c r="K40" s="83">
        <v>8911</v>
      </c>
      <c r="L40" s="83">
        <v>16135</v>
      </c>
      <c r="M40" s="83">
        <v>19720</v>
      </c>
      <c r="N40" s="83">
        <v>27112</v>
      </c>
      <c r="O40" s="83">
        <v>24633</v>
      </c>
      <c r="P40" s="83">
        <v>22600</v>
      </c>
      <c r="Q40" s="83">
        <v>180638</v>
      </c>
      <c r="R40" s="83">
        <v>611582</v>
      </c>
      <c r="S40" s="81">
        <v>19</v>
      </c>
    </row>
    <row r="41" spans="1:19" s="82" customFormat="1" ht="11.45" customHeight="1">
      <c r="A41" s="81">
        <v>20</v>
      </c>
      <c r="C41" s="82" t="s">
        <v>68</v>
      </c>
      <c r="H41" s="83">
        <v>332</v>
      </c>
      <c r="I41" s="83">
        <v>3463</v>
      </c>
      <c r="J41" s="83">
        <v>1097</v>
      </c>
      <c r="K41" s="83">
        <v>767</v>
      </c>
      <c r="L41" s="83">
        <v>773</v>
      </c>
      <c r="M41" s="83">
        <v>425</v>
      </c>
      <c r="N41" s="83">
        <v>199</v>
      </c>
      <c r="O41" s="83">
        <v>98</v>
      </c>
      <c r="P41" s="83">
        <v>104</v>
      </c>
      <c r="Q41" s="83">
        <v>950</v>
      </c>
      <c r="R41" s="83">
        <v>9183</v>
      </c>
      <c r="S41" s="81">
        <v>20</v>
      </c>
    </row>
    <row r="42" spans="1:19" s="82" customFormat="1" ht="30" customHeight="1">
      <c r="A42" s="401" t="s">
        <v>34</v>
      </c>
      <c r="B42" s="401"/>
      <c r="C42" s="401"/>
      <c r="D42" s="401"/>
      <c r="E42" s="401"/>
      <c r="F42" s="401"/>
      <c r="G42" s="401"/>
      <c r="H42" s="401"/>
      <c r="I42" s="401"/>
      <c r="J42" s="401"/>
      <c r="K42" s="401"/>
      <c r="L42" s="405" t="s">
        <v>34</v>
      </c>
      <c r="M42" s="405"/>
      <c r="N42" s="405"/>
      <c r="O42" s="405"/>
      <c r="P42" s="405"/>
      <c r="Q42" s="405"/>
      <c r="R42" s="405"/>
      <c r="S42" s="405"/>
    </row>
    <row r="43" spans="1:19" s="82" customFormat="1" ht="11.45" customHeight="1">
      <c r="A43" s="81">
        <v>21</v>
      </c>
      <c r="B43" s="82" t="s">
        <v>60</v>
      </c>
      <c r="H43" s="83">
        <v>92528</v>
      </c>
      <c r="I43" s="83">
        <v>204772</v>
      </c>
      <c r="J43" s="83">
        <v>16134</v>
      </c>
      <c r="K43" s="83">
        <v>26893</v>
      </c>
      <c r="L43" s="83">
        <v>42175</v>
      </c>
      <c r="M43" s="83">
        <v>37339</v>
      </c>
      <c r="N43" s="83">
        <v>32961</v>
      </c>
      <c r="O43" s="83">
        <v>26758</v>
      </c>
      <c r="P43" s="83">
        <v>22512</v>
      </c>
      <c r="Q43" s="83">
        <v>179547</v>
      </c>
      <c r="R43" s="83">
        <v>850701</v>
      </c>
      <c r="S43" s="81">
        <v>21</v>
      </c>
    </row>
    <row r="44" spans="1:19" s="82" customFormat="1" ht="11.45" customHeight="1">
      <c r="A44" s="81"/>
      <c r="C44" s="82" t="s">
        <v>14</v>
      </c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1"/>
    </row>
    <row r="45" spans="1:19" s="82" customFormat="1" ht="11.45" customHeight="1">
      <c r="A45" s="81">
        <v>22</v>
      </c>
      <c r="D45" s="82" t="s">
        <v>156</v>
      </c>
      <c r="H45" s="83">
        <v>71352</v>
      </c>
      <c r="I45" s="83">
        <v>71352</v>
      </c>
      <c r="J45" s="83">
        <v>29</v>
      </c>
      <c r="K45" s="83">
        <v>292</v>
      </c>
      <c r="L45" s="83">
        <v>1906</v>
      </c>
      <c r="M45" s="83">
        <v>7862</v>
      </c>
      <c r="N45" s="83">
        <v>20128</v>
      </c>
      <c r="O45" s="83">
        <v>21888</v>
      </c>
      <c r="P45" s="83">
        <v>19247</v>
      </c>
      <c r="Q45" s="83">
        <v>153345</v>
      </c>
      <c r="R45" s="83">
        <v>423092</v>
      </c>
      <c r="S45" s="81">
        <v>22</v>
      </c>
    </row>
    <row r="46" spans="1:19" s="82" customFormat="1" ht="11.45" customHeight="1">
      <c r="A46" s="81">
        <v>23</v>
      </c>
      <c r="D46" s="82" t="s">
        <v>157</v>
      </c>
      <c r="H46" s="83">
        <v>9037</v>
      </c>
      <c r="I46" s="83">
        <v>18074</v>
      </c>
      <c r="J46" s="83">
        <v>499</v>
      </c>
      <c r="K46" s="83">
        <v>2064</v>
      </c>
      <c r="L46" s="83">
        <v>3482</v>
      </c>
      <c r="M46" s="83">
        <v>3975</v>
      </c>
      <c r="N46" s="83">
        <v>3599</v>
      </c>
      <c r="O46" s="83">
        <v>2396</v>
      </c>
      <c r="P46" s="83">
        <v>2059</v>
      </c>
      <c r="Q46" s="83">
        <v>16323</v>
      </c>
      <c r="R46" s="83">
        <v>79667</v>
      </c>
      <c r="S46" s="81">
        <v>23</v>
      </c>
    </row>
    <row r="47" spans="1:19" s="82" customFormat="1" ht="11.45" customHeight="1">
      <c r="A47" s="81">
        <v>24</v>
      </c>
      <c r="D47" s="82" t="s">
        <v>245</v>
      </c>
      <c r="E47" s="85"/>
      <c r="G47" s="85"/>
      <c r="H47" s="83">
        <v>11682</v>
      </c>
      <c r="I47" s="83">
        <v>102538</v>
      </c>
      <c r="J47" s="83">
        <v>5515</v>
      </c>
      <c r="K47" s="83">
        <v>23470</v>
      </c>
      <c r="L47" s="83">
        <v>36118</v>
      </c>
      <c r="M47" s="83">
        <v>24858</v>
      </c>
      <c r="N47" s="83">
        <v>9087</v>
      </c>
      <c r="O47" s="83">
        <v>2416</v>
      </c>
      <c r="P47" s="83">
        <v>1074</v>
      </c>
      <c r="Q47" s="83">
        <v>8234</v>
      </c>
      <c r="R47" s="83">
        <v>328406</v>
      </c>
      <c r="S47" s="81">
        <v>24</v>
      </c>
    </row>
    <row r="48" spans="1:19" s="82" customFormat="1" ht="11.45" customHeight="1">
      <c r="A48" s="81">
        <v>25</v>
      </c>
      <c r="F48" s="82" t="s">
        <v>251</v>
      </c>
      <c r="G48" s="82" t="s">
        <v>252</v>
      </c>
      <c r="H48" s="83">
        <v>1754</v>
      </c>
      <c r="I48" s="83">
        <v>5262</v>
      </c>
      <c r="J48" s="83">
        <v>73</v>
      </c>
      <c r="K48" s="83">
        <v>698</v>
      </c>
      <c r="L48" s="83">
        <v>1474</v>
      </c>
      <c r="M48" s="83">
        <v>1475</v>
      </c>
      <c r="N48" s="83">
        <v>908</v>
      </c>
      <c r="O48" s="83">
        <v>386</v>
      </c>
      <c r="P48" s="83">
        <v>248</v>
      </c>
      <c r="Q48" s="83">
        <v>1990</v>
      </c>
      <c r="R48" s="83">
        <v>20637</v>
      </c>
      <c r="S48" s="81">
        <v>25</v>
      </c>
    </row>
    <row r="49" spans="1:19" s="82" customFormat="1" ht="11.45" customHeight="1">
      <c r="A49" s="81">
        <v>26</v>
      </c>
      <c r="G49" s="85" t="s">
        <v>253</v>
      </c>
      <c r="H49" s="83">
        <v>4314</v>
      </c>
      <c r="I49" s="83">
        <v>21749</v>
      </c>
      <c r="J49" s="83">
        <v>267</v>
      </c>
      <c r="K49" s="83">
        <v>3343</v>
      </c>
      <c r="L49" s="83">
        <v>8061</v>
      </c>
      <c r="M49" s="83">
        <v>6451</v>
      </c>
      <c r="N49" s="83">
        <v>2403</v>
      </c>
      <c r="O49" s="83">
        <v>859</v>
      </c>
      <c r="P49" s="83">
        <v>365</v>
      </c>
      <c r="Q49" s="83">
        <v>2759</v>
      </c>
      <c r="R49" s="83">
        <v>76868</v>
      </c>
      <c r="S49" s="81">
        <v>26</v>
      </c>
    </row>
    <row r="50" spans="1:19" s="82" customFormat="1" ht="11.45" customHeight="1">
      <c r="A50" s="81">
        <v>27</v>
      </c>
      <c r="C50" s="86"/>
      <c r="D50" s="86"/>
      <c r="E50" s="86"/>
      <c r="F50" s="87"/>
      <c r="G50" s="87" t="s">
        <v>254</v>
      </c>
      <c r="H50" s="83">
        <v>3644</v>
      </c>
      <c r="I50" s="83">
        <v>33107</v>
      </c>
      <c r="J50" s="83">
        <v>1047</v>
      </c>
      <c r="K50" s="83">
        <v>7437</v>
      </c>
      <c r="L50" s="83">
        <v>12156</v>
      </c>
      <c r="M50" s="83">
        <v>8378</v>
      </c>
      <c r="N50" s="83">
        <v>3129</v>
      </c>
      <c r="O50" s="83">
        <v>661</v>
      </c>
      <c r="P50" s="83">
        <v>299</v>
      </c>
      <c r="Q50" s="83">
        <v>2242</v>
      </c>
      <c r="R50" s="83">
        <v>107754</v>
      </c>
      <c r="S50" s="81">
        <v>27</v>
      </c>
    </row>
    <row r="51" spans="1:19" s="82" customFormat="1" ht="11.45" customHeight="1">
      <c r="A51" s="81">
        <v>28</v>
      </c>
      <c r="C51" s="402"/>
      <c r="D51" s="402"/>
      <c r="E51" s="402"/>
      <c r="F51" s="402"/>
      <c r="G51" s="87" t="s">
        <v>255</v>
      </c>
      <c r="H51" s="83">
        <v>1323</v>
      </c>
      <c r="I51" s="83">
        <v>20321</v>
      </c>
      <c r="J51" s="83">
        <v>1002</v>
      </c>
      <c r="K51" s="83">
        <v>5420</v>
      </c>
      <c r="L51" s="83">
        <v>7437</v>
      </c>
      <c r="M51" s="83">
        <v>4623</v>
      </c>
      <c r="N51" s="83">
        <v>1447</v>
      </c>
      <c r="O51" s="83">
        <v>278</v>
      </c>
      <c r="P51" s="83">
        <v>114</v>
      </c>
      <c r="Q51" s="83">
        <v>883</v>
      </c>
      <c r="R51" s="83">
        <v>62431</v>
      </c>
      <c r="S51" s="81">
        <v>28</v>
      </c>
    </row>
    <row r="52" spans="1:19" s="82" customFormat="1" ht="11.45" customHeight="1">
      <c r="A52" s="81">
        <v>29</v>
      </c>
      <c r="C52" s="88"/>
      <c r="D52" s="88"/>
      <c r="E52" s="88"/>
      <c r="F52" s="88"/>
      <c r="G52" s="88" t="s">
        <v>256</v>
      </c>
      <c r="H52" s="83">
        <v>647</v>
      </c>
      <c r="I52" s="83">
        <v>22099</v>
      </c>
      <c r="J52" s="83">
        <v>3126</v>
      </c>
      <c r="K52" s="83">
        <v>6572</v>
      </c>
      <c r="L52" s="83">
        <v>6990</v>
      </c>
      <c r="M52" s="83">
        <v>3931</v>
      </c>
      <c r="N52" s="83">
        <v>1200</v>
      </c>
      <c r="O52" s="83">
        <v>232</v>
      </c>
      <c r="P52" s="83">
        <v>48</v>
      </c>
      <c r="Q52" s="83">
        <v>360</v>
      </c>
      <c r="R52" s="83">
        <v>60716</v>
      </c>
      <c r="S52" s="81">
        <v>29</v>
      </c>
    </row>
    <row r="53" spans="1:19" s="82" customFormat="1" ht="11.45" customHeight="1">
      <c r="A53" s="81">
        <v>30</v>
      </c>
      <c r="C53" s="58"/>
      <c r="D53" s="82" t="s">
        <v>59</v>
      </c>
      <c r="E53" s="58"/>
      <c r="G53" s="88"/>
      <c r="H53" s="83">
        <v>457</v>
      </c>
      <c r="I53" s="83">
        <v>12808</v>
      </c>
      <c r="J53" s="83">
        <v>10091</v>
      </c>
      <c r="K53" s="83">
        <v>1067</v>
      </c>
      <c r="L53" s="83">
        <v>669</v>
      </c>
      <c r="M53" s="83">
        <v>644</v>
      </c>
      <c r="N53" s="83">
        <v>147</v>
      </c>
      <c r="O53" s="83">
        <v>58</v>
      </c>
      <c r="P53" s="83">
        <v>132</v>
      </c>
      <c r="Q53" s="83">
        <v>1645</v>
      </c>
      <c r="R53" s="83">
        <v>19536</v>
      </c>
      <c r="S53" s="81">
        <v>30</v>
      </c>
    </row>
    <row r="54" spans="1:19" s="82" customFormat="1" ht="11.45" customHeight="1">
      <c r="A54" s="81"/>
      <c r="C54" s="88" t="s">
        <v>61</v>
      </c>
      <c r="D54" s="58"/>
      <c r="E54" s="58"/>
      <c r="G54" s="88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1"/>
    </row>
    <row r="55" spans="1:19" s="82" customFormat="1" ht="11.45" customHeight="1">
      <c r="A55" s="81">
        <v>31</v>
      </c>
      <c r="C55" s="89"/>
      <c r="D55" s="90" t="s">
        <v>160</v>
      </c>
      <c r="E55" s="89"/>
      <c r="G55" s="90"/>
      <c r="H55" s="83">
        <v>6786</v>
      </c>
      <c r="I55" s="83">
        <v>56178</v>
      </c>
      <c r="J55" s="83">
        <v>2399</v>
      </c>
      <c r="K55" s="83">
        <v>11799</v>
      </c>
      <c r="L55" s="83">
        <v>19735</v>
      </c>
      <c r="M55" s="83">
        <v>14587</v>
      </c>
      <c r="N55" s="83">
        <v>5408</v>
      </c>
      <c r="O55" s="83">
        <v>1564</v>
      </c>
      <c r="P55" s="83">
        <v>686</v>
      </c>
      <c r="Q55" s="83">
        <v>5185</v>
      </c>
      <c r="R55" s="83">
        <v>185159</v>
      </c>
      <c r="S55" s="81">
        <v>31</v>
      </c>
    </row>
    <row r="56" spans="1:19" s="82" customFormat="1" ht="11.45" customHeight="1">
      <c r="A56" s="81"/>
      <c r="B56" s="88" t="s">
        <v>257</v>
      </c>
      <c r="D56" s="88"/>
      <c r="E56" s="88"/>
      <c r="F56" s="88"/>
      <c r="G56" s="88"/>
      <c r="H56" s="83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1"/>
    </row>
    <row r="57" spans="1:19" s="82" customFormat="1" ht="11.45" customHeight="1">
      <c r="A57" s="81">
        <v>32</v>
      </c>
      <c r="C57" s="88" t="s">
        <v>15</v>
      </c>
      <c r="D57" s="88"/>
      <c r="E57" s="88"/>
      <c r="H57" s="83">
        <v>535</v>
      </c>
      <c r="I57" s="83">
        <v>6590</v>
      </c>
      <c r="J57" s="83">
        <v>3223</v>
      </c>
      <c r="K57" s="83">
        <v>939</v>
      </c>
      <c r="L57" s="83">
        <v>1010</v>
      </c>
      <c r="M57" s="83">
        <v>1044</v>
      </c>
      <c r="N57" s="83">
        <v>184</v>
      </c>
      <c r="O57" s="83">
        <v>89</v>
      </c>
      <c r="P57" s="83">
        <v>101</v>
      </c>
      <c r="Q57" s="83">
        <v>1093</v>
      </c>
      <c r="R57" s="83">
        <v>14854</v>
      </c>
      <c r="S57" s="81">
        <v>32</v>
      </c>
    </row>
    <row r="58" spans="1:19" s="82" customFormat="1" ht="11.45" customHeight="1">
      <c r="A58" s="81">
        <v>33</v>
      </c>
      <c r="C58" s="88" t="s">
        <v>16</v>
      </c>
      <c r="D58" s="88"/>
      <c r="E58" s="88"/>
      <c r="G58" s="88"/>
      <c r="H58" s="83">
        <v>19581</v>
      </c>
      <c r="I58" s="83">
        <v>91807</v>
      </c>
      <c r="J58" s="83">
        <v>9692</v>
      </c>
      <c r="K58" s="83">
        <v>17468</v>
      </c>
      <c r="L58" s="83">
        <v>26347</v>
      </c>
      <c r="M58" s="83">
        <v>19534</v>
      </c>
      <c r="N58" s="83">
        <v>10935</v>
      </c>
      <c r="O58" s="83">
        <v>5680</v>
      </c>
      <c r="P58" s="83">
        <v>2151</v>
      </c>
      <c r="Q58" s="83">
        <v>16585</v>
      </c>
      <c r="R58" s="83">
        <v>307145</v>
      </c>
      <c r="S58" s="81">
        <v>33</v>
      </c>
    </row>
    <row r="59" spans="1:19" s="82" customFormat="1" ht="11.45" customHeight="1">
      <c r="A59" s="81"/>
      <c r="C59" s="88" t="s">
        <v>258</v>
      </c>
      <c r="D59" s="87"/>
      <c r="E59" s="87"/>
      <c r="F59" s="87"/>
      <c r="G59" s="87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1"/>
    </row>
    <row r="60" spans="1:19" s="82" customFormat="1" ht="11.45" customHeight="1">
      <c r="A60" s="81">
        <v>34</v>
      </c>
      <c r="E60" s="82" t="s">
        <v>17</v>
      </c>
      <c r="H60" s="83">
        <v>16746</v>
      </c>
      <c r="I60" s="83">
        <v>78955</v>
      </c>
      <c r="J60" s="83">
        <v>6655</v>
      </c>
      <c r="K60" s="83">
        <v>15288</v>
      </c>
      <c r="L60" s="83">
        <v>23285</v>
      </c>
      <c r="M60" s="83">
        <v>17346</v>
      </c>
      <c r="N60" s="83">
        <v>9727</v>
      </c>
      <c r="O60" s="83">
        <v>4996</v>
      </c>
      <c r="P60" s="83">
        <v>1658</v>
      </c>
      <c r="Q60" s="83">
        <v>12451</v>
      </c>
      <c r="R60" s="83">
        <v>267532</v>
      </c>
      <c r="S60" s="81">
        <v>34</v>
      </c>
    </row>
    <row r="61" spans="1:19" s="82" customFormat="1" ht="11.45" customHeight="1">
      <c r="A61" s="81">
        <v>35</v>
      </c>
      <c r="E61" s="82" t="s">
        <v>18</v>
      </c>
      <c r="H61" s="83">
        <v>133</v>
      </c>
      <c r="I61" s="83">
        <v>1616</v>
      </c>
      <c r="J61" s="83">
        <v>584</v>
      </c>
      <c r="K61" s="83">
        <v>273</v>
      </c>
      <c r="L61" s="83">
        <v>364</v>
      </c>
      <c r="M61" s="83">
        <v>264</v>
      </c>
      <c r="N61" s="83">
        <v>63</v>
      </c>
      <c r="O61" s="83">
        <v>43</v>
      </c>
      <c r="P61" s="83">
        <v>25</v>
      </c>
      <c r="Q61" s="83">
        <v>213</v>
      </c>
      <c r="R61" s="83">
        <v>4064</v>
      </c>
      <c r="S61" s="81">
        <v>35</v>
      </c>
    </row>
    <row r="62" spans="1:19" s="82" customFormat="1" ht="11.45" customHeight="1">
      <c r="A62" s="81">
        <v>36</v>
      </c>
      <c r="E62" s="82" t="s">
        <v>33</v>
      </c>
      <c r="H62" s="83">
        <v>606</v>
      </c>
      <c r="I62" s="83">
        <v>871</v>
      </c>
      <c r="J62" s="83">
        <v>30</v>
      </c>
      <c r="K62" s="83">
        <v>69</v>
      </c>
      <c r="L62" s="83">
        <v>99</v>
      </c>
      <c r="M62" s="83">
        <v>114</v>
      </c>
      <c r="N62" s="83">
        <v>163</v>
      </c>
      <c r="O62" s="83">
        <v>166</v>
      </c>
      <c r="P62" s="83">
        <v>230</v>
      </c>
      <c r="Q62" s="83">
        <v>1837</v>
      </c>
      <c r="R62" s="83">
        <v>4569</v>
      </c>
      <c r="S62" s="81">
        <v>36</v>
      </c>
    </row>
    <row r="63" spans="1:19" s="82" customFormat="1" ht="11.45" customHeight="1">
      <c r="A63" s="81">
        <v>37</v>
      </c>
      <c r="E63" s="82" t="s">
        <v>23</v>
      </c>
      <c r="H63" s="83">
        <v>552</v>
      </c>
      <c r="I63" s="83">
        <v>1517</v>
      </c>
      <c r="J63" s="83">
        <v>118</v>
      </c>
      <c r="K63" s="83">
        <v>213</v>
      </c>
      <c r="L63" s="83">
        <v>368</v>
      </c>
      <c r="M63" s="83">
        <v>309</v>
      </c>
      <c r="N63" s="83">
        <v>275</v>
      </c>
      <c r="O63" s="83">
        <v>159</v>
      </c>
      <c r="P63" s="83">
        <v>75</v>
      </c>
      <c r="Q63" s="83">
        <v>611</v>
      </c>
      <c r="R63" s="83">
        <v>5824</v>
      </c>
      <c r="S63" s="81">
        <v>37</v>
      </c>
    </row>
    <row r="64" spans="1:19" s="82" customFormat="1" ht="11.45" customHeight="1">
      <c r="A64" s="81">
        <v>38</v>
      </c>
      <c r="E64" s="82" t="s">
        <v>36</v>
      </c>
      <c r="H64" s="83"/>
      <c r="I64" s="83"/>
      <c r="J64" s="83"/>
      <c r="K64" s="83"/>
      <c r="L64" s="83"/>
      <c r="M64" s="83"/>
      <c r="N64" s="83"/>
      <c r="O64" s="83"/>
      <c r="P64" s="83"/>
      <c r="Q64" s="83"/>
      <c r="R64" s="83"/>
      <c r="S64" s="81">
        <v>38</v>
      </c>
    </row>
    <row r="65" spans="1:19" s="82" customFormat="1" ht="11.45" customHeight="1">
      <c r="A65" s="81"/>
      <c r="E65" s="82" t="s">
        <v>259</v>
      </c>
      <c r="H65" s="83"/>
      <c r="I65" s="83"/>
      <c r="J65" s="83"/>
      <c r="K65" s="83"/>
      <c r="L65" s="83"/>
      <c r="M65" s="83"/>
      <c r="N65" s="83"/>
      <c r="O65" s="83"/>
      <c r="P65" s="83"/>
      <c r="Q65" s="83"/>
      <c r="R65" s="83"/>
      <c r="S65" s="81"/>
    </row>
    <row r="66" spans="1:19" s="82" customFormat="1" ht="11.45" customHeight="1">
      <c r="A66" s="81"/>
      <c r="E66" s="82" t="s">
        <v>260</v>
      </c>
      <c r="H66" s="83">
        <v>1544</v>
      </c>
      <c r="I66" s="83">
        <v>8848</v>
      </c>
      <c r="J66" s="83">
        <v>2305</v>
      </c>
      <c r="K66" s="83">
        <v>1625</v>
      </c>
      <c r="L66" s="83">
        <v>2231</v>
      </c>
      <c r="M66" s="83">
        <v>1501</v>
      </c>
      <c r="N66" s="83">
        <v>707</v>
      </c>
      <c r="O66" s="83">
        <v>316</v>
      </c>
      <c r="P66" s="83">
        <v>163</v>
      </c>
      <c r="Q66" s="83">
        <v>1473</v>
      </c>
      <c r="R66" s="83">
        <v>25156</v>
      </c>
      <c r="S66" s="81"/>
    </row>
    <row r="67" spans="1:19" s="91" customFormat="1" ht="11.45" customHeight="1">
      <c r="A67" s="81">
        <v>39</v>
      </c>
      <c r="B67" s="82"/>
      <c r="C67" s="82" t="s">
        <v>19</v>
      </c>
      <c r="D67" s="82"/>
      <c r="E67" s="82"/>
      <c r="F67" s="82"/>
      <c r="G67" s="82"/>
      <c r="H67" s="83">
        <v>72143</v>
      </c>
      <c r="I67" s="83">
        <v>103379</v>
      </c>
      <c r="J67" s="83">
        <v>2254</v>
      </c>
      <c r="K67" s="83">
        <v>7862</v>
      </c>
      <c r="L67" s="83">
        <v>14132</v>
      </c>
      <c r="M67" s="83">
        <v>16383</v>
      </c>
      <c r="N67" s="83">
        <v>21665</v>
      </c>
      <c r="O67" s="83">
        <v>20910</v>
      </c>
      <c r="P67" s="83">
        <v>20173</v>
      </c>
      <c r="Q67" s="83">
        <v>161101</v>
      </c>
      <c r="R67" s="83">
        <v>520792</v>
      </c>
      <c r="S67" s="81">
        <v>39</v>
      </c>
    </row>
    <row r="68" spans="1:19" s="91" customFormat="1" ht="11.45" customHeight="1">
      <c r="A68" s="81">
        <v>40</v>
      </c>
      <c r="B68" s="82"/>
      <c r="C68" s="82" t="s">
        <v>68</v>
      </c>
      <c r="D68" s="82"/>
      <c r="E68" s="82"/>
      <c r="F68" s="82"/>
      <c r="G68" s="82"/>
      <c r="H68" s="83">
        <v>269</v>
      </c>
      <c r="I68" s="83">
        <v>2996</v>
      </c>
      <c r="J68" s="83">
        <v>965</v>
      </c>
      <c r="K68" s="83">
        <v>624</v>
      </c>
      <c r="L68" s="83">
        <v>686</v>
      </c>
      <c r="M68" s="83">
        <v>378</v>
      </c>
      <c r="N68" s="83">
        <v>177</v>
      </c>
      <c r="O68" s="83">
        <v>79</v>
      </c>
      <c r="P68" s="83">
        <v>87</v>
      </c>
      <c r="Q68" s="83">
        <v>768</v>
      </c>
      <c r="R68" s="83">
        <v>7910</v>
      </c>
      <c r="S68" s="81">
        <v>40</v>
      </c>
    </row>
    <row r="69" spans="1:19" s="91" customFormat="1" ht="30" customHeight="1">
      <c r="A69" s="401" t="s">
        <v>35</v>
      </c>
      <c r="B69" s="401"/>
      <c r="C69" s="401"/>
      <c r="D69" s="401"/>
      <c r="E69" s="401"/>
      <c r="F69" s="401"/>
      <c r="G69" s="401"/>
      <c r="H69" s="401"/>
      <c r="I69" s="401"/>
      <c r="J69" s="401"/>
      <c r="K69" s="401"/>
      <c r="L69" s="401" t="s">
        <v>35</v>
      </c>
      <c r="M69" s="401"/>
      <c r="N69" s="401"/>
      <c r="O69" s="401"/>
      <c r="P69" s="401"/>
      <c r="Q69" s="401"/>
      <c r="R69" s="401"/>
      <c r="S69" s="401"/>
    </row>
    <row r="70" spans="1:19" s="82" customFormat="1" ht="11.45" customHeight="1">
      <c r="A70" s="81">
        <v>41</v>
      </c>
      <c r="B70" s="82" t="s">
        <v>60</v>
      </c>
      <c r="H70" s="83">
        <v>17523</v>
      </c>
      <c r="I70" s="83">
        <v>40532</v>
      </c>
      <c r="J70" s="83">
        <v>5181</v>
      </c>
      <c r="K70" s="83">
        <v>5568</v>
      </c>
      <c r="L70" s="83">
        <v>7841</v>
      </c>
      <c r="M70" s="83">
        <v>7664</v>
      </c>
      <c r="N70" s="83">
        <v>7379</v>
      </c>
      <c r="O70" s="83">
        <v>4307</v>
      </c>
      <c r="P70" s="83">
        <v>2592</v>
      </c>
      <c r="Q70" s="83">
        <v>20858</v>
      </c>
      <c r="R70" s="83">
        <v>154091</v>
      </c>
      <c r="S70" s="81">
        <v>41</v>
      </c>
    </row>
    <row r="71" spans="1:19" s="82" customFormat="1" ht="11.45" customHeight="1">
      <c r="A71" s="81"/>
      <c r="C71" s="82" t="s">
        <v>14</v>
      </c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1"/>
    </row>
    <row r="72" spans="1:19" s="82" customFormat="1" ht="11.45" customHeight="1">
      <c r="A72" s="81">
        <v>42</v>
      </c>
      <c r="D72" s="82" t="s">
        <v>156</v>
      </c>
      <c r="H72" s="83">
        <v>15088</v>
      </c>
      <c r="I72" s="83">
        <v>15088</v>
      </c>
      <c r="J72" s="83">
        <v>15</v>
      </c>
      <c r="K72" s="83">
        <v>89</v>
      </c>
      <c r="L72" s="83">
        <v>654</v>
      </c>
      <c r="M72" s="83">
        <v>2477</v>
      </c>
      <c r="N72" s="83">
        <v>5695</v>
      </c>
      <c r="O72" s="83">
        <v>3806</v>
      </c>
      <c r="P72" s="83">
        <v>2352</v>
      </c>
      <c r="Q72" s="83">
        <v>18886</v>
      </c>
      <c r="R72" s="83">
        <v>82260</v>
      </c>
      <c r="S72" s="81">
        <v>42</v>
      </c>
    </row>
    <row r="73" spans="1:19" s="82" customFormat="1" ht="11.45" customHeight="1">
      <c r="A73" s="81">
        <v>43</v>
      </c>
      <c r="D73" s="82" t="s">
        <v>157</v>
      </c>
      <c r="H73" s="83">
        <v>717</v>
      </c>
      <c r="I73" s="83">
        <v>1434</v>
      </c>
      <c r="J73" s="83">
        <v>20</v>
      </c>
      <c r="K73" s="83">
        <v>161</v>
      </c>
      <c r="L73" s="83">
        <v>331</v>
      </c>
      <c r="M73" s="83">
        <v>368</v>
      </c>
      <c r="N73" s="83">
        <v>284</v>
      </c>
      <c r="O73" s="83">
        <v>150</v>
      </c>
      <c r="P73" s="83">
        <v>120</v>
      </c>
      <c r="Q73" s="83">
        <v>973</v>
      </c>
      <c r="R73" s="83">
        <v>6100</v>
      </c>
      <c r="S73" s="81">
        <v>43</v>
      </c>
    </row>
    <row r="74" spans="1:19" s="82" customFormat="1" ht="11.45" customHeight="1">
      <c r="A74" s="81">
        <v>44</v>
      </c>
      <c r="D74" s="82" t="s">
        <v>245</v>
      </c>
      <c r="E74" s="85"/>
      <c r="G74" s="85"/>
      <c r="H74" s="83">
        <v>1666</v>
      </c>
      <c r="I74" s="83">
        <v>20303</v>
      </c>
      <c r="J74" s="83">
        <v>1805</v>
      </c>
      <c r="K74" s="83">
        <v>5223</v>
      </c>
      <c r="L74" s="83">
        <v>6687</v>
      </c>
      <c r="M74" s="83">
        <v>4746</v>
      </c>
      <c r="N74" s="83">
        <v>1398</v>
      </c>
      <c r="O74" s="83">
        <v>330</v>
      </c>
      <c r="P74" s="83">
        <v>114</v>
      </c>
      <c r="Q74" s="83">
        <v>933</v>
      </c>
      <c r="R74" s="83">
        <v>61199</v>
      </c>
      <c r="S74" s="81">
        <v>44</v>
      </c>
    </row>
    <row r="75" spans="1:19" s="82" customFormat="1" ht="11.45" customHeight="1">
      <c r="A75" s="81">
        <v>45</v>
      </c>
      <c r="F75" s="82" t="s">
        <v>251</v>
      </c>
      <c r="G75" s="82" t="s">
        <v>252</v>
      </c>
      <c r="H75" s="83">
        <v>159</v>
      </c>
      <c r="I75" s="83">
        <v>477</v>
      </c>
      <c r="J75" s="83">
        <v>17</v>
      </c>
      <c r="K75" s="83">
        <v>73</v>
      </c>
      <c r="L75" s="83">
        <v>150</v>
      </c>
      <c r="M75" s="83">
        <v>104</v>
      </c>
      <c r="N75" s="83">
        <v>79</v>
      </c>
      <c r="O75" s="83">
        <v>36</v>
      </c>
      <c r="P75" s="83">
        <v>18</v>
      </c>
      <c r="Q75" s="83">
        <v>161</v>
      </c>
      <c r="R75" s="83">
        <v>1801</v>
      </c>
      <c r="S75" s="81">
        <v>45</v>
      </c>
    </row>
    <row r="76" spans="1:19" s="82" customFormat="1" ht="11.45" customHeight="1">
      <c r="A76" s="81">
        <v>46</v>
      </c>
      <c r="G76" s="85" t="s">
        <v>253</v>
      </c>
      <c r="H76" s="83">
        <v>412</v>
      </c>
      <c r="I76" s="83">
        <v>2028</v>
      </c>
      <c r="J76" s="83">
        <v>41</v>
      </c>
      <c r="K76" s="83">
        <v>272</v>
      </c>
      <c r="L76" s="83">
        <v>727</v>
      </c>
      <c r="M76" s="83">
        <v>692</v>
      </c>
      <c r="N76" s="83">
        <v>207</v>
      </c>
      <c r="O76" s="83">
        <v>70</v>
      </c>
      <c r="P76" s="83">
        <v>19</v>
      </c>
      <c r="Q76" s="83">
        <v>142</v>
      </c>
      <c r="R76" s="83">
        <v>7131</v>
      </c>
      <c r="S76" s="81">
        <v>46</v>
      </c>
    </row>
    <row r="77" spans="1:19" s="82" customFormat="1" ht="11.45" customHeight="1">
      <c r="A77" s="81">
        <v>47</v>
      </c>
      <c r="C77" s="86"/>
      <c r="D77" s="86"/>
      <c r="E77" s="86"/>
      <c r="F77" s="87"/>
      <c r="G77" s="87" t="s">
        <v>254</v>
      </c>
      <c r="H77" s="83">
        <v>571</v>
      </c>
      <c r="I77" s="83">
        <v>5407</v>
      </c>
      <c r="J77" s="83">
        <v>173</v>
      </c>
      <c r="K77" s="83">
        <v>1039</v>
      </c>
      <c r="L77" s="83">
        <v>1870</v>
      </c>
      <c r="M77" s="83">
        <v>1649</v>
      </c>
      <c r="N77" s="83">
        <v>485</v>
      </c>
      <c r="O77" s="83">
        <v>137</v>
      </c>
      <c r="P77" s="83">
        <v>54</v>
      </c>
      <c r="Q77" s="83">
        <v>440</v>
      </c>
      <c r="R77" s="83">
        <v>18144</v>
      </c>
      <c r="S77" s="81">
        <v>47</v>
      </c>
    </row>
    <row r="78" spans="1:19" s="82" customFormat="1" ht="11.45" customHeight="1">
      <c r="A78" s="81">
        <v>48</v>
      </c>
      <c r="C78" s="402"/>
      <c r="D78" s="402"/>
      <c r="E78" s="402"/>
      <c r="F78" s="402"/>
      <c r="G78" s="87" t="s">
        <v>255</v>
      </c>
      <c r="H78" s="83">
        <v>317</v>
      </c>
      <c r="I78" s="83">
        <v>4898</v>
      </c>
      <c r="J78" s="83">
        <v>217</v>
      </c>
      <c r="K78" s="83">
        <v>1295</v>
      </c>
      <c r="L78" s="83">
        <v>1785</v>
      </c>
      <c r="M78" s="83">
        <v>1186</v>
      </c>
      <c r="N78" s="83">
        <v>361</v>
      </c>
      <c r="O78" s="83">
        <v>38</v>
      </c>
      <c r="P78" s="83">
        <v>16</v>
      </c>
      <c r="Q78" s="83">
        <v>125</v>
      </c>
      <c r="R78" s="83">
        <v>15064</v>
      </c>
      <c r="S78" s="81">
        <v>48</v>
      </c>
    </row>
    <row r="79" spans="1:19" s="82" customFormat="1" ht="11.45" customHeight="1">
      <c r="A79" s="81">
        <v>49</v>
      </c>
      <c r="C79" s="88"/>
      <c r="D79" s="88"/>
      <c r="E79" s="88"/>
      <c r="F79" s="88"/>
      <c r="G79" s="88" t="s">
        <v>256</v>
      </c>
      <c r="H79" s="83">
        <v>207</v>
      </c>
      <c r="I79" s="83">
        <v>7493</v>
      </c>
      <c r="J79" s="83">
        <v>1357</v>
      </c>
      <c r="K79" s="83">
        <v>2544</v>
      </c>
      <c r="L79" s="83">
        <v>2155</v>
      </c>
      <c r="M79" s="83">
        <v>1115</v>
      </c>
      <c r="N79" s="83">
        <v>266</v>
      </c>
      <c r="O79" s="83">
        <v>49</v>
      </c>
      <c r="P79" s="83">
        <v>7</v>
      </c>
      <c r="Q79" s="83">
        <v>65</v>
      </c>
      <c r="R79" s="83">
        <v>19059</v>
      </c>
      <c r="S79" s="81">
        <v>49</v>
      </c>
    </row>
    <row r="80" spans="1:19" s="82" customFormat="1" ht="11.45" customHeight="1">
      <c r="A80" s="81">
        <v>50</v>
      </c>
      <c r="C80" s="58"/>
      <c r="D80" s="82" t="s">
        <v>59</v>
      </c>
      <c r="E80" s="58"/>
      <c r="G80" s="88"/>
      <c r="H80" s="83">
        <v>52</v>
      </c>
      <c r="I80" s="83">
        <v>3707</v>
      </c>
      <c r="J80" s="83">
        <v>3341</v>
      </c>
      <c r="K80" s="83">
        <v>95</v>
      </c>
      <c r="L80" s="83">
        <v>169</v>
      </c>
      <c r="M80" s="83">
        <v>73</v>
      </c>
      <c r="N80" s="83">
        <v>2</v>
      </c>
      <c r="O80" s="83">
        <v>21</v>
      </c>
      <c r="P80" s="83">
        <v>6</v>
      </c>
      <c r="Q80" s="83">
        <v>66</v>
      </c>
      <c r="R80" s="83">
        <v>4532</v>
      </c>
      <c r="S80" s="81">
        <v>50</v>
      </c>
    </row>
    <row r="81" spans="1:19" s="82" customFormat="1" ht="11.45" customHeight="1">
      <c r="A81" s="81"/>
      <c r="C81" s="88" t="s">
        <v>61</v>
      </c>
      <c r="D81" s="58"/>
      <c r="E81" s="58"/>
      <c r="G81" s="88"/>
      <c r="H81" s="83"/>
      <c r="I81" s="83"/>
      <c r="J81" s="83"/>
      <c r="K81" s="83"/>
      <c r="L81" s="83"/>
      <c r="M81" s="83"/>
      <c r="N81" s="83"/>
      <c r="O81" s="83"/>
      <c r="P81" s="83"/>
      <c r="Q81" s="83"/>
      <c r="R81" s="83"/>
      <c r="S81" s="81"/>
    </row>
    <row r="82" spans="1:19" s="82" customFormat="1" ht="11.45" customHeight="1">
      <c r="A82" s="81">
        <v>51</v>
      </c>
      <c r="C82" s="89"/>
      <c r="D82" s="90" t="s">
        <v>160</v>
      </c>
      <c r="E82" s="89"/>
      <c r="G82" s="90"/>
      <c r="H82" s="83">
        <v>712</v>
      </c>
      <c r="I82" s="83">
        <v>7631</v>
      </c>
      <c r="J82" s="83">
        <v>230</v>
      </c>
      <c r="K82" s="83">
        <v>1727</v>
      </c>
      <c r="L82" s="83">
        <v>2475</v>
      </c>
      <c r="M82" s="83">
        <v>2156</v>
      </c>
      <c r="N82" s="83">
        <v>777</v>
      </c>
      <c r="O82" s="83">
        <v>192</v>
      </c>
      <c r="P82" s="83">
        <v>74</v>
      </c>
      <c r="Q82" s="83">
        <v>573</v>
      </c>
      <c r="R82" s="83">
        <v>25343</v>
      </c>
      <c r="S82" s="81">
        <v>51</v>
      </c>
    </row>
    <row r="83" spans="1:19" s="82" customFormat="1" ht="11.45" customHeight="1">
      <c r="A83" s="81"/>
      <c r="B83" s="88" t="s">
        <v>257</v>
      </c>
      <c r="D83" s="88"/>
      <c r="E83" s="88"/>
      <c r="F83" s="88"/>
      <c r="G83" s="88"/>
      <c r="H83" s="83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1"/>
    </row>
    <row r="84" spans="1:19" s="82" customFormat="1" ht="11.45" customHeight="1">
      <c r="A84" s="81">
        <v>52</v>
      </c>
      <c r="C84" s="88" t="s">
        <v>15</v>
      </c>
      <c r="D84" s="88"/>
      <c r="E84" s="88"/>
      <c r="H84" s="83">
        <v>203</v>
      </c>
      <c r="I84" s="83">
        <v>3583</v>
      </c>
      <c r="J84" s="83">
        <v>1560</v>
      </c>
      <c r="K84" s="83">
        <v>534</v>
      </c>
      <c r="L84" s="83">
        <v>864</v>
      </c>
      <c r="M84" s="83">
        <v>436</v>
      </c>
      <c r="N84" s="83">
        <v>125</v>
      </c>
      <c r="O84" s="83">
        <v>46</v>
      </c>
      <c r="P84" s="83">
        <v>18</v>
      </c>
      <c r="Q84" s="83">
        <v>135</v>
      </c>
      <c r="R84" s="83">
        <v>8000</v>
      </c>
      <c r="S84" s="81">
        <v>52</v>
      </c>
    </row>
    <row r="85" spans="1:19" s="82" customFormat="1" ht="11.45" customHeight="1">
      <c r="A85" s="81">
        <v>53</v>
      </c>
      <c r="C85" s="88" t="s">
        <v>16</v>
      </c>
      <c r="D85" s="88"/>
      <c r="E85" s="88"/>
      <c r="G85" s="88"/>
      <c r="H85" s="83">
        <v>2499</v>
      </c>
      <c r="I85" s="83">
        <v>18271</v>
      </c>
      <c r="J85" s="83">
        <v>3264</v>
      </c>
      <c r="K85" s="83">
        <v>3842</v>
      </c>
      <c r="L85" s="83">
        <v>4887</v>
      </c>
      <c r="M85" s="83">
        <v>3844</v>
      </c>
      <c r="N85" s="83">
        <v>1785</v>
      </c>
      <c r="O85" s="83">
        <v>519</v>
      </c>
      <c r="P85" s="83">
        <v>130</v>
      </c>
      <c r="Q85" s="83">
        <v>1004</v>
      </c>
      <c r="R85" s="83">
        <v>54028</v>
      </c>
      <c r="S85" s="81">
        <v>53</v>
      </c>
    </row>
    <row r="86" spans="1:19" s="82" customFormat="1" ht="11.45" customHeight="1">
      <c r="A86" s="81"/>
      <c r="C86" s="88" t="s">
        <v>258</v>
      </c>
      <c r="D86" s="87"/>
      <c r="E86" s="87"/>
      <c r="F86" s="87"/>
      <c r="G86" s="87"/>
      <c r="H86" s="83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1"/>
    </row>
    <row r="87" spans="1:19" s="82" customFormat="1" ht="11.45" customHeight="1">
      <c r="A87" s="81">
        <v>54</v>
      </c>
      <c r="E87" s="82" t="s">
        <v>17</v>
      </c>
      <c r="H87" s="83">
        <v>1425</v>
      </c>
      <c r="I87" s="83">
        <v>11882</v>
      </c>
      <c r="J87" s="83">
        <v>1351</v>
      </c>
      <c r="K87" s="83">
        <v>2778</v>
      </c>
      <c r="L87" s="83">
        <v>3492</v>
      </c>
      <c r="M87" s="83">
        <v>2682</v>
      </c>
      <c r="N87" s="83">
        <v>1158</v>
      </c>
      <c r="O87" s="83">
        <v>340</v>
      </c>
      <c r="P87" s="83">
        <v>81</v>
      </c>
      <c r="Q87" s="83">
        <v>612</v>
      </c>
      <c r="R87" s="83">
        <v>36553</v>
      </c>
      <c r="S87" s="81">
        <v>54</v>
      </c>
    </row>
    <row r="88" spans="1:19" s="82" customFormat="1" ht="11.45" customHeight="1">
      <c r="A88" s="81">
        <v>55</v>
      </c>
      <c r="E88" s="82" t="s">
        <v>18</v>
      </c>
      <c r="H88" s="83">
        <v>45</v>
      </c>
      <c r="I88" s="83">
        <v>693</v>
      </c>
      <c r="J88" s="83">
        <v>159</v>
      </c>
      <c r="K88" s="83">
        <v>228</v>
      </c>
      <c r="L88" s="83">
        <v>167</v>
      </c>
      <c r="M88" s="83">
        <v>95</v>
      </c>
      <c r="N88" s="83">
        <v>35</v>
      </c>
      <c r="O88" s="83">
        <v>8</v>
      </c>
      <c r="P88" s="83">
        <v>1</v>
      </c>
      <c r="Q88" s="83">
        <v>7</v>
      </c>
      <c r="R88" s="83">
        <v>1726</v>
      </c>
      <c r="S88" s="81">
        <v>55</v>
      </c>
    </row>
    <row r="89" spans="1:19" s="82" customFormat="1" ht="11.45" customHeight="1">
      <c r="A89" s="81">
        <v>56</v>
      </c>
      <c r="E89" s="82" t="s">
        <v>33</v>
      </c>
      <c r="H89" s="83">
        <v>9</v>
      </c>
      <c r="I89" s="83">
        <v>11</v>
      </c>
      <c r="J89" s="83">
        <v>0</v>
      </c>
      <c r="K89" s="83">
        <v>3</v>
      </c>
      <c r="L89" s="83">
        <v>0</v>
      </c>
      <c r="M89" s="83">
        <v>1</v>
      </c>
      <c r="N89" s="83">
        <v>2</v>
      </c>
      <c r="O89" s="83">
        <v>0</v>
      </c>
      <c r="P89" s="83">
        <v>5</v>
      </c>
      <c r="Q89" s="83">
        <v>39</v>
      </c>
      <c r="R89" s="83">
        <v>59</v>
      </c>
      <c r="S89" s="81">
        <v>56</v>
      </c>
    </row>
    <row r="90" spans="1:19" s="82" customFormat="1" ht="11.45" customHeight="1">
      <c r="A90" s="81">
        <v>57</v>
      </c>
      <c r="E90" s="82" t="s">
        <v>23</v>
      </c>
      <c r="H90" s="83">
        <v>141</v>
      </c>
      <c r="I90" s="83">
        <v>939</v>
      </c>
      <c r="J90" s="83">
        <v>2</v>
      </c>
      <c r="K90" s="83">
        <v>123</v>
      </c>
      <c r="L90" s="83">
        <v>314</v>
      </c>
      <c r="M90" s="83">
        <v>371</v>
      </c>
      <c r="N90" s="83">
        <v>113</v>
      </c>
      <c r="O90" s="83">
        <v>12</v>
      </c>
      <c r="P90" s="83">
        <v>4</v>
      </c>
      <c r="Q90" s="83">
        <v>35</v>
      </c>
      <c r="R90" s="83">
        <v>3346</v>
      </c>
      <c r="S90" s="81">
        <v>57</v>
      </c>
    </row>
    <row r="91" spans="1:19" s="82" customFormat="1" ht="11.45" customHeight="1">
      <c r="A91" s="81">
        <v>58</v>
      </c>
      <c r="E91" s="82" t="s">
        <v>36</v>
      </c>
      <c r="H91" s="83"/>
      <c r="I91" s="83"/>
      <c r="J91" s="83"/>
      <c r="K91" s="83"/>
      <c r="L91" s="83"/>
      <c r="M91" s="83"/>
      <c r="N91" s="83"/>
      <c r="O91" s="83"/>
      <c r="P91" s="83"/>
      <c r="Q91" s="83"/>
      <c r="R91" s="83"/>
      <c r="S91" s="81">
        <v>58</v>
      </c>
    </row>
    <row r="92" spans="1:19" s="82" customFormat="1" ht="11.45" customHeight="1">
      <c r="A92" s="81"/>
      <c r="E92" s="82" t="s">
        <v>259</v>
      </c>
      <c r="H92" s="83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1"/>
    </row>
    <row r="93" spans="1:19" s="82" customFormat="1" ht="11.45" customHeight="1">
      <c r="A93" s="81"/>
      <c r="E93" s="82" t="s">
        <v>260</v>
      </c>
      <c r="H93" s="83">
        <v>879</v>
      </c>
      <c r="I93" s="83">
        <v>4746</v>
      </c>
      <c r="J93" s="83">
        <v>1752</v>
      </c>
      <c r="K93" s="83">
        <v>710</v>
      </c>
      <c r="L93" s="83">
        <v>914</v>
      </c>
      <c r="M93" s="83">
        <v>695</v>
      </c>
      <c r="N93" s="83">
        <v>477</v>
      </c>
      <c r="O93" s="83">
        <v>159</v>
      </c>
      <c r="P93" s="83">
        <v>39</v>
      </c>
      <c r="Q93" s="83">
        <v>311</v>
      </c>
      <c r="R93" s="83">
        <v>12344</v>
      </c>
      <c r="S93" s="81"/>
    </row>
    <row r="94" spans="1:19" s="82" customFormat="1" ht="11.45" customHeight="1">
      <c r="A94" s="81">
        <v>59</v>
      </c>
      <c r="C94" s="82" t="s">
        <v>19</v>
      </c>
      <c r="H94" s="83">
        <v>14758</v>
      </c>
      <c r="I94" s="83">
        <v>18211</v>
      </c>
      <c r="J94" s="83">
        <v>225</v>
      </c>
      <c r="K94" s="83">
        <v>1049</v>
      </c>
      <c r="L94" s="83">
        <v>2003</v>
      </c>
      <c r="M94" s="83">
        <v>3337</v>
      </c>
      <c r="N94" s="83">
        <v>5447</v>
      </c>
      <c r="O94" s="83">
        <v>3723</v>
      </c>
      <c r="P94" s="83">
        <v>2427</v>
      </c>
      <c r="Q94" s="83">
        <v>19537</v>
      </c>
      <c r="R94" s="83">
        <v>90790</v>
      </c>
      <c r="S94" s="81">
        <v>59</v>
      </c>
    </row>
    <row r="95" spans="1:19" s="82" customFormat="1" ht="11.45" customHeight="1">
      <c r="A95" s="81">
        <v>60</v>
      </c>
      <c r="C95" s="82" t="s">
        <v>68</v>
      </c>
      <c r="H95" s="83">
        <v>63</v>
      </c>
      <c r="I95" s="83">
        <v>467</v>
      </c>
      <c r="J95" s="83">
        <v>132</v>
      </c>
      <c r="K95" s="83">
        <v>143</v>
      </c>
      <c r="L95" s="83">
        <v>87</v>
      </c>
      <c r="M95" s="83">
        <v>47</v>
      </c>
      <c r="N95" s="83">
        <v>22</v>
      </c>
      <c r="O95" s="83">
        <v>19</v>
      </c>
      <c r="P95" s="83">
        <v>17</v>
      </c>
      <c r="Q95" s="83">
        <v>182</v>
      </c>
      <c r="R95" s="83">
        <v>1273</v>
      </c>
      <c r="S95" s="81">
        <v>60</v>
      </c>
    </row>
    <row r="96" spans="1:19" s="82" customFormat="1" ht="12" customHeight="1">
      <c r="A96" s="81" t="s">
        <v>26</v>
      </c>
      <c r="L96" s="81"/>
      <c r="S96" s="81"/>
    </row>
    <row r="97" spans="1:19" s="82" customFormat="1" ht="12.95" customHeight="1">
      <c r="A97" s="92" t="s">
        <v>261</v>
      </c>
      <c r="L97" s="81"/>
      <c r="S97" s="81"/>
    </row>
    <row r="98" spans="1:19" ht="27" customHeight="1">
      <c r="A98" s="27" t="s">
        <v>42</v>
      </c>
      <c r="B98" s="56"/>
      <c r="C98" s="56"/>
      <c r="D98" s="56"/>
      <c r="E98" s="56"/>
      <c r="F98" s="56"/>
      <c r="G98" s="56"/>
      <c r="H98" s="56"/>
      <c r="I98" s="56"/>
      <c r="J98" s="56"/>
      <c r="L98" s="27" t="s">
        <v>42</v>
      </c>
    </row>
  </sheetData>
  <mergeCells count="31">
    <mergeCell ref="L1:S1"/>
    <mergeCell ref="A2:K2"/>
    <mergeCell ref="L2:S2"/>
    <mergeCell ref="A3:K3"/>
    <mergeCell ref="L3:S3"/>
    <mergeCell ref="A1:K1"/>
    <mergeCell ref="A5:A14"/>
    <mergeCell ref="B5:G14"/>
    <mergeCell ref="H5:H14"/>
    <mergeCell ref="I5:I14"/>
    <mergeCell ref="J5:Q8"/>
    <mergeCell ref="S5:S14"/>
    <mergeCell ref="J9:J14"/>
    <mergeCell ref="K9:K14"/>
    <mergeCell ref="L9:L14"/>
    <mergeCell ref="M9:M14"/>
    <mergeCell ref="N9:N14"/>
    <mergeCell ref="O9:O14"/>
    <mergeCell ref="P9:Q11"/>
    <mergeCell ref="P12:P14"/>
    <mergeCell ref="Q12:Q14"/>
    <mergeCell ref="R5:R14"/>
    <mergeCell ref="A69:K69"/>
    <mergeCell ref="L69:S69"/>
    <mergeCell ref="C78:F78"/>
    <mergeCell ref="A15:K15"/>
    <mergeCell ref="L15:S15"/>
    <mergeCell ref="C24:F24"/>
    <mergeCell ref="A42:K42"/>
    <mergeCell ref="L42:S42"/>
    <mergeCell ref="C51:F51"/>
  </mergeCells>
  <printOptions horizontalCentered="1"/>
  <pageMargins left="0.59055118110236227" right="0.59055118110236227" top="0.59055118110236227" bottom="0.59055118110236227" header="0" footer="0"/>
  <pageSetup paperSize="9" scale="66" pageOrder="overThenDown" orientation="portrait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1.7109375" style="2" customWidth="1"/>
    <col min="3" max="3" width="52.7109375" style="2" customWidth="1"/>
    <col min="4" max="10" width="11.7109375" style="2" customWidth="1"/>
    <col min="11" max="19" width="14.28515625" style="2" customWidth="1"/>
    <col min="20" max="20" width="8.140625" style="2" customWidth="1"/>
    <col min="21" max="16384" width="11.42578125" style="2"/>
  </cols>
  <sheetData>
    <row r="1" spans="1:11" ht="20.100000000000001" customHeight="1">
      <c r="A1" s="371" t="s">
        <v>280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1" ht="20.100000000000001" customHeight="1">
      <c r="A2" s="371" t="s">
        <v>281</v>
      </c>
      <c r="B2" s="371"/>
      <c r="C2" s="371"/>
      <c r="D2" s="371"/>
      <c r="E2" s="371"/>
      <c r="F2" s="371"/>
      <c r="G2" s="371"/>
      <c r="H2" s="371"/>
      <c r="I2" s="371"/>
      <c r="J2" s="371"/>
    </row>
    <row r="3" spans="1:11" ht="24.95" customHeight="1">
      <c r="A3" s="373" t="s">
        <v>0</v>
      </c>
      <c r="B3" s="373"/>
      <c r="C3" s="373"/>
      <c r="D3" s="373"/>
      <c r="E3" s="373"/>
      <c r="F3" s="373"/>
      <c r="G3" s="373"/>
      <c r="H3" s="373"/>
      <c r="I3" s="373"/>
      <c r="J3" s="373"/>
    </row>
    <row r="4" spans="1:11" ht="5.0999999999999996" customHeight="1">
      <c r="A4" s="58"/>
      <c r="B4" s="58"/>
      <c r="C4" s="58"/>
      <c r="D4" s="59"/>
      <c r="E4" s="59"/>
      <c r="F4" s="59"/>
      <c r="G4" s="59"/>
      <c r="H4" s="59"/>
      <c r="I4" s="59"/>
      <c r="J4" s="59"/>
    </row>
    <row r="5" spans="1:11" ht="8.1" customHeight="1">
      <c r="A5" s="357" t="s">
        <v>282</v>
      </c>
      <c r="B5" s="357"/>
      <c r="C5" s="331"/>
      <c r="D5" s="327" t="s">
        <v>283</v>
      </c>
      <c r="E5" s="327" t="s">
        <v>30</v>
      </c>
      <c r="F5" s="327" t="s">
        <v>152</v>
      </c>
      <c r="G5" s="327" t="s">
        <v>5</v>
      </c>
      <c r="H5" s="324" t="s">
        <v>284</v>
      </c>
      <c r="I5" s="390"/>
      <c r="J5" s="390"/>
      <c r="K5" s="1"/>
    </row>
    <row r="6" spans="1:11" ht="8.1" customHeight="1">
      <c r="A6" s="332"/>
      <c r="B6" s="332"/>
      <c r="C6" s="333"/>
      <c r="D6" s="328"/>
      <c r="E6" s="374"/>
      <c r="F6" s="374"/>
      <c r="G6" s="384"/>
      <c r="H6" s="386"/>
      <c r="I6" s="409"/>
      <c r="J6" s="392"/>
      <c r="K6" s="1"/>
    </row>
    <row r="7" spans="1:11" ht="8.1" customHeight="1">
      <c r="A7" s="332"/>
      <c r="B7" s="332"/>
      <c r="C7" s="333"/>
      <c r="D7" s="328"/>
      <c r="E7" s="374"/>
      <c r="F7" s="374"/>
      <c r="G7" s="384"/>
      <c r="H7" s="386"/>
      <c r="I7" s="409"/>
      <c r="J7" s="392"/>
      <c r="K7" s="1"/>
    </row>
    <row r="8" spans="1:11" ht="8.1" customHeight="1">
      <c r="A8" s="332"/>
      <c r="B8" s="332"/>
      <c r="C8" s="333"/>
      <c r="D8" s="328"/>
      <c r="E8" s="374"/>
      <c r="F8" s="374"/>
      <c r="G8" s="384"/>
      <c r="H8" s="387"/>
      <c r="I8" s="394"/>
      <c r="J8" s="394"/>
      <c r="K8" s="1"/>
    </row>
    <row r="9" spans="1:11" ht="6" customHeight="1">
      <c r="A9" s="332"/>
      <c r="B9" s="332"/>
      <c r="C9" s="333"/>
      <c r="D9" s="328"/>
      <c r="E9" s="374"/>
      <c r="F9" s="374"/>
      <c r="G9" s="384"/>
      <c r="H9" s="358" t="s">
        <v>285</v>
      </c>
      <c r="I9" s="327" t="s">
        <v>286</v>
      </c>
      <c r="J9" s="324" t="s">
        <v>287</v>
      </c>
      <c r="K9" s="1"/>
    </row>
    <row r="10" spans="1:11" ht="6" customHeight="1">
      <c r="A10" s="332"/>
      <c r="B10" s="332"/>
      <c r="C10" s="333"/>
      <c r="D10" s="328"/>
      <c r="E10" s="374"/>
      <c r="F10" s="374"/>
      <c r="G10" s="384"/>
      <c r="H10" s="360"/>
      <c r="I10" s="328"/>
      <c r="J10" s="325"/>
      <c r="K10" s="1"/>
    </row>
    <row r="11" spans="1:11" ht="6" customHeight="1">
      <c r="A11" s="332"/>
      <c r="B11" s="332"/>
      <c r="C11" s="333"/>
      <c r="D11" s="328"/>
      <c r="E11" s="374"/>
      <c r="F11" s="374"/>
      <c r="G11" s="384"/>
      <c r="H11" s="360"/>
      <c r="I11" s="328"/>
      <c r="J11" s="325"/>
      <c r="K11" s="1"/>
    </row>
    <row r="12" spans="1:11" ht="6" customHeight="1">
      <c r="A12" s="332"/>
      <c r="B12" s="332"/>
      <c r="C12" s="333"/>
      <c r="D12" s="328"/>
      <c r="E12" s="374"/>
      <c r="F12" s="374"/>
      <c r="G12" s="384"/>
      <c r="H12" s="360"/>
      <c r="I12" s="328"/>
      <c r="J12" s="325"/>
      <c r="K12" s="1"/>
    </row>
    <row r="13" spans="1:11" ht="6" customHeight="1">
      <c r="A13" s="332"/>
      <c r="B13" s="332"/>
      <c r="C13" s="333"/>
      <c r="D13" s="328"/>
      <c r="E13" s="374"/>
      <c r="F13" s="374"/>
      <c r="G13" s="384"/>
      <c r="H13" s="360"/>
      <c r="I13" s="328"/>
      <c r="J13" s="325"/>
      <c r="K13" s="1"/>
    </row>
    <row r="14" spans="1:11" ht="6" customHeight="1">
      <c r="A14" s="332"/>
      <c r="B14" s="332"/>
      <c r="C14" s="333"/>
      <c r="D14" s="329"/>
      <c r="E14" s="375"/>
      <c r="F14" s="375"/>
      <c r="G14" s="385"/>
      <c r="H14" s="362"/>
      <c r="I14" s="329"/>
      <c r="J14" s="326"/>
      <c r="K14" s="1"/>
    </row>
    <row r="15" spans="1:11" ht="24" customHeight="1">
      <c r="A15" s="334"/>
      <c r="B15" s="334"/>
      <c r="C15" s="335"/>
      <c r="D15" s="60" t="s">
        <v>1</v>
      </c>
      <c r="E15" s="406" t="s">
        <v>154</v>
      </c>
      <c r="F15" s="407"/>
      <c r="G15" s="406" t="s">
        <v>1</v>
      </c>
      <c r="H15" s="408"/>
      <c r="I15" s="408"/>
      <c r="J15" s="408"/>
      <c r="K15" s="1"/>
    </row>
    <row r="16" spans="1:11" ht="20.100000000000001" customHeight="1">
      <c r="A16" s="372"/>
      <c r="B16" s="372"/>
      <c r="C16" s="372"/>
      <c r="D16" s="372"/>
      <c r="E16" s="372"/>
      <c r="F16" s="372"/>
      <c r="G16" s="372"/>
      <c r="H16" s="372"/>
      <c r="I16" s="372"/>
      <c r="J16" s="372"/>
      <c r="K16" s="1"/>
    </row>
    <row r="17" spans="1:51" ht="24.95" customHeight="1">
      <c r="A17" s="2" t="s">
        <v>155</v>
      </c>
      <c r="D17" s="15">
        <v>17543</v>
      </c>
      <c r="E17" s="15">
        <v>7232.9000000000005</v>
      </c>
      <c r="F17" s="15">
        <v>1905.5</v>
      </c>
      <c r="G17" s="15">
        <v>24867</v>
      </c>
      <c r="H17" s="15">
        <v>7175</v>
      </c>
      <c r="I17" s="15">
        <v>11160</v>
      </c>
      <c r="J17" s="15">
        <v>6532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</row>
    <row r="18" spans="1:51" ht="39.950000000000003" customHeight="1">
      <c r="A18" s="2" t="s">
        <v>60</v>
      </c>
      <c r="D18" s="15">
        <v>7228</v>
      </c>
      <c r="E18" s="15">
        <v>398.6</v>
      </c>
      <c r="F18" s="15">
        <v>1646.2</v>
      </c>
      <c r="G18" s="15">
        <v>21953</v>
      </c>
      <c r="H18" s="15">
        <v>6458</v>
      </c>
      <c r="I18" s="15">
        <v>9953</v>
      </c>
      <c r="J18" s="15">
        <v>5542</v>
      </c>
    </row>
    <row r="19" spans="1:51" ht="20.100000000000001" customHeight="1">
      <c r="B19" s="2" t="s">
        <v>288</v>
      </c>
      <c r="D19" s="15">
        <v>81</v>
      </c>
      <c r="E19" s="15">
        <v>21.6</v>
      </c>
      <c r="F19" s="15">
        <v>63.2</v>
      </c>
      <c r="G19" s="15">
        <v>2059</v>
      </c>
      <c r="H19" s="15">
        <v>1875</v>
      </c>
      <c r="I19" s="15">
        <v>111</v>
      </c>
      <c r="J19" s="15">
        <v>73</v>
      </c>
      <c r="K19" s="1"/>
    </row>
    <row r="20" spans="1:51" ht="30" customHeight="1">
      <c r="A20" s="338" t="s">
        <v>161</v>
      </c>
      <c r="B20" s="338"/>
      <c r="C20" s="338"/>
      <c r="D20" s="15"/>
      <c r="E20" s="15"/>
      <c r="F20" s="15"/>
      <c r="G20" s="15"/>
      <c r="H20" s="15"/>
      <c r="I20" s="15"/>
      <c r="J20" s="15"/>
      <c r="K20" s="1"/>
    </row>
    <row r="21" spans="1:51" ht="20.100000000000001" customHeight="1">
      <c r="A21" s="64"/>
      <c r="B21" s="64" t="s">
        <v>289</v>
      </c>
      <c r="D21" s="15">
        <v>526</v>
      </c>
      <c r="E21" s="15">
        <v>35.1</v>
      </c>
      <c r="F21" s="15">
        <v>191.2</v>
      </c>
      <c r="G21" s="15">
        <v>3031</v>
      </c>
      <c r="H21" s="15">
        <v>1018</v>
      </c>
      <c r="I21" s="15">
        <v>1617</v>
      </c>
      <c r="J21" s="15">
        <v>396</v>
      </c>
      <c r="K21" s="1"/>
    </row>
    <row r="22" spans="1:51" ht="20.100000000000001" customHeight="1">
      <c r="A22" s="58"/>
      <c r="B22" s="64" t="s">
        <v>16</v>
      </c>
      <c r="D22" s="15">
        <v>2209</v>
      </c>
      <c r="E22" s="15">
        <v>153.9</v>
      </c>
      <c r="F22" s="15">
        <v>738.9</v>
      </c>
      <c r="G22" s="15">
        <v>11552</v>
      </c>
      <c r="H22" s="15">
        <v>4119</v>
      </c>
      <c r="I22" s="15">
        <v>5542</v>
      </c>
      <c r="J22" s="15">
        <v>1891</v>
      </c>
      <c r="K22" s="1"/>
    </row>
    <row r="23" spans="1:51" ht="20.100000000000001" customHeight="1">
      <c r="A23" s="58"/>
      <c r="B23" s="64" t="s">
        <v>14</v>
      </c>
      <c r="D23" s="15"/>
      <c r="E23" s="15"/>
      <c r="F23" s="15"/>
      <c r="G23" s="15"/>
      <c r="H23" s="15"/>
      <c r="I23" s="15"/>
      <c r="J23" s="15"/>
      <c r="K23" s="1"/>
    </row>
    <row r="24" spans="1:51" ht="20.100000000000001" customHeight="1">
      <c r="A24" s="65"/>
      <c r="B24" s="65"/>
      <c r="C24" s="66" t="s">
        <v>17</v>
      </c>
      <c r="D24" s="15">
        <v>1421</v>
      </c>
      <c r="E24" s="15">
        <v>98.2</v>
      </c>
      <c r="F24" s="15">
        <v>567.4</v>
      </c>
      <c r="G24" s="15">
        <v>9486</v>
      </c>
      <c r="H24" s="15">
        <v>3470</v>
      </c>
      <c r="I24" s="15">
        <v>4795</v>
      </c>
      <c r="J24" s="15">
        <v>1221</v>
      </c>
    </row>
    <row r="25" spans="1:51" ht="20.100000000000001" customHeight="1">
      <c r="A25" s="64"/>
      <c r="B25" s="64"/>
      <c r="C25" s="64" t="s">
        <v>18</v>
      </c>
      <c r="D25" s="15">
        <v>24</v>
      </c>
      <c r="E25" s="15">
        <v>2.6</v>
      </c>
      <c r="F25" s="15">
        <v>9.5</v>
      </c>
      <c r="G25" s="15">
        <v>123</v>
      </c>
      <c r="H25" s="15">
        <v>50</v>
      </c>
      <c r="I25" s="15">
        <v>49</v>
      </c>
      <c r="J25" s="15">
        <v>24</v>
      </c>
      <c r="K25" s="1"/>
    </row>
    <row r="26" spans="1:51" ht="20.100000000000001" customHeight="1">
      <c r="A26" s="64"/>
      <c r="B26" s="64"/>
      <c r="C26" s="24" t="s">
        <v>33</v>
      </c>
      <c r="D26" s="15">
        <v>81</v>
      </c>
      <c r="E26" s="15">
        <v>4.7</v>
      </c>
      <c r="F26" s="15">
        <v>17.399999999999999</v>
      </c>
      <c r="G26" s="15">
        <v>119</v>
      </c>
      <c r="H26" s="15">
        <v>3</v>
      </c>
      <c r="I26" s="15">
        <v>52</v>
      </c>
      <c r="J26" s="15">
        <v>64</v>
      </c>
      <c r="K26" s="1"/>
    </row>
    <row r="27" spans="1:51" ht="20.100000000000001" customHeight="1">
      <c r="A27" s="64"/>
      <c r="B27" s="64"/>
      <c r="C27" s="24" t="s">
        <v>23</v>
      </c>
      <c r="D27" s="15">
        <v>160</v>
      </c>
      <c r="E27" s="15">
        <v>9.1</v>
      </c>
      <c r="F27" s="15">
        <v>39</v>
      </c>
      <c r="G27" s="15">
        <v>392</v>
      </c>
      <c r="H27" s="15">
        <v>21</v>
      </c>
      <c r="I27" s="15">
        <v>238</v>
      </c>
      <c r="J27" s="15">
        <v>133</v>
      </c>
      <c r="K27" s="1"/>
    </row>
    <row r="28" spans="1:51" ht="20.100000000000001" customHeight="1">
      <c r="A28" s="64"/>
      <c r="B28" s="64"/>
      <c r="C28" s="67" t="s">
        <v>290</v>
      </c>
      <c r="D28" s="15"/>
      <c r="E28" s="15"/>
      <c r="F28" s="15"/>
      <c r="G28" s="15"/>
      <c r="H28" s="15"/>
      <c r="I28" s="15"/>
      <c r="J28" s="15"/>
      <c r="K28" s="1"/>
    </row>
    <row r="29" spans="1:51" ht="20.100000000000001" customHeight="1">
      <c r="A29" s="64"/>
      <c r="B29" s="64"/>
      <c r="C29" s="66" t="s">
        <v>38</v>
      </c>
      <c r="D29" s="15"/>
      <c r="E29" s="15"/>
      <c r="F29" s="15"/>
      <c r="G29" s="15"/>
      <c r="H29" s="15"/>
      <c r="I29" s="15"/>
      <c r="J29" s="15"/>
      <c r="K29" s="1"/>
    </row>
    <row r="30" spans="1:51" ht="20.100000000000001" customHeight="1">
      <c r="A30" s="64"/>
      <c r="B30" s="64"/>
      <c r="C30" s="66" t="s">
        <v>37</v>
      </c>
      <c r="D30" s="15">
        <v>523</v>
      </c>
      <c r="E30" s="15">
        <v>39.299999999999997</v>
      </c>
      <c r="F30" s="15">
        <v>105.6</v>
      </c>
      <c r="G30" s="15">
        <v>1432</v>
      </c>
      <c r="H30" s="15">
        <v>575</v>
      </c>
      <c r="I30" s="15">
        <v>408</v>
      </c>
      <c r="J30" s="15">
        <v>449</v>
      </c>
      <c r="K30" s="1"/>
    </row>
    <row r="31" spans="1:51" ht="20.100000000000001" customHeight="1">
      <c r="B31" s="64" t="s">
        <v>19</v>
      </c>
      <c r="C31" s="64"/>
      <c r="D31" s="15">
        <v>4340</v>
      </c>
      <c r="E31" s="15">
        <v>196.2</v>
      </c>
      <c r="F31" s="15">
        <v>666</v>
      </c>
      <c r="G31" s="15">
        <v>6374</v>
      </c>
      <c r="H31" s="15">
        <v>656</v>
      </c>
      <c r="I31" s="15">
        <v>2578</v>
      </c>
      <c r="J31" s="15">
        <v>3140</v>
      </c>
      <c r="K31" s="1"/>
    </row>
    <row r="32" spans="1:51" ht="20.100000000000001" customHeight="1">
      <c r="B32" s="64" t="s">
        <v>68</v>
      </c>
      <c r="C32" s="64"/>
      <c r="D32" s="15">
        <v>153</v>
      </c>
      <c r="E32" s="15">
        <v>13.4</v>
      </c>
      <c r="F32" s="15">
        <v>50.1</v>
      </c>
      <c r="G32" s="15">
        <v>996</v>
      </c>
      <c r="H32" s="15">
        <v>665</v>
      </c>
      <c r="I32" s="15">
        <v>216</v>
      </c>
      <c r="J32" s="15">
        <v>115</v>
      </c>
    </row>
    <row r="33" spans="1:11" ht="39.950000000000003" customHeight="1">
      <c r="A33" s="2" t="s">
        <v>78</v>
      </c>
      <c r="D33" s="15">
        <v>10315</v>
      </c>
      <c r="E33" s="15">
        <v>6834.3</v>
      </c>
      <c r="F33" s="15">
        <v>259.3</v>
      </c>
      <c r="G33" s="15">
        <v>2914</v>
      </c>
      <c r="H33" s="15">
        <v>717</v>
      </c>
      <c r="I33" s="15">
        <v>1207</v>
      </c>
      <c r="J33" s="15">
        <v>990</v>
      </c>
    </row>
    <row r="34" spans="1:11" ht="20.100000000000001" customHeight="1">
      <c r="B34" s="2" t="s">
        <v>14</v>
      </c>
      <c r="D34" s="15"/>
      <c r="E34" s="15"/>
      <c r="F34" s="15"/>
      <c r="G34" s="15"/>
      <c r="H34" s="15"/>
      <c r="I34" s="15"/>
      <c r="J34" s="15"/>
      <c r="K34" s="1"/>
    </row>
    <row r="35" spans="1:11" ht="20.100000000000001" customHeight="1">
      <c r="C35" s="2" t="s">
        <v>69</v>
      </c>
      <c r="D35" s="15">
        <v>189</v>
      </c>
      <c r="E35" s="15">
        <v>431</v>
      </c>
      <c r="F35" s="15">
        <v>5.0999999999999996</v>
      </c>
      <c r="G35" s="15">
        <v>174</v>
      </c>
      <c r="H35" s="15">
        <v>162</v>
      </c>
      <c r="I35" s="15">
        <v>8</v>
      </c>
      <c r="J35" s="15">
        <v>4</v>
      </c>
      <c r="K35" s="1"/>
    </row>
    <row r="36" spans="1:11" ht="20.100000000000001" customHeight="1">
      <c r="C36" s="2" t="s">
        <v>70</v>
      </c>
      <c r="D36" s="15">
        <v>984</v>
      </c>
      <c r="E36" s="15">
        <v>893.4</v>
      </c>
      <c r="F36" s="15">
        <v>29.3</v>
      </c>
      <c r="G36" s="15">
        <v>400</v>
      </c>
      <c r="H36" s="15">
        <v>122</v>
      </c>
      <c r="I36" s="15">
        <v>202</v>
      </c>
      <c r="J36" s="15">
        <v>76</v>
      </c>
      <c r="K36" s="1"/>
    </row>
    <row r="37" spans="1:11" ht="20.100000000000001" customHeight="1">
      <c r="C37" s="2" t="s">
        <v>71</v>
      </c>
      <c r="D37" s="15">
        <v>3080</v>
      </c>
      <c r="E37" s="15">
        <v>882.3</v>
      </c>
      <c r="F37" s="15">
        <v>75.400000000000006</v>
      </c>
      <c r="G37" s="15">
        <v>619</v>
      </c>
      <c r="H37" s="15">
        <v>48</v>
      </c>
      <c r="I37" s="15">
        <v>186</v>
      </c>
      <c r="J37" s="15">
        <v>385</v>
      </c>
      <c r="K37" s="1"/>
    </row>
    <row r="38" spans="1:11" ht="20.100000000000001" customHeight="1">
      <c r="C38" s="66" t="s">
        <v>72</v>
      </c>
      <c r="D38" s="15">
        <v>4887</v>
      </c>
      <c r="E38" s="15">
        <v>3893.8</v>
      </c>
      <c r="F38" s="15">
        <v>132.30000000000001</v>
      </c>
      <c r="G38" s="15">
        <v>1535</v>
      </c>
      <c r="H38" s="15">
        <v>345</v>
      </c>
      <c r="I38" s="15">
        <v>728</v>
      </c>
      <c r="J38" s="15">
        <v>462</v>
      </c>
    </row>
    <row r="39" spans="1:11" ht="20.100000000000001" customHeight="1">
      <c r="C39" s="64" t="s">
        <v>291</v>
      </c>
      <c r="D39" s="15"/>
      <c r="E39" s="15"/>
      <c r="F39" s="15"/>
      <c r="G39" s="15"/>
      <c r="H39" s="15"/>
      <c r="I39" s="15"/>
      <c r="J39" s="15"/>
      <c r="K39" s="1"/>
    </row>
    <row r="40" spans="1:11" ht="20.100000000000001" customHeight="1">
      <c r="C40" s="63" t="s">
        <v>292</v>
      </c>
      <c r="D40" s="15">
        <v>1413</v>
      </c>
      <c r="E40" s="15">
        <v>1648.7</v>
      </c>
      <c r="F40" s="15">
        <v>27.2</v>
      </c>
      <c r="G40" s="15">
        <v>281</v>
      </c>
      <c r="H40" s="15">
        <v>42</v>
      </c>
      <c r="I40" s="15">
        <v>146</v>
      </c>
      <c r="J40" s="15">
        <v>93</v>
      </c>
    </row>
    <row r="41" spans="1:11" ht="20.100000000000001" customHeight="1">
      <c r="C41" s="2" t="s">
        <v>293</v>
      </c>
      <c r="D41" s="15">
        <v>839</v>
      </c>
      <c r="E41" s="15">
        <v>715.2</v>
      </c>
      <c r="F41" s="15">
        <v>58.1</v>
      </c>
      <c r="G41" s="15">
        <v>696</v>
      </c>
      <c r="H41" s="15">
        <v>176</v>
      </c>
      <c r="I41" s="15">
        <v>354</v>
      </c>
      <c r="J41" s="15">
        <v>166</v>
      </c>
    </row>
    <row r="42" spans="1:11" ht="20.100000000000001" customHeight="1">
      <c r="C42" s="2" t="s">
        <v>294</v>
      </c>
      <c r="D42" s="15">
        <v>1364</v>
      </c>
      <c r="E42" s="15">
        <v>916.7</v>
      </c>
      <c r="F42" s="15">
        <v>16.8</v>
      </c>
      <c r="G42" s="15">
        <v>177</v>
      </c>
      <c r="H42" s="15">
        <v>29</v>
      </c>
      <c r="I42" s="15">
        <v>65</v>
      </c>
      <c r="J42" s="15">
        <v>83</v>
      </c>
    </row>
    <row r="43" spans="1:11" ht="20.100000000000001" customHeight="1">
      <c r="C43" s="2" t="s">
        <v>295</v>
      </c>
      <c r="D43" s="15">
        <v>554</v>
      </c>
      <c r="E43" s="15">
        <v>334.1</v>
      </c>
      <c r="F43" s="15">
        <v>25.5</v>
      </c>
      <c r="G43" s="15">
        <v>328</v>
      </c>
      <c r="H43" s="15">
        <v>88</v>
      </c>
      <c r="I43" s="15">
        <v>146</v>
      </c>
      <c r="J43" s="15">
        <v>94</v>
      </c>
      <c r="K43" s="1"/>
    </row>
    <row r="44" spans="1:11" ht="20.100000000000001" customHeight="1">
      <c r="C44" s="2" t="s">
        <v>77</v>
      </c>
      <c r="D44" s="15">
        <v>1175</v>
      </c>
      <c r="E44" s="15">
        <v>733.8</v>
      </c>
      <c r="F44" s="15">
        <v>17.2</v>
      </c>
      <c r="G44" s="15">
        <v>186</v>
      </c>
      <c r="H44" s="15">
        <v>40</v>
      </c>
      <c r="I44" s="15">
        <v>83</v>
      </c>
      <c r="J44" s="15">
        <v>63</v>
      </c>
      <c r="K44" s="1"/>
    </row>
    <row r="45" spans="1:11" ht="20.100000000000001" customHeight="1">
      <c r="B45" s="2" t="s">
        <v>61</v>
      </c>
      <c r="C45" s="67"/>
      <c r="D45" s="15"/>
      <c r="E45" s="15"/>
      <c r="F45" s="15"/>
      <c r="G45" s="15"/>
      <c r="H45" s="15"/>
      <c r="I45" s="15"/>
      <c r="J45" s="15"/>
    </row>
    <row r="46" spans="1:11" ht="15" customHeight="1">
      <c r="C46" s="2" t="s">
        <v>174</v>
      </c>
      <c r="D46" s="15">
        <v>1087</v>
      </c>
      <c r="E46" s="15">
        <v>1159.9000000000001</v>
      </c>
      <c r="F46" s="15">
        <v>26.3</v>
      </c>
      <c r="G46" s="15">
        <v>353</v>
      </c>
      <c r="H46" s="15">
        <v>144</v>
      </c>
      <c r="I46" s="15">
        <v>130</v>
      </c>
      <c r="J46" s="15">
        <v>79</v>
      </c>
      <c r="K46" s="1"/>
    </row>
    <row r="47" spans="1:11" ht="30" customHeight="1">
      <c r="A47" s="338" t="s">
        <v>175</v>
      </c>
      <c r="B47" s="338"/>
      <c r="C47" s="338"/>
      <c r="D47" s="15"/>
      <c r="E47" s="15"/>
      <c r="F47" s="15"/>
      <c r="G47" s="15"/>
      <c r="H47" s="15"/>
      <c r="I47" s="15"/>
      <c r="J47" s="15"/>
      <c r="K47" s="1"/>
    </row>
    <row r="48" spans="1:11" ht="20.100000000000001" customHeight="1">
      <c r="B48" s="64" t="s">
        <v>289</v>
      </c>
      <c r="D48" s="15">
        <v>958</v>
      </c>
      <c r="E48" s="15">
        <v>1028.8</v>
      </c>
      <c r="F48" s="15">
        <v>17.7</v>
      </c>
      <c r="G48" s="15">
        <v>245</v>
      </c>
      <c r="H48" s="15">
        <v>81</v>
      </c>
      <c r="I48" s="15">
        <v>97</v>
      </c>
      <c r="J48" s="15">
        <v>67</v>
      </c>
      <c r="K48" s="1"/>
    </row>
    <row r="49" spans="1:11" ht="20.100000000000001" customHeight="1">
      <c r="B49" s="64" t="s">
        <v>16</v>
      </c>
      <c r="D49" s="15">
        <v>3776</v>
      </c>
      <c r="E49" s="15">
        <v>4063.6</v>
      </c>
      <c r="F49" s="15">
        <v>91.6</v>
      </c>
      <c r="G49" s="15">
        <v>1002</v>
      </c>
      <c r="H49" s="15">
        <v>252</v>
      </c>
      <c r="I49" s="15">
        <v>472</v>
      </c>
      <c r="J49" s="15">
        <v>278</v>
      </c>
      <c r="K49" s="1"/>
    </row>
    <row r="50" spans="1:11" ht="20.100000000000001" customHeight="1">
      <c r="B50" s="2" t="s">
        <v>14</v>
      </c>
      <c r="D50" s="15"/>
      <c r="E50" s="15"/>
      <c r="F50" s="15"/>
      <c r="G50" s="15"/>
      <c r="H50" s="15"/>
      <c r="I50" s="15"/>
      <c r="J50" s="15"/>
      <c r="K50" s="1"/>
    </row>
    <row r="51" spans="1:11" ht="20.100000000000001" customHeight="1">
      <c r="C51" s="66" t="s">
        <v>17</v>
      </c>
      <c r="D51" s="15">
        <v>1027</v>
      </c>
      <c r="E51" s="15">
        <v>1222.5999999999999</v>
      </c>
      <c r="F51" s="15">
        <v>34.6</v>
      </c>
      <c r="G51" s="15">
        <v>391</v>
      </c>
      <c r="H51" s="15">
        <v>107</v>
      </c>
      <c r="I51" s="15">
        <v>188</v>
      </c>
      <c r="J51" s="15">
        <v>96</v>
      </c>
      <c r="K51" s="1"/>
    </row>
    <row r="52" spans="1:11" ht="20.100000000000001" customHeight="1">
      <c r="C52" s="64" t="s">
        <v>18</v>
      </c>
      <c r="D52" s="15">
        <v>105</v>
      </c>
      <c r="E52" s="15">
        <v>202.7</v>
      </c>
      <c r="F52" s="15">
        <v>4.0999999999999996</v>
      </c>
      <c r="G52" s="15">
        <v>46</v>
      </c>
      <c r="H52" s="15">
        <v>12</v>
      </c>
      <c r="I52" s="15">
        <v>29</v>
      </c>
      <c r="J52" s="15">
        <v>5</v>
      </c>
      <c r="K52" s="1"/>
    </row>
    <row r="53" spans="1:11" ht="20.100000000000001" customHeight="1">
      <c r="C53" s="24" t="s">
        <v>33</v>
      </c>
      <c r="D53" s="15">
        <v>770</v>
      </c>
      <c r="E53" s="15">
        <v>295.39999999999998</v>
      </c>
      <c r="F53" s="15">
        <v>16.3</v>
      </c>
      <c r="G53" s="15">
        <v>115</v>
      </c>
      <c r="H53" s="15">
        <v>12</v>
      </c>
      <c r="I53" s="15">
        <v>28</v>
      </c>
      <c r="J53" s="15">
        <v>75</v>
      </c>
      <c r="K53" s="1"/>
    </row>
    <row r="54" spans="1:11" ht="20.100000000000001" customHeight="1">
      <c r="C54" s="24" t="s">
        <v>23</v>
      </c>
      <c r="D54" s="15">
        <v>613</v>
      </c>
      <c r="E54" s="15">
        <v>769.8</v>
      </c>
      <c r="F54" s="15">
        <v>5.5</v>
      </c>
      <c r="G54" s="15">
        <v>65</v>
      </c>
      <c r="H54" s="15">
        <v>11</v>
      </c>
      <c r="I54" s="15">
        <v>35</v>
      </c>
      <c r="J54" s="15">
        <v>19</v>
      </c>
      <c r="K54" s="1"/>
    </row>
    <row r="55" spans="1:11" ht="20.100000000000001" customHeight="1">
      <c r="C55" s="67" t="s">
        <v>290</v>
      </c>
      <c r="D55" s="15"/>
      <c r="E55" s="15"/>
      <c r="F55" s="15"/>
      <c r="G55" s="15"/>
      <c r="H55" s="15"/>
      <c r="I55" s="15"/>
      <c r="J55" s="15"/>
      <c r="K55" s="1"/>
    </row>
    <row r="56" spans="1:11" ht="20.100000000000001" customHeight="1">
      <c r="C56" s="66" t="s">
        <v>38</v>
      </c>
      <c r="D56" s="15"/>
      <c r="E56" s="15"/>
      <c r="F56" s="15"/>
      <c r="G56" s="15"/>
      <c r="H56" s="15"/>
      <c r="I56" s="15"/>
      <c r="J56" s="15"/>
      <c r="K56" s="1"/>
    </row>
    <row r="57" spans="1:11" ht="20.100000000000001" customHeight="1">
      <c r="C57" s="66" t="s">
        <v>37</v>
      </c>
      <c r="D57" s="15">
        <v>1261</v>
      </c>
      <c r="E57" s="15">
        <v>1573.1</v>
      </c>
      <c r="F57" s="15">
        <v>31</v>
      </c>
      <c r="G57" s="15">
        <v>385</v>
      </c>
      <c r="H57" s="15">
        <v>110</v>
      </c>
      <c r="I57" s="15">
        <v>192</v>
      </c>
      <c r="J57" s="15">
        <v>83</v>
      </c>
    </row>
    <row r="58" spans="1:11" ht="20.100000000000001" customHeight="1">
      <c r="B58" s="2" t="s">
        <v>19</v>
      </c>
      <c r="C58" s="63"/>
      <c r="D58" s="15">
        <v>5299</v>
      </c>
      <c r="E58" s="15">
        <v>1523.8</v>
      </c>
      <c r="F58" s="15">
        <v>144.4</v>
      </c>
      <c r="G58" s="15">
        <v>1525</v>
      </c>
      <c r="H58" s="15">
        <v>280</v>
      </c>
      <c r="I58" s="15">
        <v>612</v>
      </c>
      <c r="J58" s="15">
        <v>633</v>
      </c>
    </row>
    <row r="59" spans="1:11" ht="20.100000000000001" customHeight="1">
      <c r="B59" s="2" t="s">
        <v>68</v>
      </c>
      <c r="D59" s="15">
        <v>282</v>
      </c>
      <c r="E59" s="15">
        <v>218.1</v>
      </c>
      <c r="F59" s="15">
        <v>5.7</v>
      </c>
      <c r="G59" s="15">
        <v>142</v>
      </c>
      <c r="H59" s="15">
        <v>104</v>
      </c>
      <c r="I59" s="15">
        <v>26</v>
      </c>
      <c r="J59" s="15">
        <v>12</v>
      </c>
    </row>
    <row r="60" spans="1:11" s="68" customFormat="1" ht="38.1" customHeight="1">
      <c r="A60" s="323" t="s">
        <v>42</v>
      </c>
      <c r="B60" s="323"/>
      <c r="C60" s="323"/>
      <c r="D60" s="323"/>
      <c r="E60" s="323"/>
      <c r="F60" s="323"/>
      <c r="G60" s="323"/>
      <c r="H60" s="323"/>
      <c r="I60" s="323"/>
      <c r="J60" s="323"/>
    </row>
    <row r="61" spans="1:11" s="68" customFormat="1" ht="24.95" customHeight="1"/>
    <row r="62" spans="1:11" s="68" customFormat="1" ht="171.95" customHeight="1"/>
  </sheetData>
  <mergeCells count="18">
    <mergeCell ref="H5:J8"/>
    <mergeCell ref="H9:H14"/>
    <mergeCell ref="A1:J1"/>
    <mergeCell ref="A47:C47"/>
    <mergeCell ref="A60:J60"/>
    <mergeCell ref="I9:I14"/>
    <mergeCell ref="J9:J14"/>
    <mergeCell ref="E15:F15"/>
    <mergeCell ref="G15:J15"/>
    <mergeCell ref="A16:J16"/>
    <mergeCell ref="A20:C20"/>
    <mergeCell ref="A2:J2"/>
    <mergeCell ref="A3:J3"/>
    <mergeCell ref="A5:C15"/>
    <mergeCell ref="D5:D14"/>
    <mergeCell ref="E5:E14"/>
    <mergeCell ref="F5:F14"/>
    <mergeCell ref="G5:G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1.7109375" style="2" customWidth="1"/>
    <col min="3" max="3" width="52.7109375" style="2" customWidth="1"/>
    <col min="4" max="10" width="11.7109375" style="2" customWidth="1"/>
    <col min="11" max="19" width="14.28515625" style="2" customWidth="1"/>
    <col min="20" max="20" width="8.140625" style="2" customWidth="1"/>
    <col min="21" max="16384" width="11.42578125" style="2"/>
  </cols>
  <sheetData>
    <row r="1" spans="1:11" ht="20.100000000000001" customHeight="1">
      <c r="A1" s="371" t="s">
        <v>280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1" ht="20.100000000000001" customHeight="1">
      <c r="A2" s="371" t="s">
        <v>281</v>
      </c>
      <c r="B2" s="371"/>
      <c r="C2" s="371"/>
      <c r="D2" s="371"/>
      <c r="E2" s="371"/>
      <c r="F2" s="371"/>
      <c r="G2" s="371"/>
      <c r="H2" s="371"/>
      <c r="I2" s="371"/>
      <c r="J2" s="371"/>
    </row>
    <row r="3" spans="1:11" ht="24.95" customHeight="1">
      <c r="A3" s="373" t="s">
        <v>34</v>
      </c>
      <c r="B3" s="373"/>
      <c r="C3" s="373"/>
      <c r="D3" s="373"/>
      <c r="E3" s="373"/>
      <c r="F3" s="373"/>
      <c r="G3" s="373"/>
      <c r="H3" s="373"/>
      <c r="I3" s="373"/>
      <c r="J3" s="373"/>
    </row>
    <row r="4" spans="1:11" ht="5.0999999999999996" customHeight="1">
      <c r="A4" s="58"/>
      <c r="B4" s="58"/>
      <c r="C4" s="58"/>
      <c r="D4" s="59"/>
      <c r="E4" s="59"/>
      <c r="F4" s="59"/>
      <c r="G4" s="59"/>
      <c r="H4" s="59"/>
      <c r="I4" s="59"/>
      <c r="J4" s="59"/>
    </row>
    <row r="5" spans="1:11" ht="8.1" customHeight="1">
      <c r="A5" s="357" t="s">
        <v>282</v>
      </c>
      <c r="B5" s="357"/>
      <c r="C5" s="331"/>
      <c r="D5" s="327" t="s">
        <v>283</v>
      </c>
      <c r="E5" s="327" t="s">
        <v>30</v>
      </c>
      <c r="F5" s="327" t="s">
        <v>152</v>
      </c>
      <c r="G5" s="327" t="s">
        <v>5</v>
      </c>
      <c r="H5" s="324" t="s">
        <v>284</v>
      </c>
      <c r="I5" s="390"/>
      <c r="J5" s="390"/>
      <c r="K5" s="1"/>
    </row>
    <row r="6" spans="1:11" ht="8.1" customHeight="1">
      <c r="A6" s="332"/>
      <c r="B6" s="332"/>
      <c r="C6" s="333"/>
      <c r="D6" s="328"/>
      <c r="E6" s="374"/>
      <c r="F6" s="374"/>
      <c r="G6" s="384"/>
      <c r="H6" s="386"/>
      <c r="I6" s="409"/>
      <c r="J6" s="392"/>
      <c r="K6" s="1"/>
    </row>
    <row r="7" spans="1:11" ht="8.1" customHeight="1">
      <c r="A7" s="332"/>
      <c r="B7" s="332"/>
      <c r="C7" s="333"/>
      <c r="D7" s="328"/>
      <c r="E7" s="374"/>
      <c r="F7" s="374"/>
      <c r="G7" s="384"/>
      <c r="H7" s="386"/>
      <c r="I7" s="409"/>
      <c r="J7" s="392"/>
      <c r="K7" s="1"/>
    </row>
    <row r="8" spans="1:11" ht="8.1" customHeight="1">
      <c r="A8" s="332"/>
      <c r="B8" s="332"/>
      <c r="C8" s="333"/>
      <c r="D8" s="328"/>
      <c r="E8" s="374"/>
      <c r="F8" s="374"/>
      <c r="G8" s="384"/>
      <c r="H8" s="387"/>
      <c r="I8" s="394"/>
      <c r="J8" s="394"/>
      <c r="K8" s="1"/>
    </row>
    <row r="9" spans="1:11" ht="6" customHeight="1">
      <c r="A9" s="332"/>
      <c r="B9" s="332"/>
      <c r="C9" s="333"/>
      <c r="D9" s="328"/>
      <c r="E9" s="374"/>
      <c r="F9" s="374"/>
      <c r="G9" s="384"/>
      <c r="H9" s="358" t="s">
        <v>285</v>
      </c>
      <c r="I9" s="327" t="s">
        <v>286</v>
      </c>
      <c r="J9" s="324" t="s">
        <v>287</v>
      </c>
      <c r="K9" s="1"/>
    </row>
    <row r="10" spans="1:11" ht="6" customHeight="1">
      <c r="A10" s="332"/>
      <c r="B10" s="332"/>
      <c r="C10" s="333"/>
      <c r="D10" s="328"/>
      <c r="E10" s="374"/>
      <c r="F10" s="374"/>
      <c r="G10" s="384"/>
      <c r="H10" s="360"/>
      <c r="I10" s="328"/>
      <c r="J10" s="325"/>
      <c r="K10" s="1"/>
    </row>
    <row r="11" spans="1:11" ht="6" customHeight="1">
      <c r="A11" s="332"/>
      <c r="B11" s="332"/>
      <c r="C11" s="333"/>
      <c r="D11" s="328"/>
      <c r="E11" s="374"/>
      <c r="F11" s="374"/>
      <c r="G11" s="384"/>
      <c r="H11" s="360"/>
      <c r="I11" s="328"/>
      <c r="J11" s="325"/>
      <c r="K11" s="1"/>
    </row>
    <row r="12" spans="1:11" ht="6" customHeight="1">
      <c r="A12" s="332"/>
      <c r="B12" s="332"/>
      <c r="C12" s="333"/>
      <c r="D12" s="328"/>
      <c r="E12" s="374"/>
      <c r="F12" s="374"/>
      <c r="G12" s="384"/>
      <c r="H12" s="360"/>
      <c r="I12" s="328"/>
      <c r="J12" s="325"/>
      <c r="K12" s="1"/>
    </row>
    <row r="13" spans="1:11" ht="6" customHeight="1">
      <c r="A13" s="332"/>
      <c r="B13" s="332"/>
      <c r="C13" s="333"/>
      <c r="D13" s="328"/>
      <c r="E13" s="374"/>
      <c r="F13" s="374"/>
      <c r="G13" s="384"/>
      <c r="H13" s="360"/>
      <c r="I13" s="328"/>
      <c r="J13" s="325"/>
      <c r="K13" s="1"/>
    </row>
    <row r="14" spans="1:11" ht="6" customHeight="1">
      <c r="A14" s="332"/>
      <c r="B14" s="332"/>
      <c r="C14" s="333"/>
      <c r="D14" s="329"/>
      <c r="E14" s="375"/>
      <c r="F14" s="375"/>
      <c r="G14" s="385"/>
      <c r="H14" s="362"/>
      <c r="I14" s="329"/>
      <c r="J14" s="326"/>
      <c r="K14" s="1"/>
    </row>
    <row r="15" spans="1:11" ht="24" customHeight="1">
      <c r="A15" s="334"/>
      <c r="B15" s="334"/>
      <c r="C15" s="335"/>
      <c r="D15" s="60" t="s">
        <v>1</v>
      </c>
      <c r="E15" s="406" t="s">
        <v>154</v>
      </c>
      <c r="F15" s="407"/>
      <c r="G15" s="406" t="s">
        <v>1</v>
      </c>
      <c r="H15" s="408"/>
      <c r="I15" s="408"/>
      <c r="J15" s="408"/>
      <c r="K15" s="1"/>
    </row>
    <row r="16" spans="1:11" ht="20.100000000000001" customHeight="1">
      <c r="A16" s="372"/>
      <c r="B16" s="372"/>
      <c r="C16" s="372"/>
      <c r="D16" s="372"/>
      <c r="E16" s="372"/>
      <c r="F16" s="372"/>
      <c r="G16" s="372"/>
      <c r="H16" s="372"/>
      <c r="I16" s="372"/>
      <c r="J16" s="372"/>
      <c r="K16" s="1"/>
    </row>
    <row r="17" spans="1:51" ht="24.95" customHeight="1">
      <c r="A17" s="2" t="s">
        <v>155</v>
      </c>
      <c r="D17" s="15">
        <v>13564</v>
      </c>
      <c r="E17" s="15">
        <v>5483.9000000000005</v>
      </c>
      <c r="F17" s="15">
        <v>1442.1</v>
      </c>
      <c r="G17" s="15">
        <v>17047</v>
      </c>
      <c r="H17" s="15">
        <v>4253</v>
      </c>
      <c r="I17" s="15">
        <v>7134</v>
      </c>
      <c r="J17" s="15">
        <v>5660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</row>
    <row r="18" spans="1:51" ht="39.950000000000003" customHeight="1">
      <c r="A18" s="2" t="s">
        <v>60</v>
      </c>
      <c r="D18" s="15">
        <v>5958</v>
      </c>
      <c r="E18" s="15">
        <v>331.3</v>
      </c>
      <c r="F18" s="15">
        <v>1213.0999999999999</v>
      </c>
      <c r="G18" s="15">
        <v>14556</v>
      </c>
      <c r="H18" s="15">
        <v>3701</v>
      </c>
      <c r="I18" s="15">
        <v>6119</v>
      </c>
      <c r="J18" s="15">
        <v>4736</v>
      </c>
    </row>
    <row r="19" spans="1:51" ht="20.100000000000001" customHeight="1">
      <c r="B19" s="2" t="s">
        <v>288</v>
      </c>
      <c r="D19" s="15">
        <v>76</v>
      </c>
      <c r="E19" s="15">
        <v>19</v>
      </c>
      <c r="F19" s="15">
        <v>58.3</v>
      </c>
      <c r="G19" s="15">
        <v>1831</v>
      </c>
      <c r="H19" s="15">
        <v>1658</v>
      </c>
      <c r="I19" s="15">
        <v>110</v>
      </c>
      <c r="J19" s="15">
        <v>63</v>
      </c>
      <c r="K19" s="1"/>
    </row>
    <row r="20" spans="1:51" ht="30" customHeight="1">
      <c r="A20" s="338" t="s">
        <v>161</v>
      </c>
      <c r="B20" s="338"/>
      <c r="C20" s="338"/>
      <c r="D20" s="15"/>
      <c r="E20" s="15"/>
      <c r="F20" s="15"/>
      <c r="G20" s="15"/>
      <c r="H20" s="15"/>
      <c r="I20" s="15"/>
      <c r="J20" s="15"/>
      <c r="K20" s="1"/>
    </row>
    <row r="21" spans="1:51" ht="20.100000000000001" customHeight="1">
      <c r="A21" s="64"/>
      <c r="B21" s="64" t="s">
        <v>289</v>
      </c>
      <c r="D21" s="15">
        <v>335</v>
      </c>
      <c r="E21" s="15">
        <v>24.9</v>
      </c>
      <c r="F21" s="15">
        <v>113.3</v>
      </c>
      <c r="G21" s="15">
        <v>1629</v>
      </c>
      <c r="H21" s="15">
        <v>609</v>
      </c>
      <c r="I21" s="15">
        <v>721</v>
      </c>
      <c r="J21" s="15">
        <v>299</v>
      </c>
      <c r="K21" s="1"/>
    </row>
    <row r="22" spans="1:51" ht="20.100000000000001" customHeight="1">
      <c r="A22" s="58"/>
      <c r="B22" s="64" t="s">
        <v>16</v>
      </c>
      <c r="D22" s="15">
        <v>1872</v>
      </c>
      <c r="E22" s="15">
        <v>121.8</v>
      </c>
      <c r="F22" s="15">
        <v>485</v>
      </c>
      <c r="G22" s="15">
        <v>6725</v>
      </c>
      <c r="H22" s="15">
        <v>1925</v>
      </c>
      <c r="I22" s="15">
        <v>3208</v>
      </c>
      <c r="J22" s="15">
        <v>1592</v>
      </c>
      <c r="K22" s="1"/>
    </row>
    <row r="23" spans="1:51" ht="20.100000000000001" customHeight="1">
      <c r="A23" s="58"/>
      <c r="B23" s="64" t="s">
        <v>14</v>
      </c>
      <c r="D23" s="15"/>
      <c r="E23" s="15"/>
      <c r="F23" s="15"/>
      <c r="G23" s="15"/>
      <c r="H23" s="15"/>
      <c r="I23" s="15"/>
      <c r="J23" s="15"/>
      <c r="K23" s="1"/>
    </row>
    <row r="24" spans="1:51" ht="20.100000000000001" customHeight="1">
      <c r="A24" s="65"/>
      <c r="B24" s="65"/>
      <c r="C24" s="66" t="s">
        <v>17</v>
      </c>
      <c r="D24" s="15">
        <v>1192</v>
      </c>
      <c r="E24" s="15">
        <v>74.7</v>
      </c>
      <c r="F24" s="15">
        <v>340.1</v>
      </c>
      <c r="G24" s="15">
        <v>4999</v>
      </c>
      <c r="H24" s="15">
        <v>1340</v>
      </c>
      <c r="I24" s="15">
        <v>2674</v>
      </c>
      <c r="J24" s="15">
        <v>985</v>
      </c>
    </row>
    <row r="25" spans="1:51" ht="20.100000000000001" customHeight="1">
      <c r="A25" s="64"/>
      <c r="B25" s="64"/>
      <c r="C25" s="64" t="s">
        <v>18</v>
      </c>
      <c r="D25" s="15">
        <v>20</v>
      </c>
      <c r="E25" s="15">
        <v>2.2000000000000002</v>
      </c>
      <c r="F25" s="15">
        <v>8</v>
      </c>
      <c r="G25" s="15">
        <v>87</v>
      </c>
      <c r="H25" s="15">
        <v>27</v>
      </c>
      <c r="I25" s="15">
        <v>36</v>
      </c>
      <c r="J25" s="15">
        <v>24</v>
      </c>
      <c r="K25" s="1"/>
    </row>
    <row r="26" spans="1:51" ht="20.100000000000001" customHeight="1">
      <c r="A26" s="64"/>
      <c r="B26" s="64"/>
      <c r="C26" s="24" t="s">
        <v>33</v>
      </c>
      <c r="D26" s="15">
        <v>71</v>
      </c>
      <c r="E26" s="15">
        <v>4.2</v>
      </c>
      <c r="F26" s="15">
        <v>15.1</v>
      </c>
      <c r="G26" s="15">
        <v>81</v>
      </c>
      <c r="H26" s="15">
        <v>0</v>
      </c>
      <c r="I26" s="15">
        <v>22</v>
      </c>
      <c r="J26" s="15">
        <v>59</v>
      </c>
      <c r="K26" s="1"/>
    </row>
    <row r="27" spans="1:51" ht="20.100000000000001" customHeight="1">
      <c r="A27" s="64"/>
      <c r="B27" s="64"/>
      <c r="C27" s="24" t="s">
        <v>23</v>
      </c>
      <c r="D27" s="15">
        <v>141</v>
      </c>
      <c r="E27" s="15">
        <v>7</v>
      </c>
      <c r="F27" s="15">
        <v>33.4</v>
      </c>
      <c r="G27" s="15">
        <v>325</v>
      </c>
      <c r="H27" s="15">
        <v>11</v>
      </c>
      <c r="I27" s="15">
        <v>197</v>
      </c>
      <c r="J27" s="15">
        <v>117</v>
      </c>
      <c r="K27" s="1"/>
    </row>
    <row r="28" spans="1:51" ht="20.100000000000001" customHeight="1">
      <c r="A28" s="64"/>
      <c r="B28" s="64"/>
      <c r="C28" s="67" t="s">
        <v>290</v>
      </c>
      <c r="D28" s="15"/>
      <c r="E28" s="15"/>
      <c r="F28" s="15"/>
      <c r="G28" s="15"/>
      <c r="H28" s="15"/>
      <c r="I28" s="15"/>
      <c r="J28" s="15"/>
      <c r="K28" s="1"/>
    </row>
    <row r="29" spans="1:51" ht="20.100000000000001" customHeight="1">
      <c r="A29" s="64"/>
      <c r="B29" s="64"/>
      <c r="C29" s="66" t="s">
        <v>38</v>
      </c>
      <c r="D29" s="15"/>
      <c r="E29" s="15"/>
      <c r="F29" s="15"/>
      <c r="G29" s="15"/>
      <c r="H29" s="15"/>
      <c r="I29" s="15"/>
      <c r="J29" s="15"/>
      <c r="K29" s="1"/>
    </row>
    <row r="30" spans="1:51" ht="20.100000000000001" customHeight="1">
      <c r="A30" s="64"/>
      <c r="B30" s="64"/>
      <c r="C30" s="66" t="s">
        <v>37</v>
      </c>
      <c r="D30" s="15">
        <v>448</v>
      </c>
      <c r="E30" s="15">
        <v>33.6</v>
      </c>
      <c r="F30" s="15">
        <v>88.3</v>
      </c>
      <c r="G30" s="15">
        <v>1233</v>
      </c>
      <c r="H30" s="15">
        <v>547</v>
      </c>
      <c r="I30" s="15">
        <v>279</v>
      </c>
      <c r="J30" s="15">
        <v>407</v>
      </c>
      <c r="K30" s="1"/>
    </row>
    <row r="31" spans="1:51" ht="20.100000000000001" customHeight="1">
      <c r="B31" s="64" t="s">
        <v>19</v>
      </c>
      <c r="C31" s="64"/>
      <c r="D31" s="15">
        <v>3615</v>
      </c>
      <c r="E31" s="15">
        <v>172</v>
      </c>
      <c r="F31" s="15">
        <v>567.70000000000005</v>
      </c>
      <c r="G31" s="15">
        <v>5238</v>
      </c>
      <c r="H31" s="15">
        <v>508</v>
      </c>
      <c r="I31" s="15">
        <v>1990</v>
      </c>
      <c r="J31" s="15">
        <v>2740</v>
      </c>
      <c r="K31" s="1"/>
    </row>
    <row r="32" spans="1:51" ht="20.100000000000001" customHeight="1">
      <c r="B32" s="64" t="s">
        <v>68</v>
      </c>
      <c r="C32" s="64"/>
      <c r="D32" s="15">
        <v>136</v>
      </c>
      <c r="E32" s="15">
        <v>12.5</v>
      </c>
      <c r="F32" s="15">
        <v>47.1</v>
      </c>
      <c r="G32" s="15">
        <v>964</v>
      </c>
      <c r="H32" s="15">
        <v>659</v>
      </c>
      <c r="I32" s="15">
        <v>200</v>
      </c>
      <c r="J32" s="15">
        <v>105</v>
      </c>
    </row>
    <row r="33" spans="1:11" ht="39.950000000000003" customHeight="1">
      <c r="A33" s="2" t="s">
        <v>78</v>
      </c>
      <c r="D33" s="15">
        <v>7606</v>
      </c>
      <c r="E33" s="15">
        <v>5152.6000000000004</v>
      </c>
      <c r="F33" s="15">
        <v>229</v>
      </c>
      <c r="G33" s="15">
        <v>2491</v>
      </c>
      <c r="H33" s="15">
        <v>552</v>
      </c>
      <c r="I33" s="15">
        <v>1015</v>
      </c>
      <c r="J33" s="15">
        <v>924</v>
      </c>
    </row>
    <row r="34" spans="1:11" ht="20.100000000000001" customHeight="1">
      <c r="B34" s="2" t="s">
        <v>14</v>
      </c>
      <c r="D34" s="15"/>
      <c r="E34" s="15"/>
      <c r="F34" s="15"/>
      <c r="G34" s="15"/>
      <c r="H34" s="15"/>
      <c r="I34" s="15"/>
      <c r="J34" s="15"/>
      <c r="K34" s="1"/>
    </row>
    <row r="35" spans="1:11" ht="20.100000000000001" customHeight="1">
      <c r="C35" s="2" t="s">
        <v>69</v>
      </c>
      <c r="D35" s="15">
        <v>114</v>
      </c>
      <c r="E35" s="15">
        <v>321.3</v>
      </c>
      <c r="F35" s="15">
        <v>3.2</v>
      </c>
      <c r="G35" s="15">
        <v>130</v>
      </c>
      <c r="H35" s="15">
        <v>122</v>
      </c>
      <c r="I35" s="15">
        <v>7</v>
      </c>
      <c r="J35" s="15">
        <v>1</v>
      </c>
      <c r="K35" s="1"/>
    </row>
    <row r="36" spans="1:11" ht="20.100000000000001" customHeight="1">
      <c r="C36" s="2" t="s">
        <v>70</v>
      </c>
      <c r="D36" s="15">
        <v>695</v>
      </c>
      <c r="E36" s="15">
        <v>554.5</v>
      </c>
      <c r="F36" s="15">
        <v>22</v>
      </c>
      <c r="G36" s="15">
        <v>306</v>
      </c>
      <c r="H36" s="15">
        <v>96</v>
      </c>
      <c r="I36" s="15">
        <v>148</v>
      </c>
      <c r="J36" s="15">
        <v>62</v>
      </c>
      <c r="K36" s="1"/>
    </row>
    <row r="37" spans="1:11" ht="20.100000000000001" customHeight="1">
      <c r="C37" s="2" t="s">
        <v>71</v>
      </c>
      <c r="D37" s="15">
        <v>2452</v>
      </c>
      <c r="E37" s="15">
        <v>703.3</v>
      </c>
      <c r="F37" s="15">
        <v>73</v>
      </c>
      <c r="G37" s="15">
        <v>589</v>
      </c>
      <c r="H37" s="15">
        <v>42</v>
      </c>
      <c r="I37" s="15">
        <v>173</v>
      </c>
      <c r="J37" s="15">
        <v>374</v>
      </c>
      <c r="K37" s="1"/>
    </row>
    <row r="38" spans="1:11" ht="20.100000000000001" customHeight="1">
      <c r="C38" s="66" t="s">
        <v>72</v>
      </c>
      <c r="D38" s="15">
        <v>3681</v>
      </c>
      <c r="E38" s="15">
        <v>3112.6</v>
      </c>
      <c r="F38" s="15">
        <v>117.4</v>
      </c>
      <c r="G38" s="15">
        <v>1323</v>
      </c>
      <c r="H38" s="15">
        <v>263</v>
      </c>
      <c r="I38" s="15">
        <v>622</v>
      </c>
      <c r="J38" s="15">
        <v>438</v>
      </c>
    </row>
    <row r="39" spans="1:11" ht="20.100000000000001" customHeight="1">
      <c r="C39" s="64" t="s">
        <v>291</v>
      </c>
      <c r="D39" s="15"/>
      <c r="E39" s="15"/>
      <c r="F39" s="15"/>
      <c r="G39" s="15"/>
      <c r="H39" s="15"/>
      <c r="I39" s="15"/>
      <c r="J39" s="15"/>
      <c r="K39" s="1"/>
    </row>
    <row r="40" spans="1:11" ht="20.100000000000001" customHeight="1">
      <c r="C40" s="63" t="s">
        <v>292</v>
      </c>
      <c r="D40" s="15">
        <v>985</v>
      </c>
      <c r="E40" s="15">
        <v>1341.6</v>
      </c>
      <c r="F40" s="15">
        <v>23.5</v>
      </c>
      <c r="G40" s="15">
        <v>232</v>
      </c>
      <c r="H40" s="15">
        <v>34</v>
      </c>
      <c r="I40" s="15">
        <v>112</v>
      </c>
      <c r="J40" s="15">
        <v>86</v>
      </c>
    </row>
    <row r="41" spans="1:11" ht="20.100000000000001" customHeight="1">
      <c r="C41" s="2" t="s">
        <v>293</v>
      </c>
      <c r="D41" s="15">
        <v>685</v>
      </c>
      <c r="E41" s="15">
        <v>564.4</v>
      </c>
      <c r="F41" s="15">
        <v>49.9</v>
      </c>
      <c r="G41" s="15">
        <v>572</v>
      </c>
      <c r="H41" s="15">
        <v>110</v>
      </c>
      <c r="I41" s="15">
        <v>304</v>
      </c>
      <c r="J41" s="15">
        <v>158</v>
      </c>
    </row>
    <row r="42" spans="1:11" ht="20.100000000000001" customHeight="1">
      <c r="C42" s="2" t="s">
        <v>294</v>
      </c>
      <c r="D42" s="15">
        <v>1124</v>
      </c>
      <c r="E42" s="15">
        <v>754.6</v>
      </c>
      <c r="F42" s="15">
        <v>16.2</v>
      </c>
      <c r="G42" s="15">
        <v>169</v>
      </c>
      <c r="H42" s="15">
        <v>27</v>
      </c>
      <c r="I42" s="15">
        <v>59</v>
      </c>
      <c r="J42" s="15">
        <v>83</v>
      </c>
    </row>
    <row r="43" spans="1:11" ht="20.100000000000001" customHeight="1">
      <c r="C43" s="2" t="s">
        <v>295</v>
      </c>
      <c r="D43" s="15">
        <v>441</v>
      </c>
      <c r="E43" s="15">
        <v>261.3</v>
      </c>
      <c r="F43" s="15">
        <v>23.2</v>
      </c>
      <c r="G43" s="15">
        <v>300</v>
      </c>
      <c r="H43" s="15">
        <v>83</v>
      </c>
      <c r="I43" s="15">
        <v>130</v>
      </c>
      <c r="J43" s="15">
        <v>87</v>
      </c>
      <c r="K43" s="1"/>
    </row>
    <row r="44" spans="1:11" ht="20.100000000000001" customHeight="1">
      <c r="C44" s="2" t="s">
        <v>77</v>
      </c>
      <c r="D44" s="15">
        <v>664</v>
      </c>
      <c r="E44" s="15">
        <v>460.9</v>
      </c>
      <c r="F44" s="15">
        <v>13.4</v>
      </c>
      <c r="G44" s="15">
        <v>143</v>
      </c>
      <c r="H44" s="15">
        <v>29</v>
      </c>
      <c r="I44" s="15">
        <v>65</v>
      </c>
      <c r="J44" s="15">
        <v>49</v>
      </c>
      <c r="K44" s="1"/>
    </row>
    <row r="45" spans="1:11" ht="20.100000000000001" customHeight="1">
      <c r="B45" s="2" t="s">
        <v>61</v>
      </c>
      <c r="C45" s="67"/>
      <c r="D45" s="15"/>
      <c r="E45" s="15"/>
      <c r="F45" s="15"/>
      <c r="G45" s="15"/>
      <c r="H45" s="15"/>
      <c r="I45" s="15"/>
      <c r="J45" s="15"/>
    </row>
    <row r="46" spans="1:11" ht="15" customHeight="1">
      <c r="C46" s="2" t="s">
        <v>174</v>
      </c>
      <c r="D46" s="15">
        <v>732</v>
      </c>
      <c r="E46" s="15">
        <v>744.5</v>
      </c>
      <c r="F46" s="15">
        <v>22.9</v>
      </c>
      <c r="G46" s="15">
        <v>321</v>
      </c>
      <c r="H46" s="15">
        <v>137</v>
      </c>
      <c r="I46" s="15">
        <v>119</v>
      </c>
      <c r="J46" s="15">
        <v>65</v>
      </c>
      <c r="K46" s="1"/>
    </row>
    <row r="47" spans="1:11" ht="30" customHeight="1">
      <c r="A47" s="338" t="s">
        <v>175</v>
      </c>
      <c r="B47" s="338"/>
      <c r="C47" s="338"/>
      <c r="D47" s="15"/>
      <c r="E47" s="15"/>
      <c r="F47" s="15"/>
      <c r="G47" s="15"/>
      <c r="H47" s="15"/>
      <c r="I47" s="15"/>
      <c r="J47" s="15"/>
      <c r="K47" s="1"/>
    </row>
    <row r="48" spans="1:11" ht="20.100000000000001" customHeight="1">
      <c r="B48" s="64" t="s">
        <v>289</v>
      </c>
      <c r="D48" s="15">
        <v>560</v>
      </c>
      <c r="E48" s="15">
        <v>626.5</v>
      </c>
      <c r="F48" s="15">
        <v>13.8</v>
      </c>
      <c r="G48" s="15">
        <v>194</v>
      </c>
      <c r="H48" s="15">
        <v>74</v>
      </c>
      <c r="I48" s="15">
        <v>61</v>
      </c>
      <c r="J48" s="15">
        <v>59</v>
      </c>
      <c r="K48" s="1"/>
    </row>
    <row r="49" spans="1:11" ht="20.100000000000001" customHeight="1">
      <c r="B49" s="64" t="s">
        <v>16</v>
      </c>
      <c r="D49" s="15">
        <v>2980</v>
      </c>
      <c r="E49" s="15">
        <v>3208.2</v>
      </c>
      <c r="F49" s="15">
        <v>80.2</v>
      </c>
      <c r="G49" s="15">
        <v>836</v>
      </c>
      <c r="H49" s="15">
        <v>164</v>
      </c>
      <c r="I49" s="15">
        <v>408</v>
      </c>
      <c r="J49" s="15">
        <v>264</v>
      </c>
      <c r="K49" s="1"/>
    </row>
    <row r="50" spans="1:11" ht="20.100000000000001" customHeight="1">
      <c r="B50" s="2" t="s">
        <v>14</v>
      </c>
      <c r="D50" s="15"/>
      <c r="E50" s="15"/>
      <c r="F50" s="15"/>
      <c r="G50" s="15"/>
      <c r="H50" s="15"/>
      <c r="I50" s="15"/>
      <c r="J50" s="15"/>
      <c r="K50" s="1"/>
    </row>
    <row r="51" spans="1:11" ht="20.100000000000001" customHeight="1">
      <c r="C51" s="66" t="s">
        <v>17</v>
      </c>
      <c r="D51" s="15">
        <v>781</v>
      </c>
      <c r="E51" s="15">
        <v>880.3</v>
      </c>
      <c r="F51" s="15">
        <v>28.8</v>
      </c>
      <c r="G51" s="15">
        <v>305</v>
      </c>
      <c r="H51" s="15">
        <v>54</v>
      </c>
      <c r="I51" s="15">
        <v>159</v>
      </c>
      <c r="J51" s="15">
        <v>92</v>
      </c>
      <c r="K51" s="1"/>
    </row>
    <row r="52" spans="1:11" ht="20.100000000000001" customHeight="1">
      <c r="C52" s="64" t="s">
        <v>18</v>
      </c>
      <c r="D52" s="15">
        <v>78</v>
      </c>
      <c r="E52" s="15">
        <v>166.8</v>
      </c>
      <c r="F52" s="15">
        <v>2.6</v>
      </c>
      <c r="G52" s="15">
        <v>25</v>
      </c>
      <c r="H52" s="15">
        <v>7</v>
      </c>
      <c r="I52" s="15">
        <v>14</v>
      </c>
      <c r="J52" s="15">
        <v>4</v>
      </c>
      <c r="K52" s="1"/>
    </row>
    <row r="53" spans="1:11" ht="20.100000000000001" customHeight="1">
      <c r="C53" s="24" t="s">
        <v>33</v>
      </c>
      <c r="D53" s="15">
        <v>700</v>
      </c>
      <c r="E53" s="15">
        <v>242.5</v>
      </c>
      <c r="F53" s="15">
        <v>16.100000000000001</v>
      </c>
      <c r="G53" s="15">
        <v>112</v>
      </c>
      <c r="H53" s="15">
        <v>12</v>
      </c>
      <c r="I53" s="15">
        <v>25</v>
      </c>
      <c r="J53" s="15">
        <v>75</v>
      </c>
      <c r="K53" s="1"/>
    </row>
    <row r="54" spans="1:11" ht="20.100000000000001" customHeight="1">
      <c r="C54" s="24" t="s">
        <v>23</v>
      </c>
      <c r="D54" s="15">
        <v>507</v>
      </c>
      <c r="E54" s="15">
        <v>663.8</v>
      </c>
      <c r="F54" s="15">
        <v>5.4</v>
      </c>
      <c r="G54" s="15">
        <v>64</v>
      </c>
      <c r="H54" s="15">
        <v>11</v>
      </c>
      <c r="I54" s="15">
        <v>34</v>
      </c>
      <c r="J54" s="15">
        <v>19</v>
      </c>
      <c r="K54" s="1"/>
    </row>
    <row r="55" spans="1:11" ht="20.100000000000001" customHeight="1">
      <c r="C55" s="67" t="s">
        <v>290</v>
      </c>
      <c r="D55" s="15"/>
      <c r="E55" s="15"/>
      <c r="F55" s="15"/>
      <c r="G55" s="15"/>
      <c r="H55" s="15"/>
      <c r="I55" s="15"/>
      <c r="J55" s="15"/>
      <c r="K55" s="1"/>
    </row>
    <row r="56" spans="1:11" ht="20.100000000000001" customHeight="1">
      <c r="C56" s="66" t="s">
        <v>38</v>
      </c>
      <c r="D56" s="15"/>
      <c r="E56" s="15"/>
      <c r="F56" s="15"/>
      <c r="G56" s="15"/>
      <c r="H56" s="15"/>
      <c r="I56" s="15"/>
      <c r="J56" s="15"/>
      <c r="K56" s="1"/>
    </row>
    <row r="57" spans="1:11" ht="20.100000000000001" customHeight="1">
      <c r="C57" s="66" t="s">
        <v>37</v>
      </c>
      <c r="D57" s="15">
        <v>914</v>
      </c>
      <c r="E57" s="15">
        <v>1254.7</v>
      </c>
      <c r="F57" s="15">
        <v>27.2</v>
      </c>
      <c r="G57" s="15">
        <v>330</v>
      </c>
      <c r="H57" s="15">
        <v>80</v>
      </c>
      <c r="I57" s="15">
        <v>176</v>
      </c>
      <c r="J57" s="15">
        <v>74</v>
      </c>
    </row>
    <row r="58" spans="1:11" ht="20.100000000000001" customHeight="1">
      <c r="B58" s="2" t="s">
        <v>19</v>
      </c>
      <c r="C58" s="63"/>
      <c r="D58" s="15">
        <v>3851</v>
      </c>
      <c r="E58" s="15">
        <v>1144.8</v>
      </c>
      <c r="F58" s="15">
        <v>129.9</v>
      </c>
      <c r="G58" s="15">
        <v>1328</v>
      </c>
      <c r="H58" s="15">
        <v>211</v>
      </c>
      <c r="I58" s="15">
        <v>527</v>
      </c>
      <c r="J58" s="15">
        <v>590</v>
      </c>
    </row>
    <row r="59" spans="1:11" ht="20.100000000000001" customHeight="1">
      <c r="B59" s="2" t="s">
        <v>68</v>
      </c>
      <c r="D59" s="15">
        <v>215</v>
      </c>
      <c r="E59" s="15">
        <v>173.2</v>
      </c>
      <c r="F59" s="15">
        <v>5.2</v>
      </c>
      <c r="G59" s="15">
        <v>133</v>
      </c>
      <c r="H59" s="15">
        <v>103</v>
      </c>
      <c r="I59" s="15">
        <v>19</v>
      </c>
      <c r="J59" s="15">
        <v>11</v>
      </c>
    </row>
    <row r="60" spans="1:11" s="68" customFormat="1" ht="38.1" customHeight="1">
      <c r="A60" s="323" t="s">
        <v>42</v>
      </c>
      <c r="B60" s="323"/>
      <c r="C60" s="323"/>
      <c r="D60" s="323"/>
      <c r="E60" s="323"/>
      <c r="F60" s="323"/>
      <c r="G60" s="323"/>
      <c r="H60" s="323"/>
      <c r="I60" s="323"/>
      <c r="J60" s="323"/>
    </row>
    <row r="61" spans="1:11" s="68" customFormat="1" ht="24.95" customHeight="1"/>
    <row r="62" spans="1:11" s="68" customFormat="1" ht="171.95" customHeight="1"/>
  </sheetData>
  <mergeCells count="18">
    <mergeCell ref="H5:J8"/>
    <mergeCell ref="H9:H14"/>
    <mergeCell ref="A1:J1"/>
    <mergeCell ref="A47:C47"/>
    <mergeCell ref="A60:J60"/>
    <mergeCell ref="I9:I14"/>
    <mergeCell ref="J9:J14"/>
    <mergeCell ref="E15:F15"/>
    <mergeCell ref="G15:J15"/>
    <mergeCell ref="A16:J16"/>
    <mergeCell ref="A20:C20"/>
    <mergeCell ref="A2:J2"/>
    <mergeCell ref="A3:J3"/>
    <mergeCell ref="A5:C15"/>
    <mergeCell ref="D5:D14"/>
    <mergeCell ref="E5:E14"/>
    <mergeCell ref="F5:F14"/>
    <mergeCell ref="G5:G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62"/>
  <sheetViews>
    <sheetView showGridLines="0" zoomScale="75" zoomScaleNormal="75" zoomScaleSheetLayoutView="75" workbookViewId="0">
      <selection sqref="A1:J1"/>
    </sheetView>
  </sheetViews>
  <sheetFormatPr baseColWidth="10" defaultRowHeight="15"/>
  <cols>
    <col min="1" max="2" width="1.7109375" style="2" customWidth="1"/>
    <col min="3" max="3" width="52.7109375" style="2" customWidth="1"/>
    <col min="4" max="10" width="11.7109375" style="2" customWidth="1"/>
    <col min="11" max="19" width="14.28515625" style="2" customWidth="1"/>
    <col min="20" max="20" width="8.140625" style="2" customWidth="1"/>
    <col min="21" max="16384" width="11.42578125" style="2"/>
  </cols>
  <sheetData>
    <row r="1" spans="1:11" ht="20.100000000000001" customHeight="1">
      <c r="A1" s="371" t="s">
        <v>280</v>
      </c>
      <c r="B1" s="371"/>
      <c r="C1" s="371"/>
      <c r="D1" s="371"/>
      <c r="E1" s="371"/>
      <c r="F1" s="371"/>
      <c r="G1" s="371"/>
      <c r="H1" s="371"/>
      <c r="I1" s="371"/>
      <c r="J1" s="371"/>
    </row>
    <row r="2" spans="1:11" ht="20.100000000000001" customHeight="1">
      <c r="A2" s="371" t="s">
        <v>281</v>
      </c>
      <c r="B2" s="371"/>
      <c r="C2" s="371"/>
      <c r="D2" s="371"/>
      <c r="E2" s="371"/>
      <c r="F2" s="371"/>
      <c r="G2" s="371"/>
      <c r="H2" s="371"/>
      <c r="I2" s="371"/>
      <c r="J2" s="371"/>
    </row>
    <row r="3" spans="1:11" ht="24.95" customHeight="1">
      <c r="A3" s="373" t="s">
        <v>35</v>
      </c>
      <c r="B3" s="373"/>
      <c r="C3" s="373"/>
      <c r="D3" s="373"/>
      <c r="E3" s="373"/>
      <c r="F3" s="373"/>
      <c r="G3" s="373"/>
      <c r="H3" s="373"/>
      <c r="I3" s="373"/>
      <c r="J3" s="373"/>
    </row>
    <row r="4" spans="1:11" ht="5.0999999999999996" customHeight="1">
      <c r="A4" s="58"/>
      <c r="B4" s="58"/>
      <c r="C4" s="58"/>
      <c r="D4" s="59"/>
      <c r="E4" s="59"/>
      <c r="F4" s="59"/>
      <c r="G4" s="59"/>
      <c r="H4" s="59"/>
      <c r="I4" s="59"/>
      <c r="J4" s="59"/>
    </row>
    <row r="5" spans="1:11" ht="8.1" customHeight="1">
      <c r="A5" s="357" t="s">
        <v>282</v>
      </c>
      <c r="B5" s="357"/>
      <c r="C5" s="331"/>
      <c r="D5" s="327" t="s">
        <v>283</v>
      </c>
      <c r="E5" s="327" t="s">
        <v>30</v>
      </c>
      <c r="F5" s="327" t="s">
        <v>152</v>
      </c>
      <c r="G5" s="327" t="s">
        <v>5</v>
      </c>
      <c r="H5" s="324" t="s">
        <v>284</v>
      </c>
      <c r="I5" s="390"/>
      <c r="J5" s="390"/>
      <c r="K5" s="1"/>
    </row>
    <row r="6" spans="1:11" ht="8.1" customHeight="1">
      <c r="A6" s="332"/>
      <c r="B6" s="332"/>
      <c r="C6" s="333"/>
      <c r="D6" s="328"/>
      <c r="E6" s="374"/>
      <c r="F6" s="374"/>
      <c r="G6" s="384"/>
      <c r="H6" s="386"/>
      <c r="I6" s="409"/>
      <c r="J6" s="392"/>
      <c r="K6" s="1"/>
    </row>
    <row r="7" spans="1:11" ht="8.1" customHeight="1">
      <c r="A7" s="332"/>
      <c r="B7" s="332"/>
      <c r="C7" s="333"/>
      <c r="D7" s="328"/>
      <c r="E7" s="374"/>
      <c r="F7" s="374"/>
      <c r="G7" s="384"/>
      <c r="H7" s="386"/>
      <c r="I7" s="409"/>
      <c r="J7" s="392"/>
      <c r="K7" s="1"/>
    </row>
    <row r="8" spans="1:11" ht="8.1" customHeight="1">
      <c r="A8" s="332"/>
      <c r="B8" s="332"/>
      <c r="C8" s="333"/>
      <c r="D8" s="328"/>
      <c r="E8" s="374"/>
      <c r="F8" s="374"/>
      <c r="G8" s="384"/>
      <c r="H8" s="387"/>
      <c r="I8" s="394"/>
      <c r="J8" s="394"/>
      <c r="K8" s="1"/>
    </row>
    <row r="9" spans="1:11" ht="6" customHeight="1">
      <c r="A9" s="332"/>
      <c r="B9" s="332"/>
      <c r="C9" s="333"/>
      <c r="D9" s="328"/>
      <c r="E9" s="374"/>
      <c r="F9" s="374"/>
      <c r="G9" s="384"/>
      <c r="H9" s="358" t="s">
        <v>285</v>
      </c>
      <c r="I9" s="327" t="s">
        <v>286</v>
      </c>
      <c r="J9" s="324" t="s">
        <v>287</v>
      </c>
      <c r="K9" s="1"/>
    </row>
    <row r="10" spans="1:11" ht="6" customHeight="1">
      <c r="A10" s="332"/>
      <c r="B10" s="332"/>
      <c r="C10" s="333"/>
      <c r="D10" s="328"/>
      <c r="E10" s="374"/>
      <c r="F10" s="374"/>
      <c r="G10" s="384"/>
      <c r="H10" s="360"/>
      <c r="I10" s="328"/>
      <c r="J10" s="325"/>
      <c r="K10" s="1"/>
    </row>
    <row r="11" spans="1:11" ht="6" customHeight="1">
      <c r="A11" s="332"/>
      <c r="B11" s="332"/>
      <c r="C11" s="333"/>
      <c r="D11" s="328"/>
      <c r="E11" s="374"/>
      <c r="F11" s="374"/>
      <c r="G11" s="384"/>
      <c r="H11" s="360"/>
      <c r="I11" s="328"/>
      <c r="J11" s="325"/>
      <c r="K11" s="1"/>
    </row>
    <row r="12" spans="1:11" ht="6" customHeight="1">
      <c r="A12" s="332"/>
      <c r="B12" s="332"/>
      <c r="C12" s="333"/>
      <c r="D12" s="328"/>
      <c r="E12" s="374"/>
      <c r="F12" s="374"/>
      <c r="G12" s="384"/>
      <c r="H12" s="360"/>
      <c r="I12" s="328"/>
      <c r="J12" s="325"/>
      <c r="K12" s="1"/>
    </row>
    <row r="13" spans="1:11" ht="6" customHeight="1">
      <c r="A13" s="332"/>
      <c r="B13" s="332"/>
      <c r="C13" s="333"/>
      <c r="D13" s="328"/>
      <c r="E13" s="374"/>
      <c r="F13" s="374"/>
      <c r="G13" s="384"/>
      <c r="H13" s="360"/>
      <c r="I13" s="328"/>
      <c r="J13" s="325"/>
      <c r="K13" s="1"/>
    </row>
    <row r="14" spans="1:11" ht="6" customHeight="1">
      <c r="A14" s="332"/>
      <c r="B14" s="332"/>
      <c r="C14" s="333"/>
      <c r="D14" s="329"/>
      <c r="E14" s="375"/>
      <c r="F14" s="375"/>
      <c r="G14" s="385"/>
      <c r="H14" s="362"/>
      <c r="I14" s="329"/>
      <c r="J14" s="326"/>
      <c r="K14" s="1"/>
    </row>
    <row r="15" spans="1:11" ht="24" customHeight="1">
      <c r="A15" s="334"/>
      <c r="B15" s="334"/>
      <c r="C15" s="335"/>
      <c r="D15" s="60" t="s">
        <v>1</v>
      </c>
      <c r="E15" s="406" t="s">
        <v>154</v>
      </c>
      <c r="F15" s="407"/>
      <c r="G15" s="406" t="s">
        <v>1</v>
      </c>
      <c r="H15" s="408"/>
      <c r="I15" s="408"/>
      <c r="J15" s="408"/>
      <c r="K15" s="1"/>
    </row>
    <row r="16" spans="1:11" ht="20.100000000000001" customHeight="1">
      <c r="A16" s="372"/>
      <c r="B16" s="372"/>
      <c r="C16" s="372"/>
      <c r="D16" s="372"/>
      <c r="E16" s="372"/>
      <c r="F16" s="372"/>
      <c r="G16" s="372"/>
      <c r="H16" s="372"/>
      <c r="I16" s="372"/>
      <c r="J16" s="372"/>
      <c r="K16" s="1"/>
    </row>
    <row r="17" spans="1:51" ht="24.95" customHeight="1">
      <c r="A17" s="2" t="s">
        <v>155</v>
      </c>
      <c r="D17" s="15">
        <v>3979</v>
      </c>
      <c r="E17" s="15">
        <v>1749</v>
      </c>
      <c r="F17" s="15">
        <v>463.5</v>
      </c>
      <c r="G17" s="15">
        <v>7820</v>
      </c>
      <c r="H17" s="15">
        <v>2922</v>
      </c>
      <c r="I17" s="15">
        <v>4026</v>
      </c>
      <c r="J17" s="15">
        <v>872</v>
      </c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</row>
    <row r="18" spans="1:51" ht="39.950000000000003" customHeight="1">
      <c r="A18" s="2" t="s">
        <v>60</v>
      </c>
      <c r="D18" s="15">
        <v>1270</v>
      </c>
      <c r="E18" s="15">
        <v>67.3</v>
      </c>
      <c r="F18" s="15">
        <v>433.2</v>
      </c>
      <c r="G18" s="15">
        <v>7397</v>
      </c>
      <c r="H18" s="15">
        <v>2757</v>
      </c>
      <c r="I18" s="15">
        <v>3834</v>
      </c>
      <c r="J18" s="15">
        <v>806</v>
      </c>
    </row>
    <row r="19" spans="1:51" ht="20.100000000000001" customHeight="1">
      <c r="B19" s="2" t="s">
        <v>288</v>
      </c>
      <c r="D19" s="15">
        <v>5</v>
      </c>
      <c r="E19" s="15">
        <v>2.6</v>
      </c>
      <c r="F19" s="15">
        <v>4.9000000000000004</v>
      </c>
      <c r="G19" s="15">
        <v>228</v>
      </c>
      <c r="H19" s="15">
        <v>217</v>
      </c>
      <c r="I19" s="15">
        <v>1</v>
      </c>
      <c r="J19" s="15">
        <v>10</v>
      </c>
      <c r="K19" s="1"/>
    </row>
    <row r="20" spans="1:51" ht="30" customHeight="1">
      <c r="A20" s="338" t="s">
        <v>161</v>
      </c>
      <c r="B20" s="338"/>
      <c r="C20" s="338"/>
      <c r="D20" s="15"/>
      <c r="E20" s="15"/>
      <c r="F20" s="15"/>
      <c r="G20" s="15"/>
      <c r="H20" s="15"/>
      <c r="I20" s="15"/>
      <c r="J20" s="15"/>
      <c r="K20" s="1"/>
    </row>
    <row r="21" spans="1:51" ht="20.100000000000001" customHeight="1">
      <c r="A21" s="64"/>
      <c r="B21" s="64" t="s">
        <v>289</v>
      </c>
      <c r="D21" s="15">
        <v>191</v>
      </c>
      <c r="E21" s="15">
        <v>10.199999999999999</v>
      </c>
      <c r="F21" s="15">
        <v>78</v>
      </c>
      <c r="G21" s="15">
        <v>1402</v>
      </c>
      <c r="H21" s="15">
        <v>409</v>
      </c>
      <c r="I21" s="15">
        <v>896</v>
      </c>
      <c r="J21" s="15">
        <v>97</v>
      </c>
      <c r="K21" s="1"/>
    </row>
    <row r="22" spans="1:51" ht="20.100000000000001" customHeight="1">
      <c r="A22" s="58"/>
      <c r="B22" s="64" t="s">
        <v>16</v>
      </c>
      <c r="D22" s="15">
        <v>337</v>
      </c>
      <c r="E22" s="15">
        <v>32</v>
      </c>
      <c r="F22" s="15">
        <v>253.9</v>
      </c>
      <c r="G22" s="15">
        <v>4827</v>
      </c>
      <c r="H22" s="15">
        <v>2194</v>
      </c>
      <c r="I22" s="15">
        <v>2334</v>
      </c>
      <c r="J22" s="15">
        <v>299</v>
      </c>
      <c r="K22" s="1"/>
    </row>
    <row r="23" spans="1:51" ht="20.100000000000001" customHeight="1">
      <c r="A23" s="58"/>
      <c r="B23" s="64" t="s">
        <v>14</v>
      </c>
      <c r="D23" s="15"/>
      <c r="E23" s="15"/>
      <c r="F23" s="15"/>
      <c r="G23" s="15"/>
      <c r="H23" s="15"/>
      <c r="I23" s="15"/>
      <c r="J23" s="15"/>
      <c r="K23" s="1"/>
    </row>
    <row r="24" spans="1:51" ht="20.100000000000001" customHeight="1">
      <c r="A24" s="65"/>
      <c r="B24" s="65"/>
      <c r="C24" s="66" t="s">
        <v>17</v>
      </c>
      <c r="D24" s="15">
        <v>229</v>
      </c>
      <c r="E24" s="15">
        <v>23.4</v>
      </c>
      <c r="F24" s="15">
        <v>227.2</v>
      </c>
      <c r="G24" s="15">
        <v>4487</v>
      </c>
      <c r="H24" s="15">
        <v>2130</v>
      </c>
      <c r="I24" s="15">
        <v>2121</v>
      </c>
      <c r="J24" s="15">
        <v>236</v>
      </c>
    </row>
    <row r="25" spans="1:51" ht="20.100000000000001" customHeight="1">
      <c r="A25" s="64"/>
      <c r="B25" s="64"/>
      <c r="C25" s="64" t="s">
        <v>18</v>
      </c>
      <c r="D25" s="15">
        <v>4</v>
      </c>
      <c r="E25" s="15">
        <v>0.4</v>
      </c>
      <c r="F25" s="15">
        <v>1.5</v>
      </c>
      <c r="G25" s="15">
        <v>36</v>
      </c>
      <c r="H25" s="15">
        <v>23</v>
      </c>
      <c r="I25" s="15">
        <v>13</v>
      </c>
      <c r="J25" s="15">
        <v>0</v>
      </c>
      <c r="K25" s="1"/>
    </row>
    <row r="26" spans="1:51" ht="20.100000000000001" customHeight="1">
      <c r="A26" s="64"/>
      <c r="B26" s="64"/>
      <c r="C26" s="24" t="s">
        <v>33</v>
      </c>
      <c r="D26" s="15">
        <v>10</v>
      </c>
      <c r="E26" s="15">
        <v>0.5</v>
      </c>
      <c r="F26" s="15">
        <v>2.2999999999999998</v>
      </c>
      <c r="G26" s="15">
        <v>38</v>
      </c>
      <c r="H26" s="15">
        <v>3</v>
      </c>
      <c r="I26" s="15">
        <v>30</v>
      </c>
      <c r="J26" s="15">
        <v>5</v>
      </c>
      <c r="K26" s="1"/>
    </row>
    <row r="27" spans="1:51" ht="20.100000000000001" customHeight="1">
      <c r="A27" s="64"/>
      <c r="B27" s="64"/>
      <c r="C27" s="24" t="s">
        <v>23</v>
      </c>
      <c r="D27" s="15">
        <v>19</v>
      </c>
      <c r="E27" s="15">
        <v>2</v>
      </c>
      <c r="F27" s="15">
        <v>5.6</v>
      </c>
      <c r="G27" s="15">
        <v>67</v>
      </c>
      <c r="H27" s="15">
        <v>10</v>
      </c>
      <c r="I27" s="15">
        <v>41</v>
      </c>
      <c r="J27" s="15">
        <v>16</v>
      </c>
      <c r="K27" s="1"/>
    </row>
    <row r="28" spans="1:51" ht="20.100000000000001" customHeight="1">
      <c r="A28" s="64"/>
      <c r="B28" s="64"/>
      <c r="C28" s="67" t="s">
        <v>290</v>
      </c>
      <c r="D28" s="15"/>
      <c r="E28" s="15"/>
      <c r="F28" s="15"/>
      <c r="G28" s="15"/>
      <c r="H28" s="15"/>
      <c r="I28" s="15"/>
      <c r="J28" s="15"/>
      <c r="K28" s="1"/>
    </row>
    <row r="29" spans="1:51" ht="20.100000000000001" customHeight="1">
      <c r="A29" s="64"/>
      <c r="B29" s="64"/>
      <c r="C29" s="66" t="s">
        <v>38</v>
      </c>
      <c r="D29" s="15"/>
      <c r="E29" s="15"/>
      <c r="F29" s="15"/>
      <c r="G29" s="15"/>
      <c r="H29" s="15"/>
      <c r="I29" s="15"/>
      <c r="J29" s="15"/>
      <c r="K29" s="1"/>
    </row>
    <row r="30" spans="1:51" ht="20.100000000000001" customHeight="1">
      <c r="A30" s="64"/>
      <c r="B30" s="64"/>
      <c r="C30" s="66" t="s">
        <v>37</v>
      </c>
      <c r="D30" s="15">
        <v>75</v>
      </c>
      <c r="E30" s="15">
        <v>5.7</v>
      </c>
      <c r="F30" s="15">
        <v>17.3</v>
      </c>
      <c r="G30" s="15">
        <v>199</v>
      </c>
      <c r="H30" s="15">
        <v>28</v>
      </c>
      <c r="I30" s="15">
        <v>129</v>
      </c>
      <c r="J30" s="15">
        <v>42</v>
      </c>
      <c r="K30" s="1"/>
    </row>
    <row r="31" spans="1:51" ht="20.100000000000001" customHeight="1">
      <c r="B31" s="64" t="s">
        <v>19</v>
      </c>
      <c r="C31" s="64"/>
      <c r="D31" s="15">
        <v>725</v>
      </c>
      <c r="E31" s="15">
        <v>24.1</v>
      </c>
      <c r="F31" s="15">
        <v>98.3</v>
      </c>
      <c r="G31" s="15">
        <v>1136</v>
      </c>
      <c r="H31" s="15">
        <v>148</v>
      </c>
      <c r="I31" s="15">
        <v>588</v>
      </c>
      <c r="J31" s="15">
        <v>400</v>
      </c>
      <c r="K31" s="1"/>
    </row>
    <row r="32" spans="1:51" ht="20.100000000000001" customHeight="1">
      <c r="B32" s="64" t="s">
        <v>68</v>
      </c>
      <c r="C32" s="64"/>
      <c r="D32" s="15">
        <v>17</v>
      </c>
      <c r="E32" s="15">
        <v>0.9</v>
      </c>
      <c r="F32" s="15">
        <v>2.9</v>
      </c>
      <c r="G32" s="15">
        <v>32</v>
      </c>
      <c r="H32" s="15">
        <v>6</v>
      </c>
      <c r="I32" s="15">
        <v>16</v>
      </c>
      <c r="J32" s="15">
        <v>10</v>
      </c>
    </row>
    <row r="33" spans="1:11" ht="39.950000000000003" customHeight="1">
      <c r="A33" s="2" t="s">
        <v>78</v>
      </c>
      <c r="D33" s="15">
        <v>2709</v>
      </c>
      <c r="E33" s="15">
        <v>1681.7</v>
      </c>
      <c r="F33" s="15">
        <v>30.3</v>
      </c>
      <c r="G33" s="15">
        <v>423</v>
      </c>
      <c r="H33" s="15">
        <v>165</v>
      </c>
      <c r="I33" s="15">
        <v>192</v>
      </c>
      <c r="J33" s="15">
        <v>66</v>
      </c>
    </row>
    <row r="34" spans="1:11" ht="20.100000000000001" customHeight="1">
      <c r="B34" s="2" t="s">
        <v>14</v>
      </c>
      <c r="D34" s="15"/>
      <c r="E34" s="15"/>
      <c r="F34" s="15"/>
      <c r="G34" s="15"/>
      <c r="H34" s="15"/>
      <c r="I34" s="15"/>
      <c r="J34" s="15"/>
      <c r="K34" s="1"/>
    </row>
    <row r="35" spans="1:11" ht="20.100000000000001" customHeight="1">
      <c r="C35" s="2" t="s">
        <v>69</v>
      </c>
      <c r="D35" s="15">
        <v>75</v>
      </c>
      <c r="E35" s="15">
        <v>109.7</v>
      </c>
      <c r="F35" s="15">
        <v>1.9</v>
      </c>
      <c r="G35" s="15">
        <v>44</v>
      </c>
      <c r="H35" s="15">
        <v>40</v>
      </c>
      <c r="I35" s="15">
        <v>1</v>
      </c>
      <c r="J35" s="15">
        <v>3</v>
      </c>
      <c r="K35" s="1"/>
    </row>
    <row r="36" spans="1:11" ht="20.100000000000001" customHeight="1">
      <c r="C36" s="2" t="s">
        <v>70</v>
      </c>
      <c r="D36" s="15">
        <v>289</v>
      </c>
      <c r="E36" s="15">
        <v>338.9</v>
      </c>
      <c r="F36" s="15">
        <v>7.3</v>
      </c>
      <c r="G36" s="15">
        <v>94</v>
      </c>
      <c r="H36" s="15">
        <v>26</v>
      </c>
      <c r="I36" s="15">
        <v>54</v>
      </c>
      <c r="J36" s="15">
        <v>14</v>
      </c>
      <c r="K36" s="1"/>
    </row>
    <row r="37" spans="1:11" ht="20.100000000000001" customHeight="1">
      <c r="C37" s="2" t="s">
        <v>71</v>
      </c>
      <c r="D37" s="15">
        <v>628</v>
      </c>
      <c r="E37" s="15">
        <v>179</v>
      </c>
      <c r="F37" s="15">
        <v>2.5</v>
      </c>
      <c r="G37" s="15">
        <v>30</v>
      </c>
      <c r="H37" s="15">
        <v>6</v>
      </c>
      <c r="I37" s="15">
        <v>13</v>
      </c>
      <c r="J37" s="15">
        <v>11</v>
      </c>
      <c r="K37" s="1"/>
    </row>
    <row r="38" spans="1:11" ht="20.100000000000001" customHeight="1">
      <c r="C38" s="66" t="s">
        <v>72</v>
      </c>
      <c r="D38" s="15">
        <v>1206</v>
      </c>
      <c r="E38" s="15">
        <v>781.2</v>
      </c>
      <c r="F38" s="15">
        <v>14.9</v>
      </c>
      <c r="G38" s="15">
        <v>212</v>
      </c>
      <c r="H38" s="15">
        <v>82</v>
      </c>
      <c r="I38" s="15">
        <v>106</v>
      </c>
      <c r="J38" s="15">
        <v>24</v>
      </c>
    </row>
    <row r="39" spans="1:11" ht="20.100000000000001" customHeight="1">
      <c r="C39" s="64" t="s">
        <v>291</v>
      </c>
      <c r="D39" s="15"/>
      <c r="E39" s="15"/>
      <c r="F39" s="15"/>
      <c r="G39" s="15"/>
      <c r="H39" s="15"/>
      <c r="I39" s="15"/>
      <c r="J39" s="15"/>
      <c r="K39" s="1"/>
    </row>
    <row r="40" spans="1:11" ht="20.100000000000001" customHeight="1">
      <c r="C40" s="63" t="s">
        <v>292</v>
      </c>
      <c r="D40" s="15">
        <v>428</v>
      </c>
      <c r="E40" s="15">
        <v>307.2</v>
      </c>
      <c r="F40" s="15">
        <v>3.7</v>
      </c>
      <c r="G40" s="15">
        <v>49</v>
      </c>
      <c r="H40" s="15">
        <v>8</v>
      </c>
      <c r="I40" s="15">
        <v>34</v>
      </c>
      <c r="J40" s="15">
        <v>7</v>
      </c>
    </row>
    <row r="41" spans="1:11" ht="20.100000000000001" customHeight="1">
      <c r="C41" s="2" t="s">
        <v>293</v>
      </c>
      <c r="D41" s="15">
        <v>154</v>
      </c>
      <c r="E41" s="15">
        <v>150.80000000000001</v>
      </c>
      <c r="F41" s="15">
        <v>8.1999999999999993</v>
      </c>
      <c r="G41" s="15">
        <v>124</v>
      </c>
      <c r="H41" s="15">
        <v>66</v>
      </c>
      <c r="I41" s="15">
        <v>50</v>
      </c>
      <c r="J41" s="15">
        <v>8</v>
      </c>
    </row>
    <row r="42" spans="1:11" ht="20.100000000000001" customHeight="1">
      <c r="C42" s="2" t="s">
        <v>294</v>
      </c>
      <c r="D42" s="15">
        <v>240</v>
      </c>
      <c r="E42" s="15">
        <v>162.1</v>
      </c>
      <c r="F42" s="15">
        <v>0.5</v>
      </c>
      <c r="G42" s="15">
        <v>8</v>
      </c>
      <c r="H42" s="15">
        <v>2</v>
      </c>
      <c r="I42" s="15">
        <v>6</v>
      </c>
      <c r="J42" s="15">
        <v>0</v>
      </c>
    </row>
    <row r="43" spans="1:11" ht="20.100000000000001" customHeight="1">
      <c r="C43" s="2" t="s">
        <v>295</v>
      </c>
      <c r="D43" s="15">
        <v>113</v>
      </c>
      <c r="E43" s="15">
        <v>72.8</v>
      </c>
      <c r="F43" s="15">
        <v>2.2999999999999998</v>
      </c>
      <c r="G43" s="15">
        <v>28</v>
      </c>
      <c r="H43" s="15">
        <v>5</v>
      </c>
      <c r="I43" s="15">
        <v>16</v>
      </c>
      <c r="J43" s="15">
        <v>7</v>
      </c>
      <c r="K43" s="1"/>
    </row>
    <row r="44" spans="1:11" ht="20.100000000000001" customHeight="1">
      <c r="C44" s="2" t="s">
        <v>77</v>
      </c>
      <c r="D44" s="15">
        <v>511</v>
      </c>
      <c r="E44" s="15">
        <v>272.89999999999998</v>
      </c>
      <c r="F44" s="15">
        <v>3.7</v>
      </c>
      <c r="G44" s="15">
        <v>43</v>
      </c>
      <c r="H44" s="15">
        <v>11</v>
      </c>
      <c r="I44" s="15">
        <v>18</v>
      </c>
      <c r="J44" s="15">
        <v>14</v>
      </c>
      <c r="K44" s="1"/>
    </row>
    <row r="45" spans="1:11" ht="20.100000000000001" customHeight="1">
      <c r="B45" s="2" t="s">
        <v>61</v>
      </c>
      <c r="C45" s="67"/>
      <c r="D45" s="15"/>
      <c r="E45" s="15"/>
      <c r="F45" s="15"/>
      <c r="G45" s="15"/>
      <c r="H45" s="15"/>
      <c r="I45" s="15"/>
      <c r="J45" s="15"/>
    </row>
    <row r="46" spans="1:11" ht="15" customHeight="1">
      <c r="C46" s="2" t="s">
        <v>174</v>
      </c>
      <c r="D46" s="15">
        <v>355</v>
      </c>
      <c r="E46" s="15">
        <v>415.4</v>
      </c>
      <c r="F46" s="15">
        <v>3.4</v>
      </c>
      <c r="G46" s="15">
        <v>32</v>
      </c>
      <c r="H46" s="15">
        <v>7</v>
      </c>
      <c r="I46" s="15">
        <v>11</v>
      </c>
      <c r="J46" s="15">
        <v>14</v>
      </c>
      <c r="K46" s="1"/>
    </row>
    <row r="47" spans="1:11" ht="30" customHeight="1">
      <c r="A47" s="338" t="s">
        <v>175</v>
      </c>
      <c r="B47" s="338"/>
      <c r="C47" s="338"/>
      <c r="D47" s="15"/>
      <c r="E47" s="15"/>
      <c r="F47" s="15"/>
      <c r="G47" s="15"/>
      <c r="H47" s="15"/>
      <c r="I47" s="15"/>
      <c r="J47" s="15"/>
      <c r="K47" s="1"/>
    </row>
    <row r="48" spans="1:11" ht="20.100000000000001" customHeight="1">
      <c r="B48" s="64" t="s">
        <v>289</v>
      </c>
      <c r="D48" s="15">
        <v>398</v>
      </c>
      <c r="E48" s="15">
        <v>402.3</v>
      </c>
      <c r="F48" s="15">
        <v>3.9</v>
      </c>
      <c r="G48" s="15">
        <v>51</v>
      </c>
      <c r="H48" s="15">
        <v>7</v>
      </c>
      <c r="I48" s="15">
        <v>36</v>
      </c>
      <c r="J48" s="15">
        <v>8</v>
      </c>
      <c r="K48" s="1"/>
    </row>
    <row r="49" spans="1:11" ht="20.100000000000001" customHeight="1">
      <c r="B49" s="64" t="s">
        <v>16</v>
      </c>
      <c r="D49" s="15">
        <v>796</v>
      </c>
      <c r="E49" s="15">
        <v>855.4</v>
      </c>
      <c r="F49" s="15">
        <v>11.4</v>
      </c>
      <c r="G49" s="15">
        <v>166</v>
      </c>
      <c r="H49" s="15">
        <v>88</v>
      </c>
      <c r="I49" s="15">
        <v>64</v>
      </c>
      <c r="J49" s="15">
        <v>14</v>
      </c>
      <c r="K49" s="1"/>
    </row>
    <row r="50" spans="1:11" ht="20.100000000000001" customHeight="1">
      <c r="B50" s="2" t="s">
        <v>14</v>
      </c>
      <c r="D50" s="15"/>
      <c r="E50" s="15"/>
      <c r="F50" s="15"/>
      <c r="G50" s="15"/>
      <c r="H50" s="15"/>
      <c r="I50" s="15"/>
      <c r="J50" s="15"/>
      <c r="K50" s="1"/>
    </row>
    <row r="51" spans="1:11" ht="20.100000000000001" customHeight="1">
      <c r="C51" s="66" t="s">
        <v>17</v>
      </c>
      <c r="D51" s="15">
        <v>246</v>
      </c>
      <c r="E51" s="15">
        <v>342.3</v>
      </c>
      <c r="F51" s="15">
        <v>5.7</v>
      </c>
      <c r="G51" s="15">
        <v>86</v>
      </c>
      <c r="H51" s="15">
        <v>53</v>
      </c>
      <c r="I51" s="15">
        <v>29</v>
      </c>
      <c r="J51" s="15">
        <v>4</v>
      </c>
      <c r="K51" s="1"/>
    </row>
    <row r="52" spans="1:11" ht="20.100000000000001" customHeight="1">
      <c r="C52" s="64" t="s">
        <v>18</v>
      </c>
      <c r="D52" s="15">
        <v>27</v>
      </c>
      <c r="E52" s="15">
        <v>35.9</v>
      </c>
      <c r="F52" s="15">
        <v>1.5</v>
      </c>
      <c r="G52" s="15">
        <v>21</v>
      </c>
      <c r="H52" s="15">
        <v>5</v>
      </c>
      <c r="I52" s="15">
        <v>15</v>
      </c>
      <c r="J52" s="15">
        <v>1</v>
      </c>
      <c r="K52" s="1"/>
    </row>
    <row r="53" spans="1:11" ht="20.100000000000001" customHeight="1">
      <c r="C53" s="24" t="s">
        <v>33</v>
      </c>
      <c r="D53" s="15">
        <v>70</v>
      </c>
      <c r="E53" s="15">
        <v>52.9</v>
      </c>
      <c r="F53" s="15">
        <v>0.3</v>
      </c>
      <c r="G53" s="15">
        <v>3</v>
      </c>
      <c r="H53" s="15">
        <v>0</v>
      </c>
      <c r="I53" s="15">
        <v>3</v>
      </c>
      <c r="J53" s="15">
        <v>0</v>
      </c>
      <c r="K53" s="1"/>
    </row>
    <row r="54" spans="1:11" ht="20.100000000000001" customHeight="1">
      <c r="C54" s="24" t="s">
        <v>23</v>
      </c>
      <c r="D54" s="15">
        <v>106</v>
      </c>
      <c r="E54" s="15">
        <v>106</v>
      </c>
      <c r="F54" s="15">
        <v>0.1</v>
      </c>
      <c r="G54" s="15">
        <v>1</v>
      </c>
      <c r="H54" s="15">
        <v>0</v>
      </c>
      <c r="I54" s="15">
        <v>1</v>
      </c>
      <c r="J54" s="15">
        <v>0</v>
      </c>
      <c r="K54" s="1"/>
    </row>
    <row r="55" spans="1:11" ht="20.100000000000001" customHeight="1">
      <c r="C55" s="67" t="s">
        <v>290</v>
      </c>
      <c r="D55" s="15"/>
      <c r="E55" s="15"/>
      <c r="F55" s="15"/>
      <c r="G55" s="15"/>
      <c r="H55" s="15"/>
      <c r="I55" s="15"/>
      <c r="J55" s="15"/>
      <c r="K55" s="1"/>
    </row>
    <row r="56" spans="1:11" ht="20.100000000000001" customHeight="1">
      <c r="C56" s="66" t="s">
        <v>38</v>
      </c>
      <c r="D56" s="15"/>
      <c r="E56" s="15"/>
      <c r="F56" s="15"/>
      <c r="G56" s="15"/>
      <c r="H56" s="15"/>
      <c r="I56" s="15"/>
      <c r="J56" s="15"/>
      <c r="K56" s="1"/>
    </row>
    <row r="57" spans="1:11" ht="20.100000000000001" customHeight="1">
      <c r="C57" s="66" t="s">
        <v>37</v>
      </c>
      <c r="D57" s="15">
        <v>347</v>
      </c>
      <c r="E57" s="15">
        <v>318.39999999999998</v>
      </c>
      <c r="F57" s="15">
        <v>3.9</v>
      </c>
      <c r="G57" s="15">
        <v>55</v>
      </c>
      <c r="H57" s="15">
        <v>30</v>
      </c>
      <c r="I57" s="15">
        <v>16</v>
      </c>
      <c r="J57" s="15">
        <v>9</v>
      </c>
    </row>
    <row r="58" spans="1:11" ht="20.100000000000001" customHeight="1">
      <c r="B58" s="2" t="s">
        <v>19</v>
      </c>
      <c r="C58" s="63"/>
      <c r="D58" s="15">
        <v>1448</v>
      </c>
      <c r="E58" s="15">
        <v>379</v>
      </c>
      <c r="F58" s="15">
        <v>14.5</v>
      </c>
      <c r="G58" s="15">
        <v>197</v>
      </c>
      <c r="H58" s="15">
        <v>69</v>
      </c>
      <c r="I58" s="15">
        <v>85</v>
      </c>
      <c r="J58" s="15">
        <v>43</v>
      </c>
    </row>
    <row r="59" spans="1:11" ht="20.100000000000001" customHeight="1">
      <c r="B59" s="2" t="s">
        <v>68</v>
      </c>
      <c r="D59" s="15">
        <v>67</v>
      </c>
      <c r="E59" s="15">
        <v>45</v>
      </c>
      <c r="F59" s="15">
        <v>0.5</v>
      </c>
      <c r="G59" s="15">
        <v>9</v>
      </c>
      <c r="H59" s="15">
        <v>1</v>
      </c>
      <c r="I59" s="15">
        <v>7</v>
      </c>
      <c r="J59" s="15">
        <v>1</v>
      </c>
    </row>
    <row r="60" spans="1:11" s="68" customFormat="1" ht="37.9" customHeight="1">
      <c r="A60" s="323" t="s">
        <v>42</v>
      </c>
      <c r="B60" s="323"/>
      <c r="C60" s="323"/>
      <c r="D60" s="323"/>
      <c r="E60" s="323"/>
      <c r="F60" s="323"/>
      <c r="G60" s="323"/>
      <c r="H60" s="323"/>
      <c r="I60" s="323"/>
      <c r="J60" s="323"/>
    </row>
    <row r="61" spans="1:11" s="68" customFormat="1" ht="24.95" customHeight="1"/>
    <row r="62" spans="1:11" s="68" customFormat="1" ht="171.95" customHeight="1"/>
  </sheetData>
  <mergeCells count="18">
    <mergeCell ref="H5:J8"/>
    <mergeCell ref="H9:H14"/>
    <mergeCell ref="A1:J1"/>
    <mergeCell ref="A47:C47"/>
    <mergeCell ref="A60:J60"/>
    <mergeCell ref="I9:I14"/>
    <mergeCell ref="J9:J14"/>
    <mergeCell ref="E15:F15"/>
    <mergeCell ref="G15:J15"/>
    <mergeCell ref="A16:J16"/>
    <mergeCell ref="A20:C20"/>
    <mergeCell ref="A2:J2"/>
    <mergeCell ref="A3:J3"/>
    <mergeCell ref="A5:C15"/>
    <mergeCell ref="D5:D14"/>
    <mergeCell ref="E5:E14"/>
    <mergeCell ref="F5:F14"/>
    <mergeCell ref="G5:G14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67"/>
  <sheetViews>
    <sheetView showGridLines="0" zoomScale="75" zoomScaleNormal="75" zoomScaleSheetLayoutView="75" workbookViewId="0">
      <selection sqref="A1:M1"/>
    </sheetView>
  </sheetViews>
  <sheetFormatPr baseColWidth="10" defaultRowHeight="15"/>
  <cols>
    <col min="1" max="2" width="1.7109375" style="2" customWidth="1"/>
    <col min="3" max="3" width="29.5703125" style="2" customWidth="1"/>
    <col min="4" max="5" width="10.5703125" style="2" customWidth="1"/>
    <col min="6" max="6" width="11.85546875" style="2" customWidth="1"/>
    <col min="7" max="12" width="10.5703125" style="2" customWidth="1"/>
    <col min="13" max="13" width="10.7109375" style="2" customWidth="1"/>
    <col min="14" max="22" width="14.28515625" style="2" customWidth="1"/>
    <col min="23" max="23" width="8.140625" style="2" customWidth="1"/>
    <col min="24" max="16384" width="11.42578125" style="2"/>
  </cols>
  <sheetData>
    <row r="1" spans="1:14" ht="20.100000000000001" customHeight="1">
      <c r="A1" s="371" t="s">
        <v>280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</row>
    <row r="2" spans="1:14" ht="20.100000000000001" customHeight="1">
      <c r="A2" s="371" t="s">
        <v>296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</row>
    <row r="3" spans="1:14" ht="20.100000000000001" customHeight="1">
      <c r="A3" s="371"/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</row>
    <row r="4" spans="1:14" ht="8.1" customHeight="1">
      <c r="A4" s="357" t="s">
        <v>105</v>
      </c>
      <c r="B4" s="357"/>
      <c r="C4" s="331"/>
      <c r="D4" s="324" t="s">
        <v>106</v>
      </c>
      <c r="E4" s="414"/>
      <c r="F4" s="324" t="s">
        <v>297</v>
      </c>
      <c r="G4" s="419"/>
      <c r="H4" s="419"/>
      <c r="I4" s="419"/>
      <c r="J4" s="419"/>
      <c r="K4" s="419"/>
      <c r="L4" s="419"/>
      <c r="M4" s="419"/>
    </row>
    <row r="5" spans="1:14" ht="8.1" customHeight="1">
      <c r="A5" s="332"/>
      <c r="B5" s="332"/>
      <c r="C5" s="333"/>
      <c r="D5" s="415"/>
      <c r="E5" s="416"/>
      <c r="F5" s="415"/>
      <c r="G5" s="420"/>
      <c r="H5" s="420"/>
      <c r="I5" s="420"/>
      <c r="J5" s="420"/>
      <c r="K5" s="420"/>
      <c r="L5" s="420"/>
      <c r="M5" s="420"/>
    </row>
    <row r="6" spans="1:14" ht="8.1" customHeight="1">
      <c r="A6" s="332"/>
      <c r="B6" s="332"/>
      <c r="C6" s="333"/>
      <c r="D6" s="415"/>
      <c r="E6" s="416"/>
      <c r="F6" s="417"/>
      <c r="G6" s="421"/>
      <c r="H6" s="421"/>
      <c r="I6" s="421"/>
      <c r="J6" s="421"/>
      <c r="K6" s="421"/>
      <c r="L6" s="421"/>
      <c r="M6" s="421"/>
      <c r="N6" s="1"/>
    </row>
    <row r="7" spans="1:14" ht="8.1" customHeight="1">
      <c r="A7" s="332"/>
      <c r="B7" s="332"/>
      <c r="C7" s="333"/>
      <c r="D7" s="415"/>
      <c r="E7" s="416"/>
      <c r="F7" s="324" t="s">
        <v>298</v>
      </c>
      <c r="G7" s="357"/>
      <c r="H7" s="325" t="s">
        <v>299</v>
      </c>
      <c r="I7" s="359"/>
      <c r="J7" s="359"/>
      <c r="K7" s="360"/>
      <c r="L7" s="324" t="s">
        <v>300</v>
      </c>
      <c r="M7" s="422"/>
      <c r="N7" s="1"/>
    </row>
    <row r="8" spans="1:14" ht="8.1" customHeight="1">
      <c r="A8" s="332"/>
      <c r="B8" s="332"/>
      <c r="C8" s="333"/>
      <c r="D8" s="415"/>
      <c r="E8" s="416"/>
      <c r="F8" s="325"/>
      <c r="G8" s="359"/>
      <c r="H8" s="325"/>
      <c r="I8" s="359"/>
      <c r="J8" s="359"/>
      <c r="K8" s="360"/>
      <c r="L8" s="412"/>
      <c r="M8" s="423"/>
      <c r="N8" s="1"/>
    </row>
    <row r="9" spans="1:14" ht="8.1" customHeight="1">
      <c r="A9" s="332"/>
      <c r="B9" s="332"/>
      <c r="C9" s="333"/>
      <c r="D9" s="415"/>
      <c r="E9" s="416"/>
      <c r="F9" s="325"/>
      <c r="G9" s="360"/>
      <c r="H9" s="325" t="s">
        <v>301</v>
      </c>
      <c r="I9" s="360"/>
      <c r="J9" s="325" t="s">
        <v>302</v>
      </c>
      <c r="K9" s="360"/>
      <c r="L9" s="412"/>
      <c r="M9" s="423"/>
      <c r="N9" s="1"/>
    </row>
    <row r="10" spans="1:14" ht="8.1" customHeight="1">
      <c r="A10" s="332"/>
      <c r="B10" s="332"/>
      <c r="C10" s="333"/>
      <c r="D10" s="417"/>
      <c r="E10" s="418"/>
      <c r="F10" s="326"/>
      <c r="G10" s="362"/>
      <c r="H10" s="326"/>
      <c r="I10" s="362"/>
      <c r="J10" s="326"/>
      <c r="K10" s="362"/>
      <c r="L10" s="413"/>
      <c r="M10" s="424"/>
      <c r="N10" s="1"/>
    </row>
    <row r="11" spans="1:14" ht="6" customHeight="1">
      <c r="A11" s="332"/>
      <c r="B11" s="332"/>
      <c r="C11" s="333"/>
      <c r="D11" s="327" t="s">
        <v>46</v>
      </c>
      <c r="E11" s="327" t="s">
        <v>303</v>
      </c>
      <c r="F11" s="327" t="s">
        <v>46</v>
      </c>
      <c r="G11" s="327" t="s">
        <v>303</v>
      </c>
      <c r="H11" s="327" t="s">
        <v>46</v>
      </c>
      <c r="I11" s="327" t="s">
        <v>303</v>
      </c>
      <c r="J11" s="327" t="s">
        <v>46</v>
      </c>
      <c r="K11" s="327" t="s">
        <v>303</v>
      </c>
      <c r="L11" s="327" t="s">
        <v>46</v>
      </c>
      <c r="M11" s="324" t="s">
        <v>303</v>
      </c>
      <c r="N11" s="1"/>
    </row>
    <row r="12" spans="1:14" ht="6" customHeight="1">
      <c r="A12" s="332"/>
      <c r="B12" s="332"/>
      <c r="C12" s="333"/>
      <c r="D12" s="410"/>
      <c r="E12" s="410"/>
      <c r="F12" s="410"/>
      <c r="G12" s="410"/>
      <c r="H12" s="410"/>
      <c r="I12" s="410"/>
      <c r="J12" s="410"/>
      <c r="K12" s="410"/>
      <c r="L12" s="410"/>
      <c r="M12" s="412"/>
      <c r="N12" s="1"/>
    </row>
    <row r="13" spans="1:14" ht="6" customHeight="1">
      <c r="A13" s="332"/>
      <c r="B13" s="332"/>
      <c r="C13" s="333"/>
      <c r="D13" s="410"/>
      <c r="E13" s="410"/>
      <c r="F13" s="410"/>
      <c r="G13" s="410"/>
      <c r="H13" s="410"/>
      <c r="I13" s="410"/>
      <c r="J13" s="410"/>
      <c r="K13" s="410"/>
      <c r="L13" s="410"/>
      <c r="M13" s="412"/>
      <c r="N13" s="1"/>
    </row>
    <row r="14" spans="1:14" ht="6" customHeight="1">
      <c r="A14" s="332"/>
      <c r="B14" s="332"/>
      <c r="C14" s="333"/>
      <c r="D14" s="410"/>
      <c r="E14" s="410"/>
      <c r="F14" s="410"/>
      <c r="G14" s="410"/>
      <c r="H14" s="410"/>
      <c r="I14" s="410"/>
      <c r="J14" s="410"/>
      <c r="K14" s="410"/>
      <c r="L14" s="410"/>
      <c r="M14" s="412"/>
      <c r="N14" s="1"/>
    </row>
    <row r="15" spans="1:14" ht="6" customHeight="1">
      <c r="A15" s="332"/>
      <c r="B15" s="332"/>
      <c r="C15" s="333"/>
      <c r="D15" s="410"/>
      <c r="E15" s="410"/>
      <c r="F15" s="410"/>
      <c r="G15" s="410"/>
      <c r="H15" s="410"/>
      <c r="I15" s="410"/>
      <c r="J15" s="410"/>
      <c r="K15" s="410"/>
      <c r="L15" s="410"/>
      <c r="M15" s="412"/>
      <c r="N15" s="1"/>
    </row>
    <row r="16" spans="1:14" ht="6" customHeight="1">
      <c r="A16" s="332"/>
      <c r="B16" s="332"/>
      <c r="C16" s="333"/>
      <c r="D16" s="411"/>
      <c r="E16" s="411"/>
      <c r="F16" s="411"/>
      <c r="G16" s="411"/>
      <c r="H16" s="411"/>
      <c r="I16" s="411"/>
      <c r="J16" s="411"/>
      <c r="K16" s="411"/>
      <c r="L16" s="411"/>
      <c r="M16" s="413"/>
      <c r="N16" s="1"/>
    </row>
    <row r="17" spans="1:54" ht="20.100000000000001" customHeight="1">
      <c r="A17" s="334"/>
      <c r="B17" s="334"/>
      <c r="C17" s="335"/>
      <c r="D17" s="93" t="s">
        <v>1</v>
      </c>
      <c r="E17" s="93" t="s">
        <v>304</v>
      </c>
      <c r="F17" s="93" t="s">
        <v>1</v>
      </c>
      <c r="G17" s="93" t="s">
        <v>304</v>
      </c>
      <c r="H17" s="93" t="s">
        <v>1</v>
      </c>
      <c r="I17" s="93" t="s">
        <v>304</v>
      </c>
      <c r="J17" s="93" t="s">
        <v>1</v>
      </c>
      <c r="K17" s="93" t="s">
        <v>304</v>
      </c>
      <c r="L17" s="93" t="s">
        <v>1</v>
      </c>
      <c r="M17" s="93" t="s">
        <v>304</v>
      </c>
      <c r="N17" s="1"/>
    </row>
    <row r="18" spans="1:54" ht="33" customHeight="1">
      <c r="A18" s="389" t="s">
        <v>0</v>
      </c>
      <c r="B18" s="389"/>
      <c r="C18" s="389"/>
      <c r="D18" s="389"/>
      <c r="E18" s="389"/>
      <c r="F18" s="389"/>
      <c r="G18" s="389"/>
      <c r="H18" s="389"/>
      <c r="I18" s="389"/>
      <c r="J18" s="389"/>
      <c r="K18" s="389"/>
      <c r="L18" s="389"/>
      <c r="M18" s="389"/>
      <c r="N18" s="1"/>
    </row>
    <row r="19" spans="1:54" ht="24.95" customHeight="1">
      <c r="A19" s="2" t="s">
        <v>12</v>
      </c>
      <c r="D19" s="15">
        <v>16068</v>
      </c>
      <c r="E19" s="15">
        <v>8440.7000000000007</v>
      </c>
      <c r="F19" s="15">
        <v>1684</v>
      </c>
      <c r="G19" s="15">
        <v>1057.3</v>
      </c>
      <c r="H19" s="15">
        <v>6568</v>
      </c>
      <c r="I19" s="15">
        <v>2738.6</v>
      </c>
      <c r="J19" s="15">
        <v>1874</v>
      </c>
      <c r="K19" s="15">
        <v>1891.6</v>
      </c>
      <c r="L19" s="15">
        <v>4497</v>
      </c>
      <c r="M19" s="15">
        <v>1898.8</v>
      </c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</row>
    <row r="20" spans="1:54" ht="20.100000000000001" customHeight="1">
      <c r="A20" s="2" t="s">
        <v>13</v>
      </c>
      <c r="D20" s="15"/>
      <c r="E20" s="15"/>
      <c r="F20" s="15"/>
      <c r="G20" s="15"/>
      <c r="H20" s="15"/>
      <c r="I20" s="15"/>
      <c r="J20" s="15"/>
      <c r="K20" s="15"/>
      <c r="L20" s="15"/>
      <c r="M20" s="15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</row>
    <row r="21" spans="1:54" ht="18" customHeight="1">
      <c r="A21" s="94"/>
      <c r="B21" s="2" t="s">
        <v>305</v>
      </c>
      <c r="D21" s="15">
        <v>4341</v>
      </c>
      <c r="E21" s="15">
        <v>741.2</v>
      </c>
      <c r="F21" s="15">
        <v>345</v>
      </c>
      <c r="G21" s="15">
        <v>57.2</v>
      </c>
      <c r="H21" s="15">
        <v>3031</v>
      </c>
      <c r="I21" s="15">
        <v>509.2</v>
      </c>
      <c r="J21" s="15">
        <v>239</v>
      </c>
      <c r="K21" s="15">
        <v>41.4</v>
      </c>
      <c r="L21" s="15">
        <v>346</v>
      </c>
      <c r="M21" s="15">
        <v>64</v>
      </c>
      <c r="N21" s="95"/>
    </row>
    <row r="22" spans="1:54" ht="18" customHeight="1">
      <c r="B22" s="2" t="s">
        <v>306</v>
      </c>
      <c r="D22" s="15">
        <v>1012</v>
      </c>
      <c r="E22" s="15">
        <v>253.9</v>
      </c>
      <c r="F22" s="15">
        <v>88</v>
      </c>
      <c r="G22" s="15">
        <v>22.4</v>
      </c>
      <c r="H22" s="15">
        <v>660</v>
      </c>
      <c r="I22" s="15">
        <v>158.19999999999999</v>
      </c>
      <c r="J22" s="15">
        <v>51</v>
      </c>
      <c r="K22" s="15">
        <v>13.8</v>
      </c>
      <c r="L22" s="15">
        <v>127</v>
      </c>
      <c r="M22" s="15">
        <v>37.5</v>
      </c>
      <c r="N22" s="1"/>
    </row>
    <row r="23" spans="1:54" ht="18" customHeight="1">
      <c r="B23" s="2" t="s">
        <v>307</v>
      </c>
      <c r="D23" s="15">
        <v>1353</v>
      </c>
      <c r="E23" s="15">
        <v>878.1</v>
      </c>
      <c r="F23" s="15">
        <v>236</v>
      </c>
      <c r="G23" s="15">
        <v>171.29999999999998</v>
      </c>
      <c r="H23" s="15">
        <v>730</v>
      </c>
      <c r="I23" s="15">
        <v>402.9</v>
      </c>
      <c r="J23" s="15">
        <v>48</v>
      </c>
      <c r="K23" s="15">
        <v>24.8</v>
      </c>
      <c r="L23" s="15">
        <v>140</v>
      </c>
      <c r="M23" s="15">
        <v>79.3</v>
      </c>
      <c r="N23" s="1"/>
    </row>
    <row r="24" spans="1:54" ht="18" customHeight="1">
      <c r="A24" s="64"/>
      <c r="B24" s="64" t="s">
        <v>59</v>
      </c>
      <c r="D24" s="15">
        <v>73</v>
      </c>
      <c r="E24" s="15">
        <v>78.099999999999994</v>
      </c>
      <c r="F24" s="15">
        <v>9</v>
      </c>
      <c r="G24" s="15">
        <v>10.200000000000001</v>
      </c>
      <c r="H24" s="15">
        <v>34</v>
      </c>
      <c r="I24" s="15">
        <v>37</v>
      </c>
      <c r="J24" s="15">
        <v>9</v>
      </c>
      <c r="K24" s="15">
        <v>10.9</v>
      </c>
      <c r="L24" s="15">
        <v>14</v>
      </c>
      <c r="M24" s="15">
        <v>14.9</v>
      </c>
      <c r="N24" s="1"/>
    </row>
    <row r="25" spans="1:54" ht="18" customHeight="1">
      <c r="A25" s="58"/>
      <c r="B25" s="64"/>
      <c r="C25" s="96" t="s">
        <v>308</v>
      </c>
      <c r="D25" s="15">
        <v>6779</v>
      </c>
      <c r="E25" s="15">
        <v>1951.3</v>
      </c>
      <c r="F25" s="15">
        <v>678</v>
      </c>
      <c r="G25" s="15">
        <v>260.90000000000003</v>
      </c>
      <c r="H25" s="15">
        <v>4455</v>
      </c>
      <c r="I25" s="15">
        <v>1107.3</v>
      </c>
      <c r="J25" s="15">
        <v>347</v>
      </c>
      <c r="K25" s="15">
        <v>90.9</v>
      </c>
      <c r="L25" s="15">
        <v>627</v>
      </c>
      <c r="M25" s="15">
        <v>195.7</v>
      </c>
      <c r="N25" s="1"/>
    </row>
    <row r="26" spans="1:54" ht="20.100000000000001" customHeight="1">
      <c r="A26" s="2" t="s">
        <v>21</v>
      </c>
      <c r="B26" s="64"/>
      <c r="C26" s="96"/>
      <c r="D26" s="15"/>
      <c r="E26" s="15"/>
      <c r="F26" s="15"/>
      <c r="G26" s="15"/>
      <c r="H26" s="15"/>
      <c r="I26" s="15"/>
      <c r="J26" s="15"/>
      <c r="K26" s="15"/>
      <c r="L26" s="15"/>
      <c r="M26" s="15"/>
      <c r="N26" s="1"/>
    </row>
    <row r="27" spans="1:54" ht="18" customHeight="1">
      <c r="A27" s="94"/>
      <c r="B27" s="2" t="s">
        <v>69</v>
      </c>
      <c r="C27" s="97"/>
      <c r="D27" s="15">
        <v>173</v>
      </c>
      <c r="E27" s="15">
        <v>394.9</v>
      </c>
      <c r="F27" s="15">
        <v>16</v>
      </c>
      <c r="G27" s="15">
        <v>115.4</v>
      </c>
      <c r="H27" s="15">
        <v>33</v>
      </c>
      <c r="I27" s="15">
        <v>67.900000000000006</v>
      </c>
      <c r="J27" s="15">
        <v>29</v>
      </c>
      <c r="K27" s="15">
        <v>52.8</v>
      </c>
      <c r="L27" s="15">
        <v>76</v>
      </c>
      <c r="M27" s="15">
        <v>135.19999999999999</v>
      </c>
    </row>
    <row r="28" spans="1:54" ht="18" customHeight="1">
      <c r="B28" s="2" t="s">
        <v>70</v>
      </c>
      <c r="D28" s="15">
        <v>922</v>
      </c>
      <c r="E28" s="15">
        <v>867.3</v>
      </c>
      <c r="F28" s="15">
        <v>71</v>
      </c>
      <c r="G28" s="15">
        <v>47.7</v>
      </c>
      <c r="H28" s="15">
        <v>146</v>
      </c>
      <c r="I28" s="15">
        <v>226.4</v>
      </c>
      <c r="J28" s="15">
        <v>167</v>
      </c>
      <c r="K28" s="15">
        <v>228.9</v>
      </c>
      <c r="L28" s="15">
        <v>490</v>
      </c>
      <c r="M28" s="15">
        <v>319.3</v>
      </c>
      <c r="N28" s="1"/>
    </row>
    <row r="29" spans="1:54" ht="18" customHeight="1">
      <c r="B29" s="2" t="s">
        <v>192</v>
      </c>
      <c r="D29" s="15">
        <v>2756</v>
      </c>
      <c r="E29" s="15">
        <v>877.2</v>
      </c>
      <c r="F29" s="15">
        <v>291</v>
      </c>
      <c r="G29" s="15">
        <v>114.2</v>
      </c>
      <c r="H29" s="15">
        <v>721</v>
      </c>
      <c r="I29" s="15">
        <v>237.6</v>
      </c>
      <c r="J29" s="15">
        <v>287</v>
      </c>
      <c r="K29" s="15">
        <v>100.6</v>
      </c>
      <c r="L29" s="15">
        <v>1219</v>
      </c>
      <c r="M29" s="15">
        <v>331.7</v>
      </c>
      <c r="N29" s="1"/>
    </row>
    <row r="30" spans="1:54" ht="18" customHeight="1">
      <c r="B30" s="66" t="s">
        <v>309</v>
      </c>
      <c r="D30" s="15">
        <v>4396</v>
      </c>
      <c r="E30" s="15">
        <v>3674.2</v>
      </c>
      <c r="F30" s="15">
        <v>492</v>
      </c>
      <c r="G30" s="15">
        <v>433.1</v>
      </c>
      <c r="H30" s="15">
        <v>1058</v>
      </c>
      <c r="I30" s="15">
        <v>982.4</v>
      </c>
      <c r="J30" s="15">
        <v>829</v>
      </c>
      <c r="K30" s="15">
        <v>1225.3</v>
      </c>
      <c r="L30" s="15">
        <v>1639</v>
      </c>
      <c r="M30" s="15">
        <v>689.2</v>
      </c>
    </row>
    <row r="31" spans="1:54" ht="18" customHeight="1">
      <c r="B31" s="66" t="s">
        <v>77</v>
      </c>
      <c r="D31" s="15">
        <v>1042</v>
      </c>
      <c r="E31" s="15">
        <v>675.9</v>
      </c>
      <c r="F31" s="15">
        <v>136</v>
      </c>
      <c r="G31" s="15">
        <v>86</v>
      </c>
      <c r="H31" s="15">
        <v>155</v>
      </c>
      <c r="I31" s="15">
        <v>117.2</v>
      </c>
      <c r="J31" s="15">
        <v>215</v>
      </c>
      <c r="K31" s="15">
        <v>193.1</v>
      </c>
      <c r="L31" s="15">
        <v>446</v>
      </c>
      <c r="M31" s="15">
        <v>227.7</v>
      </c>
    </row>
    <row r="32" spans="1:54" ht="18" customHeight="1">
      <c r="C32" s="96" t="s">
        <v>308</v>
      </c>
      <c r="D32" s="15">
        <v>9289</v>
      </c>
      <c r="E32" s="15">
        <v>6489.4</v>
      </c>
      <c r="F32" s="15">
        <v>1006</v>
      </c>
      <c r="G32" s="15">
        <v>796.30000000000007</v>
      </c>
      <c r="H32" s="15">
        <v>2113</v>
      </c>
      <c r="I32" s="15">
        <v>1631.4</v>
      </c>
      <c r="J32" s="15">
        <v>1527</v>
      </c>
      <c r="K32" s="15">
        <v>1800.6</v>
      </c>
      <c r="L32" s="15">
        <v>3870</v>
      </c>
      <c r="M32" s="15">
        <v>1703.1</v>
      </c>
      <c r="N32" s="1"/>
    </row>
    <row r="33" spans="1:14" ht="33" customHeight="1">
      <c r="A33" s="388" t="s">
        <v>34</v>
      </c>
      <c r="B33" s="388"/>
      <c r="C33" s="388"/>
      <c r="D33" s="388"/>
      <c r="E33" s="388"/>
      <c r="F33" s="388"/>
      <c r="G33" s="388"/>
      <c r="H33" s="388"/>
      <c r="I33" s="388"/>
      <c r="J33" s="388"/>
      <c r="K33" s="388"/>
      <c r="L33" s="388"/>
      <c r="M33" s="388"/>
    </row>
    <row r="34" spans="1:14" ht="24.95" customHeight="1">
      <c r="A34" s="2" t="s">
        <v>12</v>
      </c>
      <c r="D34" s="15">
        <v>12363</v>
      </c>
      <c r="E34" s="15">
        <v>6348.8</v>
      </c>
      <c r="F34" s="15">
        <v>905</v>
      </c>
      <c r="G34" s="15">
        <v>624.5</v>
      </c>
      <c r="H34" s="15">
        <v>5782</v>
      </c>
      <c r="I34" s="15">
        <v>2359.1</v>
      </c>
      <c r="J34" s="15">
        <v>1504</v>
      </c>
      <c r="K34" s="15">
        <v>1642.8</v>
      </c>
      <c r="L34" s="15">
        <v>3320</v>
      </c>
      <c r="M34" s="15">
        <v>1257.9000000000001</v>
      </c>
      <c r="N34" s="1"/>
    </row>
    <row r="35" spans="1:14" ht="20.100000000000001" customHeight="1">
      <c r="A35" s="2" t="s">
        <v>13</v>
      </c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"/>
    </row>
    <row r="36" spans="1:14" ht="18" customHeight="1">
      <c r="A36" s="94"/>
      <c r="B36" s="2" t="s">
        <v>305</v>
      </c>
      <c r="D36" s="15">
        <v>3715</v>
      </c>
      <c r="E36" s="15">
        <v>658.8</v>
      </c>
      <c r="F36" s="15">
        <v>245</v>
      </c>
      <c r="G36" s="15">
        <v>44.7</v>
      </c>
      <c r="H36" s="15">
        <v>2691</v>
      </c>
      <c r="I36" s="15">
        <v>465.9</v>
      </c>
      <c r="J36" s="15">
        <v>204</v>
      </c>
      <c r="K36" s="15">
        <v>37.1</v>
      </c>
      <c r="L36" s="15">
        <v>282</v>
      </c>
      <c r="M36" s="15">
        <v>53</v>
      </c>
      <c r="N36" s="1"/>
    </row>
    <row r="37" spans="1:14" ht="18" customHeight="1">
      <c r="B37" s="2" t="s">
        <v>306</v>
      </c>
      <c r="D37" s="15">
        <v>904</v>
      </c>
      <c r="E37" s="15">
        <v>229.5</v>
      </c>
      <c r="F37" s="15">
        <v>64</v>
      </c>
      <c r="G37" s="15">
        <v>16.5</v>
      </c>
      <c r="H37" s="15">
        <v>627</v>
      </c>
      <c r="I37" s="15">
        <v>150.69999999999999</v>
      </c>
      <c r="J37" s="15">
        <v>49</v>
      </c>
      <c r="K37" s="15">
        <v>13.2</v>
      </c>
      <c r="L37" s="15">
        <v>102</v>
      </c>
      <c r="M37" s="15">
        <v>32</v>
      </c>
      <c r="N37" s="1"/>
    </row>
    <row r="38" spans="1:14" ht="18" customHeight="1">
      <c r="B38" s="2" t="s">
        <v>307</v>
      </c>
      <c r="D38" s="15">
        <v>900</v>
      </c>
      <c r="E38" s="15">
        <v>509.7</v>
      </c>
      <c r="F38" s="15">
        <v>51</v>
      </c>
      <c r="G38" s="15">
        <v>27.299999999999997</v>
      </c>
      <c r="H38" s="15">
        <v>658</v>
      </c>
      <c r="I38" s="15">
        <v>362.8</v>
      </c>
      <c r="J38" s="15">
        <v>35</v>
      </c>
      <c r="K38" s="15">
        <v>20.2</v>
      </c>
      <c r="L38" s="15">
        <v>94</v>
      </c>
      <c r="M38" s="15">
        <v>52.5</v>
      </c>
      <c r="N38" s="1"/>
    </row>
    <row r="39" spans="1:14" ht="18" customHeight="1">
      <c r="A39" s="64"/>
      <c r="B39" s="64" t="s">
        <v>59</v>
      </c>
      <c r="D39" s="15">
        <v>68</v>
      </c>
      <c r="E39" s="15">
        <v>70.599999999999994</v>
      </c>
      <c r="F39" s="15">
        <v>6</v>
      </c>
      <c r="G39" s="15">
        <v>5.8</v>
      </c>
      <c r="H39" s="15">
        <v>33</v>
      </c>
      <c r="I39" s="15">
        <v>34.200000000000003</v>
      </c>
      <c r="J39" s="15">
        <v>9</v>
      </c>
      <c r="K39" s="15">
        <v>10.9</v>
      </c>
      <c r="L39" s="15">
        <v>13</v>
      </c>
      <c r="M39" s="15">
        <v>14.5</v>
      </c>
      <c r="N39" s="1"/>
    </row>
    <row r="40" spans="1:14" ht="18" customHeight="1">
      <c r="A40" s="58"/>
      <c r="B40" s="64"/>
      <c r="C40" s="96" t="s">
        <v>308</v>
      </c>
      <c r="D40" s="15">
        <v>5587</v>
      </c>
      <c r="E40" s="15">
        <v>1468.6</v>
      </c>
      <c r="F40" s="15">
        <v>366</v>
      </c>
      <c r="G40" s="15">
        <v>94.199999999999989</v>
      </c>
      <c r="H40" s="15">
        <v>4009</v>
      </c>
      <c r="I40" s="15">
        <v>1013.4</v>
      </c>
      <c r="J40" s="15">
        <v>297</v>
      </c>
      <c r="K40" s="15">
        <v>81.5</v>
      </c>
      <c r="L40" s="15">
        <v>491</v>
      </c>
      <c r="M40" s="15">
        <v>152</v>
      </c>
      <c r="N40" s="1"/>
    </row>
    <row r="41" spans="1:14" ht="20.100000000000001" customHeight="1">
      <c r="A41" s="2" t="s">
        <v>21</v>
      </c>
      <c r="B41" s="64"/>
      <c r="C41" s="96"/>
      <c r="D41" s="15"/>
      <c r="E41" s="15"/>
      <c r="F41" s="15"/>
      <c r="G41" s="15"/>
      <c r="H41" s="15"/>
      <c r="I41" s="15"/>
      <c r="J41" s="15"/>
      <c r="K41" s="15"/>
      <c r="L41" s="15"/>
      <c r="M41" s="15"/>
      <c r="N41" s="1"/>
    </row>
    <row r="42" spans="1:14" ht="18" customHeight="1">
      <c r="A42" s="94"/>
      <c r="B42" s="2" t="s">
        <v>69</v>
      </c>
      <c r="C42" s="97"/>
      <c r="D42" s="15">
        <v>100</v>
      </c>
      <c r="E42" s="15">
        <v>284</v>
      </c>
      <c r="F42" s="15">
        <v>10</v>
      </c>
      <c r="G42" s="15">
        <v>111</v>
      </c>
      <c r="H42" s="15">
        <v>18</v>
      </c>
      <c r="I42" s="15">
        <v>49.3</v>
      </c>
      <c r="J42" s="15">
        <v>25</v>
      </c>
      <c r="K42" s="15">
        <v>45.6</v>
      </c>
      <c r="L42" s="15">
        <v>40</v>
      </c>
      <c r="M42" s="15">
        <v>71.900000000000006</v>
      </c>
      <c r="N42" s="1"/>
    </row>
    <row r="43" spans="1:14" ht="18" customHeight="1">
      <c r="B43" s="2" t="s">
        <v>70</v>
      </c>
      <c r="D43" s="15">
        <v>645</v>
      </c>
      <c r="E43" s="15">
        <v>532.79999999999995</v>
      </c>
      <c r="F43" s="15">
        <v>41</v>
      </c>
      <c r="G43" s="15">
        <v>24.8</v>
      </c>
      <c r="H43" s="15">
        <v>117</v>
      </c>
      <c r="I43" s="15">
        <v>147.4</v>
      </c>
      <c r="J43" s="15">
        <v>138</v>
      </c>
      <c r="K43" s="15">
        <v>178.3</v>
      </c>
      <c r="L43" s="15">
        <v>326</v>
      </c>
      <c r="M43" s="15">
        <v>159.69999999999999</v>
      </c>
      <c r="N43" s="1"/>
    </row>
    <row r="44" spans="1:14" ht="18" customHeight="1">
      <c r="B44" s="2" t="s">
        <v>192</v>
      </c>
      <c r="D44" s="15">
        <v>2183</v>
      </c>
      <c r="E44" s="15">
        <v>704.8</v>
      </c>
      <c r="F44" s="15">
        <v>180</v>
      </c>
      <c r="G44" s="15">
        <v>68.900000000000006</v>
      </c>
      <c r="H44" s="15">
        <v>639</v>
      </c>
      <c r="I44" s="15">
        <v>209.5</v>
      </c>
      <c r="J44" s="15">
        <v>236</v>
      </c>
      <c r="K44" s="15">
        <v>87.5</v>
      </c>
      <c r="L44" s="15">
        <v>985</v>
      </c>
      <c r="M44" s="15">
        <v>279.7</v>
      </c>
      <c r="N44" s="1"/>
    </row>
    <row r="45" spans="1:14" ht="18" customHeight="1">
      <c r="B45" s="66" t="s">
        <v>309</v>
      </c>
      <c r="D45" s="15">
        <v>3274</v>
      </c>
      <c r="E45" s="15">
        <v>2948.6</v>
      </c>
      <c r="F45" s="15">
        <v>249</v>
      </c>
      <c r="G45" s="15">
        <v>273.89999999999998</v>
      </c>
      <c r="H45" s="15">
        <v>891</v>
      </c>
      <c r="I45" s="15">
        <v>847.7</v>
      </c>
      <c r="J45" s="15">
        <v>664</v>
      </c>
      <c r="K45" s="15">
        <v>1106.2</v>
      </c>
      <c r="L45" s="15">
        <v>1259</v>
      </c>
      <c r="M45" s="15">
        <v>496.8</v>
      </c>
    </row>
    <row r="46" spans="1:14" ht="18" customHeight="1">
      <c r="B46" s="66" t="s">
        <v>77</v>
      </c>
      <c r="D46" s="15">
        <v>574</v>
      </c>
      <c r="E46" s="15">
        <v>410</v>
      </c>
      <c r="F46" s="15">
        <v>59</v>
      </c>
      <c r="G46" s="15">
        <v>51.800000000000004</v>
      </c>
      <c r="H46" s="15">
        <v>108</v>
      </c>
      <c r="I46" s="15">
        <v>91.7</v>
      </c>
      <c r="J46" s="15">
        <v>144</v>
      </c>
      <c r="K46" s="15">
        <v>143.69999999999999</v>
      </c>
      <c r="L46" s="15">
        <v>219</v>
      </c>
      <c r="M46" s="15">
        <v>97.8</v>
      </c>
    </row>
    <row r="47" spans="1:14" ht="18" customHeight="1">
      <c r="C47" s="96" t="s">
        <v>308</v>
      </c>
      <c r="D47" s="15">
        <v>6776</v>
      </c>
      <c r="E47" s="15">
        <v>4880.2</v>
      </c>
      <c r="F47" s="15">
        <v>539</v>
      </c>
      <c r="G47" s="15">
        <v>530.29999999999995</v>
      </c>
      <c r="H47" s="15">
        <v>1773</v>
      </c>
      <c r="I47" s="15">
        <v>1345.7</v>
      </c>
      <c r="J47" s="15">
        <v>1207</v>
      </c>
      <c r="K47" s="15">
        <v>1561.3</v>
      </c>
      <c r="L47" s="15">
        <v>2829</v>
      </c>
      <c r="M47" s="15">
        <v>1105.9000000000001</v>
      </c>
      <c r="N47" s="1"/>
    </row>
    <row r="48" spans="1:14" ht="33" customHeight="1">
      <c r="A48" s="388" t="s">
        <v>35</v>
      </c>
      <c r="B48" s="388"/>
      <c r="C48" s="388"/>
      <c r="D48" s="388"/>
      <c r="E48" s="388"/>
      <c r="F48" s="388"/>
      <c r="G48" s="388"/>
      <c r="H48" s="388"/>
      <c r="I48" s="388"/>
      <c r="J48" s="388"/>
      <c r="K48" s="388"/>
      <c r="L48" s="388"/>
      <c r="M48" s="388"/>
    </row>
    <row r="49" spans="1:13" ht="24.95" customHeight="1">
      <c r="A49" s="2" t="s">
        <v>12</v>
      </c>
      <c r="D49" s="15">
        <v>3705</v>
      </c>
      <c r="E49" s="15">
        <v>2091.9</v>
      </c>
      <c r="F49" s="15">
        <v>779</v>
      </c>
      <c r="G49" s="15">
        <v>432.8</v>
      </c>
      <c r="H49" s="15">
        <v>786</v>
      </c>
      <c r="I49" s="15">
        <v>379.5</v>
      </c>
      <c r="J49" s="15">
        <v>370</v>
      </c>
      <c r="K49" s="15">
        <v>248.8</v>
      </c>
      <c r="L49" s="15">
        <v>1177</v>
      </c>
      <c r="M49" s="15">
        <v>641</v>
      </c>
    </row>
    <row r="50" spans="1:13" ht="20.100000000000001" customHeight="1">
      <c r="A50" s="2" t="s">
        <v>13</v>
      </c>
      <c r="D50" s="15"/>
      <c r="E50" s="15"/>
      <c r="F50" s="15"/>
      <c r="G50" s="15"/>
      <c r="H50" s="15"/>
      <c r="I50" s="15"/>
      <c r="J50" s="15"/>
      <c r="K50" s="15"/>
      <c r="L50" s="15"/>
      <c r="M50" s="15"/>
    </row>
    <row r="51" spans="1:13" ht="18" customHeight="1">
      <c r="A51" s="94"/>
      <c r="B51" s="2" t="s">
        <v>305</v>
      </c>
      <c r="D51" s="15">
        <v>626</v>
      </c>
      <c r="E51" s="15">
        <v>82.4</v>
      </c>
      <c r="F51" s="15">
        <v>100</v>
      </c>
      <c r="G51" s="15">
        <v>12.6</v>
      </c>
      <c r="H51" s="15">
        <v>340</v>
      </c>
      <c r="I51" s="15">
        <v>43.3</v>
      </c>
      <c r="J51" s="15">
        <v>35</v>
      </c>
      <c r="K51" s="15">
        <v>4.3</v>
      </c>
      <c r="L51" s="15">
        <v>64</v>
      </c>
      <c r="M51" s="15">
        <v>11.1</v>
      </c>
    </row>
    <row r="52" spans="1:13" ht="18" customHeight="1">
      <c r="B52" s="2" t="s">
        <v>306</v>
      </c>
      <c r="D52" s="15">
        <v>108</v>
      </c>
      <c r="E52" s="15">
        <v>24.4</v>
      </c>
      <c r="F52" s="15">
        <v>24</v>
      </c>
      <c r="G52" s="15">
        <v>5.9</v>
      </c>
      <c r="H52" s="15">
        <v>33</v>
      </c>
      <c r="I52" s="15">
        <v>7.6</v>
      </c>
      <c r="J52" s="15">
        <v>2</v>
      </c>
      <c r="K52" s="15">
        <v>0.6</v>
      </c>
      <c r="L52" s="15">
        <v>25</v>
      </c>
      <c r="M52" s="15">
        <v>5.5</v>
      </c>
    </row>
    <row r="53" spans="1:13" ht="18" customHeight="1">
      <c r="B53" s="2" t="s">
        <v>307</v>
      </c>
      <c r="D53" s="15">
        <v>453</v>
      </c>
      <c r="E53" s="15">
        <v>368.4</v>
      </c>
      <c r="F53" s="15">
        <v>185</v>
      </c>
      <c r="G53" s="15">
        <v>144</v>
      </c>
      <c r="H53" s="15">
        <v>72</v>
      </c>
      <c r="I53" s="15">
        <v>40.1</v>
      </c>
      <c r="J53" s="15">
        <v>13</v>
      </c>
      <c r="K53" s="15">
        <v>4.5999999999999996</v>
      </c>
      <c r="L53" s="15">
        <v>46</v>
      </c>
      <c r="M53" s="15">
        <v>26.8</v>
      </c>
    </row>
    <row r="54" spans="1:13" ht="18" customHeight="1">
      <c r="A54" s="64"/>
      <c r="B54" s="64" t="s">
        <v>59</v>
      </c>
      <c r="D54" s="15">
        <v>5</v>
      </c>
      <c r="E54" s="15">
        <v>7.5</v>
      </c>
      <c r="F54" s="15">
        <v>3</v>
      </c>
      <c r="G54" s="15">
        <v>4.3</v>
      </c>
      <c r="H54" s="15">
        <v>1</v>
      </c>
      <c r="I54" s="15">
        <v>2.8</v>
      </c>
      <c r="J54" s="15">
        <v>0</v>
      </c>
      <c r="K54" s="15">
        <v>0</v>
      </c>
      <c r="L54" s="15">
        <v>1</v>
      </c>
      <c r="M54" s="15">
        <v>0.4</v>
      </c>
    </row>
    <row r="55" spans="1:13" ht="18" customHeight="1">
      <c r="A55" s="58"/>
      <c r="B55" s="64"/>
      <c r="C55" s="96" t="s">
        <v>308</v>
      </c>
      <c r="D55" s="15">
        <v>1192</v>
      </c>
      <c r="E55" s="15">
        <v>482.7</v>
      </c>
      <c r="F55" s="15">
        <v>312</v>
      </c>
      <c r="G55" s="15">
        <v>166.79999999999998</v>
      </c>
      <c r="H55" s="15">
        <v>446</v>
      </c>
      <c r="I55" s="15">
        <v>93.8</v>
      </c>
      <c r="J55" s="15">
        <v>50</v>
      </c>
      <c r="K55" s="15">
        <v>9.5</v>
      </c>
      <c r="L55" s="15">
        <v>136</v>
      </c>
      <c r="M55" s="15">
        <v>43.7</v>
      </c>
    </row>
    <row r="56" spans="1:13" ht="20.100000000000001" customHeight="1">
      <c r="A56" s="2" t="s">
        <v>21</v>
      </c>
      <c r="B56" s="64"/>
      <c r="C56" s="96"/>
      <c r="D56" s="15"/>
      <c r="E56" s="15"/>
      <c r="F56" s="15"/>
      <c r="G56" s="15"/>
      <c r="H56" s="15"/>
      <c r="I56" s="15"/>
      <c r="J56" s="15"/>
      <c r="K56" s="15"/>
      <c r="L56" s="15"/>
      <c r="M56" s="15"/>
    </row>
    <row r="57" spans="1:13" ht="18" customHeight="1">
      <c r="A57" s="94"/>
      <c r="B57" s="2" t="s">
        <v>69</v>
      </c>
      <c r="C57" s="97"/>
      <c r="D57" s="15">
        <v>73</v>
      </c>
      <c r="E57" s="15">
        <v>110.9</v>
      </c>
      <c r="F57" s="15">
        <v>6</v>
      </c>
      <c r="G57" s="15">
        <v>4.3</v>
      </c>
      <c r="H57" s="15">
        <v>15</v>
      </c>
      <c r="I57" s="15">
        <v>18.5</v>
      </c>
      <c r="J57" s="15">
        <v>4</v>
      </c>
      <c r="K57" s="15">
        <v>7.1</v>
      </c>
      <c r="L57" s="15">
        <v>36</v>
      </c>
      <c r="M57" s="15">
        <v>63.3</v>
      </c>
    </row>
    <row r="58" spans="1:13" ht="18" customHeight="1">
      <c r="B58" s="2" t="s">
        <v>70</v>
      </c>
      <c r="D58" s="15">
        <v>277</v>
      </c>
      <c r="E58" s="15">
        <v>334.5</v>
      </c>
      <c r="F58" s="15">
        <v>30</v>
      </c>
      <c r="G58" s="15">
        <v>23</v>
      </c>
      <c r="H58" s="15">
        <v>29</v>
      </c>
      <c r="I58" s="15">
        <v>78.900000000000006</v>
      </c>
      <c r="J58" s="15">
        <v>29</v>
      </c>
      <c r="K58" s="15">
        <v>50.6</v>
      </c>
      <c r="L58" s="15">
        <v>164</v>
      </c>
      <c r="M58" s="15">
        <v>159.6</v>
      </c>
    </row>
    <row r="59" spans="1:13" ht="18" customHeight="1">
      <c r="B59" s="2" t="s">
        <v>192</v>
      </c>
      <c r="D59" s="15">
        <v>573</v>
      </c>
      <c r="E59" s="15">
        <v>172.4</v>
      </c>
      <c r="F59" s="15">
        <v>111</v>
      </c>
      <c r="G59" s="15">
        <v>45.300000000000004</v>
      </c>
      <c r="H59" s="15">
        <v>82</v>
      </c>
      <c r="I59" s="15">
        <v>28</v>
      </c>
      <c r="J59" s="15">
        <v>51</v>
      </c>
      <c r="K59" s="15">
        <v>13.1</v>
      </c>
      <c r="L59" s="15">
        <v>234</v>
      </c>
      <c r="M59" s="15">
        <v>52</v>
      </c>
    </row>
    <row r="60" spans="1:13" ht="18" customHeight="1">
      <c r="B60" s="66" t="s">
        <v>309</v>
      </c>
      <c r="D60" s="15">
        <v>1122</v>
      </c>
      <c r="E60" s="15">
        <v>725.5</v>
      </c>
      <c r="F60" s="15">
        <v>243</v>
      </c>
      <c r="G60" s="15">
        <v>159.30000000000001</v>
      </c>
      <c r="H60" s="15">
        <v>167</v>
      </c>
      <c r="I60" s="15">
        <v>134.69999999999999</v>
      </c>
      <c r="J60" s="15">
        <v>165</v>
      </c>
      <c r="K60" s="15">
        <v>119.1</v>
      </c>
      <c r="L60" s="15">
        <v>380</v>
      </c>
      <c r="M60" s="15">
        <v>192.5</v>
      </c>
    </row>
    <row r="61" spans="1:13" ht="18" customHeight="1">
      <c r="B61" s="66" t="s">
        <v>77</v>
      </c>
      <c r="D61" s="15">
        <v>468</v>
      </c>
      <c r="E61" s="15">
        <v>265.89999999999998</v>
      </c>
      <c r="F61" s="15">
        <v>77</v>
      </c>
      <c r="G61" s="15">
        <v>34.200000000000003</v>
      </c>
      <c r="H61" s="15">
        <v>47</v>
      </c>
      <c r="I61" s="15">
        <v>25.5</v>
      </c>
      <c r="J61" s="15">
        <v>71</v>
      </c>
      <c r="K61" s="15">
        <v>49.4</v>
      </c>
      <c r="L61" s="15">
        <v>227</v>
      </c>
      <c r="M61" s="15">
        <v>129.9</v>
      </c>
    </row>
    <row r="62" spans="1:13" ht="18" customHeight="1">
      <c r="C62" s="96" t="s">
        <v>308</v>
      </c>
      <c r="D62" s="15">
        <v>2513</v>
      </c>
      <c r="E62" s="15">
        <v>1609.2</v>
      </c>
      <c r="F62" s="15">
        <v>467</v>
      </c>
      <c r="G62" s="15">
        <v>266</v>
      </c>
      <c r="H62" s="15">
        <v>340</v>
      </c>
      <c r="I62" s="15">
        <v>285.7</v>
      </c>
      <c r="J62" s="15">
        <v>320</v>
      </c>
      <c r="K62" s="15">
        <v>239.3</v>
      </c>
      <c r="L62" s="15">
        <v>1041</v>
      </c>
      <c r="M62" s="15">
        <v>597.29999999999995</v>
      </c>
    </row>
    <row r="63" spans="1:13" ht="20.100000000000001" customHeight="1">
      <c r="C63" s="63"/>
      <c r="D63" s="63"/>
      <c r="E63" s="16"/>
      <c r="F63" s="16"/>
      <c r="G63" s="16"/>
      <c r="H63" s="16"/>
      <c r="I63" s="16"/>
      <c r="J63" s="16"/>
      <c r="K63" s="16"/>
      <c r="L63" s="16"/>
      <c r="M63" s="16"/>
    </row>
    <row r="64" spans="1:13" ht="20.100000000000001" customHeight="1">
      <c r="E64" s="16"/>
      <c r="F64" s="16"/>
      <c r="G64" s="16"/>
      <c r="H64" s="16"/>
      <c r="I64" s="16"/>
      <c r="J64" s="16"/>
      <c r="K64" s="16"/>
      <c r="L64" s="16"/>
      <c r="M64" s="16"/>
    </row>
    <row r="65" spans="1:13" ht="80.099999999999994" customHeight="1">
      <c r="A65" s="323" t="s">
        <v>42</v>
      </c>
      <c r="B65" s="323"/>
      <c r="C65" s="323"/>
      <c r="D65" s="323"/>
      <c r="E65" s="323"/>
      <c r="F65" s="323"/>
      <c r="G65" s="323"/>
      <c r="H65" s="323"/>
      <c r="I65" s="323"/>
      <c r="J65" s="323"/>
      <c r="K65" s="323"/>
      <c r="L65" s="323"/>
      <c r="M65" s="323"/>
    </row>
    <row r="66" spans="1:13" ht="24.95" customHeight="1"/>
    <row r="67" spans="1:13" ht="171.95" customHeight="1"/>
  </sheetData>
  <mergeCells count="25">
    <mergeCell ref="A2:M2"/>
    <mergeCell ref="A3:M3"/>
    <mergeCell ref="A4:C17"/>
    <mergeCell ref="D4:E10"/>
    <mergeCell ref="F4:M6"/>
    <mergeCell ref="F7:G10"/>
    <mergeCell ref="H7:K8"/>
    <mergeCell ref="L7:M10"/>
    <mergeCell ref="H9:I10"/>
    <mergeCell ref="A1:M1"/>
    <mergeCell ref="A65:M65"/>
    <mergeCell ref="J9:K10"/>
    <mergeCell ref="D11:D16"/>
    <mergeCell ref="E11:E16"/>
    <mergeCell ref="F11:F16"/>
    <mergeCell ref="G11:G16"/>
    <mergeCell ref="H11:H16"/>
    <mergeCell ref="I11:I16"/>
    <mergeCell ref="J11:J16"/>
    <mergeCell ref="K11:K16"/>
    <mergeCell ref="L11:L16"/>
    <mergeCell ref="M11:M16"/>
    <mergeCell ref="A18:M18"/>
    <mergeCell ref="A33:M33"/>
    <mergeCell ref="A48:M48"/>
  </mergeCells>
  <printOptions horizontalCentered="1"/>
  <pageMargins left="0.59055118110236227" right="0.59055118110236227" top="0.59055118110236227" bottom="0.59055118110236227" header="0" footer="0"/>
  <pageSetup paperSize="9" scale="65" orientation="portrait" r:id="rId1"/>
  <headerFooter alignWithMargins="0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10"/>
  <sheetViews>
    <sheetView showGridLines="0" showZeros="0" zoomScale="75" zoomScaleNormal="75" zoomScaleSheetLayoutView="75" workbookViewId="0">
      <selection sqref="A1:M1"/>
    </sheetView>
  </sheetViews>
  <sheetFormatPr baseColWidth="10" defaultRowHeight="15"/>
  <cols>
    <col min="1" max="1" width="1.7109375" style="2" customWidth="1"/>
    <col min="2" max="2" width="4.140625" style="2" customWidth="1"/>
    <col min="3" max="3" width="28.140625" style="2" customWidth="1"/>
    <col min="4" max="5" width="10.42578125" style="2" customWidth="1"/>
    <col min="6" max="6" width="10.5703125" style="2" customWidth="1"/>
    <col min="7" max="13" width="10.42578125" style="2" customWidth="1"/>
    <col min="14" max="22" width="14.28515625" style="2" customWidth="1"/>
    <col min="23" max="23" width="8.140625" style="2" customWidth="1"/>
    <col min="24" max="16384" width="11.42578125" style="2"/>
  </cols>
  <sheetData>
    <row r="1" spans="1:14" ht="20.100000000000001" customHeight="1">
      <c r="A1" s="371" t="s">
        <v>280</v>
      </c>
      <c r="B1" s="371"/>
      <c r="C1" s="371"/>
      <c r="D1" s="371"/>
      <c r="E1" s="371"/>
      <c r="F1" s="371"/>
      <c r="G1" s="371"/>
      <c r="H1" s="371"/>
      <c r="I1" s="371"/>
      <c r="J1" s="371"/>
      <c r="K1" s="371"/>
      <c r="L1" s="371"/>
      <c r="M1" s="371"/>
    </row>
    <row r="2" spans="1:14" ht="20.100000000000001" customHeight="1">
      <c r="A2" s="371" t="s">
        <v>310</v>
      </c>
      <c r="B2" s="371"/>
      <c r="C2" s="371"/>
      <c r="D2" s="371"/>
      <c r="E2" s="371"/>
      <c r="F2" s="371"/>
      <c r="G2" s="371"/>
      <c r="H2" s="371"/>
      <c r="I2" s="371"/>
      <c r="J2" s="371"/>
      <c r="K2" s="371"/>
      <c r="L2" s="371"/>
      <c r="M2" s="371"/>
    </row>
    <row r="3" spans="1:14" ht="8.1" customHeight="1">
      <c r="A3" s="371"/>
      <c r="B3" s="371"/>
      <c r="C3" s="371"/>
      <c r="D3" s="371"/>
      <c r="E3" s="371"/>
      <c r="F3" s="371"/>
      <c r="G3" s="371"/>
      <c r="H3" s="371"/>
      <c r="I3" s="371"/>
      <c r="J3" s="371"/>
      <c r="K3" s="371"/>
      <c r="L3" s="371"/>
      <c r="M3" s="371"/>
    </row>
    <row r="4" spans="1:14" ht="8.1" customHeight="1">
      <c r="A4" s="357" t="s">
        <v>105</v>
      </c>
      <c r="B4" s="357"/>
      <c r="C4" s="331"/>
      <c r="D4" s="324" t="s">
        <v>106</v>
      </c>
      <c r="E4" s="429"/>
      <c r="F4" s="324" t="s">
        <v>311</v>
      </c>
      <c r="G4" s="434"/>
      <c r="H4" s="434"/>
      <c r="I4" s="434"/>
      <c r="J4" s="434"/>
      <c r="K4" s="434"/>
      <c r="L4" s="434"/>
      <c r="M4" s="434"/>
    </row>
    <row r="5" spans="1:14" ht="8.1" customHeight="1">
      <c r="A5" s="332"/>
      <c r="B5" s="332"/>
      <c r="C5" s="333"/>
      <c r="D5" s="430"/>
      <c r="E5" s="431"/>
      <c r="F5" s="430"/>
      <c r="G5" s="435"/>
      <c r="H5" s="435"/>
      <c r="I5" s="435"/>
      <c r="J5" s="435"/>
      <c r="K5" s="435"/>
      <c r="L5" s="435"/>
      <c r="M5" s="435"/>
    </row>
    <row r="6" spans="1:14" ht="8.1" customHeight="1">
      <c r="A6" s="332"/>
      <c r="B6" s="332"/>
      <c r="C6" s="333"/>
      <c r="D6" s="430"/>
      <c r="E6" s="431"/>
      <c r="F6" s="432"/>
      <c r="G6" s="436"/>
      <c r="H6" s="436"/>
      <c r="I6" s="436"/>
      <c r="J6" s="436"/>
      <c r="K6" s="436"/>
      <c r="L6" s="437"/>
      <c r="M6" s="437"/>
      <c r="N6" s="1"/>
    </row>
    <row r="7" spans="1:14" ht="8.1" customHeight="1">
      <c r="A7" s="332"/>
      <c r="B7" s="332"/>
      <c r="C7" s="333"/>
      <c r="D7" s="430"/>
      <c r="E7" s="431"/>
      <c r="F7" s="324" t="s">
        <v>312</v>
      </c>
      <c r="G7" s="357"/>
      <c r="H7" s="324" t="s">
        <v>313</v>
      </c>
      <c r="I7" s="438"/>
      <c r="J7" s="324" t="s">
        <v>314</v>
      </c>
      <c r="K7" s="443"/>
      <c r="L7" s="324" t="s">
        <v>315</v>
      </c>
      <c r="M7" s="443"/>
      <c r="N7" s="1"/>
    </row>
    <row r="8" spans="1:14" ht="8.1" customHeight="1">
      <c r="A8" s="332"/>
      <c r="B8" s="332"/>
      <c r="C8" s="333"/>
      <c r="D8" s="430"/>
      <c r="E8" s="431"/>
      <c r="F8" s="325"/>
      <c r="G8" s="359"/>
      <c r="H8" s="439"/>
      <c r="I8" s="440"/>
      <c r="J8" s="439"/>
      <c r="K8" s="444"/>
      <c r="L8" s="439"/>
      <c r="M8" s="444"/>
      <c r="N8" s="1"/>
    </row>
    <row r="9" spans="1:14" ht="8.1" customHeight="1">
      <c r="A9" s="332"/>
      <c r="B9" s="332"/>
      <c r="C9" s="333"/>
      <c r="D9" s="432"/>
      <c r="E9" s="433"/>
      <c r="F9" s="326"/>
      <c r="G9" s="362"/>
      <c r="H9" s="441"/>
      <c r="I9" s="442"/>
      <c r="J9" s="441"/>
      <c r="K9" s="445"/>
      <c r="L9" s="441"/>
      <c r="M9" s="444"/>
      <c r="N9" s="1"/>
    </row>
    <row r="10" spans="1:14" ht="6.95" customHeight="1">
      <c r="A10" s="332"/>
      <c r="B10" s="332"/>
      <c r="C10" s="333"/>
      <c r="D10" s="327" t="s">
        <v>46</v>
      </c>
      <c r="E10" s="327" t="s">
        <v>303</v>
      </c>
      <c r="F10" s="327" t="s">
        <v>46</v>
      </c>
      <c r="G10" s="327" t="s">
        <v>303</v>
      </c>
      <c r="H10" s="327" t="s">
        <v>46</v>
      </c>
      <c r="I10" s="327" t="s">
        <v>303</v>
      </c>
      <c r="J10" s="327" t="s">
        <v>46</v>
      </c>
      <c r="K10" s="327" t="s">
        <v>303</v>
      </c>
      <c r="L10" s="325" t="s">
        <v>46</v>
      </c>
      <c r="M10" s="324" t="s">
        <v>303</v>
      </c>
      <c r="N10" s="1"/>
    </row>
    <row r="11" spans="1:14" ht="6.95" customHeight="1">
      <c r="A11" s="332"/>
      <c r="B11" s="332"/>
      <c r="C11" s="333"/>
      <c r="D11" s="425"/>
      <c r="E11" s="425"/>
      <c r="F11" s="425"/>
      <c r="G11" s="425"/>
      <c r="H11" s="425"/>
      <c r="I11" s="425"/>
      <c r="J11" s="425"/>
      <c r="K11" s="425"/>
      <c r="L11" s="427"/>
      <c r="M11" s="427"/>
      <c r="N11" s="1"/>
    </row>
    <row r="12" spans="1:14" ht="6.95" customHeight="1">
      <c r="A12" s="332"/>
      <c r="B12" s="332"/>
      <c r="C12" s="333"/>
      <c r="D12" s="425"/>
      <c r="E12" s="425"/>
      <c r="F12" s="425"/>
      <c r="G12" s="425"/>
      <c r="H12" s="425"/>
      <c r="I12" s="425"/>
      <c r="J12" s="425"/>
      <c r="K12" s="425"/>
      <c r="L12" s="427"/>
      <c r="M12" s="427"/>
      <c r="N12" s="1"/>
    </row>
    <row r="13" spans="1:14" ht="6.95" customHeight="1">
      <c r="A13" s="332"/>
      <c r="B13" s="332"/>
      <c r="C13" s="333"/>
      <c r="D13" s="425"/>
      <c r="E13" s="425"/>
      <c r="F13" s="425"/>
      <c r="G13" s="425"/>
      <c r="H13" s="425"/>
      <c r="I13" s="425"/>
      <c r="J13" s="425"/>
      <c r="K13" s="425"/>
      <c r="L13" s="427"/>
      <c r="M13" s="427"/>
      <c r="N13" s="1"/>
    </row>
    <row r="14" spans="1:14" ht="6.95" customHeight="1">
      <c r="A14" s="332"/>
      <c r="B14" s="332"/>
      <c r="C14" s="333"/>
      <c r="D14" s="425"/>
      <c r="E14" s="425"/>
      <c r="F14" s="425"/>
      <c r="G14" s="425"/>
      <c r="H14" s="425"/>
      <c r="I14" s="425"/>
      <c r="J14" s="425"/>
      <c r="K14" s="425"/>
      <c r="L14" s="427"/>
      <c r="M14" s="427"/>
      <c r="N14" s="1"/>
    </row>
    <row r="15" spans="1:14" ht="6.95" customHeight="1">
      <c r="A15" s="332"/>
      <c r="B15" s="332"/>
      <c r="C15" s="333"/>
      <c r="D15" s="426"/>
      <c r="E15" s="426"/>
      <c r="F15" s="426"/>
      <c r="G15" s="426"/>
      <c r="H15" s="426"/>
      <c r="I15" s="426"/>
      <c r="J15" s="426"/>
      <c r="K15" s="426"/>
      <c r="L15" s="428"/>
      <c r="M15" s="428"/>
      <c r="N15" s="1"/>
    </row>
    <row r="16" spans="1:14" ht="20.100000000000001" customHeight="1">
      <c r="A16" s="334"/>
      <c r="B16" s="334"/>
      <c r="C16" s="335"/>
      <c r="D16" s="93" t="s">
        <v>1</v>
      </c>
      <c r="E16" s="93" t="s">
        <v>154</v>
      </c>
      <c r="F16" s="93" t="s">
        <v>1</v>
      </c>
      <c r="G16" s="93" t="s">
        <v>154</v>
      </c>
      <c r="H16" s="93" t="s">
        <v>1</v>
      </c>
      <c r="I16" s="93" t="s">
        <v>154</v>
      </c>
      <c r="J16" s="93" t="s">
        <v>1</v>
      </c>
      <c r="K16" s="93" t="s">
        <v>154</v>
      </c>
      <c r="L16" s="93" t="s">
        <v>1</v>
      </c>
      <c r="M16" s="18" t="s">
        <v>154</v>
      </c>
      <c r="N16" s="1"/>
    </row>
    <row r="17" spans="1:54" ht="24" customHeight="1">
      <c r="A17" s="389" t="s">
        <v>0</v>
      </c>
      <c r="B17" s="389"/>
      <c r="C17" s="389"/>
      <c r="D17" s="389"/>
      <c r="E17" s="389"/>
      <c r="F17" s="389"/>
      <c r="G17" s="389"/>
      <c r="H17" s="389"/>
      <c r="I17" s="389"/>
      <c r="J17" s="389"/>
      <c r="K17" s="389"/>
      <c r="L17" s="389"/>
      <c r="M17" s="389"/>
      <c r="N17" s="1"/>
    </row>
    <row r="18" spans="1:54" ht="20.100000000000001" customHeight="1">
      <c r="A18" s="2" t="s">
        <v>12</v>
      </c>
      <c r="D18" s="15">
        <v>16068</v>
      </c>
      <c r="E18" s="15">
        <v>8440.7000000000007</v>
      </c>
      <c r="F18" s="15">
        <v>4892</v>
      </c>
      <c r="G18" s="15">
        <v>1866.2</v>
      </c>
      <c r="H18" s="15">
        <v>8358</v>
      </c>
      <c r="I18" s="15">
        <v>4846.5</v>
      </c>
      <c r="J18" s="15">
        <v>2646</v>
      </c>
      <c r="K18" s="15">
        <v>1645</v>
      </c>
      <c r="L18" s="15">
        <v>172</v>
      </c>
      <c r="M18" s="15">
        <v>83</v>
      </c>
      <c r="N18" s="98"/>
      <c r="O18" s="99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/>
      <c r="AZ18" s="3"/>
      <c r="BA18" s="3"/>
      <c r="BB18" s="3"/>
    </row>
    <row r="19" spans="1:54" ht="19.5" customHeight="1">
      <c r="A19" s="2" t="s">
        <v>13</v>
      </c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98"/>
      <c r="O19" s="99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</row>
    <row r="20" spans="1:54" ht="15.6" customHeight="1">
      <c r="A20" s="63"/>
      <c r="B20" s="2" t="s">
        <v>305</v>
      </c>
      <c r="C20" s="100"/>
      <c r="D20" s="15">
        <v>4341</v>
      </c>
      <c r="E20" s="15">
        <v>741.2</v>
      </c>
      <c r="F20" s="15">
        <v>1740</v>
      </c>
      <c r="G20" s="15">
        <v>277.3</v>
      </c>
      <c r="H20" s="15">
        <v>2147</v>
      </c>
      <c r="I20" s="15">
        <v>379.7</v>
      </c>
      <c r="J20" s="15">
        <v>387</v>
      </c>
      <c r="K20" s="15">
        <v>70.7</v>
      </c>
      <c r="L20" s="15">
        <v>67</v>
      </c>
      <c r="M20" s="15">
        <v>13.4</v>
      </c>
      <c r="N20" s="98"/>
      <c r="O20" s="99"/>
    </row>
    <row r="21" spans="1:54" ht="15.6" customHeight="1">
      <c r="B21" s="2" t="s">
        <v>306</v>
      </c>
      <c r="D21" s="15">
        <v>1012</v>
      </c>
      <c r="E21" s="15">
        <v>253.9</v>
      </c>
      <c r="F21" s="15">
        <v>399</v>
      </c>
      <c r="G21" s="15">
        <v>93.2</v>
      </c>
      <c r="H21" s="15">
        <v>506</v>
      </c>
      <c r="I21" s="15">
        <v>128.6</v>
      </c>
      <c r="J21" s="15">
        <v>92</v>
      </c>
      <c r="K21" s="15">
        <v>27.6</v>
      </c>
      <c r="L21" s="15">
        <v>15</v>
      </c>
      <c r="M21" s="15">
        <v>4.4000000000000004</v>
      </c>
      <c r="N21" s="98"/>
      <c r="O21" s="99"/>
    </row>
    <row r="22" spans="1:54" ht="15.6" customHeight="1">
      <c r="B22" s="2" t="s">
        <v>307</v>
      </c>
      <c r="D22" s="15">
        <v>1353</v>
      </c>
      <c r="E22" s="15">
        <v>878.1</v>
      </c>
      <c r="F22" s="15">
        <v>433</v>
      </c>
      <c r="G22" s="15">
        <v>200</v>
      </c>
      <c r="H22" s="15">
        <v>782</v>
      </c>
      <c r="I22" s="15">
        <v>524.40000000000009</v>
      </c>
      <c r="J22" s="15">
        <v>124</v>
      </c>
      <c r="K22" s="15">
        <v>139.80000000000001</v>
      </c>
      <c r="L22" s="15">
        <v>14</v>
      </c>
      <c r="M22" s="15">
        <v>13.9</v>
      </c>
      <c r="N22" s="98"/>
      <c r="O22" s="99"/>
    </row>
    <row r="23" spans="1:54" ht="15.6" customHeight="1">
      <c r="A23" s="64"/>
      <c r="B23" s="64" t="s">
        <v>59</v>
      </c>
      <c r="D23" s="15">
        <v>73</v>
      </c>
      <c r="E23" s="15">
        <v>78.099999999999994</v>
      </c>
      <c r="F23" s="15">
        <v>11</v>
      </c>
      <c r="G23" s="15">
        <v>6</v>
      </c>
      <c r="H23" s="15">
        <v>47</v>
      </c>
      <c r="I23" s="15">
        <v>56.3</v>
      </c>
      <c r="J23" s="15">
        <v>12</v>
      </c>
      <c r="K23" s="15">
        <v>13.900000000000002</v>
      </c>
      <c r="L23" s="15">
        <v>3</v>
      </c>
      <c r="M23" s="15">
        <v>2</v>
      </c>
      <c r="N23" s="98"/>
      <c r="O23" s="99"/>
    </row>
    <row r="24" spans="1:54" ht="16.5" customHeight="1">
      <c r="A24" s="58"/>
      <c r="B24" s="64"/>
      <c r="C24" s="96" t="s">
        <v>308</v>
      </c>
      <c r="D24" s="15">
        <v>6779</v>
      </c>
      <c r="E24" s="15">
        <v>1951.3</v>
      </c>
      <c r="F24" s="15">
        <v>2583</v>
      </c>
      <c r="G24" s="15">
        <v>576.6</v>
      </c>
      <c r="H24" s="15">
        <v>3482</v>
      </c>
      <c r="I24" s="15">
        <v>1089.0999999999999</v>
      </c>
      <c r="J24" s="15">
        <v>615</v>
      </c>
      <c r="K24" s="15">
        <v>251.9</v>
      </c>
      <c r="L24" s="15">
        <v>99</v>
      </c>
      <c r="M24" s="15">
        <v>33.700000000000003</v>
      </c>
      <c r="N24" s="98"/>
      <c r="O24" s="99"/>
    </row>
    <row r="25" spans="1:54" ht="20.100000000000001" customHeight="1">
      <c r="A25" s="2" t="s">
        <v>21</v>
      </c>
      <c r="B25" s="64"/>
      <c r="C25" s="96"/>
      <c r="D25" s="15"/>
      <c r="E25" s="15"/>
      <c r="F25" s="15"/>
      <c r="G25" s="15"/>
      <c r="H25" s="15"/>
      <c r="I25" s="15"/>
      <c r="J25" s="15"/>
      <c r="K25" s="15"/>
      <c r="L25" s="15"/>
      <c r="M25" s="15"/>
      <c r="N25" s="101"/>
      <c r="O25" s="99"/>
    </row>
    <row r="26" spans="1:54" ht="15.6" customHeight="1">
      <c r="A26" s="63"/>
      <c r="B26" s="2" t="s">
        <v>69</v>
      </c>
      <c r="C26" s="100"/>
      <c r="D26" s="15">
        <v>173</v>
      </c>
      <c r="E26" s="15">
        <v>394.9</v>
      </c>
      <c r="F26" s="15">
        <v>44</v>
      </c>
      <c r="G26" s="15">
        <v>56.2</v>
      </c>
      <c r="H26" s="15">
        <v>85</v>
      </c>
      <c r="I26" s="15">
        <v>257.10000000000002</v>
      </c>
      <c r="J26" s="15">
        <v>43</v>
      </c>
      <c r="K26" s="15">
        <v>80.8</v>
      </c>
      <c r="L26" s="15">
        <v>1</v>
      </c>
      <c r="M26" s="15">
        <v>1</v>
      </c>
      <c r="N26" s="98"/>
      <c r="O26" s="99"/>
    </row>
    <row r="27" spans="1:54" ht="15.6" customHeight="1">
      <c r="B27" s="2" t="s">
        <v>70</v>
      </c>
      <c r="D27" s="15">
        <v>922</v>
      </c>
      <c r="E27" s="15">
        <v>867.3</v>
      </c>
      <c r="F27" s="15">
        <v>172</v>
      </c>
      <c r="G27" s="15">
        <v>117.3</v>
      </c>
      <c r="H27" s="15">
        <v>491</v>
      </c>
      <c r="I27" s="15">
        <v>534.5</v>
      </c>
      <c r="J27" s="15">
        <v>252</v>
      </c>
      <c r="K27" s="15">
        <v>212</v>
      </c>
      <c r="L27" s="15">
        <v>7</v>
      </c>
      <c r="M27" s="15">
        <v>3.4</v>
      </c>
      <c r="N27" s="98"/>
      <c r="O27" s="99"/>
    </row>
    <row r="28" spans="1:54" ht="15.6" customHeight="1">
      <c r="B28" s="2" t="s">
        <v>192</v>
      </c>
      <c r="D28" s="15">
        <v>2756</v>
      </c>
      <c r="E28" s="15">
        <v>877.2</v>
      </c>
      <c r="F28" s="15">
        <v>1062</v>
      </c>
      <c r="G28" s="15">
        <v>298.89999999999998</v>
      </c>
      <c r="H28" s="15">
        <v>1382</v>
      </c>
      <c r="I28" s="15">
        <v>474.7</v>
      </c>
      <c r="J28" s="15">
        <v>303</v>
      </c>
      <c r="K28" s="15">
        <v>100.39999999999999</v>
      </c>
      <c r="L28" s="15">
        <v>9</v>
      </c>
      <c r="M28" s="15">
        <v>3.1</v>
      </c>
      <c r="N28" s="98"/>
      <c r="O28" s="99"/>
    </row>
    <row r="29" spans="1:54" ht="15.6" customHeight="1">
      <c r="B29" s="66" t="s">
        <v>309</v>
      </c>
      <c r="D29" s="15">
        <v>4396</v>
      </c>
      <c r="E29" s="15">
        <v>3674.2</v>
      </c>
      <c r="F29" s="15">
        <v>798</v>
      </c>
      <c r="G29" s="15">
        <v>694.1</v>
      </c>
      <c r="H29" s="15">
        <v>2388</v>
      </c>
      <c r="I29" s="15">
        <v>2087.6999999999998</v>
      </c>
      <c r="J29" s="15">
        <v>1168</v>
      </c>
      <c r="K29" s="15">
        <v>858.1</v>
      </c>
      <c r="L29" s="15">
        <v>42</v>
      </c>
      <c r="M29" s="15">
        <v>34.4</v>
      </c>
      <c r="N29" s="98"/>
      <c r="O29" s="99"/>
    </row>
    <row r="30" spans="1:54" ht="15.6" customHeight="1">
      <c r="B30" s="66" t="s">
        <v>316</v>
      </c>
      <c r="C30" s="23" t="s">
        <v>73</v>
      </c>
      <c r="D30" s="15">
        <v>1278</v>
      </c>
      <c r="E30" s="15">
        <v>1550.8</v>
      </c>
      <c r="F30" s="15">
        <v>291</v>
      </c>
      <c r="G30" s="15">
        <v>410.9</v>
      </c>
      <c r="H30" s="15">
        <v>717</v>
      </c>
      <c r="I30" s="15">
        <v>897.1</v>
      </c>
      <c r="J30" s="15">
        <v>261</v>
      </c>
      <c r="K30" s="15">
        <v>229.60000000000002</v>
      </c>
      <c r="L30" s="15">
        <v>9</v>
      </c>
      <c r="M30" s="15">
        <v>13.2</v>
      </c>
      <c r="N30" s="98"/>
      <c r="O30" s="99"/>
    </row>
    <row r="31" spans="1:54" ht="15.6" customHeight="1">
      <c r="B31" s="66"/>
      <c r="C31" s="23" t="s">
        <v>74</v>
      </c>
      <c r="D31" s="15">
        <v>743</v>
      </c>
      <c r="E31" s="15">
        <v>664.6</v>
      </c>
      <c r="F31" s="15">
        <v>91</v>
      </c>
      <c r="G31" s="15">
        <v>58.3</v>
      </c>
      <c r="H31" s="15">
        <v>361</v>
      </c>
      <c r="I31" s="15">
        <v>336.6</v>
      </c>
      <c r="J31" s="15">
        <v>288</v>
      </c>
      <c r="K31" s="15">
        <v>267.89999999999998</v>
      </c>
      <c r="L31" s="15">
        <v>3</v>
      </c>
      <c r="M31" s="15">
        <v>1.8</v>
      </c>
      <c r="N31" s="98"/>
      <c r="O31" s="99"/>
    </row>
    <row r="32" spans="1:54" ht="15.6" customHeight="1">
      <c r="B32" s="66"/>
      <c r="C32" s="23" t="s">
        <v>75</v>
      </c>
      <c r="D32" s="15">
        <v>1221</v>
      </c>
      <c r="E32" s="15">
        <v>860.4</v>
      </c>
      <c r="F32" s="15">
        <v>207</v>
      </c>
      <c r="G32" s="15">
        <v>124</v>
      </c>
      <c r="H32" s="15">
        <v>668</v>
      </c>
      <c r="I32" s="15">
        <v>498</v>
      </c>
      <c r="J32" s="15">
        <v>329</v>
      </c>
      <c r="K32" s="15">
        <v>222.70000000000002</v>
      </c>
      <c r="L32" s="15">
        <v>17</v>
      </c>
      <c r="M32" s="15">
        <v>15.8</v>
      </c>
      <c r="N32" s="98"/>
      <c r="O32" s="99"/>
    </row>
    <row r="33" spans="1:15" ht="15.6" customHeight="1">
      <c r="B33" s="66"/>
      <c r="C33" s="23" t="s">
        <v>76</v>
      </c>
      <c r="D33" s="15">
        <v>506</v>
      </c>
      <c r="E33" s="15">
        <v>336.7</v>
      </c>
      <c r="F33" s="15">
        <v>96</v>
      </c>
      <c r="G33" s="15">
        <v>63.4</v>
      </c>
      <c r="H33" s="15">
        <v>282</v>
      </c>
      <c r="I33" s="15">
        <v>199.4</v>
      </c>
      <c r="J33" s="15">
        <v>125</v>
      </c>
      <c r="K33" s="15">
        <v>72.100000000000009</v>
      </c>
      <c r="L33" s="15">
        <v>3</v>
      </c>
      <c r="M33" s="15">
        <v>1.9</v>
      </c>
      <c r="N33" s="98"/>
      <c r="O33" s="99"/>
    </row>
    <row r="34" spans="1:15" ht="15.6" customHeight="1">
      <c r="B34" s="66" t="s">
        <v>77</v>
      </c>
      <c r="D34" s="15">
        <v>1042</v>
      </c>
      <c r="E34" s="15">
        <v>675.9</v>
      </c>
      <c r="F34" s="15">
        <v>233</v>
      </c>
      <c r="G34" s="15">
        <v>123.2</v>
      </c>
      <c r="H34" s="15">
        <v>530</v>
      </c>
      <c r="I34" s="15">
        <v>403.4</v>
      </c>
      <c r="J34" s="15">
        <v>265</v>
      </c>
      <c r="K34" s="15">
        <v>141.9</v>
      </c>
      <c r="L34" s="15">
        <v>14</v>
      </c>
      <c r="M34" s="15">
        <v>7.4</v>
      </c>
      <c r="N34" s="98"/>
      <c r="O34" s="99"/>
    </row>
    <row r="35" spans="1:15" ht="16.5" customHeight="1">
      <c r="C35" s="96" t="s">
        <v>308</v>
      </c>
      <c r="D35" s="15">
        <v>9289</v>
      </c>
      <c r="E35" s="15">
        <v>6489.4</v>
      </c>
      <c r="F35" s="15">
        <v>2309</v>
      </c>
      <c r="G35" s="15">
        <v>1289.5999999999999</v>
      </c>
      <c r="H35" s="15">
        <v>4876</v>
      </c>
      <c r="I35" s="15">
        <v>3757.4</v>
      </c>
      <c r="J35" s="15">
        <v>2031</v>
      </c>
      <c r="K35" s="15">
        <v>1393.1</v>
      </c>
      <c r="L35" s="15">
        <v>73</v>
      </c>
      <c r="M35" s="15">
        <v>49.3</v>
      </c>
      <c r="N35" s="98"/>
      <c r="O35" s="102"/>
    </row>
    <row r="36" spans="1:15" ht="24" customHeight="1">
      <c r="A36" s="388" t="s">
        <v>34</v>
      </c>
      <c r="B36" s="388"/>
      <c r="C36" s="388"/>
      <c r="D36" s="388"/>
      <c r="E36" s="388"/>
      <c r="F36" s="388"/>
      <c r="G36" s="388"/>
      <c r="H36" s="388"/>
      <c r="I36" s="388"/>
      <c r="J36" s="388"/>
      <c r="K36" s="388"/>
      <c r="L36" s="388"/>
      <c r="M36" s="388"/>
      <c r="N36" s="102"/>
      <c r="O36" s="102"/>
    </row>
    <row r="37" spans="1:15" ht="20.100000000000001" customHeight="1">
      <c r="A37" s="2" t="s">
        <v>12</v>
      </c>
      <c r="D37" s="15">
        <v>12363</v>
      </c>
      <c r="E37" s="15">
        <v>6348.8</v>
      </c>
      <c r="F37" s="15">
        <v>3288</v>
      </c>
      <c r="G37" s="15">
        <v>1285.8</v>
      </c>
      <c r="H37" s="15">
        <v>6914</v>
      </c>
      <c r="I37" s="15">
        <v>3804.5</v>
      </c>
      <c r="J37" s="15">
        <v>1994</v>
      </c>
      <c r="K37" s="15">
        <v>1177.5</v>
      </c>
      <c r="L37" s="15">
        <v>167</v>
      </c>
      <c r="M37" s="15">
        <v>81</v>
      </c>
      <c r="N37" s="98"/>
      <c r="O37" s="99"/>
    </row>
    <row r="38" spans="1:15" ht="20.100000000000001" customHeight="1">
      <c r="A38" s="2" t="s">
        <v>13</v>
      </c>
      <c r="D38" s="15"/>
      <c r="E38" s="15"/>
      <c r="F38" s="15"/>
      <c r="G38" s="15"/>
      <c r="H38" s="15"/>
      <c r="I38" s="15"/>
      <c r="J38" s="15"/>
      <c r="K38" s="15"/>
      <c r="L38" s="15"/>
      <c r="M38" s="15"/>
      <c r="N38" s="98"/>
      <c r="O38" s="99"/>
    </row>
    <row r="39" spans="1:15" ht="15.6" customHeight="1">
      <c r="A39" s="63"/>
      <c r="B39" s="2" t="s">
        <v>305</v>
      </c>
      <c r="C39" s="100"/>
      <c r="D39" s="15">
        <v>3715</v>
      </c>
      <c r="E39" s="15">
        <v>658.8</v>
      </c>
      <c r="F39" s="15">
        <v>1294</v>
      </c>
      <c r="G39" s="15">
        <v>218.9</v>
      </c>
      <c r="H39" s="15">
        <v>2007</v>
      </c>
      <c r="I39" s="15">
        <v>361.29999999999995</v>
      </c>
      <c r="J39" s="15">
        <v>347</v>
      </c>
      <c r="K39" s="15">
        <v>65.2</v>
      </c>
      <c r="L39" s="15">
        <v>67</v>
      </c>
      <c r="M39" s="15">
        <v>13.4</v>
      </c>
      <c r="N39" s="98"/>
      <c r="O39" s="99"/>
    </row>
    <row r="40" spans="1:15" ht="15.6" customHeight="1">
      <c r="B40" s="2" t="s">
        <v>306</v>
      </c>
      <c r="D40" s="15">
        <v>904</v>
      </c>
      <c r="E40" s="15">
        <v>229.5</v>
      </c>
      <c r="F40" s="15">
        <v>313</v>
      </c>
      <c r="G40" s="15">
        <v>73.5</v>
      </c>
      <c r="H40" s="15">
        <v>495</v>
      </c>
      <c r="I40" s="15">
        <v>126.4</v>
      </c>
      <c r="J40" s="15">
        <v>81</v>
      </c>
      <c r="K40" s="15">
        <v>25.299999999999997</v>
      </c>
      <c r="L40" s="15">
        <v>15</v>
      </c>
      <c r="M40" s="15">
        <v>4.4000000000000004</v>
      </c>
      <c r="N40" s="98"/>
      <c r="O40" s="99"/>
    </row>
    <row r="41" spans="1:15" ht="15.6" customHeight="1">
      <c r="B41" s="2" t="s">
        <v>307</v>
      </c>
      <c r="D41" s="15">
        <v>900</v>
      </c>
      <c r="E41" s="15">
        <v>509.7</v>
      </c>
      <c r="F41" s="15">
        <v>267</v>
      </c>
      <c r="G41" s="15">
        <v>120.3</v>
      </c>
      <c r="H41" s="15">
        <v>549</v>
      </c>
      <c r="I41" s="15">
        <v>310.3</v>
      </c>
      <c r="J41" s="15">
        <v>71</v>
      </c>
      <c r="K41" s="15">
        <v>66.8</v>
      </c>
      <c r="L41" s="15">
        <v>13</v>
      </c>
      <c r="M41" s="15">
        <v>12.3</v>
      </c>
      <c r="N41" s="98"/>
      <c r="O41" s="99"/>
    </row>
    <row r="42" spans="1:15" ht="15.6" customHeight="1">
      <c r="A42" s="64"/>
      <c r="B42" s="64" t="s">
        <v>59</v>
      </c>
      <c r="D42" s="15">
        <v>68</v>
      </c>
      <c r="E42" s="15">
        <v>70.599999999999994</v>
      </c>
      <c r="F42" s="15">
        <v>10</v>
      </c>
      <c r="G42" s="15">
        <v>5.5</v>
      </c>
      <c r="H42" s="15">
        <v>43</v>
      </c>
      <c r="I42" s="15">
        <v>49.2</v>
      </c>
      <c r="J42" s="15">
        <v>12</v>
      </c>
      <c r="K42" s="15">
        <v>13.900000000000002</v>
      </c>
      <c r="L42" s="15">
        <v>3</v>
      </c>
      <c r="M42" s="15">
        <v>2</v>
      </c>
      <c r="N42" s="98"/>
      <c r="O42" s="99"/>
    </row>
    <row r="43" spans="1:15" ht="16.5" customHeight="1">
      <c r="A43" s="58"/>
      <c r="B43" s="64"/>
      <c r="C43" s="96" t="s">
        <v>308</v>
      </c>
      <c r="D43" s="15">
        <v>5587</v>
      </c>
      <c r="E43" s="15">
        <v>1468.6</v>
      </c>
      <c r="F43" s="15">
        <v>1884</v>
      </c>
      <c r="G43" s="15">
        <v>418.3</v>
      </c>
      <c r="H43" s="15">
        <v>3094</v>
      </c>
      <c r="I43" s="15">
        <v>847.1</v>
      </c>
      <c r="J43" s="15">
        <v>511</v>
      </c>
      <c r="K43" s="15">
        <v>171</v>
      </c>
      <c r="L43" s="15">
        <v>98</v>
      </c>
      <c r="M43" s="15">
        <v>32.1</v>
      </c>
      <c r="N43" s="98"/>
      <c r="O43" s="99"/>
    </row>
    <row r="44" spans="1:15" ht="20.100000000000001" customHeight="1">
      <c r="A44" s="2" t="s">
        <v>21</v>
      </c>
      <c r="B44" s="64"/>
      <c r="C44" s="96"/>
      <c r="D44" s="15"/>
      <c r="E44" s="15"/>
      <c r="F44" s="15"/>
      <c r="G44" s="15"/>
      <c r="H44" s="15"/>
      <c r="I44" s="15"/>
      <c r="J44" s="15"/>
      <c r="K44" s="15"/>
      <c r="L44" s="15"/>
      <c r="M44" s="15"/>
      <c r="N44" s="101"/>
      <c r="O44" s="99"/>
    </row>
    <row r="45" spans="1:15" ht="15.6" customHeight="1">
      <c r="A45" s="63"/>
      <c r="B45" s="2" t="s">
        <v>69</v>
      </c>
      <c r="C45" s="100"/>
      <c r="D45" s="15">
        <v>100</v>
      </c>
      <c r="E45" s="15">
        <v>284</v>
      </c>
      <c r="F45" s="15">
        <v>22</v>
      </c>
      <c r="G45" s="15">
        <v>27.6</v>
      </c>
      <c r="H45" s="15">
        <v>56</v>
      </c>
      <c r="I45" s="15">
        <v>213.2</v>
      </c>
      <c r="J45" s="15">
        <v>21</v>
      </c>
      <c r="K45" s="15">
        <v>42.3</v>
      </c>
      <c r="L45" s="15">
        <v>1</v>
      </c>
      <c r="M45" s="15">
        <v>1</v>
      </c>
      <c r="N45" s="98"/>
      <c r="O45" s="99"/>
    </row>
    <row r="46" spans="1:15" ht="15.6" customHeight="1">
      <c r="B46" s="2" t="s">
        <v>70</v>
      </c>
      <c r="D46" s="15">
        <v>645</v>
      </c>
      <c r="E46" s="15">
        <v>532.79999999999995</v>
      </c>
      <c r="F46" s="15">
        <v>94</v>
      </c>
      <c r="G46" s="15">
        <v>72.900000000000006</v>
      </c>
      <c r="H46" s="15">
        <v>377</v>
      </c>
      <c r="I46" s="15">
        <v>336</v>
      </c>
      <c r="J46" s="15">
        <v>168</v>
      </c>
      <c r="K46" s="15">
        <v>120.69999999999999</v>
      </c>
      <c r="L46" s="15">
        <v>6</v>
      </c>
      <c r="M46" s="15">
        <v>3.2</v>
      </c>
      <c r="N46" s="98"/>
      <c r="O46" s="99"/>
    </row>
    <row r="47" spans="1:15" ht="15.6" customHeight="1">
      <c r="B47" s="2" t="s">
        <v>192</v>
      </c>
      <c r="D47" s="15">
        <v>2183</v>
      </c>
      <c r="E47" s="15">
        <v>704.8</v>
      </c>
      <c r="F47" s="15">
        <v>734</v>
      </c>
      <c r="G47" s="15">
        <v>229</v>
      </c>
      <c r="H47" s="15">
        <v>1195</v>
      </c>
      <c r="I47" s="15">
        <v>390</v>
      </c>
      <c r="J47" s="15">
        <v>245</v>
      </c>
      <c r="K47" s="15">
        <v>82.7</v>
      </c>
      <c r="L47" s="15">
        <v>9</v>
      </c>
      <c r="M47" s="15">
        <v>3.1</v>
      </c>
      <c r="N47" s="98"/>
      <c r="O47" s="99"/>
    </row>
    <row r="48" spans="1:15" ht="15.6" customHeight="1">
      <c r="B48" s="66" t="s">
        <v>309</v>
      </c>
      <c r="D48" s="15">
        <v>3274</v>
      </c>
      <c r="E48" s="15">
        <v>2948.6</v>
      </c>
      <c r="F48" s="15">
        <v>478</v>
      </c>
      <c r="G48" s="15">
        <v>482.1</v>
      </c>
      <c r="H48" s="15">
        <v>1861</v>
      </c>
      <c r="I48" s="15">
        <v>1762.3</v>
      </c>
      <c r="J48" s="15">
        <v>896</v>
      </c>
      <c r="K48" s="15">
        <v>670.1</v>
      </c>
      <c r="L48" s="15">
        <v>39</v>
      </c>
      <c r="M48" s="15">
        <v>34.1</v>
      </c>
      <c r="N48" s="98"/>
      <c r="O48" s="99"/>
    </row>
    <row r="49" spans="1:15" ht="15.6" customHeight="1">
      <c r="B49" s="66" t="s">
        <v>316</v>
      </c>
      <c r="C49" s="23" t="s">
        <v>73</v>
      </c>
      <c r="D49" s="15">
        <v>877</v>
      </c>
      <c r="E49" s="15">
        <v>1255.3</v>
      </c>
      <c r="F49" s="15">
        <v>150</v>
      </c>
      <c r="G49" s="15">
        <v>286</v>
      </c>
      <c r="H49" s="15">
        <v>535</v>
      </c>
      <c r="I49" s="15">
        <v>762.2</v>
      </c>
      <c r="J49" s="15">
        <v>184</v>
      </c>
      <c r="K49" s="15">
        <v>194</v>
      </c>
      <c r="L49" s="15">
        <v>8</v>
      </c>
      <c r="M49" s="15">
        <v>13.1</v>
      </c>
      <c r="N49" s="98"/>
      <c r="O49" s="99"/>
    </row>
    <row r="50" spans="1:15" ht="15.6" customHeight="1">
      <c r="B50" s="66"/>
      <c r="C50" s="23" t="s">
        <v>74</v>
      </c>
      <c r="D50" s="15">
        <v>600</v>
      </c>
      <c r="E50" s="15">
        <v>550.5</v>
      </c>
      <c r="F50" s="15">
        <v>59</v>
      </c>
      <c r="G50" s="15">
        <v>37.299999999999997</v>
      </c>
      <c r="H50" s="15">
        <v>314</v>
      </c>
      <c r="I50" s="15">
        <v>292.39999999999998</v>
      </c>
      <c r="J50" s="15">
        <v>224</v>
      </c>
      <c r="K50" s="15">
        <v>219</v>
      </c>
      <c r="L50" s="15">
        <v>3</v>
      </c>
      <c r="M50" s="15">
        <v>1.8</v>
      </c>
      <c r="N50" s="98"/>
      <c r="O50" s="99"/>
    </row>
    <row r="51" spans="1:15" ht="15.6" customHeight="1">
      <c r="B51" s="66"/>
      <c r="C51" s="23" t="s">
        <v>75</v>
      </c>
      <c r="D51" s="15">
        <v>996</v>
      </c>
      <c r="E51" s="15">
        <v>701</v>
      </c>
      <c r="F51" s="15">
        <v>159</v>
      </c>
      <c r="G51" s="15">
        <v>95.6</v>
      </c>
      <c r="H51" s="15">
        <v>550</v>
      </c>
      <c r="I51" s="15">
        <v>418.9</v>
      </c>
      <c r="J51" s="15">
        <v>271</v>
      </c>
      <c r="K51" s="15">
        <v>170.7</v>
      </c>
      <c r="L51" s="15">
        <v>16</v>
      </c>
      <c r="M51" s="15">
        <v>15.7</v>
      </c>
      <c r="N51" s="98"/>
      <c r="O51" s="99"/>
    </row>
    <row r="52" spans="1:15" ht="15.6" customHeight="1">
      <c r="B52" s="66"/>
      <c r="C52" s="23" t="s">
        <v>76</v>
      </c>
      <c r="D52" s="15">
        <v>399</v>
      </c>
      <c r="E52" s="15">
        <v>265.8</v>
      </c>
      <c r="F52" s="15">
        <v>61</v>
      </c>
      <c r="G52" s="15">
        <v>44.3</v>
      </c>
      <c r="H52" s="15">
        <v>236</v>
      </c>
      <c r="I52" s="15">
        <v>176.7</v>
      </c>
      <c r="J52" s="15">
        <v>99</v>
      </c>
      <c r="K52" s="15">
        <v>42.9</v>
      </c>
      <c r="L52" s="15">
        <v>3</v>
      </c>
      <c r="M52" s="15">
        <v>1.9</v>
      </c>
      <c r="N52" s="98"/>
      <c r="O52" s="99"/>
    </row>
    <row r="53" spans="1:15" ht="15.6" customHeight="1">
      <c r="B53" s="66" t="s">
        <v>77</v>
      </c>
      <c r="D53" s="15">
        <v>574</v>
      </c>
      <c r="E53" s="15">
        <v>410</v>
      </c>
      <c r="F53" s="15">
        <v>76</v>
      </c>
      <c r="G53" s="15">
        <v>55.900000000000006</v>
      </c>
      <c r="H53" s="15">
        <v>331</v>
      </c>
      <c r="I53" s="15">
        <v>256</v>
      </c>
      <c r="J53" s="15">
        <v>153</v>
      </c>
      <c r="K53" s="15">
        <v>90.7</v>
      </c>
      <c r="L53" s="15">
        <v>14</v>
      </c>
      <c r="M53" s="15">
        <v>7.4</v>
      </c>
      <c r="N53" s="98"/>
      <c r="O53" s="99"/>
    </row>
    <row r="54" spans="1:15" ht="16.5" customHeight="1">
      <c r="C54" s="96" t="s">
        <v>308</v>
      </c>
      <c r="D54" s="15">
        <v>6776</v>
      </c>
      <c r="E54" s="15">
        <v>4880.2</v>
      </c>
      <c r="F54" s="15">
        <v>1404</v>
      </c>
      <c r="G54" s="15">
        <v>867.5</v>
      </c>
      <c r="H54" s="15">
        <v>3820</v>
      </c>
      <c r="I54" s="15">
        <v>2957.3999999999996</v>
      </c>
      <c r="J54" s="15">
        <v>1483</v>
      </c>
      <c r="K54" s="15">
        <v>1006.4000000000001</v>
      </c>
      <c r="L54" s="15">
        <v>69</v>
      </c>
      <c r="M54" s="15">
        <v>48.9</v>
      </c>
      <c r="N54" s="1"/>
    </row>
    <row r="55" spans="1:15" ht="24" customHeight="1">
      <c r="A55" s="388" t="s">
        <v>35</v>
      </c>
      <c r="B55" s="388"/>
      <c r="C55" s="388"/>
      <c r="D55" s="388"/>
      <c r="E55" s="388"/>
      <c r="F55" s="388"/>
      <c r="G55" s="388"/>
      <c r="H55" s="388"/>
      <c r="I55" s="388"/>
      <c r="J55" s="388"/>
      <c r="K55" s="388"/>
      <c r="L55" s="388"/>
      <c r="M55" s="388"/>
    </row>
    <row r="56" spans="1:15" ht="20.100000000000001" customHeight="1">
      <c r="A56" s="2" t="s">
        <v>12</v>
      </c>
      <c r="D56" s="15">
        <v>3705</v>
      </c>
      <c r="E56" s="15">
        <v>2091.9</v>
      </c>
      <c r="F56" s="15">
        <v>1604</v>
      </c>
      <c r="G56" s="15">
        <v>580.5</v>
      </c>
      <c r="H56" s="15">
        <v>1444</v>
      </c>
      <c r="I56" s="15">
        <v>1041.9000000000001</v>
      </c>
      <c r="J56" s="15">
        <v>652</v>
      </c>
      <c r="K56" s="15">
        <v>467.5</v>
      </c>
      <c r="L56" s="15">
        <v>5</v>
      </c>
      <c r="M56" s="15">
        <v>2</v>
      </c>
      <c r="N56" s="98"/>
      <c r="O56" s="99"/>
    </row>
    <row r="57" spans="1:15" ht="19.5" customHeight="1">
      <c r="A57" s="2" t="s">
        <v>13</v>
      </c>
      <c r="D57" s="15"/>
      <c r="E57" s="15"/>
      <c r="F57" s="15"/>
      <c r="G57" s="15"/>
      <c r="H57" s="15"/>
      <c r="I57" s="15"/>
      <c r="J57" s="15"/>
      <c r="K57" s="15"/>
      <c r="L57" s="15"/>
      <c r="M57" s="15"/>
      <c r="N57" s="98"/>
      <c r="O57" s="99"/>
    </row>
    <row r="58" spans="1:15" ht="15.6" customHeight="1">
      <c r="A58" s="63"/>
      <c r="B58" s="2" t="s">
        <v>305</v>
      </c>
      <c r="C58" s="100"/>
      <c r="D58" s="15">
        <v>626</v>
      </c>
      <c r="E58" s="15">
        <v>82.4</v>
      </c>
      <c r="F58" s="15">
        <v>446</v>
      </c>
      <c r="G58" s="15">
        <v>58.400000000000006</v>
      </c>
      <c r="H58" s="15">
        <v>140</v>
      </c>
      <c r="I58" s="15">
        <v>18.5</v>
      </c>
      <c r="J58" s="15">
        <v>40</v>
      </c>
      <c r="K58" s="15">
        <v>5.4</v>
      </c>
      <c r="L58" s="15">
        <v>0</v>
      </c>
      <c r="M58" s="15">
        <v>0</v>
      </c>
      <c r="N58" s="98"/>
      <c r="O58" s="99"/>
    </row>
    <row r="59" spans="1:15" ht="15.6" customHeight="1">
      <c r="B59" s="2" t="s">
        <v>306</v>
      </c>
      <c r="D59" s="15">
        <v>108</v>
      </c>
      <c r="E59" s="15">
        <v>24.4</v>
      </c>
      <c r="F59" s="15">
        <v>86</v>
      </c>
      <c r="G59" s="15">
        <v>19.8</v>
      </c>
      <c r="H59" s="15">
        <v>11</v>
      </c>
      <c r="I59" s="15">
        <v>2.4</v>
      </c>
      <c r="J59" s="15">
        <v>11</v>
      </c>
      <c r="K59" s="15">
        <v>2.2999999999999998</v>
      </c>
      <c r="L59" s="15">
        <v>0</v>
      </c>
      <c r="M59" s="15">
        <v>0</v>
      </c>
      <c r="N59" s="98"/>
      <c r="O59" s="99"/>
    </row>
    <row r="60" spans="1:15" ht="15.6" customHeight="1">
      <c r="B60" s="2" t="s">
        <v>307</v>
      </c>
      <c r="D60" s="15">
        <v>453</v>
      </c>
      <c r="E60" s="15">
        <v>368.4</v>
      </c>
      <c r="F60" s="15">
        <v>166</v>
      </c>
      <c r="G60" s="15">
        <v>79.7</v>
      </c>
      <c r="H60" s="15">
        <v>233</v>
      </c>
      <c r="I60" s="15">
        <v>214.1</v>
      </c>
      <c r="J60" s="15">
        <v>53</v>
      </c>
      <c r="K60" s="15">
        <v>73.099999999999994</v>
      </c>
      <c r="L60" s="15">
        <v>1</v>
      </c>
      <c r="M60" s="15">
        <v>1.6</v>
      </c>
      <c r="N60" s="98"/>
      <c r="O60" s="99"/>
    </row>
    <row r="61" spans="1:15" ht="15.6" customHeight="1">
      <c r="A61" s="64"/>
      <c r="B61" s="64" t="s">
        <v>59</v>
      </c>
      <c r="D61" s="15">
        <v>5</v>
      </c>
      <c r="E61" s="15">
        <v>7.5</v>
      </c>
      <c r="F61" s="15">
        <v>1</v>
      </c>
      <c r="G61" s="15">
        <v>0.5</v>
      </c>
      <c r="H61" s="15">
        <v>4</v>
      </c>
      <c r="I61" s="15">
        <v>7</v>
      </c>
      <c r="J61" s="15">
        <v>0</v>
      </c>
      <c r="K61" s="15">
        <v>0</v>
      </c>
      <c r="L61" s="15">
        <v>0</v>
      </c>
      <c r="M61" s="15">
        <v>0</v>
      </c>
      <c r="N61" s="98"/>
      <c r="O61" s="99"/>
    </row>
    <row r="62" spans="1:15" ht="17.100000000000001" customHeight="1">
      <c r="A62" s="58"/>
      <c r="B62" s="64"/>
      <c r="C62" s="96" t="s">
        <v>308</v>
      </c>
      <c r="D62" s="15">
        <v>1192</v>
      </c>
      <c r="E62" s="15">
        <v>482.7</v>
      </c>
      <c r="F62" s="15">
        <v>699</v>
      </c>
      <c r="G62" s="15">
        <v>158.4</v>
      </c>
      <c r="H62" s="15">
        <v>388</v>
      </c>
      <c r="I62" s="15">
        <v>241.9</v>
      </c>
      <c r="J62" s="15">
        <v>104</v>
      </c>
      <c r="K62" s="15">
        <v>80.900000000000006</v>
      </c>
      <c r="L62" s="15">
        <v>1</v>
      </c>
      <c r="M62" s="15">
        <v>1.6</v>
      </c>
      <c r="N62" s="98"/>
      <c r="O62" s="99"/>
    </row>
    <row r="63" spans="1:15" ht="20.100000000000001" customHeight="1">
      <c r="A63" s="2" t="s">
        <v>21</v>
      </c>
      <c r="B63" s="64"/>
      <c r="C63" s="96"/>
      <c r="D63" s="15"/>
      <c r="E63" s="15"/>
      <c r="F63" s="15"/>
      <c r="G63" s="15"/>
      <c r="H63" s="15"/>
      <c r="I63" s="15"/>
      <c r="J63" s="15"/>
      <c r="K63" s="15"/>
      <c r="L63" s="15"/>
      <c r="M63" s="15"/>
      <c r="N63" s="101"/>
      <c r="O63" s="99"/>
    </row>
    <row r="64" spans="1:15" ht="15.6" customHeight="1">
      <c r="A64" s="63"/>
      <c r="B64" s="2" t="s">
        <v>69</v>
      </c>
      <c r="C64" s="100"/>
      <c r="D64" s="15">
        <v>73</v>
      </c>
      <c r="E64" s="15">
        <v>110.9</v>
      </c>
      <c r="F64" s="15">
        <v>22</v>
      </c>
      <c r="G64" s="15">
        <v>28.5</v>
      </c>
      <c r="H64" s="15">
        <v>29</v>
      </c>
      <c r="I64" s="15">
        <v>43.9</v>
      </c>
      <c r="J64" s="15">
        <v>22</v>
      </c>
      <c r="K64" s="15">
        <v>38.5</v>
      </c>
      <c r="L64" s="15">
        <v>0</v>
      </c>
      <c r="M64" s="15">
        <v>0</v>
      </c>
      <c r="N64" s="98"/>
      <c r="O64" s="99"/>
    </row>
    <row r="65" spans="1:15" ht="15.6" customHeight="1">
      <c r="B65" s="2" t="s">
        <v>70</v>
      </c>
      <c r="D65" s="15">
        <v>277</v>
      </c>
      <c r="E65" s="15">
        <v>334.5</v>
      </c>
      <c r="F65" s="15">
        <v>78</v>
      </c>
      <c r="G65" s="15">
        <v>44.400000000000006</v>
      </c>
      <c r="H65" s="15">
        <v>114</v>
      </c>
      <c r="I65" s="15">
        <v>198.5</v>
      </c>
      <c r="J65" s="15">
        <v>84</v>
      </c>
      <c r="K65" s="15">
        <v>91.300000000000011</v>
      </c>
      <c r="L65" s="15">
        <v>1</v>
      </c>
      <c r="M65" s="15">
        <v>0.2</v>
      </c>
      <c r="N65" s="98"/>
      <c r="O65" s="99"/>
    </row>
    <row r="66" spans="1:15" ht="15.6" customHeight="1">
      <c r="B66" s="2" t="s">
        <v>192</v>
      </c>
      <c r="D66" s="15">
        <v>573</v>
      </c>
      <c r="E66" s="15">
        <v>172.4</v>
      </c>
      <c r="F66" s="15">
        <v>328</v>
      </c>
      <c r="G66" s="15">
        <v>70</v>
      </c>
      <c r="H66" s="15">
        <v>187</v>
      </c>
      <c r="I66" s="15">
        <v>84.7</v>
      </c>
      <c r="J66" s="15">
        <v>58</v>
      </c>
      <c r="K66" s="15">
        <v>17.7</v>
      </c>
      <c r="L66" s="15">
        <v>0</v>
      </c>
      <c r="M66" s="15">
        <v>0</v>
      </c>
      <c r="N66" s="98"/>
      <c r="O66" s="99"/>
    </row>
    <row r="67" spans="1:15" ht="15.6" customHeight="1">
      <c r="B67" s="66" t="s">
        <v>309</v>
      </c>
      <c r="D67" s="15">
        <v>1122</v>
      </c>
      <c r="E67" s="15">
        <v>725.5</v>
      </c>
      <c r="F67" s="15">
        <v>320</v>
      </c>
      <c r="G67" s="15">
        <v>212</v>
      </c>
      <c r="H67" s="15">
        <v>527</v>
      </c>
      <c r="I67" s="15">
        <v>325.5</v>
      </c>
      <c r="J67" s="15">
        <v>272</v>
      </c>
      <c r="K67" s="15">
        <v>187.9</v>
      </c>
      <c r="L67" s="15">
        <v>3</v>
      </c>
      <c r="M67" s="15">
        <v>0.2</v>
      </c>
      <c r="N67" s="98"/>
      <c r="O67" s="99"/>
    </row>
    <row r="68" spans="1:15" ht="15.6" customHeight="1">
      <c r="B68" s="66" t="s">
        <v>316</v>
      </c>
      <c r="C68" s="23" t="s">
        <v>73</v>
      </c>
      <c r="D68" s="15">
        <v>401</v>
      </c>
      <c r="E68" s="15">
        <v>295.5</v>
      </c>
      <c r="F68" s="15">
        <v>141</v>
      </c>
      <c r="G68" s="15">
        <v>125</v>
      </c>
      <c r="H68" s="15">
        <v>182</v>
      </c>
      <c r="I68" s="15">
        <v>134.89999999999998</v>
      </c>
      <c r="J68" s="15">
        <v>77</v>
      </c>
      <c r="K68" s="15">
        <v>35.5</v>
      </c>
      <c r="L68" s="15">
        <v>1</v>
      </c>
      <c r="M68" s="15">
        <v>0.1</v>
      </c>
      <c r="N68" s="98"/>
      <c r="O68" s="99"/>
    </row>
    <row r="69" spans="1:15" ht="15.6" customHeight="1">
      <c r="B69" s="66"/>
      <c r="C69" s="23" t="s">
        <v>74</v>
      </c>
      <c r="D69" s="15">
        <v>143</v>
      </c>
      <c r="E69" s="15">
        <v>114.1</v>
      </c>
      <c r="F69" s="15">
        <v>32</v>
      </c>
      <c r="G69" s="15">
        <v>21</v>
      </c>
      <c r="H69" s="15">
        <v>47</v>
      </c>
      <c r="I69" s="15">
        <v>44.2</v>
      </c>
      <c r="J69" s="15">
        <v>64</v>
      </c>
      <c r="K69" s="15">
        <v>49</v>
      </c>
      <c r="L69" s="15">
        <v>0</v>
      </c>
      <c r="M69" s="15">
        <v>0</v>
      </c>
      <c r="N69" s="98"/>
      <c r="O69" s="99"/>
    </row>
    <row r="70" spans="1:15" ht="15.6" customHeight="1">
      <c r="B70" s="66"/>
      <c r="C70" s="23" t="s">
        <v>75</v>
      </c>
      <c r="D70" s="15">
        <v>225</v>
      </c>
      <c r="E70" s="15">
        <v>159.4</v>
      </c>
      <c r="F70" s="15">
        <v>48</v>
      </c>
      <c r="G70" s="15">
        <v>28.3</v>
      </c>
      <c r="H70" s="15">
        <v>118</v>
      </c>
      <c r="I70" s="15">
        <v>79.099999999999994</v>
      </c>
      <c r="J70" s="15">
        <v>58</v>
      </c>
      <c r="K70" s="15">
        <v>52</v>
      </c>
      <c r="L70" s="15">
        <v>1</v>
      </c>
      <c r="M70" s="15">
        <v>0.1</v>
      </c>
      <c r="N70" s="98"/>
      <c r="O70" s="99"/>
    </row>
    <row r="71" spans="1:15" ht="15.6" customHeight="1">
      <c r="B71" s="66"/>
      <c r="C71" s="23" t="s">
        <v>76</v>
      </c>
      <c r="D71" s="15">
        <v>107</v>
      </c>
      <c r="E71" s="15">
        <v>70.900000000000006</v>
      </c>
      <c r="F71" s="15">
        <v>35</v>
      </c>
      <c r="G71" s="15">
        <v>19</v>
      </c>
      <c r="H71" s="15">
        <v>46</v>
      </c>
      <c r="I71" s="15">
        <v>22.7</v>
      </c>
      <c r="J71" s="15">
        <v>26</v>
      </c>
      <c r="K71" s="15">
        <v>29.1</v>
      </c>
      <c r="L71" s="15">
        <v>0</v>
      </c>
      <c r="M71" s="15">
        <v>0</v>
      </c>
      <c r="N71" s="98"/>
      <c r="O71" s="99"/>
    </row>
    <row r="72" spans="1:15" ht="15.6" customHeight="1">
      <c r="B72" s="66" t="s">
        <v>77</v>
      </c>
      <c r="D72" s="15">
        <v>468</v>
      </c>
      <c r="E72" s="15">
        <v>265.89999999999998</v>
      </c>
      <c r="F72" s="15">
        <v>157</v>
      </c>
      <c r="G72" s="15">
        <v>67.2</v>
      </c>
      <c r="H72" s="15">
        <v>199</v>
      </c>
      <c r="I72" s="15">
        <v>147.4</v>
      </c>
      <c r="J72" s="15">
        <v>112</v>
      </c>
      <c r="K72" s="15">
        <v>51.2</v>
      </c>
      <c r="L72" s="15">
        <v>0</v>
      </c>
      <c r="M72" s="15">
        <v>0</v>
      </c>
      <c r="N72" s="98"/>
      <c r="O72" s="99"/>
    </row>
    <row r="73" spans="1:15" ht="17.100000000000001" customHeight="1">
      <c r="C73" s="96" t="s">
        <v>308</v>
      </c>
      <c r="D73" s="15">
        <v>2513</v>
      </c>
      <c r="E73" s="15">
        <v>1609.2</v>
      </c>
      <c r="F73" s="15">
        <v>905</v>
      </c>
      <c r="G73" s="15">
        <v>422.1</v>
      </c>
      <c r="H73" s="15">
        <v>1056</v>
      </c>
      <c r="I73" s="15">
        <v>800</v>
      </c>
      <c r="J73" s="15">
        <v>548</v>
      </c>
      <c r="K73" s="15">
        <v>386.7</v>
      </c>
      <c r="L73" s="15">
        <v>4</v>
      </c>
      <c r="M73" s="15">
        <v>0.4</v>
      </c>
    </row>
    <row r="74" spans="1:15" ht="25.15" customHeight="1">
      <c r="A74" s="323" t="s">
        <v>42</v>
      </c>
      <c r="B74" s="323"/>
      <c r="C74" s="323"/>
      <c r="D74" s="323"/>
      <c r="E74" s="323"/>
      <c r="F74" s="323"/>
      <c r="G74" s="323"/>
      <c r="H74" s="323"/>
      <c r="I74" s="323"/>
      <c r="J74" s="323"/>
      <c r="K74" s="323"/>
      <c r="L74" s="323"/>
      <c r="M74" s="323"/>
    </row>
    <row r="75" spans="1:15" ht="24.95" customHeight="1"/>
    <row r="76" spans="1:15" ht="171.95" customHeight="1"/>
    <row r="80" spans="1:15"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</row>
    <row r="81" spans="4:13">
      <c r="D81" s="54"/>
      <c r="E81" s="54"/>
      <c r="F81" s="54"/>
      <c r="G81" s="54"/>
      <c r="H81" s="54"/>
      <c r="I81" s="54"/>
      <c r="J81" s="54"/>
      <c r="K81" s="54"/>
      <c r="L81" s="54"/>
      <c r="M81" s="54"/>
    </row>
    <row r="82" spans="4:13">
      <c r="D82" s="54"/>
      <c r="E82" s="54"/>
      <c r="F82" s="54"/>
      <c r="G82" s="54"/>
      <c r="H82" s="54"/>
      <c r="I82" s="54"/>
      <c r="J82" s="54"/>
      <c r="K82" s="54"/>
      <c r="L82" s="54"/>
      <c r="M82" s="54"/>
    </row>
    <row r="85" spans="4:13">
      <c r="D85" s="54"/>
      <c r="E85" s="54"/>
      <c r="F85" s="54"/>
      <c r="G85" s="54"/>
      <c r="H85" s="54"/>
      <c r="I85" s="54"/>
      <c r="J85" s="54"/>
      <c r="K85" s="54"/>
      <c r="L85" s="54"/>
      <c r="M85" s="54"/>
    </row>
    <row r="86" spans="4:13">
      <c r="D86" s="54"/>
      <c r="E86" s="54"/>
      <c r="F86" s="54"/>
      <c r="G86" s="54"/>
      <c r="H86" s="54"/>
      <c r="I86" s="54"/>
      <c r="J86" s="54"/>
      <c r="K86" s="54"/>
      <c r="L86" s="54"/>
      <c r="M86" s="54"/>
    </row>
    <row r="87" spans="4:13">
      <c r="D87" s="54"/>
      <c r="E87" s="54"/>
      <c r="F87" s="54"/>
      <c r="G87" s="54"/>
      <c r="H87" s="54"/>
      <c r="I87" s="54"/>
      <c r="J87" s="54"/>
      <c r="K87" s="54"/>
      <c r="L87" s="54"/>
      <c r="M87" s="54"/>
    </row>
    <row r="89" spans="4:13">
      <c r="D89" s="54"/>
      <c r="E89" s="54"/>
      <c r="F89" s="54"/>
      <c r="G89" s="54"/>
      <c r="H89" s="54"/>
      <c r="I89" s="54"/>
      <c r="J89" s="54"/>
      <c r="K89" s="54"/>
      <c r="L89" s="54"/>
      <c r="M89" s="54"/>
    </row>
    <row r="90" spans="4:13">
      <c r="D90" s="54"/>
      <c r="E90" s="54"/>
      <c r="F90" s="54"/>
      <c r="G90" s="54"/>
      <c r="H90" s="54"/>
      <c r="I90" s="54"/>
      <c r="J90" s="54"/>
      <c r="K90" s="54"/>
      <c r="L90" s="54"/>
      <c r="M90" s="54"/>
    </row>
    <row r="91" spans="4:13">
      <c r="D91" s="54"/>
      <c r="E91" s="54"/>
      <c r="F91" s="54"/>
      <c r="G91" s="54"/>
      <c r="H91" s="54"/>
      <c r="I91" s="54"/>
      <c r="J91" s="54"/>
      <c r="K91" s="54"/>
      <c r="L91" s="54"/>
      <c r="M91" s="54"/>
    </row>
    <row r="93" spans="4:13">
      <c r="D93" s="54"/>
    </row>
    <row r="95" spans="4:13">
      <c r="D95" s="54"/>
      <c r="E95" s="54"/>
      <c r="F95" s="54"/>
      <c r="G95" s="54"/>
      <c r="H95" s="54"/>
      <c r="I95" s="54"/>
      <c r="J95" s="54"/>
      <c r="K95" s="54"/>
      <c r="L95" s="54"/>
      <c r="M95" s="54"/>
    </row>
    <row r="96" spans="4:13">
      <c r="D96" s="54"/>
      <c r="E96" s="54"/>
      <c r="F96" s="54"/>
      <c r="G96" s="54"/>
      <c r="H96" s="54"/>
      <c r="I96" s="54"/>
      <c r="J96" s="54"/>
      <c r="K96" s="54"/>
      <c r="L96" s="54"/>
      <c r="M96" s="54"/>
    </row>
    <row r="97" spans="4:13">
      <c r="D97" s="54"/>
      <c r="E97" s="54"/>
      <c r="F97" s="54"/>
      <c r="G97" s="54"/>
      <c r="H97" s="54"/>
      <c r="I97" s="54"/>
      <c r="J97" s="54"/>
      <c r="K97" s="54"/>
      <c r="L97" s="54"/>
      <c r="M97" s="54"/>
    </row>
    <row r="98" spans="4:13">
      <c r="D98" s="54"/>
      <c r="E98" s="54"/>
      <c r="F98" s="54"/>
      <c r="G98" s="54"/>
      <c r="H98" s="54"/>
      <c r="I98" s="54"/>
      <c r="J98" s="54"/>
      <c r="K98" s="54"/>
      <c r="L98" s="54"/>
      <c r="M98" s="54"/>
    </row>
    <row r="99" spans="4:13">
      <c r="D99" s="54"/>
      <c r="E99" s="54"/>
      <c r="F99" s="54"/>
      <c r="G99" s="54"/>
      <c r="H99" s="54"/>
      <c r="I99" s="54"/>
      <c r="J99" s="54"/>
      <c r="K99" s="54"/>
      <c r="L99" s="54"/>
      <c r="M99" s="54"/>
    </row>
    <row r="101" spans="4:13">
      <c r="D101" s="54"/>
      <c r="E101" s="54"/>
      <c r="F101" s="54"/>
      <c r="G101" s="54"/>
      <c r="H101" s="54"/>
      <c r="I101" s="54"/>
      <c r="J101" s="54"/>
      <c r="K101" s="54"/>
      <c r="L101" s="54"/>
      <c r="M101" s="54"/>
    </row>
    <row r="102" spans="4:13">
      <c r="D102" s="54"/>
      <c r="E102" s="54"/>
      <c r="F102" s="54"/>
      <c r="G102" s="54"/>
      <c r="H102" s="54"/>
      <c r="I102" s="54"/>
      <c r="J102" s="54"/>
      <c r="K102" s="54"/>
      <c r="L102" s="54"/>
      <c r="M102" s="54"/>
    </row>
    <row r="103" spans="4:13">
      <c r="D103" s="54"/>
      <c r="E103" s="54"/>
      <c r="F103" s="54"/>
      <c r="G103" s="54"/>
      <c r="H103" s="54"/>
      <c r="I103" s="54"/>
      <c r="J103" s="54"/>
      <c r="K103" s="54"/>
      <c r="L103" s="54"/>
      <c r="M103" s="54"/>
    </row>
    <row r="104" spans="4:13">
      <c r="D104" s="54"/>
      <c r="E104" s="54"/>
      <c r="F104" s="54"/>
      <c r="G104" s="54"/>
      <c r="H104" s="54"/>
      <c r="I104" s="54"/>
      <c r="J104" s="54"/>
      <c r="K104" s="54"/>
      <c r="L104" s="54"/>
      <c r="M104" s="54"/>
    </row>
    <row r="105" spans="4:13">
      <c r="D105" s="54"/>
      <c r="E105" s="54"/>
      <c r="F105" s="54"/>
      <c r="G105" s="54"/>
      <c r="H105" s="54"/>
      <c r="I105" s="54"/>
      <c r="J105" s="54"/>
      <c r="K105" s="54"/>
      <c r="L105" s="54"/>
      <c r="M105" s="54"/>
    </row>
    <row r="106" spans="4:13">
      <c r="D106" s="54"/>
      <c r="E106" s="54"/>
      <c r="F106" s="54"/>
      <c r="G106" s="54"/>
      <c r="H106" s="54"/>
      <c r="I106" s="54"/>
      <c r="J106" s="54"/>
      <c r="K106" s="54"/>
      <c r="L106" s="54"/>
      <c r="M106" s="54"/>
    </row>
    <row r="107" spans="4:13">
      <c r="D107" s="54"/>
      <c r="E107" s="54"/>
      <c r="F107" s="54"/>
      <c r="G107" s="54"/>
      <c r="H107" s="54"/>
      <c r="I107" s="54"/>
      <c r="J107" s="54"/>
      <c r="K107" s="54"/>
      <c r="L107" s="54"/>
      <c r="M107" s="54"/>
    </row>
    <row r="108" spans="4:13">
      <c r="D108" s="54"/>
      <c r="E108" s="54"/>
      <c r="F108" s="54"/>
      <c r="G108" s="54"/>
      <c r="H108" s="54"/>
      <c r="I108" s="54"/>
      <c r="J108" s="54"/>
      <c r="K108" s="54"/>
      <c r="L108" s="54"/>
      <c r="M108" s="54"/>
    </row>
    <row r="109" spans="4:13">
      <c r="D109" s="54"/>
      <c r="E109" s="54"/>
      <c r="F109" s="54"/>
      <c r="G109" s="54"/>
      <c r="H109" s="54"/>
      <c r="I109" s="54"/>
      <c r="J109" s="54"/>
      <c r="K109" s="54"/>
      <c r="L109" s="54"/>
      <c r="M109" s="54"/>
    </row>
    <row r="110" spans="4:13">
      <c r="D110" s="54"/>
      <c r="E110" s="54"/>
      <c r="F110" s="54"/>
      <c r="G110" s="54"/>
      <c r="H110" s="54"/>
      <c r="I110" s="54"/>
      <c r="J110" s="54"/>
      <c r="K110" s="54"/>
      <c r="L110" s="54"/>
      <c r="M110" s="54"/>
    </row>
  </sheetData>
  <mergeCells count="24">
    <mergeCell ref="A3:M3"/>
    <mergeCell ref="A4:C16"/>
    <mergeCell ref="D4:E9"/>
    <mergeCell ref="F4:M6"/>
    <mergeCell ref="F7:G9"/>
    <mergeCell ref="H7:I9"/>
    <mergeCell ref="J7:K9"/>
    <mergeCell ref="L7:M9"/>
    <mergeCell ref="A1:M1"/>
    <mergeCell ref="A55:M55"/>
    <mergeCell ref="A74:M74"/>
    <mergeCell ref="J10:J15"/>
    <mergeCell ref="K10:K15"/>
    <mergeCell ref="L10:L15"/>
    <mergeCell ref="M10:M15"/>
    <mergeCell ref="A17:M17"/>
    <mergeCell ref="A36:M36"/>
    <mergeCell ref="D10:D15"/>
    <mergeCell ref="E10:E15"/>
    <mergeCell ref="F10:F15"/>
    <mergeCell ref="G10:G15"/>
    <mergeCell ref="H10:H15"/>
    <mergeCell ref="I10:I15"/>
    <mergeCell ref="A2:M2"/>
  </mergeCells>
  <printOptions horizontalCentered="1"/>
  <pageMargins left="0.39370078740157483" right="0.39370078740157483" top="0.59055118110236227" bottom="0.59055118110236227" header="0" footer="0"/>
  <pageSetup paperSize="9" scale="66" orientation="portrait" r:id="rId1"/>
  <headerFooter alignWithMargins="0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RowHeight="15"/>
  <cols>
    <col min="1" max="1" width="1.7109375" style="2" customWidth="1"/>
    <col min="2" max="2" width="47.7109375" style="2" customWidth="1"/>
    <col min="3" max="6" width="21.7109375" style="2" customWidth="1"/>
    <col min="7" max="15" width="14.28515625" style="2" customWidth="1"/>
    <col min="16" max="16" width="8.140625" style="2" customWidth="1"/>
    <col min="17" max="16384" width="11.42578125" style="2"/>
  </cols>
  <sheetData>
    <row r="1" spans="1:47" ht="20.100000000000001" customHeight="1">
      <c r="A1" s="371" t="s">
        <v>317</v>
      </c>
      <c r="B1" s="371"/>
      <c r="C1" s="371"/>
      <c r="D1" s="371"/>
      <c r="E1" s="371"/>
      <c r="F1" s="371"/>
    </row>
    <row r="2" spans="1:47" ht="20.100000000000001" customHeight="1">
      <c r="A2" s="371" t="s">
        <v>318</v>
      </c>
      <c r="B2" s="371"/>
      <c r="C2" s="371"/>
      <c r="D2" s="371"/>
      <c r="E2" s="371"/>
      <c r="F2" s="371"/>
    </row>
    <row r="3" spans="1:47" ht="24.95" customHeight="1">
      <c r="A3" s="446" t="s">
        <v>0</v>
      </c>
      <c r="B3" s="446"/>
      <c r="C3" s="446"/>
      <c r="D3" s="446"/>
      <c r="E3" s="446"/>
      <c r="F3" s="446"/>
    </row>
    <row r="4" spans="1:47" ht="5.0999999999999996" customHeight="1">
      <c r="A4" s="103"/>
      <c r="B4" s="103"/>
      <c r="C4" s="103"/>
      <c r="D4" s="103"/>
      <c r="E4" s="103"/>
      <c r="F4" s="103"/>
    </row>
    <row r="5" spans="1:47" s="50" customFormat="1" ht="34.9" customHeight="1">
      <c r="A5" s="357" t="s">
        <v>319</v>
      </c>
      <c r="B5" s="358"/>
      <c r="C5" s="61" t="s">
        <v>320</v>
      </c>
      <c r="D5" s="357" t="s">
        <v>321</v>
      </c>
      <c r="E5" s="357"/>
      <c r="F5" s="357"/>
    </row>
    <row r="6" spans="1:47" s="50" customFormat="1" ht="17.100000000000001" customHeight="1">
      <c r="A6" s="359"/>
      <c r="B6" s="360"/>
      <c r="C6" s="327" t="s">
        <v>5</v>
      </c>
      <c r="D6" s="327" t="s">
        <v>5</v>
      </c>
      <c r="E6" s="406" t="s">
        <v>322</v>
      </c>
      <c r="F6" s="447"/>
    </row>
    <row r="7" spans="1:47" s="50" customFormat="1" ht="50.1" customHeight="1">
      <c r="A7" s="359"/>
      <c r="B7" s="360"/>
      <c r="C7" s="329"/>
      <c r="D7" s="329"/>
      <c r="E7" s="9" t="s">
        <v>227</v>
      </c>
      <c r="F7" s="93" t="s">
        <v>5</v>
      </c>
      <c r="G7" s="69"/>
    </row>
    <row r="8" spans="1:47" s="50" customFormat="1" ht="17.100000000000001" customHeight="1">
      <c r="A8" s="361"/>
      <c r="B8" s="362"/>
      <c r="C8" s="406" t="s">
        <v>1</v>
      </c>
      <c r="D8" s="447"/>
      <c r="E8" s="61" t="s">
        <v>153</v>
      </c>
      <c r="F8" s="93" t="s">
        <v>1</v>
      </c>
      <c r="G8" s="69"/>
    </row>
    <row r="9" spans="1:47" ht="30" customHeight="1">
      <c r="A9" s="372"/>
      <c r="B9" s="372"/>
      <c r="C9" s="372"/>
      <c r="D9" s="372"/>
      <c r="E9" s="372"/>
      <c r="F9" s="372"/>
      <c r="G9" s="1"/>
    </row>
    <row r="10" spans="1:47" ht="23.1" customHeight="1">
      <c r="A10" s="2" t="s">
        <v>155</v>
      </c>
      <c r="C10" s="15">
        <v>653301</v>
      </c>
      <c r="D10" s="15">
        <v>16214</v>
      </c>
      <c r="E10" s="15">
        <v>19301</v>
      </c>
      <c r="F10" s="15">
        <v>13436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47" ht="35.1" customHeight="1">
      <c r="A11" s="2" t="s">
        <v>60</v>
      </c>
      <c r="C11" s="15">
        <v>634251</v>
      </c>
      <c r="D11" s="15">
        <v>15629</v>
      </c>
      <c r="E11" s="15">
        <v>6820</v>
      </c>
      <c r="F11" s="15">
        <v>13023</v>
      </c>
    </row>
    <row r="12" spans="1:47" ht="18" customHeight="1">
      <c r="A12" s="2" t="s">
        <v>14</v>
      </c>
      <c r="C12" s="15"/>
      <c r="D12" s="15"/>
      <c r="E12" s="15"/>
      <c r="F12" s="15"/>
      <c r="G12" s="1"/>
    </row>
    <row r="13" spans="1:47" ht="12.95" customHeight="1">
      <c r="B13" s="2" t="s">
        <v>156</v>
      </c>
      <c r="C13" s="15" t="s">
        <v>323</v>
      </c>
      <c r="D13" s="15" t="s">
        <v>323</v>
      </c>
      <c r="E13" s="15">
        <v>2409</v>
      </c>
      <c r="F13" s="15">
        <v>2917</v>
      </c>
      <c r="G13" s="1"/>
    </row>
    <row r="14" spans="1:47" ht="12.95" customHeight="1">
      <c r="B14" s="2" t="s">
        <v>157</v>
      </c>
      <c r="C14" s="15" t="s">
        <v>323</v>
      </c>
      <c r="D14" s="15" t="s">
        <v>323</v>
      </c>
      <c r="E14" s="15">
        <v>578</v>
      </c>
      <c r="F14" s="15">
        <v>986</v>
      </c>
      <c r="G14" s="1"/>
    </row>
    <row r="15" spans="1:47" ht="12.95" customHeight="1">
      <c r="B15" s="24" t="s">
        <v>158</v>
      </c>
      <c r="C15" s="15"/>
      <c r="D15" s="15"/>
      <c r="E15" s="15"/>
      <c r="F15" s="15"/>
      <c r="G15" s="1"/>
    </row>
    <row r="16" spans="1:47" ht="11.1" customHeight="1">
      <c r="B16" s="23" t="s">
        <v>324</v>
      </c>
      <c r="C16" s="15" t="s">
        <v>323</v>
      </c>
      <c r="D16" s="15" t="s">
        <v>323</v>
      </c>
      <c r="E16" s="15">
        <v>3694</v>
      </c>
      <c r="F16" s="15">
        <v>8389</v>
      </c>
      <c r="G16" s="1"/>
    </row>
    <row r="17" spans="1:7" ht="12.95" customHeight="1">
      <c r="B17" s="2" t="s">
        <v>59</v>
      </c>
      <c r="C17" s="15">
        <v>36419</v>
      </c>
      <c r="D17" s="15">
        <v>1077</v>
      </c>
      <c r="E17" s="15">
        <v>138</v>
      </c>
      <c r="F17" s="15">
        <v>731</v>
      </c>
    </row>
    <row r="18" spans="1:7" ht="18" customHeight="1">
      <c r="A18" s="2" t="s">
        <v>61</v>
      </c>
      <c r="C18" s="15"/>
      <c r="D18" s="15"/>
      <c r="E18" s="15"/>
      <c r="F18" s="15"/>
    </row>
    <row r="19" spans="1:7" ht="12.95" customHeight="1">
      <c r="A19" s="63"/>
      <c r="B19" s="24" t="s">
        <v>160</v>
      </c>
      <c r="C19" s="15">
        <v>187242</v>
      </c>
      <c r="D19" s="15">
        <v>4845</v>
      </c>
      <c r="E19" s="15">
        <v>2057</v>
      </c>
      <c r="F19" s="15">
        <v>4200</v>
      </c>
      <c r="G19" s="1"/>
    </row>
    <row r="20" spans="1:7" ht="18" customHeight="1">
      <c r="A20" s="338" t="s">
        <v>161</v>
      </c>
      <c r="B20" s="338"/>
      <c r="C20" s="15"/>
      <c r="D20" s="15"/>
      <c r="E20" s="15"/>
      <c r="F20" s="15"/>
      <c r="G20" s="1"/>
    </row>
    <row r="21" spans="1:7" ht="12.95" customHeight="1">
      <c r="A21" s="64"/>
      <c r="B21" s="64" t="s">
        <v>15</v>
      </c>
      <c r="C21" s="15">
        <v>21840</v>
      </c>
      <c r="D21" s="15">
        <v>290</v>
      </c>
      <c r="E21" s="15">
        <v>68</v>
      </c>
      <c r="F21" s="15">
        <v>161</v>
      </c>
      <c r="G21" s="1"/>
    </row>
    <row r="22" spans="1:7" ht="12.95" customHeight="1">
      <c r="A22" s="58"/>
      <c r="B22" s="64" t="s">
        <v>16</v>
      </c>
      <c r="C22" s="15">
        <v>329760</v>
      </c>
      <c r="D22" s="15">
        <v>8615</v>
      </c>
      <c r="E22" s="15">
        <v>3390</v>
      </c>
      <c r="F22" s="15">
        <v>7529</v>
      </c>
      <c r="G22" s="1"/>
    </row>
    <row r="23" spans="1:7" ht="18" customHeight="1">
      <c r="A23" s="58"/>
      <c r="B23" s="64" t="s">
        <v>14</v>
      </c>
      <c r="C23" s="15"/>
      <c r="D23" s="15"/>
      <c r="E23" s="15"/>
      <c r="F23" s="15"/>
      <c r="G23" s="1"/>
    </row>
    <row r="24" spans="1:7" ht="12.95" customHeight="1">
      <c r="A24" s="65"/>
      <c r="B24" s="66" t="s">
        <v>325</v>
      </c>
      <c r="C24" s="15">
        <v>267013</v>
      </c>
      <c r="D24" s="15">
        <v>6292</v>
      </c>
      <c r="E24" s="15">
        <v>2427</v>
      </c>
      <c r="F24" s="15">
        <v>5588</v>
      </c>
    </row>
    <row r="25" spans="1:7" ht="12.95" customHeight="1">
      <c r="A25" s="64"/>
      <c r="B25" s="64" t="s">
        <v>326</v>
      </c>
      <c r="C25" s="15">
        <v>8645</v>
      </c>
      <c r="D25" s="15">
        <v>392</v>
      </c>
      <c r="E25" s="15">
        <v>167</v>
      </c>
      <c r="F25" s="15">
        <v>330</v>
      </c>
      <c r="G25" s="1"/>
    </row>
    <row r="26" spans="1:7" ht="12.95" customHeight="1">
      <c r="A26" s="64"/>
      <c r="B26" s="64" t="s">
        <v>327</v>
      </c>
      <c r="C26" s="15">
        <v>3445</v>
      </c>
      <c r="D26" s="15">
        <v>75</v>
      </c>
      <c r="E26" s="15">
        <v>46</v>
      </c>
      <c r="F26" s="15">
        <v>52</v>
      </c>
      <c r="G26" s="1"/>
    </row>
    <row r="27" spans="1:7" ht="12.95" customHeight="1">
      <c r="A27" s="64"/>
      <c r="B27" s="24" t="s">
        <v>328</v>
      </c>
      <c r="C27" s="15">
        <v>5700</v>
      </c>
      <c r="D27" s="15">
        <v>203</v>
      </c>
      <c r="E27" s="15">
        <v>97</v>
      </c>
      <c r="F27" s="15">
        <v>156</v>
      </c>
      <c r="G27" s="1"/>
    </row>
    <row r="28" spans="1:7" ht="12.95" customHeight="1">
      <c r="A28" s="64"/>
      <c r="B28" s="66" t="s">
        <v>329</v>
      </c>
      <c r="C28" s="15"/>
      <c r="D28" s="15"/>
      <c r="E28" s="15"/>
      <c r="F28" s="15"/>
      <c r="G28" s="1"/>
    </row>
    <row r="29" spans="1:7" ht="12.95" customHeight="1">
      <c r="A29" s="64"/>
      <c r="B29" s="67" t="s">
        <v>168</v>
      </c>
      <c r="C29" s="15"/>
      <c r="D29" s="15"/>
      <c r="E29" s="15"/>
      <c r="F29" s="15"/>
      <c r="G29" s="1"/>
    </row>
    <row r="30" spans="1:7" ht="12.95" customHeight="1">
      <c r="A30" s="64"/>
      <c r="B30" s="66" t="s">
        <v>169</v>
      </c>
      <c r="C30" s="15">
        <v>44957</v>
      </c>
      <c r="D30" s="15">
        <v>1653</v>
      </c>
      <c r="E30" s="15">
        <v>654</v>
      </c>
      <c r="F30" s="15">
        <v>1403</v>
      </c>
      <c r="G30" s="1"/>
    </row>
    <row r="31" spans="1:7" ht="18" customHeight="1">
      <c r="A31" s="64"/>
      <c r="B31" s="64" t="s">
        <v>19</v>
      </c>
      <c r="C31" s="15">
        <v>271337</v>
      </c>
      <c r="D31" s="15">
        <v>6486</v>
      </c>
      <c r="E31" s="15">
        <v>3261</v>
      </c>
      <c r="F31" s="15">
        <v>5111</v>
      </c>
      <c r="G31" s="1"/>
    </row>
    <row r="32" spans="1:7" ht="12.95" customHeight="1">
      <c r="A32" s="24"/>
      <c r="B32" s="24" t="s">
        <v>68</v>
      </c>
      <c r="C32" s="15">
        <v>11314</v>
      </c>
      <c r="D32" s="15">
        <v>238</v>
      </c>
      <c r="E32" s="15">
        <v>101</v>
      </c>
      <c r="F32" s="15">
        <v>222</v>
      </c>
    </row>
    <row r="33" spans="1:7" ht="30" customHeight="1">
      <c r="A33" s="2" t="s">
        <v>78</v>
      </c>
      <c r="C33" s="15">
        <v>19050</v>
      </c>
      <c r="D33" s="15">
        <v>585</v>
      </c>
      <c r="E33" s="15">
        <v>12481</v>
      </c>
      <c r="F33" s="15">
        <v>413</v>
      </c>
    </row>
    <row r="34" spans="1:7" ht="18" customHeight="1">
      <c r="A34" s="2" t="s">
        <v>14</v>
      </c>
      <c r="C34" s="15"/>
      <c r="D34" s="15"/>
      <c r="E34" s="15"/>
      <c r="F34" s="15"/>
      <c r="G34" s="1"/>
    </row>
    <row r="35" spans="1:7" ht="12.95" customHeight="1">
      <c r="B35" s="2" t="s">
        <v>69</v>
      </c>
      <c r="C35" s="15">
        <v>2865</v>
      </c>
      <c r="D35" s="15">
        <v>141</v>
      </c>
      <c r="E35" s="15">
        <v>180</v>
      </c>
      <c r="F35" s="15">
        <v>144</v>
      </c>
      <c r="G35" s="1"/>
    </row>
    <row r="36" spans="1:7" ht="12.95" customHeight="1">
      <c r="B36" s="2" t="s">
        <v>70</v>
      </c>
      <c r="C36" s="15">
        <v>4078</v>
      </c>
      <c r="D36" s="15">
        <v>155</v>
      </c>
      <c r="E36" s="15">
        <v>1051</v>
      </c>
      <c r="F36" s="15">
        <v>122</v>
      </c>
      <c r="G36" s="1"/>
    </row>
    <row r="37" spans="1:7" ht="12.95" customHeight="1">
      <c r="B37" s="2" t="s">
        <v>71</v>
      </c>
      <c r="C37" s="15">
        <v>1493</v>
      </c>
      <c r="D37" s="15">
        <v>31</v>
      </c>
      <c r="E37" s="15">
        <v>2140</v>
      </c>
      <c r="F37" s="15">
        <v>13</v>
      </c>
      <c r="G37" s="1"/>
    </row>
    <row r="38" spans="1:7" ht="12.95" customHeight="1">
      <c r="B38" s="66" t="s">
        <v>72</v>
      </c>
      <c r="C38" s="15">
        <v>8191</v>
      </c>
      <c r="D38" s="15">
        <v>237</v>
      </c>
      <c r="E38" s="15">
        <v>8498</v>
      </c>
      <c r="F38" s="15">
        <v>117</v>
      </c>
    </row>
    <row r="39" spans="1:7" ht="18" customHeight="1">
      <c r="A39" s="64"/>
      <c r="B39" s="64" t="s">
        <v>61</v>
      </c>
      <c r="C39" s="15"/>
      <c r="D39" s="15"/>
      <c r="E39" s="15"/>
      <c r="F39" s="15"/>
      <c r="G39" s="1"/>
    </row>
    <row r="40" spans="1:7" ht="12.95" customHeight="1">
      <c r="B40" s="63" t="s">
        <v>170</v>
      </c>
      <c r="C40" s="15">
        <v>1511</v>
      </c>
      <c r="D40" s="15">
        <v>50</v>
      </c>
      <c r="E40" s="15">
        <v>2621</v>
      </c>
      <c r="F40" s="15">
        <v>22</v>
      </c>
    </row>
    <row r="41" spans="1:7" ht="12.95" customHeight="1">
      <c r="B41" s="2" t="s">
        <v>171</v>
      </c>
      <c r="C41" s="15">
        <v>4582</v>
      </c>
      <c r="D41" s="15">
        <v>111</v>
      </c>
      <c r="E41" s="15">
        <v>1026</v>
      </c>
      <c r="F41" s="15">
        <v>68</v>
      </c>
    </row>
    <row r="42" spans="1:7" ht="12.95" customHeight="1">
      <c r="B42" s="2" t="s">
        <v>172</v>
      </c>
      <c r="C42" s="15">
        <v>1144</v>
      </c>
      <c r="D42" s="15">
        <v>42</v>
      </c>
      <c r="E42" s="15">
        <v>3455</v>
      </c>
      <c r="F42" s="15">
        <v>19</v>
      </c>
    </row>
    <row r="43" spans="1:7" ht="12.95" customHeight="1">
      <c r="B43" s="2" t="s">
        <v>173</v>
      </c>
      <c r="C43" s="15">
        <v>289</v>
      </c>
      <c r="D43" s="15">
        <v>23</v>
      </c>
      <c r="E43" s="15">
        <v>675</v>
      </c>
      <c r="F43" s="15">
        <v>6</v>
      </c>
      <c r="G43" s="1"/>
    </row>
    <row r="44" spans="1:7" ht="18" customHeight="1">
      <c r="B44" s="2" t="s">
        <v>77</v>
      </c>
      <c r="C44" s="15">
        <v>2423</v>
      </c>
      <c r="D44" s="15">
        <v>21</v>
      </c>
      <c r="E44" s="15">
        <v>613</v>
      </c>
      <c r="F44" s="15">
        <v>17</v>
      </c>
      <c r="G44" s="1"/>
    </row>
    <row r="45" spans="1:7" ht="18" customHeight="1">
      <c r="A45" s="66" t="s">
        <v>61</v>
      </c>
      <c r="C45" s="15"/>
      <c r="D45" s="15"/>
      <c r="E45" s="15"/>
      <c r="F45" s="15"/>
    </row>
    <row r="46" spans="1:7" ht="12.95" customHeight="1">
      <c r="B46" s="2" t="s">
        <v>174</v>
      </c>
      <c r="C46" s="15">
        <v>5137</v>
      </c>
      <c r="D46" s="15">
        <v>164</v>
      </c>
      <c r="E46" s="15">
        <v>889</v>
      </c>
      <c r="F46" s="15">
        <v>161</v>
      </c>
      <c r="G46" s="1"/>
    </row>
    <row r="47" spans="1:7" ht="18" customHeight="1">
      <c r="A47" s="338" t="s">
        <v>175</v>
      </c>
      <c r="B47" s="338"/>
      <c r="C47" s="15"/>
      <c r="D47" s="15"/>
      <c r="E47" s="15"/>
      <c r="F47" s="15"/>
      <c r="G47" s="1"/>
    </row>
    <row r="48" spans="1:7" ht="12.95" customHeight="1">
      <c r="B48" s="64" t="s">
        <v>15</v>
      </c>
      <c r="C48" s="15">
        <v>59</v>
      </c>
      <c r="D48" s="15">
        <v>17</v>
      </c>
      <c r="E48" s="15">
        <v>383</v>
      </c>
      <c r="F48" s="15">
        <v>1</v>
      </c>
      <c r="G48" s="1"/>
    </row>
    <row r="49" spans="1:7" ht="12.95" customHeight="1">
      <c r="B49" s="64" t="s">
        <v>16</v>
      </c>
      <c r="C49" s="15">
        <v>12829</v>
      </c>
      <c r="D49" s="15">
        <v>437</v>
      </c>
      <c r="E49" s="15">
        <v>11111</v>
      </c>
      <c r="F49" s="15">
        <v>350</v>
      </c>
      <c r="G49" s="1"/>
    </row>
    <row r="50" spans="1:7" ht="15" customHeight="1">
      <c r="B50" s="2" t="s">
        <v>14</v>
      </c>
      <c r="C50" s="15"/>
      <c r="D50" s="15"/>
      <c r="E50" s="15"/>
      <c r="F50" s="15"/>
      <c r="G50" s="1"/>
    </row>
    <row r="51" spans="1:7" ht="15" customHeight="1">
      <c r="B51" s="66" t="s">
        <v>162</v>
      </c>
      <c r="C51" s="15">
        <v>5535</v>
      </c>
      <c r="D51" s="15">
        <v>33</v>
      </c>
      <c r="E51" s="15">
        <v>860</v>
      </c>
      <c r="F51" s="15">
        <v>53</v>
      </c>
      <c r="G51" s="1"/>
    </row>
    <row r="52" spans="1:7" ht="15" customHeight="1">
      <c r="B52" s="64" t="s">
        <v>163</v>
      </c>
      <c r="C52" s="15">
        <v>239</v>
      </c>
      <c r="D52" s="15">
        <v>14</v>
      </c>
      <c r="E52" s="15">
        <v>70</v>
      </c>
      <c r="F52" s="15">
        <v>0</v>
      </c>
      <c r="G52" s="1"/>
    </row>
    <row r="53" spans="1:7" ht="12.95" customHeight="1">
      <c r="B53" s="64" t="s">
        <v>176</v>
      </c>
      <c r="C53" s="15">
        <v>846</v>
      </c>
      <c r="D53" s="15">
        <v>26</v>
      </c>
      <c r="E53" s="15">
        <v>2119</v>
      </c>
      <c r="F53" s="15">
        <v>13</v>
      </c>
      <c r="G53" s="1"/>
    </row>
    <row r="54" spans="1:7" ht="12.95" customHeight="1">
      <c r="B54" s="24" t="s">
        <v>166</v>
      </c>
      <c r="C54" s="15">
        <v>934</v>
      </c>
      <c r="D54" s="15">
        <v>32</v>
      </c>
      <c r="E54" s="15">
        <v>3691</v>
      </c>
      <c r="F54" s="15">
        <v>18</v>
      </c>
      <c r="G54" s="1"/>
    </row>
    <row r="55" spans="1:7" ht="12.95" customHeight="1">
      <c r="B55" s="66" t="s">
        <v>329</v>
      </c>
      <c r="C55" s="15"/>
      <c r="D55" s="15"/>
      <c r="E55" s="15"/>
      <c r="F55" s="15"/>
      <c r="G55" s="1"/>
    </row>
    <row r="56" spans="1:7" ht="12.95" customHeight="1">
      <c r="B56" s="67" t="s">
        <v>168</v>
      </c>
      <c r="C56" s="15"/>
      <c r="D56" s="15"/>
      <c r="E56" s="15"/>
      <c r="F56" s="15"/>
      <c r="G56" s="1"/>
    </row>
    <row r="57" spans="1:7" ht="12.95" customHeight="1">
      <c r="B57" s="66" t="s">
        <v>169</v>
      </c>
      <c r="C57" s="15">
        <v>5275</v>
      </c>
      <c r="D57" s="15">
        <v>332</v>
      </c>
      <c r="E57" s="15">
        <v>4371</v>
      </c>
      <c r="F57" s="15">
        <v>266</v>
      </c>
    </row>
    <row r="58" spans="1:7" ht="20.100000000000001" customHeight="1">
      <c r="B58" s="2" t="s">
        <v>177</v>
      </c>
      <c r="C58" s="15">
        <v>4397</v>
      </c>
      <c r="D58" s="15">
        <v>132</v>
      </c>
      <c r="E58" s="15">
        <v>623</v>
      </c>
      <c r="F58" s="15">
        <v>54</v>
      </c>
    </row>
    <row r="59" spans="1:7" ht="15" customHeight="1">
      <c r="B59" s="2" t="s">
        <v>68</v>
      </c>
      <c r="C59" s="15">
        <v>1765</v>
      </c>
      <c r="D59" s="15">
        <v>-1</v>
      </c>
      <c r="E59" s="15">
        <v>363</v>
      </c>
      <c r="F59" s="15">
        <v>8</v>
      </c>
    </row>
    <row r="60" spans="1:7" ht="30" customHeight="1">
      <c r="C60" s="15"/>
      <c r="D60" s="15"/>
      <c r="E60" s="15"/>
      <c r="F60" s="15"/>
    </row>
    <row r="61" spans="1:7" ht="15" customHeight="1">
      <c r="C61" s="15"/>
      <c r="D61" s="15"/>
      <c r="E61" s="15"/>
      <c r="F61" s="15"/>
    </row>
    <row r="62" spans="1:7" s="68" customFormat="1" ht="126.95" customHeight="1">
      <c r="A62" s="104" t="s">
        <v>42</v>
      </c>
    </row>
    <row r="63" spans="1:7" s="68" customFormat="1" ht="24.95" customHeight="1"/>
    <row r="64" spans="1:7" s="68" customFormat="1" ht="171.95" customHeight="1"/>
  </sheetData>
  <mergeCells count="12">
    <mergeCell ref="A1:F1"/>
    <mergeCell ref="A9:F9"/>
    <mergeCell ref="A20:B20"/>
    <mergeCell ref="A47:B47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RowHeight="15"/>
  <cols>
    <col min="1" max="1" width="1.7109375" style="2" customWidth="1"/>
    <col min="2" max="2" width="47.7109375" style="2" customWidth="1"/>
    <col min="3" max="6" width="21.7109375" style="2" customWidth="1"/>
    <col min="7" max="15" width="14.28515625" style="2" customWidth="1"/>
    <col min="16" max="16" width="8.140625" style="2" customWidth="1"/>
    <col min="17" max="16384" width="11.42578125" style="2"/>
  </cols>
  <sheetData>
    <row r="1" spans="1:47" ht="20.100000000000001" customHeight="1">
      <c r="A1" s="371" t="s">
        <v>317</v>
      </c>
      <c r="B1" s="371"/>
      <c r="C1" s="371"/>
      <c r="D1" s="371"/>
      <c r="E1" s="371"/>
      <c r="F1" s="371"/>
    </row>
    <row r="2" spans="1:47" ht="20.100000000000001" customHeight="1">
      <c r="A2" s="371" t="s">
        <v>318</v>
      </c>
      <c r="B2" s="371"/>
      <c r="C2" s="371"/>
      <c r="D2" s="371"/>
      <c r="E2" s="371"/>
      <c r="F2" s="371"/>
    </row>
    <row r="3" spans="1:47" ht="24.95" customHeight="1">
      <c r="A3" s="446" t="s">
        <v>34</v>
      </c>
      <c r="B3" s="446"/>
      <c r="C3" s="446"/>
      <c r="D3" s="446"/>
      <c r="E3" s="446"/>
      <c r="F3" s="446"/>
    </row>
    <row r="4" spans="1:47" ht="5.0999999999999996" customHeight="1">
      <c r="A4" s="103"/>
      <c r="B4" s="103"/>
      <c r="C4" s="103"/>
      <c r="D4" s="103"/>
      <c r="E4" s="103"/>
      <c r="F4" s="103"/>
    </row>
    <row r="5" spans="1:47" s="50" customFormat="1" ht="34.9" customHeight="1">
      <c r="A5" s="357" t="s">
        <v>319</v>
      </c>
      <c r="B5" s="358"/>
      <c r="C5" s="61" t="s">
        <v>320</v>
      </c>
      <c r="D5" s="357" t="s">
        <v>321</v>
      </c>
      <c r="E5" s="357"/>
      <c r="F5" s="357"/>
    </row>
    <row r="6" spans="1:47" s="50" customFormat="1" ht="17.100000000000001" customHeight="1">
      <c r="A6" s="359"/>
      <c r="B6" s="360"/>
      <c r="C6" s="327" t="s">
        <v>5</v>
      </c>
      <c r="D6" s="327" t="s">
        <v>5</v>
      </c>
      <c r="E6" s="406" t="s">
        <v>322</v>
      </c>
      <c r="F6" s="447"/>
    </row>
    <row r="7" spans="1:47" s="50" customFormat="1" ht="50.1" customHeight="1">
      <c r="A7" s="359"/>
      <c r="B7" s="360"/>
      <c r="C7" s="329"/>
      <c r="D7" s="329"/>
      <c r="E7" s="9" t="s">
        <v>227</v>
      </c>
      <c r="F7" s="93" t="s">
        <v>5</v>
      </c>
      <c r="G7" s="69"/>
    </row>
    <row r="8" spans="1:47" s="50" customFormat="1" ht="17.100000000000001" customHeight="1">
      <c r="A8" s="361"/>
      <c r="B8" s="362"/>
      <c r="C8" s="406" t="s">
        <v>1</v>
      </c>
      <c r="D8" s="447"/>
      <c r="E8" s="61" t="s">
        <v>153</v>
      </c>
      <c r="F8" s="93" t="s">
        <v>1</v>
      </c>
      <c r="G8" s="69"/>
    </row>
    <row r="9" spans="1:47" ht="30" customHeight="1">
      <c r="A9" s="372"/>
      <c r="B9" s="372"/>
      <c r="C9" s="372"/>
      <c r="D9" s="372"/>
      <c r="E9" s="372"/>
      <c r="F9" s="372"/>
      <c r="G9" s="1"/>
    </row>
    <row r="10" spans="1:47" ht="23.1" customHeight="1">
      <c r="A10" s="2" t="s">
        <v>155</v>
      </c>
      <c r="C10" s="15">
        <v>510609</v>
      </c>
      <c r="D10" s="15">
        <v>11730</v>
      </c>
      <c r="E10" s="15">
        <v>14746</v>
      </c>
      <c r="F10" s="15">
        <v>10008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47" ht="35.1" customHeight="1">
      <c r="A11" s="2" t="s">
        <v>60</v>
      </c>
      <c r="C11" s="15">
        <v>494360</v>
      </c>
      <c r="D11" s="15">
        <v>11387</v>
      </c>
      <c r="E11" s="15">
        <v>5170</v>
      </c>
      <c r="F11" s="15">
        <v>9807</v>
      </c>
    </row>
    <row r="12" spans="1:47" ht="18" customHeight="1">
      <c r="A12" s="2" t="s">
        <v>14</v>
      </c>
      <c r="C12" s="15"/>
      <c r="D12" s="15"/>
      <c r="E12" s="15"/>
      <c r="F12" s="15"/>
      <c r="G12" s="1"/>
    </row>
    <row r="13" spans="1:47" ht="12.95" customHeight="1">
      <c r="B13" s="2" t="s">
        <v>156</v>
      </c>
      <c r="C13" s="15" t="s">
        <v>323</v>
      </c>
      <c r="D13" s="15" t="s">
        <v>323</v>
      </c>
      <c r="E13" s="15">
        <v>1944</v>
      </c>
      <c r="F13" s="15">
        <v>2283</v>
      </c>
      <c r="G13" s="1"/>
    </row>
    <row r="14" spans="1:47" ht="12.95" customHeight="1">
      <c r="B14" s="2" t="s">
        <v>157</v>
      </c>
      <c r="C14" s="15" t="s">
        <v>323</v>
      </c>
      <c r="D14" s="15" t="s">
        <v>323</v>
      </c>
      <c r="E14" s="15">
        <v>511</v>
      </c>
      <c r="F14" s="15">
        <v>814</v>
      </c>
      <c r="G14" s="1"/>
    </row>
    <row r="15" spans="1:47" ht="12.95" customHeight="1">
      <c r="B15" s="24" t="s">
        <v>158</v>
      </c>
      <c r="C15" s="15"/>
      <c r="D15" s="15"/>
      <c r="E15" s="15"/>
      <c r="F15" s="15"/>
      <c r="G15" s="1"/>
    </row>
    <row r="16" spans="1:47" ht="11.1" customHeight="1">
      <c r="B16" s="23" t="s">
        <v>324</v>
      </c>
      <c r="C16" s="15" t="s">
        <v>323</v>
      </c>
      <c r="D16" s="15" t="s">
        <v>323</v>
      </c>
      <c r="E16" s="15">
        <v>2582</v>
      </c>
      <c r="F16" s="15">
        <v>6023</v>
      </c>
      <c r="G16" s="1"/>
    </row>
    <row r="17" spans="1:7" ht="12.95" customHeight="1">
      <c r="B17" s="2" t="s">
        <v>59</v>
      </c>
      <c r="C17" s="15">
        <v>27365</v>
      </c>
      <c r="D17" s="15">
        <v>917</v>
      </c>
      <c r="E17" s="15">
        <v>133</v>
      </c>
      <c r="F17" s="15">
        <v>687</v>
      </c>
    </row>
    <row r="18" spans="1:7" ht="18" customHeight="1">
      <c r="A18" s="2" t="s">
        <v>61</v>
      </c>
      <c r="C18" s="15"/>
      <c r="D18" s="15"/>
      <c r="E18" s="15"/>
      <c r="F18" s="15"/>
    </row>
    <row r="19" spans="1:7" ht="12.95" customHeight="1">
      <c r="A19" s="63"/>
      <c r="B19" s="24" t="s">
        <v>160</v>
      </c>
      <c r="C19" s="15">
        <v>151836</v>
      </c>
      <c r="D19" s="15">
        <v>3561</v>
      </c>
      <c r="E19" s="15">
        <v>1532</v>
      </c>
      <c r="F19" s="15">
        <v>3255</v>
      </c>
      <c r="G19" s="1"/>
    </row>
    <row r="20" spans="1:7" ht="18" customHeight="1">
      <c r="A20" s="338" t="s">
        <v>161</v>
      </c>
      <c r="B20" s="338"/>
      <c r="C20" s="15"/>
      <c r="D20" s="15"/>
      <c r="E20" s="15"/>
      <c r="F20" s="15"/>
      <c r="G20" s="1"/>
    </row>
    <row r="21" spans="1:7" ht="12.95" customHeight="1">
      <c r="A21" s="64"/>
      <c r="B21" s="64" t="s">
        <v>15</v>
      </c>
      <c r="C21" s="15">
        <v>12931</v>
      </c>
      <c r="D21" s="15">
        <v>273</v>
      </c>
      <c r="E21" s="15">
        <v>57</v>
      </c>
      <c r="F21" s="15">
        <v>149</v>
      </c>
      <c r="G21" s="1"/>
    </row>
    <row r="22" spans="1:7" ht="12.95" customHeight="1">
      <c r="A22" s="58"/>
      <c r="B22" s="64" t="s">
        <v>16</v>
      </c>
      <c r="C22" s="15">
        <v>246900</v>
      </c>
      <c r="D22" s="15">
        <v>5795</v>
      </c>
      <c r="E22" s="15">
        <v>2354</v>
      </c>
      <c r="F22" s="15">
        <v>5317</v>
      </c>
      <c r="G22" s="1"/>
    </row>
    <row r="23" spans="1:7" ht="18" customHeight="1">
      <c r="A23" s="58"/>
      <c r="B23" s="64" t="s">
        <v>14</v>
      </c>
      <c r="C23" s="15"/>
      <c r="D23" s="15"/>
      <c r="E23" s="15"/>
      <c r="F23" s="15"/>
      <c r="G23" s="1"/>
    </row>
    <row r="24" spans="1:7" ht="12.95" customHeight="1">
      <c r="A24" s="65"/>
      <c r="B24" s="66" t="s">
        <v>325</v>
      </c>
      <c r="C24" s="15">
        <v>209644</v>
      </c>
      <c r="D24" s="15">
        <v>4805</v>
      </c>
      <c r="E24" s="15">
        <v>1987</v>
      </c>
      <c r="F24" s="15">
        <v>4550</v>
      </c>
    </row>
    <row r="25" spans="1:7" ht="12.95" customHeight="1">
      <c r="A25" s="64"/>
      <c r="B25" s="64" t="s">
        <v>326</v>
      </c>
      <c r="C25" s="15">
        <v>3471</v>
      </c>
      <c r="D25" s="15">
        <v>23</v>
      </c>
      <c r="E25" s="15">
        <v>9</v>
      </c>
      <c r="F25" s="15">
        <v>12</v>
      </c>
      <c r="G25" s="1"/>
    </row>
    <row r="26" spans="1:7" ht="12.95" customHeight="1">
      <c r="A26" s="64"/>
      <c r="B26" s="64" t="s">
        <v>327</v>
      </c>
      <c r="C26" s="15">
        <v>3265</v>
      </c>
      <c r="D26" s="15">
        <v>67</v>
      </c>
      <c r="E26" s="15">
        <v>44</v>
      </c>
      <c r="F26" s="15">
        <v>50</v>
      </c>
      <c r="G26" s="1"/>
    </row>
    <row r="27" spans="1:7" ht="12.95" customHeight="1">
      <c r="A27" s="64"/>
      <c r="B27" s="24" t="s">
        <v>328</v>
      </c>
      <c r="C27" s="15">
        <v>4216</v>
      </c>
      <c r="D27" s="15">
        <v>132</v>
      </c>
      <c r="E27" s="15">
        <v>68</v>
      </c>
      <c r="F27" s="15">
        <v>124</v>
      </c>
      <c r="G27" s="1"/>
    </row>
    <row r="28" spans="1:7" ht="12.95" customHeight="1">
      <c r="A28" s="64"/>
      <c r="B28" s="66" t="s">
        <v>329</v>
      </c>
      <c r="C28" s="15"/>
      <c r="D28" s="15"/>
      <c r="E28" s="15"/>
      <c r="F28" s="15"/>
      <c r="G28" s="1"/>
    </row>
    <row r="29" spans="1:7" ht="12.95" customHeight="1">
      <c r="A29" s="64"/>
      <c r="B29" s="67" t="s">
        <v>168</v>
      </c>
      <c r="C29" s="15"/>
      <c r="D29" s="15"/>
      <c r="E29" s="15"/>
      <c r="F29" s="15"/>
      <c r="G29" s="1"/>
    </row>
    <row r="30" spans="1:7" ht="12.95" customHeight="1">
      <c r="A30" s="64"/>
      <c r="B30" s="66" t="s">
        <v>169</v>
      </c>
      <c r="C30" s="15">
        <v>26304</v>
      </c>
      <c r="D30" s="15">
        <v>768</v>
      </c>
      <c r="E30" s="15">
        <v>246</v>
      </c>
      <c r="F30" s="15">
        <v>581</v>
      </c>
      <c r="G30" s="1"/>
    </row>
    <row r="31" spans="1:7" ht="18" customHeight="1">
      <c r="A31" s="64"/>
      <c r="B31" s="64" t="s">
        <v>19</v>
      </c>
      <c r="C31" s="15">
        <v>226187</v>
      </c>
      <c r="D31" s="15">
        <v>5203</v>
      </c>
      <c r="E31" s="15">
        <v>2712</v>
      </c>
      <c r="F31" s="15">
        <v>4241</v>
      </c>
      <c r="G31" s="1"/>
    </row>
    <row r="32" spans="1:7" ht="12.95" customHeight="1">
      <c r="A32" s="24"/>
      <c r="B32" s="24" t="s">
        <v>68</v>
      </c>
      <c r="C32" s="15">
        <v>8342</v>
      </c>
      <c r="D32" s="15">
        <v>116</v>
      </c>
      <c r="E32" s="15">
        <v>47</v>
      </c>
      <c r="F32" s="15">
        <v>100</v>
      </c>
    </row>
    <row r="33" spans="1:7" ht="30" customHeight="1">
      <c r="A33" s="2" t="s">
        <v>78</v>
      </c>
      <c r="C33" s="15">
        <v>16249</v>
      </c>
      <c r="D33" s="15">
        <v>343</v>
      </c>
      <c r="E33" s="15">
        <v>9576</v>
      </c>
      <c r="F33" s="15">
        <v>201</v>
      </c>
    </row>
    <row r="34" spans="1:7" ht="18" customHeight="1">
      <c r="A34" s="2" t="s">
        <v>14</v>
      </c>
      <c r="C34" s="15"/>
      <c r="D34" s="105"/>
      <c r="E34" s="105"/>
      <c r="F34" s="105"/>
      <c r="G34" s="1"/>
    </row>
    <row r="35" spans="1:7" ht="12.95" customHeight="1">
      <c r="B35" s="2" t="s">
        <v>69</v>
      </c>
      <c r="C35" s="15">
        <v>2391</v>
      </c>
      <c r="D35" s="15">
        <v>6</v>
      </c>
      <c r="E35" s="15">
        <v>91</v>
      </c>
      <c r="F35" s="15">
        <v>6</v>
      </c>
      <c r="G35" s="1"/>
    </row>
    <row r="36" spans="1:7" ht="12.95" customHeight="1">
      <c r="B36" s="2" t="s">
        <v>70</v>
      </c>
      <c r="C36" s="15">
        <v>3293</v>
      </c>
      <c r="D36" s="15">
        <v>89</v>
      </c>
      <c r="E36" s="15">
        <v>901</v>
      </c>
      <c r="F36" s="15">
        <v>60</v>
      </c>
      <c r="G36" s="1"/>
    </row>
    <row r="37" spans="1:7" ht="12.95" customHeight="1">
      <c r="B37" s="2" t="s">
        <v>71</v>
      </c>
      <c r="C37" s="15">
        <v>1335</v>
      </c>
      <c r="D37" s="15">
        <v>28</v>
      </c>
      <c r="E37" s="15">
        <v>1819</v>
      </c>
      <c r="F37" s="15">
        <v>11</v>
      </c>
      <c r="G37" s="1"/>
    </row>
    <row r="38" spans="1:7" ht="12.95" customHeight="1">
      <c r="B38" s="66" t="s">
        <v>72</v>
      </c>
      <c r="C38" s="15">
        <v>7365</v>
      </c>
      <c r="D38" s="15">
        <v>200</v>
      </c>
      <c r="E38" s="15">
        <v>6282</v>
      </c>
      <c r="F38" s="15">
        <v>109</v>
      </c>
    </row>
    <row r="39" spans="1:7" ht="18" customHeight="1">
      <c r="A39" s="64"/>
      <c r="B39" s="64" t="s">
        <v>61</v>
      </c>
      <c r="C39" s="15"/>
      <c r="D39" s="15"/>
      <c r="E39" s="15"/>
      <c r="F39" s="15"/>
      <c r="G39" s="1"/>
    </row>
    <row r="40" spans="1:7" ht="12.95" customHeight="1">
      <c r="B40" s="63" t="s">
        <v>170</v>
      </c>
      <c r="C40" s="15">
        <v>1287</v>
      </c>
      <c r="D40" s="15">
        <v>37</v>
      </c>
      <c r="E40" s="15">
        <v>2164</v>
      </c>
      <c r="F40" s="15">
        <v>21</v>
      </c>
    </row>
    <row r="41" spans="1:7" ht="12.95" customHeight="1">
      <c r="B41" s="2" t="s">
        <v>171</v>
      </c>
      <c r="C41" s="15">
        <v>4014</v>
      </c>
      <c r="D41" s="15">
        <v>99</v>
      </c>
      <c r="E41" s="15">
        <v>789</v>
      </c>
      <c r="F41" s="15">
        <v>65</v>
      </c>
    </row>
    <row r="42" spans="1:7" ht="12.95" customHeight="1">
      <c r="B42" s="2" t="s">
        <v>172</v>
      </c>
      <c r="C42" s="15">
        <v>1052</v>
      </c>
      <c r="D42" s="15">
        <v>36</v>
      </c>
      <c r="E42" s="15">
        <v>2294</v>
      </c>
      <c r="F42" s="15">
        <v>17</v>
      </c>
    </row>
    <row r="43" spans="1:7" ht="12.95" customHeight="1">
      <c r="B43" s="2" t="s">
        <v>173</v>
      </c>
      <c r="C43" s="15">
        <v>350</v>
      </c>
      <c r="D43" s="15">
        <v>19</v>
      </c>
      <c r="E43" s="15">
        <v>449</v>
      </c>
      <c r="F43" s="15">
        <v>4</v>
      </c>
      <c r="G43" s="1"/>
    </row>
    <row r="44" spans="1:7" ht="18" customHeight="1">
      <c r="B44" s="2" t="s">
        <v>77</v>
      </c>
      <c r="C44" s="15">
        <v>1865</v>
      </c>
      <c r="D44" s="15">
        <v>20</v>
      </c>
      <c r="E44" s="15">
        <v>483</v>
      </c>
      <c r="F44" s="15">
        <v>15</v>
      </c>
      <c r="G44" s="1"/>
    </row>
    <row r="45" spans="1:7" ht="18" customHeight="1">
      <c r="A45" s="66" t="s">
        <v>61</v>
      </c>
      <c r="C45" s="15"/>
      <c r="D45" s="15"/>
      <c r="E45" s="15"/>
      <c r="F45" s="15"/>
    </row>
    <row r="46" spans="1:7" ht="12.95" customHeight="1">
      <c r="B46" s="2" t="s">
        <v>174</v>
      </c>
      <c r="C46" s="15">
        <v>4120</v>
      </c>
      <c r="D46" s="15">
        <v>28</v>
      </c>
      <c r="E46" s="15">
        <v>670</v>
      </c>
      <c r="F46" s="15">
        <v>21</v>
      </c>
      <c r="G46" s="1"/>
    </row>
    <row r="47" spans="1:7" ht="18" customHeight="1">
      <c r="A47" s="338" t="s">
        <v>175</v>
      </c>
      <c r="B47" s="338"/>
      <c r="C47" s="15"/>
      <c r="D47" s="15"/>
      <c r="E47" s="15"/>
      <c r="F47" s="15"/>
      <c r="G47" s="1"/>
    </row>
    <row r="48" spans="1:7" ht="12.95" customHeight="1">
      <c r="B48" s="64" t="s">
        <v>15</v>
      </c>
      <c r="C48" s="15">
        <v>90</v>
      </c>
      <c r="D48" s="15">
        <v>-7</v>
      </c>
      <c r="E48" s="15">
        <v>316</v>
      </c>
      <c r="F48" s="15">
        <v>0</v>
      </c>
      <c r="G48" s="1"/>
    </row>
    <row r="49" spans="1:7" ht="12.95" customHeight="1">
      <c r="B49" s="64" t="s">
        <v>16</v>
      </c>
      <c r="C49" s="15">
        <v>11109</v>
      </c>
      <c r="D49" s="15">
        <v>243</v>
      </c>
      <c r="E49" s="15">
        <v>8498</v>
      </c>
      <c r="F49" s="15">
        <v>144</v>
      </c>
      <c r="G49" s="1"/>
    </row>
    <row r="50" spans="1:7" ht="15" customHeight="1">
      <c r="B50" s="2" t="s">
        <v>14</v>
      </c>
      <c r="C50" s="15"/>
      <c r="D50" s="15"/>
      <c r="E50" s="15"/>
      <c r="F50" s="15"/>
      <c r="G50" s="1"/>
    </row>
    <row r="51" spans="1:7" ht="12.95" customHeight="1">
      <c r="B51" s="66" t="s">
        <v>162</v>
      </c>
      <c r="C51" s="15">
        <v>4882</v>
      </c>
      <c r="D51" s="15">
        <v>55</v>
      </c>
      <c r="E51" s="15">
        <v>726</v>
      </c>
      <c r="F51" s="15">
        <v>47</v>
      </c>
      <c r="G51" s="1"/>
    </row>
    <row r="52" spans="1:7" ht="12.95" customHeight="1">
      <c r="B52" s="64" t="s">
        <v>163</v>
      </c>
      <c r="C52" s="15">
        <v>205</v>
      </c>
      <c r="D52" s="15">
        <v>17</v>
      </c>
      <c r="E52" s="15">
        <v>70</v>
      </c>
      <c r="F52" s="15">
        <v>0</v>
      </c>
      <c r="G52" s="1"/>
    </row>
    <row r="53" spans="1:7" ht="12.95" customHeight="1">
      <c r="B53" s="64" t="s">
        <v>176</v>
      </c>
      <c r="C53" s="15">
        <v>796</v>
      </c>
      <c r="D53" s="15">
        <v>24</v>
      </c>
      <c r="E53" s="15">
        <v>1794</v>
      </c>
      <c r="F53" s="15">
        <v>11</v>
      </c>
      <c r="G53" s="1"/>
    </row>
    <row r="54" spans="1:7" ht="12.95" customHeight="1">
      <c r="B54" s="24" t="s">
        <v>166</v>
      </c>
      <c r="C54" s="15">
        <v>875</v>
      </c>
      <c r="D54" s="15">
        <v>27</v>
      </c>
      <c r="E54" s="15">
        <v>2679</v>
      </c>
      <c r="F54" s="15">
        <v>17</v>
      </c>
      <c r="G54" s="1"/>
    </row>
    <row r="55" spans="1:7" ht="12.95" customHeight="1">
      <c r="B55" s="66" t="s">
        <v>329</v>
      </c>
      <c r="C55" s="15"/>
      <c r="D55" s="15"/>
      <c r="E55" s="15"/>
      <c r="F55" s="15"/>
    </row>
    <row r="56" spans="1:7" ht="15" customHeight="1">
      <c r="B56" s="67" t="s">
        <v>168</v>
      </c>
      <c r="C56" s="15"/>
      <c r="D56" s="15"/>
      <c r="E56" s="15"/>
      <c r="F56" s="15"/>
    </row>
    <row r="57" spans="1:7" ht="15" customHeight="1">
      <c r="B57" s="66" t="s">
        <v>169</v>
      </c>
      <c r="C57" s="15">
        <v>4351</v>
      </c>
      <c r="D57" s="15">
        <v>120</v>
      </c>
      <c r="E57" s="15">
        <v>3227</v>
      </c>
      <c r="F57" s="15">
        <v>69</v>
      </c>
      <c r="G57" s="1"/>
    </row>
    <row r="58" spans="1:7" ht="20.100000000000001" customHeight="1">
      <c r="B58" s="2" t="s">
        <v>177</v>
      </c>
      <c r="C58" s="15">
        <v>3733</v>
      </c>
      <c r="D58" s="15">
        <v>104</v>
      </c>
      <c r="E58" s="15">
        <v>565</v>
      </c>
      <c r="F58" s="15">
        <v>49</v>
      </c>
    </row>
    <row r="59" spans="1:7" ht="15" customHeight="1">
      <c r="B59" s="2" t="s">
        <v>68</v>
      </c>
      <c r="C59" s="15">
        <v>1317</v>
      </c>
      <c r="D59" s="15">
        <v>3</v>
      </c>
      <c r="E59" s="15">
        <v>198</v>
      </c>
      <c r="F59" s="15">
        <v>8</v>
      </c>
    </row>
    <row r="60" spans="1:7" ht="30" customHeight="1">
      <c r="C60" s="15"/>
      <c r="D60" s="15"/>
      <c r="E60" s="15"/>
      <c r="F60" s="15"/>
    </row>
    <row r="61" spans="1:7" ht="15" customHeight="1">
      <c r="C61" s="15"/>
      <c r="D61" s="15"/>
      <c r="E61" s="15"/>
      <c r="F61" s="15"/>
    </row>
    <row r="62" spans="1:7" s="68" customFormat="1" ht="126.95" customHeight="1">
      <c r="A62" s="27" t="s">
        <v>42</v>
      </c>
    </row>
    <row r="63" spans="1:7" s="68" customFormat="1" ht="24.95" customHeight="1"/>
    <row r="64" spans="1:7" s="68" customFormat="1" ht="171.95" customHeight="1"/>
  </sheetData>
  <mergeCells count="12">
    <mergeCell ref="A1:F1"/>
    <mergeCell ref="A9:F9"/>
    <mergeCell ref="A20:B20"/>
    <mergeCell ref="A47:B47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64"/>
  <sheetViews>
    <sheetView showGridLines="0" zoomScale="75" workbookViewId="0">
      <selection sqref="A1:F1"/>
    </sheetView>
  </sheetViews>
  <sheetFormatPr baseColWidth="10" defaultRowHeight="15"/>
  <cols>
    <col min="1" max="1" width="1.7109375" style="2" customWidth="1"/>
    <col min="2" max="2" width="47.7109375" style="2" customWidth="1"/>
    <col min="3" max="6" width="21.7109375" style="2" customWidth="1"/>
    <col min="7" max="15" width="14.28515625" style="2" customWidth="1"/>
    <col min="16" max="16" width="8.140625" style="2" customWidth="1"/>
    <col min="17" max="16384" width="11.42578125" style="2"/>
  </cols>
  <sheetData>
    <row r="1" spans="1:47" ht="20.100000000000001" customHeight="1">
      <c r="A1" s="371" t="s">
        <v>317</v>
      </c>
      <c r="B1" s="371"/>
      <c r="C1" s="371"/>
      <c r="D1" s="371"/>
      <c r="E1" s="371"/>
      <c r="F1" s="371"/>
    </row>
    <row r="2" spans="1:47" ht="20.100000000000001" customHeight="1">
      <c r="A2" s="371" t="s">
        <v>318</v>
      </c>
      <c r="B2" s="371"/>
      <c r="C2" s="371"/>
      <c r="D2" s="371"/>
      <c r="E2" s="371"/>
      <c r="F2" s="371"/>
    </row>
    <row r="3" spans="1:47" ht="24.95" customHeight="1">
      <c r="A3" s="446" t="s">
        <v>35</v>
      </c>
      <c r="B3" s="446"/>
      <c r="C3" s="446"/>
      <c r="D3" s="446"/>
      <c r="E3" s="446"/>
      <c r="F3" s="446"/>
    </row>
    <row r="4" spans="1:47" ht="5.0999999999999996" customHeight="1">
      <c r="A4" s="103"/>
      <c r="B4" s="103"/>
      <c r="C4" s="103"/>
      <c r="D4" s="103"/>
      <c r="E4" s="103"/>
      <c r="F4" s="103"/>
    </row>
    <row r="5" spans="1:47" s="50" customFormat="1" ht="34.9" customHeight="1">
      <c r="A5" s="357" t="s">
        <v>319</v>
      </c>
      <c r="B5" s="358"/>
      <c r="C5" s="61" t="s">
        <v>320</v>
      </c>
      <c r="D5" s="357" t="s">
        <v>321</v>
      </c>
      <c r="E5" s="357"/>
      <c r="F5" s="357"/>
    </row>
    <row r="6" spans="1:47" s="50" customFormat="1" ht="17.100000000000001" customHeight="1">
      <c r="A6" s="359"/>
      <c r="B6" s="360"/>
      <c r="C6" s="327" t="s">
        <v>5</v>
      </c>
      <c r="D6" s="327" t="s">
        <v>5</v>
      </c>
      <c r="E6" s="406" t="s">
        <v>322</v>
      </c>
      <c r="F6" s="447"/>
    </row>
    <row r="7" spans="1:47" s="50" customFormat="1" ht="50.1" customHeight="1">
      <c r="A7" s="359"/>
      <c r="B7" s="360"/>
      <c r="C7" s="329"/>
      <c r="D7" s="329"/>
      <c r="E7" s="9" t="s">
        <v>227</v>
      </c>
      <c r="F7" s="93" t="s">
        <v>5</v>
      </c>
      <c r="G7" s="69"/>
    </row>
    <row r="8" spans="1:47" s="50" customFormat="1" ht="17.100000000000001" customHeight="1">
      <c r="A8" s="361"/>
      <c r="B8" s="362"/>
      <c r="C8" s="406" t="s">
        <v>1</v>
      </c>
      <c r="D8" s="447"/>
      <c r="E8" s="61" t="s">
        <v>153</v>
      </c>
      <c r="F8" s="93" t="s">
        <v>1</v>
      </c>
      <c r="G8" s="69"/>
    </row>
    <row r="9" spans="1:47" ht="30" customHeight="1">
      <c r="A9" s="372"/>
      <c r="B9" s="372"/>
      <c r="C9" s="372"/>
      <c r="D9" s="372"/>
      <c r="E9" s="372"/>
      <c r="F9" s="372"/>
      <c r="G9" s="1"/>
    </row>
    <row r="10" spans="1:47" ht="23.1" customHeight="1">
      <c r="A10" s="2" t="s">
        <v>155</v>
      </c>
      <c r="C10" s="15">
        <v>142692</v>
      </c>
      <c r="D10" s="15">
        <v>4484</v>
      </c>
      <c r="E10" s="15">
        <v>4554</v>
      </c>
      <c r="F10" s="15">
        <v>3428</v>
      </c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</row>
    <row r="11" spans="1:47" ht="35.1" customHeight="1">
      <c r="A11" s="2" t="s">
        <v>60</v>
      </c>
      <c r="C11" s="15">
        <v>139891</v>
      </c>
      <c r="D11" s="15">
        <v>4242</v>
      </c>
      <c r="E11" s="15">
        <v>1650</v>
      </c>
      <c r="F11" s="15">
        <v>3216</v>
      </c>
    </row>
    <row r="12" spans="1:47" ht="18" customHeight="1">
      <c r="A12" s="2" t="s">
        <v>14</v>
      </c>
      <c r="C12" s="15"/>
      <c r="D12" s="15"/>
      <c r="E12" s="15"/>
      <c r="F12" s="15"/>
      <c r="G12" s="1"/>
    </row>
    <row r="13" spans="1:47" ht="12.95" customHeight="1">
      <c r="B13" s="2" t="s">
        <v>156</v>
      </c>
      <c r="C13" s="15" t="s">
        <v>323</v>
      </c>
      <c r="D13" s="15" t="s">
        <v>323</v>
      </c>
      <c r="E13" s="15">
        <v>465</v>
      </c>
      <c r="F13" s="15">
        <v>634</v>
      </c>
      <c r="G13" s="1"/>
    </row>
    <row r="14" spans="1:47" ht="12.95" customHeight="1">
      <c r="B14" s="2" t="s">
        <v>157</v>
      </c>
      <c r="C14" s="15" t="s">
        <v>323</v>
      </c>
      <c r="D14" s="15" t="s">
        <v>323</v>
      </c>
      <c r="E14" s="15">
        <v>67</v>
      </c>
      <c r="F14" s="15">
        <v>172</v>
      </c>
      <c r="G14" s="1"/>
    </row>
    <row r="15" spans="1:47" ht="12.95" customHeight="1">
      <c r="B15" s="24" t="s">
        <v>158</v>
      </c>
      <c r="C15" s="15"/>
      <c r="D15" s="15"/>
      <c r="E15" s="15"/>
      <c r="F15" s="15"/>
      <c r="G15" s="1"/>
    </row>
    <row r="16" spans="1:47" ht="11.1" customHeight="1">
      <c r="B16" s="23" t="s">
        <v>324</v>
      </c>
      <c r="C16" s="15" t="s">
        <v>323</v>
      </c>
      <c r="D16" s="15" t="s">
        <v>323</v>
      </c>
      <c r="E16" s="15">
        <v>1113</v>
      </c>
      <c r="F16" s="15">
        <v>2366</v>
      </c>
      <c r="G16" s="1"/>
    </row>
    <row r="17" spans="1:7" ht="12.95" customHeight="1">
      <c r="B17" s="2" t="s">
        <v>59</v>
      </c>
      <c r="C17" s="15">
        <v>9054</v>
      </c>
      <c r="D17" s="15">
        <v>160</v>
      </c>
      <c r="E17" s="15">
        <v>5</v>
      </c>
      <c r="F17" s="15">
        <v>44</v>
      </c>
    </row>
    <row r="18" spans="1:7" ht="18" customHeight="1">
      <c r="A18" s="2" t="s">
        <v>61</v>
      </c>
      <c r="C18" s="15"/>
      <c r="D18" s="15"/>
      <c r="E18" s="15"/>
      <c r="F18" s="15"/>
    </row>
    <row r="19" spans="1:7" ht="12.95" customHeight="1">
      <c r="A19" s="63"/>
      <c r="B19" s="24" t="s">
        <v>160</v>
      </c>
      <c r="C19" s="15">
        <v>35406</v>
      </c>
      <c r="D19" s="15">
        <v>1284</v>
      </c>
      <c r="E19" s="15">
        <v>525</v>
      </c>
      <c r="F19" s="15">
        <v>945</v>
      </c>
      <c r="G19" s="1"/>
    </row>
    <row r="20" spans="1:7" ht="18" customHeight="1">
      <c r="A20" s="338" t="s">
        <v>161</v>
      </c>
      <c r="B20" s="338"/>
      <c r="C20" s="15"/>
      <c r="D20" s="15"/>
      <c r="E20" s="15"/>
      <c r="F20" s="15"/>
      <c r="G20" s="1"/>
    </row>
    <row r="21" spans="1:7" ht="12.95" customHeight="1">
      <c r="A21" s="64"/>
      <c r="B21" s="64" t="s">
        <v>15</v>
      </c>
      <c r="C21" s="15">
        <v>8909</v>
      </c>
      <c r="D21" s="15">
        <v>17</v>
      </c>
      <c r="E21" s="15">
        <v>10</v>
      </c>
      <c r="F21" s="15">
        <v>12</v>
      </c>
      <c r="G21" s="1"/>
    </row>
    <row r="22" spans="1:7" ht="12.95" customHeight="1">
      <c r="A22" s="58"/>
      <c r="B22" s="64" t="s">
        <v>16</v>
      </c>
      <c r="C22" s="15">
        <v>82860</v>
      </c>
      <c r="D22" s="15">
        <v>2820</v>
      </c>
      <c r="E22" s="15">
        <v>1037</v>
      </c>
      <c r="F22" s="15">
        <v>2212</v>
      </c>
      <c r="G22" s="1"/>
    </row>
    <row r="23" spans="1:7" ht="18" customHeight="1">
      <c r="A23" s="58"/>
      <c r="B23" s="64" t="s">
        <v>14</v>
      </c>
      <c r="C23" s="15"/>
      <c r="D23" s="15"/>
      <c r="E23" s="15"/>
      <c r="F23" s="15"/>
      <c r="G23" s="1"/>
    </row>
    <row r="24" spans="1:7" ht="12.95" customHeight="1">
      <c r="A24" s="65"/>
      <c r="B24" s="66" t="s">
        <v>325</v>
      </c>
      <c r="C24" s="15">
        <v>57369</v>
      </c>
      <c r="D24" s="15">
        <v>1487</v>
      </c>
      <c r="E24" s="15">
        <v>440</v>
      </c>
      <c r="F24" s="15">
        <v>1038</v>
      </c>
    </row>
    <row r="25" spans="1:7" ht="12.95" customHeight="1">
      <c r="A25" s="64"/>
      <c r="B25" s="64" t="s">
        <v>326</v>
      </c>
      <c r="C25" s="15">
        <v>5174</v>
      </c>
      <c r="D25" s="15">
        <v>369</v>
      </c>
      <c r="E25" s="15">
        <v>158</v>
      </c>
      <c r="F25" s="15">
        <v>318</v>
      </c>
      <c r="G25" s="1"/>
    </row>
    <row r="26" spans="1:7" ht="12.95" customHeight="1">
      <c r="A26" s="64"/>
      <c r="B26" s="64" t="s">
        <v>327</v>
      </c>
      <c r="C26" s="15">
        <v>180</v>
      </c>
      <c r="D26" s="15">
        <v>8</v>
      </c>
      <c r="E26" s="15">
        <v>3</v>
      </c>
      <c r="F26" s="15">
        <v>2</v>
      </c>
      <c r="G26" s="1"/>
    </row>
    <row r="27" spans="1:7" ht="12.95" customHeight="1">
      <c r="A27" s="64"/>
      <c r="B27" s="24" t="s">
        <v>328</v>
      </c>
      <c r="C27" s="15">
        <v>1484</v>
      </c>
      <c r="D27" s="15">
        <v>71</v>
      </c>
      <c r="E27" s="15">
        <v>29</v>
      </c>
      <c r="F27" s="15">
        <v>32</v>
      </c>
      <c r="G27" s="1"/>
    </row>
    <row r="28" spans="1:7" ht="12.95" customHeight="1">
      <c r="A28" s="64"/>
      <c r="B28" s="66" t="s">
        <v>329</v>
      </c>
      <c r="C28" s="15"/>
      <c r="D28" s="15"/>
      <c r="E28" s="15"/>
      <c r="F28" s="15"/>
      <c r="G28" s="1"/>
    </row>
    <row r="29" spans="1:7" ht="12.95" customHeight="1">
      <c r="A29" s="64"/>
      <c r="B29" s="67" t="s">
        <v>168</v>
      </c>
      <c r="C29" s="15"/>
      <c r="D29" s="15"/>
      <c r="E29" s="15"/>
      <c r="F29" s="15"/>
      <c r="G29" s="1"/>
    </row>
    <row r="30" spans="1:7" ht="12.95" customHeight="1">
      <c r="A30" s="64"/>
      <c r="B30" s="66" t="s">
        <v>169</v>
      </c>
      <c r="C30" s="15">
        <v>18653</v>
      </c>
      <c r="D30" s="15">
        <v>885</v>
      </c>
      <c r="E30" s="15">
        <v>407</v>
      </c>
      <c r="F30" s="15">
        <v>822</v>
      </c>
      <c r="G30" s="1"/>
    </row>
    <row r="31" spans="1:7" ht="18" customHeight="1">
      <c r="A31" s="64"/>
      <c r="B31" s="64" t="s">
        <v>19</v>
      </c>
      <c r="C31" s="15">
        <v>45150</v>
      </c>
      <c r="D31" s="15">
        <v>1283</v>
      </c>
      <c r="E31" s="15">
        <v>549</v>
      </c>
      <c r="F31" s="15">
        <v>870</v>
      </c>
      <c r="G31" s="1"/>
    </row>
    <row r="32" spans="1:7" ht="12.95" customHeight="1">
      <c r="A32" s="24"/>
      <c r="B32" s="24" t="s">
        <v>68</v>
      </c>
      <c r="C32" s="15">
        <v>2972</v>
      </c>
      <c r="D32" s="15">
        <v>122</v>
      </c>
      <c r="E32" s="15">
        <v>54</v>
      </c>
      <c r="F32" s="15">
        <v>122</v>
      </c>
    </row>
    <row r="33" spans="1:7" ht="30" customHeight="1">
      <c r="A33" s="2" t="s">
        <v>78</v>
      </c>
      <c r="C33" s="15">
        <v>2801</v>
      </c>
      <c r="D33" s="15">
        <v>242</v>
      </c>
      <c r="E33" s="15">
        <v>2905</v>
      </c>
      <c r="F33" s="15">
        <v>212</v>
      </c>
    </row>
    <row r="34" spans="1:7" ht="18" customHeight="1">
      <c r="A34" s="2" t="s">
        <v>14</v>
      </c>
      <c r="C34" s="15"/>
      <c r="D34" s="15"/>
      <c r="E34" s="15"/>
      <c r="F34" s="15"/>
      <c r="G34" s="1"/>
    </row>
    <row r="35" spans="1:7" ht="12.95" customHeight="1">
      <c r="B35" s="2" t="s">
        <v>69</v>
      </c>
      <c r="C35" s="15">
        <v>474</v>
      </c>
      <c r="D35" s="15">
        <v>135</v>
      </c>
      <c r="E35" s="15">
        <v>89</v>
      </c>
      <c r="F35" s="15">
        <v>138</v>
      </c>
      <c r="G35" s="1"/>
    </row>
    <row r="36" spans="1:7" ht="12.95" customHeight="1">
      <c r="B36" s="2" t="s">
        <v>70</v>
      </c>
      <c r="C36" s="15">
        <v>785</v>
      </c>
      <c r="D36" s="15">
        <v>66</v>
      </c>
      <c r="E36" s="15">
        <v>150</v>
      </c>
      <c r="F36" s="15">
        <v>62</v>
      </c>
      <c r="G36" s="1"/>
    </row>
    <row r="37" spans="1:7" ht="12.95" customHeight="1">
      <c r="B37" s="2" t="s">
        <v>71</v>
      </c>
      <c r="C37" s="15">
        <v>158</v>
      </c>
      <c r="D37" s="15">
        <v>3</v>
      </c>
      <c r="E37" s="15">
        <v>321</v>
      </c>
      <c r="F37" s="15">
        <v>2</v>
      </c>
      <c r="G37" s="1"/>
    </row>
    <row r="38" spans="1:7" ht="12.95" customHeight="1">
      <c r="B38" s="66" t="s">
        <v>72</v>
      </c>
      <c r="C38" s="15">
        <v>826</v>
      </c>
      <c r="D38" s="15">
        <v>37</v>
      </c>
      <c r="E38" s="15">
        <v>2215</v>
      </c>
      <c r="F38" s="15">
        <v>8</v>
      </c>
    </row>
    <row r="39" spans="1:7" ht="18" customHeight="1">
      <c r="A39" s="64"/>
      <c r="B39" s="64" t="s">
        <v>61</v>
      </c>
      <c r="C39" s="15"/>
      <c r="D39" s="15"/>
      <c r="E39" s="15"/>
      <c r="F39" s="15"/>
      <c r="G39" s="1"/>
    </row>
    <row r="40" spans="1:7" ht="12.95" customHeight="1">
      <c r="B40" s="63" t="s">
        <v>170</v>
      </c>
      <c r="C40" s="15">
        <v>224</v>
      </c>
      <c r="D40" s="15">
        <v>13</v>
      </c>
      <c r="E40" s="15">
        <v>457</v>
      </c>
      <c r="F40" s="15">
        <v>1</v>
      </c>
    </row>
    <row r="41" spans="1:7" ht="12.95" customHeight="1">
      <c r="B41" s="2" t="s">
        <v>171</v>
      </c>
      <c r="C41" s="15">
        <v>568</v>
      </c>
      <c r="D41" s="15">
        <v>12</v>
      </c>
      <c r="E41" s="15">
        <v>236</v>
      </c>
      <c r="F41" s="15">
        <v>3</v>
      </c>
    </row>
    <row r="42" spans="1:7" ht="12.95" customHeight="1">
      <c r="B42" s="2" t="s">
        <v>172</v>
      </c>
      <c r="C42" s="15">
        <v>92</v>
      </c>
      <c r="D42" s="15">
        <v>6</v>
      </c>
      <c r="E42" s="15">
        <v>1161</v>
      </c>
      <c r="F42" s="15">
        <v>2</v>
      </c>
    </row>
    <row r="43" spans="1:7" ht="12.95" customHeight="1">
      <c r="B43" s="2" t="s">
        <v>173</v>
      </c>
      <c r="C43" s="15">
        <v>-61</v>
      </c>
      <c r="D43" s="15">
        <v>4</v>
      </c>
      <c r="E43" s="15">
        <v>226</v>
      </c>
      <c r="F43" s="15">
        <v>2</v>
      </c>
      <c r="G43" s="1"/>
    </row>
    <row r="44" spans="1:7" ht="18" customHeight="1">
      <c r="B44" s="2" t="s">
        <v>77</v>
      </c>
      <c r="C44" s="15">
        <v>558</v>
      </c>
      <c r="D44" s="15">
        <v>1</v>
      </c>
      <c r="E44" s="15">
        <v>129</v>
      </c>
      <c r="F44" s="15">
        <v>2</v>
      </c>
      <c r="G44" s="1"/>
    </row>
    <row r="45" spans="1:7" ht="18" customHeight="1">
      <c r="A45" s="66" t="s">
        <v>61</v>
      </c>
      <c r="C45" s="15"/>
      <c r="D45" s="15"/>
      <c r="E45" s="15"/>
      <c r="F45" s="15"/>
    </row>
    <row r="46" spans="1:7" ht="12.95" customHeight="1">
      <c r="B46" s="2" t="s">
        <v>174</v>
      </c>
      <c r="C46" s="15">
        <v>1017</v>
      </c>
      <c r="D46" s="15">
        <v>136</v>
      </c>
      <c r="E46" s="15">
        <v>219</v>
      </c>
      <c r="F46" s="15">
        <v>140</v>
      </c>
      <c r="G46" s="1"/>
    </row>
    <row r="47" spans="1:7" ht="18" customHeight="1">
      <c r="A47" s="338" t="s">
        <v>175</v>
      </c>
      <c r="B47" s="338"/>
      <c r="C47" s="15"/>
      <c r="D47" s="15"/>
      <c r="E47" s="15"/>
      <c r="F47" s="15"/>
      <c r="G47" s="1"/>
    </row>
    <row r="48" spans="1:7" ht="12.95" customHeight="1">
      <c r="B48" s="64" t="s">
        <v>15</v>
      </c>
      <c r="C48" s="15">
        <v>-31</v>
      </c>
      <c r="D48" s="15">
        <v>24</v>
      </c>
      <c r="E48" s="15">
        <v>68</v>
      </c>
      <c r="F48" s="15">
        <v>1</v>
      </c>
      <c r="G48" s="1"/>
    </row>
    <row r="49" spans="1:7" ht="12.95" customHeight="1">
      <c r="B49" s="64" t="s">
        <v>16</v>
      </c>
      <c r="C49" s="15">
        <v>1720</v>
      </c>
      <c r="D49" s="15">
        <v>194</v>
      </c>
      <c r="E49" s="15">
        <v>2614</v>
      </c>
      <c r="F49" s="15">
        <v>206</v>
      </c>
      <c r="G49" s="1"/>
    </row>
    <row r="50" spans="1:7" ht="15" customHeight="1">
      <c r="B50" s="2" t="s">
        <v>14</v>
      </c>
      <c r="C50" s="15"/>
      <c r="D50" s="15"/>
      <c r="E50" s="15"/>
      <c r="F50" s="15"/>
      <c r="G50" s="1"/>
    </row>
    <row r="51" spans="1:7" ht="12.95" customHeight="1">
      <c r="B51" s="66" t="s">
        <v>162</v>
      </c>
      <c r="C51" s="15">
        <v>653</v>
      </c>
      <c r="D51" s="15">
        <v>-22</v>
      </c>
      <c r="E51" s="15">
        <v>134</v>
      </c>
      <c r="F51" s="15">
        <v>6</v>
      </c>
      <c r="G51" s="1"/>
    </row>
    <row r="52" spans="1:7" ht="12.95" customHeight="1">
      <c r="B52" s="64" t="s">
        <v>163</v>
      </c>
      <c r="C52" s="15">
        <v>34</v>
      </c>
      <c r="D52" s="15">
        <v>-3</v>
      </c>
      <c r="E52" s="15">
        <v>0</v>
      </c>
      <c r="F52" s="15">
        <v>0</v>
      </c>
      <c r="G52" s="1"/>
    </row>
    <row r="53" spans="1:7" ht="12.95" customHeight="1">
      <c r="B53" s="64" t="s">
        <v>176</v>
      </c>
      <c r="C53" s="15">
        <v>50</v>
      </c>
      <c r="D53" s="15">
        <v>2</v>
      </c>
      <c r="E53" s="15">
        <v>325</v>
      </c>
      <c r="F53" s="15">
        <v>2</v>
      </c>
      <c r="G53" s="1"/>
    </row>
    <row r="54" spans="1:7" ht="12.95" customHeight="1">
      <c r="B54" s="24" t="s">
        <v>166</v>
      </c>
      <c r="C54" s="15">
        <v>59</v>
      </c>
      <c r="D54" s="15">
        <v>5</v>
      </c>
      <c r="E54" s="15">
        <v>1012</v>
      </c>
      <c r="F54" s="15">
        <v>1</v>
      </c>
      <c r="G54" s="1"/>
    </row>
    <row r="55" spans="1:7" ht="12.95" customHeight="1">
      <c r="B55" s="66" t="s">
        <v>329</v>
      </c>
      <c r="C55" s="15"/>
      <c r="D55" s="15"/>
      <c r="E55" s="15"/>
      <c r="F55" s="15"/>
      <c r="G55" s="1"/>
    </row>
    <row r="56" spans="1:7" ht="12.95" customHeight="1">
      <c r="B56" s="67" t="s">
        <v>168</v>
      </c>
      <c r="C56" s="15"/>
      <c r="D56" s="15"/>
      <c r="E56" s="15"/>
      <c r="F56" s="15"/>
      <c r="G56" s="1"/>
    </row>
    <row r="57" spans="1:7" ht="12.95" customHeight="1">
      <c r="B57" s="66" t="s">
        <v>169</v>
      </c>
      <c r="C57" s="15">
        <v>924</v>
      </c>
      <c r="D57" s="15">
        <v>212</v>
      </c>
      <c r="E57" s="15">
        <v>1143</v>
      </c>
      <c r="F57" s="15">
        <v>197</v>
      </c>
    </row>
    <row r="58" spans="1:7" ht="20.100000000000001" customHeight="1">
      <c r="B58" s="2" t="s">
        <v>177</v>
      </c>
      <c r="C58" s="15">
        <v>664</v>
      </c>
      <c r="D58" s="15">
        <v>28</v>
      </c>
      <c r="E58" s="15">
        <v>59</v>
      </c>
      <c r="F58" s="15">
        <v>5</v>
      </c>
    </row>
    <row r="59" spans="1:7" ht="15" customHeight="1">
      <c r="B59" s="2" t="s">
        <v>68</v>
      </c>
      <c r="C59" s="15">
        <v>448</v>
      </c>
      <c r="D59" s="15">
        <v>-4</v>
      </c>
      <c r="E59" s="15">
        <v>165</v>
      </c>
      <c r="F59" s="15">
        <v>0</v>
      </c>
    </row>
    <row r="60" spans="1:7" ht="30" customHeight="1">
      <c r="C60" s="15"/>
      <c r="D60" s="15"/>
      <c r="E60" s="15"/>
      <c r="F60" s="15"/>
    </row>
    <row r="61" spans="1:7" ht="15" customHeight="1">
      <c r="C61" s="15"/>
      <c r="D61" s="15"/>
      <c r="E61" s="15"/>
      <c r="F61" s="15"/>
    </row>
    <row r="62" spans="1:7" s="68" customFormat="1" ht="126.95" customHeight="1">
      <c r="A62" s="27" t="s">
        <v>42</v>
      </c>
    </row>
    <row r="63" spans="1:7" s="68" customFormat="1" ht="24.95" customHeight="1"/>
    <row r="64" spans="1:7" s="68" customFormat="1" ht="171.95" customHeight="1"/>
  </sheetData>
  <mergeCells count="12">
    <mergeCell ref="A1:F1"/>
    <mergeCell ref="A9:F9"/>
    <mergeCell ref="A20:B20"/>
    <mergeCell ref="A47:B47"/>
    <mergeCell ref="A2:F2"/>
    <mergeCell ref="A3:F3"/>
    <mergeCell ref="A5:B8"/>
    <mergeCell ref="D5:F5"/>
    <mergeCell ref="C6:C7"/>
    <mergeCell ref="D6:D7"/>
    <mergeCell ref="E6:F6"/>
    <mergeCell ref="C8:D8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RowHeight="15"/>
  <cols>
    <col min="1" max="1" width="1.7109375" style="2" customWidth="1"/>
    <col min="2" max="2" width="46.28515625" style="2" customWidth="1"/>
    <col min="3" max="8" width="14.7109375" style="2" customWidth="1"/>
    <col min="9" max="17" width="14.28515625" style="2" customWidth="1"/>
    <col min="18" max="18" width="8.140625" style="2" customWidth="1"/>
    <col min="19" max="16384" width="11.42578125" style="2"/>
  </cols>
  <sheetData>
    <row r="1" spans="1:9" ht="20.100000000000001" customHeight="1">
      <c r="A1" s="371" t="s">
        <v>317</v>
      </c>
      <c r="B1" s="371"/>
      <c r="C1" s="371"/>
      <c r="D1" s="371"/>
      <c r="E1" s="371"/>
      <c r="F1" s="371"/>
      <c r="G1" s="371"/>
      <c r="H1" s="371"/>
    </row>
    <row r="2" spans="1:9" ht="20.100000000000001" customHeight="1">
      <c r="A2" s="371" t="s">
        <v>330</v>
      </c>
      <c r="B2" s="371"/>
      <c r="C2" s="371"/>
      <c r="D2" s="371"/>
      <c r="E2" s="371"/>
      <c r="F2" s="371"/>
      <c r="G2" s="371"/>
      <c r="H2" s="371"/>
    </row>
    <row r="3" spans="1:9" ht="24.95" customHeight="1">
      <c r="A3" s="373" t="s">
        <v>0</v>
      </c>
      <c r="B3" s="373"/>
      <c r="C3" s="373"/>
      <c r="D3" s="373"/>
      <c r="E3" s="373"/>
      <c r="F3" s="373"/>
      <c r="G3" s="373"/>
      <c r="H3" s="373"/>
      <c r="I3" s="106"/>
    </row>
    <row r="4" spans="1:9" ht="5.0999999999999996" customHeight="1">
      <c r="A4" s="58"/>
      <c r="B4" s="58"/>
      <c r="C4" s="59"/>
      <c r="D4" s="59"/>
      <c r="E4" s="59"/>
      <c r="F4" s="59"/>
      <c r="G4" s="59"/>
      <c r="H4" s="59"/>
    </row>
    <row r="5" spans="1:9" ht="12" customHeight="1">
      <c r="A5" s="357" t="s">
        <v>331</v>
      </c>
      <c r="B5" s="331"/>
      <c r="C5" s="324" t="s">
        <v>332</v>
      </c>
      <c r="D5" s="357"/>
      <c r="E5" s="368" t="s">
        <v>198</v>
      </c>
      <c r="F5" s="330"/>
      <c r="G5" s="330"/>
      <c r="H5" s="330"/>
    </row>
    <row r="6" spans="1:9" ht="12" customHeight="1">
      <c r="A6" s="332"/>
      <c r="B6" s="333"/>
      <c r="C6" s="325"/>
      <c r="D6" s="359"/>
      <c r="E6" s="369"/>
      <c r="F6" s="332"/>
      <c r="G6" s="332"/>
      <c r="H6" s="332"/>
    </row>
    <row r="7" spans="1:9" ht="12" customHeight="1">
      <c r="A7" s="332"/>
      <c r="B7" s="333"/>
      <c r="C7" s="326"/>
      <c r="D7" s="361"/>
      <c r="E7" s="370"/>
      <c r="F7" s="334"/>
      <c r="G7" s="334"/>
      <c r="H7" s="334"/>
    </row>
    <row r="8" spans="1:9" ht="8.1" customHeight="1">
      <c r="A8" s="332"/>
      <c r="B8" s="333"/>
      <c r="C8" s="327" t="s">
        <v>227</v>
      </c>
      <c r="D8" s="327" t="s">
        <v>5</v>
      </c>
      <c r="E8" s="324" t="s">
        <v>333</v>
      </c>
      <c r="F8" s="357"/>
      <c r="G8" s="324" t="s">
        <v>334</v>
      </c>
      <c r="H8" s="357"/>
    </row>
    <row r="9" spans="1:9" ht="8.1" customHeight="1">
      <c r="A9" s="332"/>
      <c r="B9" s="333"/>
      <c r="C9" s="328"/>
      <c r="D9" s="328"/>
      <c r="E9" s="325"/>
      <c r="F9" s="359"/>
      <c r="G9" s="325"/>
      <c r="H9" s="359"/>
    </row>
    <row r="10" spans="1:9" ht="8.1" customHeight="1">
      <c r="A10" s="332"/>
      <c r="B10" s="333"/>
      <c r="C10" s="328"/>
      <c r="D10" s="328"/>
      <c r="E10" s="325"/>
      <c r="F10" s="359"/>
      <c r="G10" s="325"/>
      <c r="H10" s="359"/>
      <c r="I10" s="1"/>
    </row>
    <row r="11" spans="1:9" ht="8.1" customHeight="1">
      <c r="A11" s="332"/>
      <c r="B11" s="333"/>
      <c r="C11" s="328"/>
      <c r="D11" s="328"/>
      <c r="E11" s="326"/>
      <c r="F11" s="361"/>
      <c r="G11" s="325"/>
      <c r="H11" s="359"/>
      <c r="I11" s="1"/>
    </row>
    <row r="12" spans="1:9" ht="8.1" customHeight="1">
      <c r="A12" s="332"/>
      <c r="B12" s="333"/>
      <c r="C12" s="328"/>
      <c r="D12" s="328"/>
      <c r="E12" s="327" t="s">
        <v>227</v>
      </c>
      <c r="F12" s="327" t="s">
        <v>5</v>
      </c>
      <c r="G12" s="327" t="s">
        <v>227</v>
      </c>
      <c r="H12" s="324" t="s">
        <v>5</v>
      </c>
      <c r="I12" s="1"/>
    </row>
    <row r="13" spans="1:9" ht="8.1" customHeight="1">
      <c r="A13" s="332"/>
      <c r="B13" s="333"/>
      <c r="C13" s="328"/>
      <c r="D13" s="328"/>
      <c r="E13" s="328"/>
      <c r="F13" s="328"/>
      <c r="G13" s="328"/>
      <c r="H13" s="325"/>
      <c r="I13" s="1"/>
    </row>
    <row r="14" spans="1:9" ht="8.1" customHeight="1">
      <c r="A14" s="332"/>
      <c r="B14" s="333"/>
      <c r="C14" s="328"/>
      <c r="D14" s="328"/>
      <c r="E14" s="328"/>
      <c r="F14" s="328"/>
      <c r="G14" s="328"/>
      <c r="H14" s="325"/>
      <c r="I14" s="1"/>
    </row>
    <row r="15" spans="1:9" ht="8.1" customHeight="1">
      <c r="A15" s="332"/>
      <c r="B15" s="333"/>
      <c r="C15" s="328"/>
      <c r="D15" s="328"/>
      <c r="E15" s="328"/>
      <c r="F15" s="328"/>
      <c r="G15" s="328"/>
      <c r="H15" s="325"/>
      <c r="I15" s="1"/>
    </row>
    <row r="16" spans="1:9" ht="8.1" customHeight="1">
      <c r="A16" s="332"/>
      <c r="B16" s="333"/>
      <c r="C16" s="328"/>
      <c r="D16" s="328"/>
      <c r="E16" s="328"/>
      <c r="F16" s="328"/>
      <c r="G16" s="328"/>
      <c r="H16" s="325"/>
      <c r="I16" s="1"/>
    </row>
    <row r="17" spans="1:49" ht="8.1" customHeight="1">
      <c r="A17" s="332"/>
      <c r="B17" s="333"/>
      <c r="C17" s="329"/>
      <c r="D17" s="329"/>
      <c r="E17" s="329"/>
      <c r="F17" s="329"/>
      <c r="G17" s="329"/>
      <c r="H17" s="326"/>
      <c r="I17" s="1"/>
    </row>
    <row r="18" spans="1:49" ht="24" customHeight="1">
      <c r="A18" s="334"/>
      <c r="B18" s="335"/>
      <c r="C18" s="61" t="s">
        <v>153</v>
      </c>
      <c r="D18" s="93" t="s">
        <v>1</v>
      </c>
      <c r="E18" s="61" t="s">
        <v>153</v>
      </c>
      <c r="F18" s="93" t="s">
        <v>1</v>
      </c>
      <c r="G18" s="61" t="s">
        <v>153</v>
      </c>
      <c r="H18" s="93" t="s">
        <v>1</v>
      </c>
      <c r="I18" s="1"/>
    </row>
    <row r="19" spans="1:49" ht="9.9499999999999993" customHeight="1">
      <c r="A19" s="372"/>
      <c r="B19" s="372"/>
      <c r="C19" s="372"/>
      <c r="D19" s="372"/>
      <c r="E19" s="372"/>
      <c r="F19" s="372"/>
      <c r="G19" s="372"/>
      <c r="H19" s="372"/>
      <c r="I19" s="1"/>
    </row>
    <row r="20" spans="1:49" ht="24.95" customHeight="1">
      <c r="A20" s="2" t="s">
        <v>155</v>
      </c>
      <c r="C20" s="15">
        <v>690971</v>
      </c>
      <c r="D20" s="15">
        <v>559004</v>
      </c>
      <c r="E20" s="15">
        <v>283848</v>
      </c>
      <c r="F20" s="15">
        <v>223275</v>
      </c>
      <c r="G20" s="15">
        <v>237569</v>
      </c>
      <c r="H20" s="15">
        <v>186257</v>
      </c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</row>
    <row r="21" spans="1:49" ht="39.950000000000003" customHeight="1">
      <c r="A21" s="2" t="s">
        <v>60</v>
      </c>
      <c r="C21" s="15">
        <v>287972</v>
      </c>
      <c r="D21" s="15">
        <v>546368</v>
      </c>
      <c r="E21" s="15">
        <v>111758</v>
      </c>
      <c r="F21" s="15">
        <v>218569</v>
      </c>
      <c r="G21" s="15">
        <v>103071</v>
      </c>
      <c r="H21" s="15">
        <v>181763</v>
      </c>
    </row>
    <row r="22" spans="1:49" ht="20.100000000000001" customHeight="1">
      <c r="A22" s="2" t="s">
        <v>14</v>
      </c>
      <c r="C22" s="15"/>
      <c r="D22" s="15"/>
      <c r="E22" s="15"/>
      <c r="F22" s="15"/>
      <c r="G22" s="15"/>
      <c r="H22" s="15"/>
      <c r="I22" s="1"/>
    </row>
    <row r="23" spans="1:49" ht="15" customHeight="1">
      <c r="B23" s="2" t="s">
        <v>156</v>
      </c>
      <c r="C23" s="15">
        <v>113785</v>
      </c>
      <c r="D23" s="15">
        <v>133808</v>
      </c>
      <c r="E23" s="15">
        <v>43092</v>
      </c>
      <c r="F23" s="15">
        <v>52033</v>
      </c>
      <c r="G23" s="15">
        <v>45574</v>
      </c>
      <c r="H23" s="15">
        <v>51643</v>
      </c>
      <c r="I23" s="1"/>
    </row>
    <row r="24" spans="1:49" ht="15" customHeight="1">
      <c r="B24" s="2" t="s">
        <v>157</v>
      </c>
      <c r="C24" s="15">
        <v>23271</v>
      </c>
      <c r="D24" s="15">
        <v>37716</v>
      </c>
      <c r="E24" s="15">
        <v>8898</v>
      </c>
      <c r="F24" s="15">
        <v>14738</v>
      </c>
      <c r="G24" s="15">
        <v>9717</v>
      </c>
      <c r="H24" s="15">
        <v>15440</v>
      </c>
      <c r="I24" s="1"/>
    </row>
    <row r="25" spans="1:49" ht="15" customHeight="1">
      <c r="B25" s="24" t="s">
        <v>158</v>
      </c>
      <c r="C25" s="15"/>
      <c r="D25" s="15"/>
      <c r="E25" s="15"/>
      <c r="F25" s="15"/>
      <c r="G25" s="15"/>
      <c r="H25" s="15"/>
      <c r="I25" s="1"/>
    </row>
    <row r="26" spans="1:49" ht="12.95" customHeight="1">
      <c r="B26" s="23" t="s">
        <v>324</v>
      </c>
      <c r="C26" s="15">
        <v>145827</v>
      </c>
      <c r="D26" s="15">
        <v>346134</v>
      </c>
      <c r="E26" s="15">
        <v>57791</v>
      </c>
      <c r="F26" s="15">
        <v>139581</v>
      </c>
      <c r="G26" s="15">
        <v>46344</v>
      </c>
      <c r="H26" s="15">
        <v>107836</v>
      </c>
      <c r="I26" s="1"/>
    </row>
    <row r="27" spans="1:49" ht="15" customHeight="1">
      <c r="B27" s="2" t="s">
        <v>59</v>
      </c>
      <c r="C27" s="15">
        <v>5088</v>
      </c>
      <c r="D27" s="15">
        <v>28710</v>
      </c>
      <c r="E27" s="15">
        <v>1977</v>
      </c>
      <c r="F27" s="15">
        <v>12217</v>
      </c>
      <c r="G27" s="15">
        <v>1437</v>
      </c>
      <c r="H27" s="15">
        <v>6844</v>
      </c>
    </row>
    <row r="28" spans="1:49" ht="20.100000000000001" customHeight="1">
      <c r="A28" s="2" t="s">
        <v>61</v>
      </c>
      <c r="C28" s="15"/>
      <c r="D28" s="15"/>
      <c r="E28" s="15"/>
      <c r="F28" s="15"/>
      <c r="G28" s="15"/>
      <c r="H28" s="15"/>
    </row>
    <row r="29" spans="1:49" ht="15" customHeight="1">
      <c r="A29" s="63"/>
      <c r="B29" s="24" t="s">
        <v>160</v>
      </c>
      <c r="C29" s="15">
        <v>75929</v>
      </c>
      <c r="D29" s="15">
        <v>166733</v>
      </c>
      <c r="E29" s="15">
        <v>29245</v>
      </c>
      <c r="F29" s="15">
        <v>65384</v>
      </c>
      <c r="G29" s="15">
        <v>24890</v>
      </c>
      <c r="H29" s="15">
        <v>53826</v>
      </c>
      <c r="I29" s="1"/>
    </row>
    <row r="30" spans="1:49" ht="20.100000000000001" customHeight="1">
      <c r="A30" s="338" t="s">
        <v>161</v>
      </c>
      <c r="B30" s="338"/>
      <c r="C30" s="15"/>
      <c r="D30" s="15"/>
      <c r="E30" s="15"/>
      <c r="F30" s="15"/>
      <c r="G30" s="15"/>
      <c r="H30" s="15"/>
      <c r="I30" s="1"/>
    </row>
    <row r="31" spans="1:49" ht="20.100000000000001" customHeight="1">
      <c r="A31" s="64"/>
      <c r="B31" s="64" t="s">
        <v>15</v>
      </c>
      <c r="C31" s="15">
        <v>5359</v>
      </c>
      <c r="D31" s="15">
        <v>19627</v>
      </c>
      <c r="E31" s="15">
        <v>2079</v>
      </c>
      <c r="F31" s="15">
        <v>8466</v>
      </c>
      <c r="G31" s="15">
        <v>1612</v>
      </c>
      <c r="H31" s="15">
        <v>4930</v>
      </c>
      <c r="I31" s="1"/>
    </row>
    <row r="32" spans="1:49" ht="20.100000000000001" customHeight="1">
      <c r="A32" s="58"/>
      <c r="B32" s="64" t="s">
        <v>16</v>
      </c>
      <c r="C32" s="15">
        <v>127369</v>
      </c>
      <c r="D32" s="15">
        <v>294620</v>
      </c>
      <c r="E32" s="15">
        <v>49984</v>
      </c>
      <c r="F32" s="15">
        <v>116810</v>
      </c>
      <c r="G32" s="15">
        <v>40296</v>
      </c>
      <c r="H32" s="15">
        <v>90170</v>
      </c>
      <c r="I32" s="1"/>
    </row>
    <row r="33" spans="1:9" ht="20.100000000000001" customHeight="1">
      <c r="A33" s="58"/>
      <c r="B33" s="2" t="s">
        <v>14</v>
      </c>
      <c r="C33" s="15"/>
      <c r="D33" s="15"/>
      <c r="E33" s="15"/>
      <c r="F33" s="15"/>
      <c r="G33" s="15"/>
      <c r="H33" s="15"/>
      <c r="I33" s="1"/>
    </row>
    <row r="34" spans="1:9" ht="15" customHeight="1">
      <c r="A34" s="65"/>
      <c r="B34" s="66" t="s">
        <v>325</v>
      </c>
      <c r="C34" s="15">
        <v>105597</v>
      </c>
      <c r="D34" s="15">
        <v>243840</v>
      </c>
      <c r="E34" s="15">
        <v>40849</v>
      </c>
      <c r="F34" s="15">
        <v>94660</v>
      </c>
      <c r="G34" s="15">
        <v>33704</v>
      </c>
      <c r="H34" s="15">
        <v>75915</v>
      </c>
    </row>
    <row r="35" spans="1:9" ht="15" customHeight="1">
      <c r="A35" s="64"/>
      <c r="B35" s="64" t="s">
        <v>326</v>
      </c>
      <c r="C35" s="15">
        <v>2428</v>
      </c>
      <c r="D35" s="15">
        <v>6519</v>
      </c>
      <c r="E35" s="15">
        <v>1377</v>
      </c>
      <c r="F35" s="15">
        <v>3780</v>
      </c>
      <c r="G35" s="15">
        <v>477</v>
      </c>
      <c r="H35" s="15">
        <v>988</v>
      </c>
      <c r="I35" s="1"/>
    </row>
    <row r="36" spans="1:9" ht="15" customHeight="1">
      <c r="A36" s="64"/>
      <c r="B36" s="24" t="s">
        <v>176</v>
      </c>
      <c r="C36" s="15">
        <v>2012</v>
      </c>
      <c r="D36" s="15">
        <v>2443</v>
      </c>
      <c r="E36" s="15">
        <v>827</v>
      </c>
      <c r="F36" s="15">
        <v>1019</v>
      </c>
      <c r="G36" s="15">
        <v>907</v>
      </c>
      <c r="H36" s="15">
        <v>1127</v>
      </c>
      <c r="I36" s="1"/>
    </row>
    <row r="37" spans="1:9" ht="15" customHeight="1">
      <c r="A37" s="64"/>
      <c r="B37" s="24" t="s">
        <v>166</v>
      </c>
      <c r="C37" s="15">
        <v>2395</v>
      </c>
      <c r="D37" s="15">
        <v>5059</v>
      </c>
      <c r="E37" s="15">
        <v>1141</v>
      </c>
      <c r="F37" s="15">
        <v>2391</v>
      </c>
      <c r="G37" s="15">
        <v>703</v>
      </c>
      <c r="H37" s="15">
        <v>1480</v>
      </c>
      <c r="I37" s="1"/>
    </row>
    <row r="38" spans="1:9" ht="15" customHeight="1">
      <c r="A38" s="64"/>
      <c r="B38" s="66" t="s">
        <v>329</v>
      </c>
      <c r="C38" s="15"/>
      <c r="D38" s="15"/>
      <c r="E38" s="15"/>
      <c r="F38" s="15"/>
      <c r="G38" s="15"/>
      <c r="H38" s="15"/>
      <c r="I38" s="1"/>
    </row>
    <row r="39" spans="1:9" ht="15" customHeight="1">
      <c r="A39" s="64"/>
      <c r="B39" s="67" t="s">
        <v>168</v>
      </c>
      <c r="C39" s="15"/>
      <c r="D39" s="15"/>
      <c r="E39" s="15"/>
      <c r="F39" s="15"/>
      <c r="G39" s="15"/>
      <c r="H39" s="15"/>
      <c r="I39" s="1"/>
    </row>
    <row r="40" spans="1:9" ht="15" customHeight="1">
      <c r="A40" s="64"/>
      <c r="B40" s="66" t="s">
        <v>169</v>
      </c>
      <c r="C40" s="15">
        <v>14937</v>
      </c>
      <c r="D40" s="15">
        <v>36759</v>
      </c>
      <c r="E40" s="15">
        <v>5790</v>
      </c>
      <c r="F40" s="15">
        <v>14960</v>
      </c>
      <c r="G40" s="15">
        <v>4506</v>
      </c>
      <c r="H40" s="15">
        <v>10660</v>
      </c>
      <c r="I40" s="1"/>
    </row>
    <row r="41" spans="1:9" ht="20.100000000000001" customHeight="1">
      <c r="A41" s="64"/>
      <c r="B41" s="2" t="s">
        <v>177</v>
      </c>
      <c r="C41" s="15">
        <v>151953</v>
      </c>
      <c r="D41" s="15">
        <v>222552</v>
      </c>
      <c r="E41" s="15">
        <v>58282</v>
      </c>
      <c r="F41" s="15">
        <v>89086</v>
      </c>
      <c r="G41" s="15">
        <v>60132</v>
      </c>
      <c r="H41" s="15">
        <v>83894</v>
      </c>
      <c r="I41" s="1"/>
    </row>
    <row r="42" spans="1:9" ht="20.100000000000001" customHeight="1">
      <c r="A42" s="64"/>
      <c r="B42" s="2" t="s">
        <v>68</v>
      </c>
      <c r="C42" s="15">
        <v>3291</v>
      </c>
      <c r="D42" s="15">
        <v>9569</v>
      </c>
      <c r="E42" s="15">
        <v>1412</v>
      </c>
      <c r="F42" s="15">
        <v>4207</v>
      </c>
      <c r="G42" s="15">
        <v>1032</v>
      </c>
      <c r="H42" s="15">
        <v>2769</v>
      </c>
      <c r="I42" s="1"/>
    </row>
    <row r="43" spans="1:9" ht="39.950000000000003" customHeight="1">
      <c r="A43" s="2" t="s">
        <v>78</v>
      </c>
      <c r="C43" s="15">
        <v>402999</v>
      </c>
      <c r="D43" s="15">
        <v>12636</v>
      </c>
      <c r="E43" s="15">
        <v>172090</v>
      </c>
      <c r="F43" s="15">
        <v>4706</v>
      </c>
      <c r="G43" s="15">
        <v>134498</v>
      </c>
      <c r="H43" s="15">
        <v>4494</v>
      </c>
    </row>
    <row r="44" spans="1:9" ht="20.100000000000001" customHeight="1">
      <c r="A44" s="2" t="s">
        <v>14</v>
      </c>
      <c r="C44" s="15"/>
      <c r="D44" s="15"/>
      <c r="E44" s="15"/>
      <c r="F44" s="15"/>
      <c r="G44" s="15"/>
      <c r="H44" s="15"/>
      <c r="I44" s="1"/>
    </row>
    <row r="45" spans="1:9" ht="15" customHeight="1">
      <c r="B45" s="2" t="s">
        <v>69</v>
      </c>
      <c r="C45" s="15">
        <v>16666</v>
      </c>
      <c r="D45" s="15">
        <v>2338</v>
      </c>
      <c r="E45" s="15">
        <v>4215</v>
      </c>
      <c r="F45" s="15">
        <v>926</v>
      </c>
      <c r="G45" s="15">
        <v>7695</v>
      </c>
      <c r="H45" s="15">
        <v>741</v>
      </c>
      <c r="I45" s="1"/>
    </row>
    <row r="46" spans="1:9" ht="15" customHeight="1">
      <c r="B46" s="2" t="s">
        <v>70</v>
      </c>
      <c r="C46" s="15">
        <v>40612</v>
      </c>
      <c r="D46" s="15">
        <v>2295</v>
      </c>
      <c r="E46" s="15">
        <v>15130</v>
      </c>
      <c r="F46" s="15">
        <v>908</v>
      </c>
      <c r="G46" s="15">
        <v>15267</v>
      </c>
      <c r="H46" s="15">
        <v>831</v>
      </c>
      <c r="I46" s="1"/>
    </row>
    <row r="47" spans="1:9" ht="15" customHeight="1">
      <c r="B47" s="2" t="s">
        <v>71</v>
      </c>
      <c r="C47" s="15">
        <v>57454</v>
      </c>
      <c r="D47" s="15">
        <v>432</v>
      </c>
      <c r="E47" s="15">
        <v>31040</v>
      </c>
      <c r="F47" s="15">
        <v>205</v>
      </c>
      <c r="G47" s="15">
        <v>15999</v>
      </c>
      <c r="H47" s="15">
        <v>153</v>
      </c>
      <c r="I47" s="1"/>
    </row>
    <row r="48" spans="1:9" ht="15" customHeight="1">
      <c r="B48" s="66" t="s">
        <v>72</v>
      </c>
      <c r="C48" s="15">
        <v>251865</v>
      </c>
      <c r="D48" s="15">
        <v>5730</v>
      </c>
      <c r="E48" s="15">
        <v>108669</v>
      </c>
      <c r="F48" s="15">
        <v>1958</v>
      </c>
      <c r="G48" s="15">
        <v>82703</v>
      </c>
      <c r="H48" s="15">
        <v>2268</v>
      </c>
    </row>
    <row r="49" spans="1:9" ht="20.100000000000001" customHeight="1">
      <c r="B49" s="64" t="s">
        <v>61</v>
      </c>
      <c r="C49" s="15"/>
      <c r="D49" s="15"/>
      <c r="E49" s="15"/>
      <c r="F49" s="15"/>
      <c r="G49" s="15"/>
      <c r="H49" s="15"/>
      <c r="I49" s="1"/>
    </row>
    <row r="50" spans="1:9" ht="15" customHeight="1">
      <c r="B50" s="63" t="s">
        <v>335</v>
      </c>
      <c r="C50" s="15">
        <v>79818</v>
      </c>
      <c r="D50" s="15">
        <v>860</v>
      </c>
      <c r="E50" s="15">
        <v>30199</v>
      </c>
      <c r="F50" s="15">
        <v>336</v>
      </c>
      <c r="G50" s="15">
        <v>29032</v>
      </c>
      <c r="H50" s="15">
        <v>349</v>
      </c>
    </row>
    <row r="51" spans="1:9" ht="15" customHeight="1">
      <c r="B51" s="2" t="s">
        <v>336</v>
      </c>
      <c r="C51" s="15">
        <v>28458</v>
      </c>
      <c r="D51" s="15">
        <v>3074</v>
      </c>
      <c r="E51" s="15">
        <v>13543</v>
      </c>
      <c r="F51" s="15">
        <v>920</v>
      </c>
      <c r="G51" s="15">
        <v>8118</v>
      </c>
      <c r="H51" s="15">
        <v>1237</v>
      </c>
    </row>
    <row r="52" spans="1:9" ht="15" customHeight="1">
      <c r="B52" s="2" t="s">
        <v>337</v>
      </c>
      <c r="C52" s="15">
        <v>107361</v>
      </c>
      <c r="D52" s="15">
        <v>692</v>
      </c>
      <c r="E52" s="15">
        <v>47724</v>
      </c>
      <c r="F52" s="15">
        <v>267</v>
      </c>
      <c r="G52" s="15">
        <v>36658</v>
      </c>
      <c r="H52" s="15">
        <v>245</v>
      </c>
    </row>
    <row r="53" spans="1:9" ht="15" customHeight="1">
      <c r="B53" s="2" t="s">
        <v>338</v>
      </c>
      <c r="C53" s="15">
        <v>10963</v>
      </c>
      <c r="D53" s="15">
        <v>554</v>
      </c>
      <c r="E53" s="15">
        <v>5321</v>
      </c>
      <c r="F53" s="15">
        <v>254</v>
      </c>
      <c r="G53" s="15">
        <v>2893</v>
      </c>
      <c r="H53" s="15">
        <v>127</v>
      </c>
      <c r="I53" s="1"/>
    </row>
    <row r="54" spans="1:9" ht="20.100000000000001" customHeight="1">
      <c r="B54" s="2" t="s">
        <v>77</v>
      </c>
      <c r="C54" s="15">
        <v>36402</v>
      </c>
      <c r="D54" s="15">
        <v>1841</v>
      </c>
      <c r="E54" s="15">
        <v>13036</v>
      </c>
      <c r="F54" s="15">
        <v>709</v>
      </c>
      <c r="G54" s="15">
        <v>12833</v>
      </c>
      <c r="H54" s="15">
        <v>501</v>
      </c>
      <c r="I54" s="1"/>
    </row>
    <row r="55" spans="1:9" ht="20.100000000000001" customHeight="1">
      <c r="A55" s="107" t="s">
        <v>61</v>
      </c>
      <c r="C55" s="15"/>
      <c r="D55" s="15"/>
      <c r="E55" s="15"/>
      <c r="F55" s="15"/>
      <c r="G55" s="15"/>
      <c r="H55" s="15"/>
    </row>
    <row r="56" spans="1:9" ht="15" customHeight="1">
      <c r="B56" s="2" t="s">
        <v>174</v>
      </c>
      <c r="C56" s="15">
        <v>58878</v>
      </c>
      <c r="D56" s="15">
        <v>4044</v>
      </c>
      <c r="E56" s="15">
        <v>19054</v>
      </c>
      <c r="F56" s="15">
        <v>1602</v>
      </c>
      <c r="G56" s="15">
        <v>23095</v>
      </c>
      <c r="H56" s="15">
        <v>1150</v>
      </c>
      <c r="I56" s="1"/>
    </row>
    <row r="57" spans="1:9" ht="20.100000000000001" customHeight="1">
      <c r="A57" s="338" t="s">
        <v>175</v>
      </c>
      <c r="B57" s="338"/>
      <c r="C57" s="15"/>
      <c r="D57" s="15"/>
      <c r="E57" s="15"/>
      <c r="F57" s="15"/>
      <c r="G57" s="15"/>
      <c r="H57" s="15"/>
      <c r="I57" s="1"/>
    </row>
    <row r="58" spans="1:9" ht="20.100000000000001" customHeight="1">
      <c r="B58" s="64" t="s">
        <v>15</v>
      </c>
      <c r="C58" s="15">
        <v>33920</v>
      </c>
      <c r="D58" s="15">
        <v>501</v>
      </c>
      <c r="E58" s="15">
        <v>10201</v>
      </c>
      <c r="F58" s="15">
        <v>198</v>
      </c>
      <c r="G58" s="15">
        <v>14485</v>
      </c>
      <c r="H58" s="15">
        <v>143</v>
      </c>
      <c r="I58" s="1"/>
    </row>
    <row r="59" spans="1:9" ht="20.100000000000001" customHeight="1">
      <c r="B59" s="64" t="s">
        <v>16</v>
      </c>
      <c r="C59" s="15">
        <v>335404</v>
      </c>
      <c r="D59" s="15">
        <v>8413</v>
      </c>
      <c r="E59" s="15">
        <v>147861</v>
      </c>
      <c r="F59" s="15">
        <v>3149</v>
      </c>
      <c r="G59" s="15">
        <v>108280</v>
      </c>
      <c r="H59" s="15">
        <v>3030</v>
      </c>
      <c r="I59" s="1"/>
    </row>
    <row r="60" spans="1:9" ht="15" customHeight="1">
      <c r="B60" s="2" t="s">
        <v>14</v>
      </c>
      <c r="C60" s="15"/>
      <c r="D60" s="15"/>
      <c r="E60" s="15"/>
      <c r="F60" s="15"/>
      <c r="G60" s="15"/>
      <c r="H60" s="15"/>
      <c r="I60" s="1"/>
    </row>
    <row r="61" spans="1:9" ht="15" customHeight="1">
      <c r="B61" s="66" t="s">
        <v>325</v>
      </c>
      <c r="C61" s="15">
        <v>22019</v>
      </c>
      <c r="D61" s="15">
        <v>3415</v>
      </c>
      <c r="E61" s="15">
        <v>9353</v>
      </c>
      <c r="F61" s="15">
        <v>1295</v>
      </c>
      <c r="G61" s="15">
        <v>5893</v>
      </c>
      <c r="H61" s="15">
        <v>1172</v>
      </c>
      <c r="I61" s="1"/>
    </row>
    <row r="62" spans="1:9" ht="15" customHeight="1">
      <c r="B62" s="64" t="s">
        <v>326</v>
      </c>
      <c r="C62" s="15">
        <v>14735</v>
      </c>
      <c r="D62" s="15">
        <v>170</v>
      </c>
      <c r="E62" s="15">
        <v>6901</v>
      </c>
      <c r="F62" s="15">
        <v>130</v>
      </c>
      <c r="G62" s="15">
        <v>4285</v>
      </c>
      <c r="H62" s="15">
        <v>24</v>
      </c>
      <c r="I62" s="1"/>
    </row>
    <row r="63" spans="1:9" ht="15" customHeight="1">
      <c r="B63" s="24" t="s">
        <v>176</v>
      </c>
      <c r="C63" s="15">
        <v>56872</v>
      </c>
      <c r="D63" s="15">
        <v>397</v>
      </c>
      <c r="E63" s="15">
        <v>30804</v>
      </c>
      <c r="F63" s="15">
        <v>188</v>
      </c>
      <c r="G63" s="15">
        <v>15839</v>
      </c>
      <c r="H63" s="15">
        <v>132</v>
      </c>
      <c r="I63" s="1"/>
    </row>
    <row r="64" spans="1:9" ht="12.95" customHeight="1">
      <c r="B64" s="24" t="s">
        <v>166</v>
      </c>
      <c r="C64" s="15">
        <v>105871</v>
      </c>
      <c r="D64" s="15">
        <v>746</v>
      </c>
      <c r="E64" s="15">
        <v>42540</v>
      </c>
      <c r="F64" s="15">
        <v>253</v>
      </c>
      <c r="G64" s="15">
        <v>37231</v>
      </c>
      <c r="H64" s="15">
        <v>320</v>
      </c>
      <c r="I64" s="1"/>
    </row>
    <row r="65" spans="1:9" ht="15" customHeight="1">
      <c r="B65" s="66" t="s">
        <v>329</v>
      </c>
      <c r="C65" s="15"/>
      <c r="D65" s="15"/>
      <c r="E65" s="15"/>
      <c r="F65" s="15"/>
      <c r="G65" s="15"/>
      <c r="H65" s="15"/>
      <c r="I65" s="1"/>
    </row>
    <row r="66" spans="1:9" ht="12.95" customHeight="1">
      <c r="B66" s="67" t="s">
        <v>168</v>
      </c>
      <c r="I66" s="1"/>
    </row>
    <row r="67" spans="1:9" ht="12.95" customHeight="1">
      <c r="B67" s="66" t="s">
        <v>169</v>
      </c>
      <c r="C67" s="15">
        <v>135908</v>
      </c>
      <c r="D67" s="15">
        <v>3685</v>
      </c>
      <c r="E67" s="15">
        <v>58263</v>
      </c>
      <c r="F67" s="15">
        <v>1283</v>
      </c>
      <c r="G67" s="15">
        <v>45031</v>
      </c>
      <c r="H67" s="15">
        <v>1382</v>
      </c>
    </row>
    <row r="68" spans="1:9" ht="20.100000000000001" customHeight="1">
      <c r="B68" s="2" t="s">
        <v>177</v>
      </c>
      <c r="C68" s="15">
        <v>22179</v>
      </c>
      <c r="D68" s="15">
        <v>2199</v>
      </c>
      <c r="E68" s="15">
        <v>10187</v>
      </c>
      <c r="F68" s="15">
        <v>977</v>
      </c>
      <c r="G68" s="15">
        <v>7455</v>
      </c>
      <c r="H68" s="15">
        <v>684</v>
      </c>
    </row>
    <row r="69" spans="1:9" ht="20.100000000000001" customHeight="1">
      <c r="B69" s="2" t="s">
        <v>68</v>
      </c>
      <c r="C69" s="15">
        <v>11496</v>
      </c>
      <c r="D69" s="15">
        <v>1523</v>
      </c>
      <c r="E69" s="15">
        <v>3841</v>
      </c>
      <c r="F69" s="15">
        <v>382</v>
      </c>
      <c r="G69" s="15">
        <v>4278</v>
      </c>
      <c r="H69" s="15">
        <v>637</v>
      </c>
    </row>
    <row r="70" spans="1:9" s="68" customFormat="1" ht="42" customHeight="1">
      <c r="A70" s="108" t="s">
        <v>42</v>
      </c>
    </row>
    <row r="71" spans="1:9" s="68" customFormat="1" ht="24.95" customHeight="1"/>
    <row r="72" spans="1:9" s="68" customFormat="1" ht="171.95" customHeight="1"/>
  </sheetData>
  <mergeCells count="17">
    <mergeCell ref="G8:H11"/>
    <mergeCell ref="A1:H1"/>
    <mergeCell ref="A57:B57"/>
    <mergeCell ref="E12:E17"/>
    <mergeCell ref="F12:F17"/>
    <mergeCell ref="G12:G17"/>
    <mergeCell ref="H12:H17"/>
    <mergeCell ref="A19:H19"/>
    <mergeCell ref="A30:B30"/>
    <mergeCell ref="A2:H2"/>
    <mergeCell ref="A3:H3"/>
    <mergeCell ref="A5:B18"/>
    <mergeCell ref="C5:D7"/>
    <mergeCell ref="E5:H7"/>
    <mergeCell ref="C8:C17"/>
    <mergeCell ref="D8:D17"/>
    <mergeCell ref="E8:F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RowHeight="15"/>
  <cols>
    <col min="1" max="1" width="1.7109375" style="2" customWidth="1"/>
    <col min="2" max="2" width="46.28515625" style="2" customWidth="1"/>
    <col min="3" max="8" width="14.7109375" style="2" customWidth="1"/>
    <col min="9" max="17" width="14.28515625" style="2" customWidth="1"/>
    <col min="18" max="18" width="8.140625" style="2" customWidth="1"/>
    <col min="19" max="16384" width="11.42578125" style="2"/>
  </cols>
  <sheetData>
    <row r="1" spans="1:9" ht="20.100000000000001" customHeight="1">
      <c r="A1" s="371" t="s">
        <v>317</v>
      </c>
      <c r="B1" s="371"/>
      <c r="C1" s="371"/>
      <c r="D1" s="371"/>
      <c r="E1" s="371"/>
      <c r="F1" s="371"/>
      <c r="G1" s="371"/>
      <c r="H1" s="371"/>
    </row>
    <row r="2" spans="1:9" ht="20.100000000000001" customHeight="1">
      <c r="A2" s="371" t="s">
        <v>330</v>
      </c>
      <c r="B2" s="371"/>
      <c r="C2" s="371"/>
      <c r="D2" s="371"/>
      <c r="E2" s="371"/>
      <c r="F2" s="371"/>
      <c r="G2" s="371"/>
      <c r="H2" s="371"/>
    </row>
    <row r="3" spans="1:9" ht="24.95" customHeight="1">
      <c r="A3" s="373" t="s">
        <v>34</v>
      </c>
      <c r="B3" s="373"/>
      <c r="C3" s="373"/>
      <c r="D3" s="373"/>
      <c r="E3" s="373"/>
      <c r="F3" s="373"/>
      <c r="G3" s="373"/>
      <c r="H3" s="373"/>
      <c r="I3" s="106"/>
    </row>
    <row r="4" spans="1:9" ht="5.0999999999999996" customHeight="1">
      <c r="A4" s="58"/>
      <c r="B4" s="58"/>
      <c r="C4" s="59"/>
      <c r="D4" s="59"/>
      <c r="E4" s="59"/>
      <c r="F4" s="59"/>
      <c r="G4" s="59"/>
      <c r="H4" s="59"/>
    </row>
    <row r="5" spans="1:9" ht="12" customHeight="1">
      <c r="A5" s="357" t="s">
        <v>331</v>
      </c>
      <c r="B5" s="331"/>
      <c r="C5" s="324" t="s">
        <v>332</v>
      </c>
      <c r="D5" s="357"/>
      <c r="E5" s="368" t="s">
        <v>198</v>
      </c>
      <c r="F5" s="330"/>
      <c r="G5" s="330"/>
      <c r="H5" s="330"/>
    </row>
    <row r="6" spans="1:9" ht="12" customHeight="1">
      <c r="A6" s="332"/>
      <c r="B6" s="333"/>
      <c r="C6" s="325"/>
      <c r="D6" s="359"/>
      <c r="E6" s="369"/>
      <c r="F6" s="332"/>
      <c r="G6" s="332"/>
      <c r="H6" s="332"/>
    </row>
    <row r="7" spans="1:9" ht="12" customHeight="1">
      <c r="A7" s="332"/>
      <c r="B7" s="333"/>
      <c r="C7" s="326"/>
      <c r="D7" s="361"/>
      <c r="E7" s="370"/>
      <c r="F7" s="334"/>
      <c r="G7" s="334"/>
      <c r="H7" s="334"/>
    </row>
    <row r="8" spans="1:9" ht="8.1" customHeight="1">
      <c r="A8" s="332"/>
      <c r="B8" s="333"/>
      <c r="C8" s="327" t="s">
        <v>227</v>
      </c>
      <c r="D8" s="327" t="s">
        <v>5</v>
      </c>
      <c r="E8" s="324" t="s">
        <v>333</v>
      </c>
      <c r="F8" s="357"/>
      <c r="G8" s="324" t="s">
        <v>334</v>
      </c>
      <c r="H8" s="357"/>
    </row>
    <row r="9" spans="1:9" ht="8.1" customHeight="1">
      <c r="A9" s="332"/>
      <c r="B9" s="333"/>
      <c r="C9" s="328"/>
      <c r="D9" s="328"/>
      <c r="E9" s="325"/>
      <c r="F9" s="359"/>
      <c r="G9" s="325"/>
      <c r="H9" s="359"/>
    </row>
    <row r="10" spans="1:9" ht="8.1" customHeight="1">
      <c r="A10" s="332"/>
      <c r="B10" s="333"/>
      <c r="C10" s="328"/>
      <c r="D10" s="328"/>
      <c r="E10" s="325"/>
      <c r="F10" s="359"/>
      <c r="G10" s="325"/>
      <c r="H10" s="359"/>
      <c r="I10" s="1"/>
    </row>
    <row r="11" spans="1:9" ht="8.1" customHeight="1">
      <c r="A11" s="332"/>
      <c r="B11" s="333"/>
      <c r="C11" s="328"/>
      <c r="D11" s="328"/>
      <c r="E11" s="326"/>
      <c r="F11" s="361"/>
      <c r="G11" s="325"/>
      <c r="H11" s="359"/>
      <c r="I11" s="1"/>
    </row>
    <row r="12" spans="1:9" ht="8.1" customHeight="1">
      <c r="A12" s="332"/>
      <c r="B12" s="333"/>
      <c r="C12" s="328"/>
      <c r="D12" s="328"/>
      <c r="E12" s="327" t="s">
        <v>227</v>
      </c>
      <c r="F12" s="327" t="s">
        <v>5</v>
      </c>
      <c r="G12" s="327" t="s">
        <v>227</v>
      </c>
      <c r="H12" s="324" t="s">
        <v>5</v>
      </c>
      <c r="I12" s="1"/>
    </row>
    <row r="13" spans="1:9" ht="8.1" customHeight="1">
      <c r="A13" s="332"/>
      <c r="B13" s="333"/>
      <c r="C13" s="328"/>
      <c r="D13" s="328"/>
      <c r="E13" s="328"/>
      <c r="F13" s="328"/>
      <c r="G13" s="328"/>
      <c r="H13" s="325"/>
      <c r="I13" s="1"/>
    </row>
    <row r="14" spans="1:9" ht="8.1" customHeight="1">
      <c r="A14" s="332"/>
      <c r="B14" s="333"/>
      <c r="C14" s="328"/>
      <c r="D14" s="328"/>
      <c r="E14" s="328"/>
      <c r="F14" s="328"/>
      <c r="G14" s="328"/>
      <c r="H14" s="325"/>
      <c r="I14" s="1"/>
    </row>
    <row r="15" spans="1:9" ht="8.1" customHeight="1">
      <c r="A15" s="332"/>
      <c r="B15" s="333"/>
      <c r="C15" s="328"/>
      <c r="D15" s="328"/>
      <c r="E15" s="328"/>
      <c r="F15" s="328"/>
      <c r="G15" s="328"/>
      <c r="H15" s="325"/>
      <c r="I15" s="1"/>
    </row>
    <row r="16" spans="1:9" ht="8.1" customHeight="1">
      <c r="A16" s="332"/>
      <c r="B16" s="333"/>
      <c r="C16" s="328"/>
      <c r="D16" s="328"/>
      <c r="E16" s="328"/>
      <c r="F16" s="328"/>
      <c r="G16" s="328"/>
      <c r="H16" s="325"/>
      <c r="I16" s="1"/>
    </row>
    <row r="17" spans="1:49" ht="8.1" customHeight="1">
      <c r="A17" s="332"/>
      <c r="B17" s="333"/>
      <c r="C17" s="329"/>
      <c r="D17" s="329"/>
      <c r="E17" s="329"/>
      <c r="F17" s="329"/>
      <c r="G17" s="329"/>
      <c r="H17" s="326"/>
      <c r="I17" s="1"/>
    </row>
    <row r="18" spans="1:49" ht="24" customHeight="1">
      <c r="A18" s="334"/>
      <c r="B18" s="335"/>
      <c r="C18" s="61" t="s">
        <v>153</v>
      </c>
      <c r="D18" s="93" t="s">
        <v>1</v>
      </c>
      <c r="E18" s="61" t="s">
        <v>153</v>
      </c>
      <c r="F18" s="93" t="s">
        <v>1</v>
      </c>
      <c r="G18" s="61" t="s">
        <v>153</v>
      </c>
      <c r="H18" s="93" t="s">
        <v>1</v>
      </c>
      <c r="I18" s="1"/>
    </row>
    <row r="19" spans="1:49" ht="9.9499999999999993" customHeight="1">
      <c r="A19" s="372"/>
      <c r="B19" s="372"/>
      <c r="C19" s="372"/>
      <c r="D19" s="372"/>
      <c r="E19" s="372"/>
      <c r="F19" s="372"/>
      <c r="G19" s="372"/>
      <c r="H19" s="372"/>
      <c r="I19" s="1"/>
    </row>
    <row r="20" spans="1:49" ht="24.95" customHeight="1">
      <c r="A20" s="2" t="s">
        <v>155</v>
      </c>
      <c r="C20" s="15">
        <v>580189</v>
      </c>
      <c r="D20" s="15">
        <v>443958</v>
      </c>
      <c r="E20" s="15">
        <v>240704</v>
      </c>
      <c r="F20" s="15">
        <v>180691</v>
      </c>
      <c r="G20" s="15">
        <v>203367</v>
      </c>
      <c r="H20" s="15">
        <v>152487</v>
      </c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</row>
    <row r="21" spans="1:49" ht="39.950000000000003" customHeight="1">
      <c r="A21" s="2" t="s">
        <v>60</v>
      </c>
      <c r="C21" s="15">
        <v>236064</v>
      </c>
      <c r="D21" s="15">
        <v>432770</v>
      </c>
      <c r="E21" s="15">
        <v>93057</v>
      </c>
      <c r="F21" s="15">
        <v>176659</v>
      </c>
      <c r="G21" s="15">
        <v>86957</v>
      </c>
      <c r="H21" s="15">
        <v>148279</v>
      </c>
    </row>
    <row r="22" spans="1:49" ht="20.100000000000001" customHeight="1">
      <c r="A22" s="2" t="s">
        <v>14</v>
      </c>
      <c r="C22" s="15"/>
      <c r="D22" s="15"/>
      <c r="E22" s="15"/>
      <c r="F22" s="15"/>
      <c r="G22" s="15"/>
      <c r="H22" s="15"/>
      <c r="I22" s="1"/>
    </row>
    <row r="23" spans="1:49" ht="15" customHeight="1">
      <c r="B23" s="2" t="s">
        <v>156</v>
      </c>
      <c r="C23" s="15">
        <v>95680</v>
      </c>
      <c r="D23" s="15">
        <v>109206</v>
      </c>
      <c r="E23" s="15">
        <v>36824</v>
      </c>
      <c r="F23" s="15">
        <v>43253</v>
      </c>
      <c r="G23" s="15">
        <v>39476</v>
      </c>
      <c r="H23" s="15">
        <v>43501</v>
      </c>
      <c r="I23" s="1"/>
    </row>
    <row r="24" spans="1:49" ht="15" customHeight="1">
      <c r="B24" s="2" t="s">
        <v>157</v>
      </c>
      <c r="C24" s="15">
        <v>21277</v>
      </c>
      <c r="D24" s="15">
        <v>34108</v>
      </c>
      <c r="E24" s="15">
        <v>8164</v>
      </c>
      <c r="F24" s="15">
        <v>13352</v>
      </c>
      <c r="G24" s="15">
        <v>9027</v>
      </c>
      <c r="H24" s="15">
        <v>14214</v>
      </c>
      <c r="I24" s="1"/>
    </row>
    <row r="25" spans="1:49" ht="15" customHeight="1">
      <c r="B25" s="24" t="s">
        <v>158</v>
      </c>
      <c r="I25" s="1"/>
    </row>
    <row r="26" spans="1:49" ht="12.95" customHeight="1">
      <c r="B26" s="23" t="s">
        <v>324</v>
      </c>
      <c r="C26" s="15">
        <v>115192</v>
      </c>
      <c r="D26" s="15">
        <v>267368</v>
      </c>
      <c r="E26" s="15">
        <v>46429</v>
      </c>
      <c r="F26" s="15">
        <v>109760</v>
      </c>
      <c r="G26" s="15">
        <v>37338</v>
      </c>
      <c r="H26" s="15">
        <v>85320</v>
      </c>
      <c r="I26" s="1"/>
    </row>
    <row r="27" spans="1:49" ht="15" customHeight="1">
      <c r="B27" s="2" t="s">
        <v>59</v>
      </c>
      <c r="C27" s="15">
        <v>3915</v>
      </c>
      <c r="D27" s="15">
        <v>22088</v>
      </c>
      <c r="E27" s="15">
        <v>1639</v>
      </c>
      <c r="F27" s="15">
        <v>10294</v>
      </c>
      <c r="G27" s="15">
        <v>1116</v>
      </c>
      <c r="H27" s="15">
        <v>5244</v>
      </c>
    </row>
    <row r="28" spans="1:49" ht="20.100000000000001" customHeight="1">
      <c r="A28" s="2" t="s">
        <v>61</v>
      </c>
      <c r="C28" s="15"/>
      <c r="D28" s="15"/>
      <c r="E28" s="15"/>
      <c r="F28" s="15"/>
      <c r="G28" s="15"/>
      <c r="H28" s="15"/>
    </row>
    <row r="29" spans="1:49" ht="15" customHeight="1">
      <c r="A29" s="63"/>
      <c r="B29" s="24" t="s">
        <v>160</v>
      </c>
      <c r="C29" s="15">
        <v>63455</v>
      </c>
      <c r="D29" s="15">
        <v>139018</v>
      </c>
      <c r="E29" s="15">
        <v>24467</v>
      </c>
      <c r="F29" s="15">
        <v>54404</v>
      </c>
      <c r="G29" s="15">
        <v>21462</v>
      </c>
      <c r="H29" s="15">
        <v>46726</v>
      </c>
      <c r="I29" s="1"/>
    </row>
    <row r="30" spans="1:49" ht="20.100000000000001" customHeight="1">
      <c r="A30" s="338" t="s">
        <v>161</v>
      </c>
      <c r="B30" s="338"/>
      <c r="C30" s="15"/>
      <c r="D30" s="15"/>
      <c r="E30" s="15"/>
      <c r="F30" s="15"/>
      <c r="G30" s="15"/>
      <c r="H30" s="15"/>
      <c r="I30" s="1"/>
    </row>
    <row r="31" spans="1:49" ht="20.100000000000001" customHeight="1">
      <c r="A31" s="64"/>
      <c r="B31" s="64" t="s">
        <v>15</v>
      </c>
      <c r="C31" s="15">
        <v>2854</v>
      </c>
      <c r="D31" s="15">
        <v>11376</v>
      </c>
      <c r="E31" s="15">
        <v>1256</v>
      </c>
      <c r="F31" s="15">
        <v>5872</v>
      </c>
      <c r="G31" s="15">
        <v>774</v>
      </c>
      <c r="H31" s="15">
        <v>2408</v>
      </c>
      <c r="I31" s="1"/>
    </row>
    <row r="32" spans="1:49" ht="20.100000000000001" customHeight="1">
      <c r="A32" s="58"/>
      <c r="B32" s="64" t="s">
        <v>16</v>
      </c>
      <c r="C32" s="15">
        <v>100605</v>
      </c>
      <c r="D32" s="15">
        <v>226097</v>
      </c>
      <c r="E32" s="15">
        <v>40132</v>
      </c>
      <c r="F32" s="15">
        <v>91336</v>
      </c>
      <c r="G32" s="15">
        <v>32603</v>
      </c>
      <c r="H32" s="15">
        <v>71142</v>
      </c>
      <c r="I32" s="1"/>
    </row>
    <row r="33" spans="1:9" ht="20.100000000000001" customHeight="1">
      <c r="A33" s="58"/>
      <c r="B33" s="2" t="s">
        <v>14</v>
      </c>
      <c r="C33" s="15"/>
      <c r="D33" s="15"/>
      <c r="E33" s="15"/>
      <c r="F33" s="15"/>
      <c r="G33" s="15"/>
      <c r="H33" s="15"/>
      <c r="I33" s="1"/>
    </row>
    <row r="34" spans="1:9" ht="15" customHeight="1">
      <c r="A34" s="65"/>
      <c r="B34" s="66" t="s">
        <v>325</v>
      </c>
      <c r="C34" s="15">
        <v>86226</v>
      </c>
      <c r="D34" s="15">
        <v>195151</v>
      </c>
      <c r="E34" s="15">
        <v>34172</v>
      </c>
      <c r="F34" s="15">
        <v>77782</v>
      </c>
      <c r="G34" s="15">
        <v>27822</v>
      </c>
      <c r="H34" s="15">
        <v>61410</v>
      </c>
    </row>
    <row r="35" spans="1:9" ht="15" customHeight="1">
      <c r="A35" s="64"/>
      <c r="B35" s="64" t="s">
        <v>326</v>
      </c>
      <c r="C35" s="15">
        <v>1014</v>
      </c>
      <c r="D35" s="15">
        <v>2736</v>
      </c>
      <c r="E35" s="15">
        <v>574</v>
      </c>
      <c r="F35" s="15">
        <v>1694</v>
      </c>
      <c r="G35" s="15">
        <v>225</v>
      </c>
      <c r="H35" s="15">
        <v>519</v>
      </c>
      <c r="I35" s="1"/>
    </row>
    <row r="36" spans="1:9" ht="15" customHeight="1">
      <c r="A36" s="64"/>
      <c r="B36" s="24" t="s">
        <v>176</v>
      </c>
      <c r="C36" s="15">
        <v>1937</v>
      </c>
      <c r="D36" s="15">
        <v>2337</v>
      </c>
      <c r="E36" s="15">
        <v>778</v>
      </c>
      <c r="F36" s="15">
        <v>941</v>
      </c>
      <c r="G36" s="15">
        <v>896</v>
      </c>
      <c r="H36" s="15">
        <v>1112</v>
      </c>
      <c r="I36" s="1"/>
    </row>
    <row r="37" spans="1:9" ht="15" customHeight="1">
      <c r="A37" s="64"/>
      <c r="B37" s="24" t="s">
        <v>166</v>
      </c>
      <c r="C37" s="15">
        <v>1897</v>
      </c>
      <c r="D37" s="15">
        <v>3845</v>
      </c>
      <c r="E37" s="15">
        <v>891</v>
      </c>
      <c r="F37" s="15">
        <v>1788</v>
      </c>
      <c r="G37" s="15">
        <v>585</v>
      </c>
      <c r="H37" s="15">
        <v>1175</v>
      </c>
      <c r="I37" s="1"/>
    </row>
    <row r="38" spans="1:9" ht="15" customHeight="1">
      <c r="A38" s="64"/>
      <c r="B38" s="66" t="s">
        <v>329</v>
      </c>
      <c r="C38" s="15"/>
      <c r="D38" s="15"/>
      <c r="E38" s="15"/>
      <c r="F38" s="15"/>
      <c r="G38" s="15"/>
      <c r="H38" s="15"/>
      <c r="I38" s="1"/>
    </row>
    <row r="39" spans="1:9" ht="15" customHeight="1">
      <c r="A39" s="64"/>
      <c r="B39" s="67" t="s">
        <v>168</v>
      </c>
      <c r="C39" s="15"/>
      <c r="D39" s="15"/>
      <c r="E39" s="15"/>
      <c r="F39" s="15"/>
      <c r="G39" s="15"/>
      <c r="H39" s="15"/>
      <c r="I39" s="1"/>
    </row>
    <row r="40" spans="1:9" ht="15" customHeight="1">
      <c r="A40" s="64"/>
      <c r="B40" s="66" t="s">
        <v>169</v>
      </c>
      <c r="C40" s="15">
        <v>9530</v>
      </c>
      <c r="D40" s="15">
        <v>22028</v>
      </c>
      <c r="E40" s="15">
        <v>3718</v>
      </c>
      <c r="F40" s="15">
        <v>9131</v>
      </c>
      <c r="G40" s="15">
        <v>3075</v>
      </c>
      <c r="H40" s="15">
        <v>6926</v>
      </c>
      <c r="I40" s="1"/>
    </row>
    <row r="41" spans="1:9" ht="20.100000000000001" customHeight="1">
      <c r="A41" s="64"/>
      <c r="B41" s="2" t="s">
        <v>177</v>
      </c>
      <c r="C41" s="15">
        <v>130051</v>
      </c>
      <c r="D41" s="15">
        <v>187906</v>
      </c>
      <c r="E41" s="15">
        <v>50592</v>
      </c>
      <c r="F41" s="15">
        <v>76316</v>
      </c>
      <c r="G41" s="15">
        <v>52766</v>
      </c>
      <c r="H41" s="15">
        <v>72545</v>
      </c>
      <c r="I41" s="1"/>
    </row>
    <row r="42" spans="1:9" ht="20.100000000000001" customHeight="1">
      <c r="A42" s="64"/>
      <c r="B42" s="2" t="s">
        <v>68</v>
      </c>
      <c r="C42" s="15">
        <v>2554</v>
      </c>
      <c r="D42" s="15">
        <v>7391</v>
      </c>
      <c r="E42" s="15">
        <v>1077</v>
      </c>
      <c r="F42" s="15">
        <v>3135</v>
      </c>
      <c r="G42" s="15">
        <v>814</v>
      </c>
      <c r="H42" s="15">
        <v>2184</v>
      </c>
      <c r="I42" s="1"/>
    </row>
    <row r="43" spans="1:9" ht="39.950000000000003" customHeight="1">
      <c r="A43" s="2" t="s">
        <v>78</v>
      </c>
      <c r="C43" s="15">
        <v>344125</v>
      </c>
      <c r="D43" s="15">
        <v>11188</v>
      </c>
      <c r="E43" s="15">
        <v>147647</v>
      </c>
      <c r="F43" s="15">
        <v>4032</v>
      </c>
      <c r="G43" s="15">
        <v>116409</v>
      </c>
      <c r="H43" s="15">
        <v>4208</v>
      </c>
    </row>
    <row r="44" spans="1:9" ht="20.100000000000001" customHeight="1">
      <c r="A44" s="2" t="s">
        <v>14</v>
      </c>
      <c r="C44" s="15"/>
      <c r="D44" s="15"/>
      <c r="E44" s="15"/>
      <c r="F44" s="15"/>
      <c r="G44" s="15"/>
      <c r="H44" s="15"/>
      <c r="I44" s="1"/>
    </row>
    <row r="45" spans="1:9" ht="15" customHeight="1">
      <c r="B45" s="2" t="s">
        <v>69</v>
      </c>
      <c r="C45" s="15">
        <v>14468</v>
      </c>
      <c r="D45" s="15">
        <v>1916</v>
      </c>
      <c r="E45" s="15">
        <v>3555</v>
      </c>
      <c r="F45" s="15">
        <v>649</v>
      </c>
      <c r="G45" s="15">
        <v>6807</v>
      </c>
      <c r="H45" s="15">
        <v>659</v>
      </c>
      <c r="I45" s="1"/>
    </row>
    <row r="46" spans="1:9" ht="15" customHeight="1">
      <c r="B46" s="2" t="s">
        <v>70</v>
      </c>
      <c r="C46" s="15">
        <v>33826</v>
      </c>
      <c r="D46" s="15">
        <v>2049</v>
      </c>
      <c r="E46" s="15">
        <v>13450</v>
      </c>
      <c r="F46" s="15">
        <v>808</v>
      </c>
      <c r="G46" s="15">
        <v>12084</v>
      </c>
      <c r="H46" s="15">
        <v>767</v>
      </c>
      <c r="I46" s="1"/>
    </row>
    <row r="47" spans="1:9" ht="15" customHeight="1">
      <c r="B47" s="2" t="s">
        <v>71</v>
      </c>
      <c r="C47" s="15">
        <v>52174</v>
      </c>
      <c r="D47" s="15">
        <v>425</v>
      </c>
      <c r="E47" s="15">
        <v>28220</v>
      </c>
      <c r="F47" s="15">
        <v>204</v>
      </c>
      <c r="G47" s="15">
        <v>14746</v>
      </c>
      <c r="H47" s="15">
        <v>152</v>
      </c>
      <c r="I47" s="1"/>
    </row>
    <row r="48" spans="1:9" ht="15" customHeight="1">
      <c r="B48" s="66" t="s">
        <v>72</v>
      </c>
      <c r="C48" s="15">
        <v>214299</v>
      </c>
      <c r="D48" s="15">
        <v>5241</v>
      </c>
      <c r="E48" s="15">
        <v>91923</v>
      </c>
      <c r="F48" s="15">
        <v>1728</v>
      </c>
      <c r="G48" s="15">
        <v>72375</v>
      </c>
      <c r="H48" s="15">
        <v>2221</v>
      </c>
    </row>
    <row r="49" spans="1:9" ht="20.100000000000001" customHeight="1">
      <c r="B49" s="64" t="s">
        <v>61</v>
      </c>
      <c r="C49" s="15"/>
      <c r="D49" s="15"/>
      <c r="E49" s="15"/>
      <c r="F49" s="15"/>
      <c r="G49" s="15"/>
      <c r="H49" s="15"/>
      <c r="I49" s="1"/>
    </row>
    <row r="50" spans="1:9" ht="15" customHeight="1">
      <c r="B50" s="63" t="s">
        <v>335</v>
      </c>
      <c r="C50" s="15">
        <v>67479</v>
      </c>
      <c r="D50" s="15">
        <v>804</v>
      </c>
      <c r="E50" s="15">
        <v>25419</v>
      </c>
      <c r="F50" s="15">
        <v>306</v>
      </c>
      <c r="G50" s="15">
        <v>25704</v>
      </c>
      <c r="H50" s="15">
        <v>339</v>
      </c>
    </row>
    <row r="51" spans="1:9" ht="15" customHeight="1">
      <c r="B51" s="2" t="s">
        <v>336</v>
      </c>
      <c r="C51" s="15">
        <v>24646</v>
      </c>
      <c r="D51" s="15">
        <v>2875</v>
      </c>
      <c r="E51" s="15">
        <v>11109</v>
      </c>
      <c r="F51" s="15">
        <v>813</v>
      </c>
      <c r="G51" s="15">
        <v>7515</v>
      </c>
      <c r="H51" s="15">
        <v>1213</v>
      </c>
    </row>
    <row r="52" spans="1:9" ht="15" customHeight="1">
      <c r="B52" s="2" t="s">
        <v>337</v>
      </c>
      <c r="C52" s="15">
        <v>92143</v>
      </c>
      <c r="D52" s="15">
        <v>678</v>
      </c>
      <c r="E52" s="15">
        <v>40988</v>
      </c>
      <c r="F52" s="15">
        <v>263</v>
      </c>
      <c r="G52" s="15">
        <v>31587</v>
      </c>
      <c r="H52" s="15">
        <v>243</v>
      </c>
    </row>
    <row r="53" spans="1:9" ht="15" customHeight="1">
      <c r="B53" s="2" t="s">
        <v>338</v>
      </c>
      <c r="C53" s="15">
        <v>8602</v>
      </c>
      <c r="D53" s="15">
        <v>354</v>
      </c>
      <c r="E53" s="15">
        <v>4310</v>
      </c>
      <c r="F53" s="15">
        <v>174</v>
      </c>
      <c r="G53" s="15">
        <v>2354</v>
      </c>
      <c r="H53" s="15">
        <v>119</v>
      </c>
      <c r="I53" s="1"/>
    </row>
    <row r="54" spans="1:9" ht="20.100000000000001" customHeight="1">
      <c r="B54" s="2" t="s">
        <v>77</v>
      </c>
      <c r="C54" s="15">
        <v>29359</v>
      </c>
      <c r="D54" s="15">
        <v>1557</v>
      </c>
      <c r="E54" s="15">
        <v>10499</v>
      </c>
      <c r="F54" s="15">
        <v>643</v>
      </c>
      <c r="G54" s="15">
        <v>10397</v>
      </c>
      <c r="H54" s="15">
        <v>409</v>
      </c>
      <c r="I54" s="1"/>
    </row>
    <row r="55" spans="1:9" ht="20.100000000000001" customHeight="1">
      <c r="A55" s="107" t="s">
        <v>61</v>
      </c>
      <c r="C55" s="15"/>
      <c r="D55" s="15"/>
      <c r="E55" s="15"/>
      <c r="F55" s="15"/>
      <c r="G55" s="15"/>
      <c r="H55" s="15"/>
    </row>
    <row r="56" spans="1:9" ht="15" customHeight="1">
      <c r="B56" s="2" t="s">
        <v>174</v>
      </c>
      <c r="C56" s="15">
        <v>48259</v>
      </c>
      <c r="D56" s="15">
        <v>3345</v>
      </c>
      <c r="E56" s="15">
        <v>14919</v>
      </c>
      <c r="F56" s="15">
        <v>1259</v>
      </c>
      <c r="G56" s="15">
        <v>19482</v>
      </c>
      <c r="H56" s="15">
        <v>980</v>
      </c>
      <c r="I56" s="1"/>
    </row>
    <row r="57" spans="1:9" ht="20.100000000000001" customHeight="1">
      <c r="A57" s="338" t="s">
        <v>175</v>
      </c>
      <c r="B57" s="338"/>
      <c r="C57" s="15"/>
      <c r="D57" s="15"/>
      <c r="E57" s="15"/>
      <c r="F57" s="15"/>
      <c r="G57" s="15"/>
      <c r="H57" s="15"/>
      <c r="I57" s="1"/>
    </row>
    <row r="58" spans="1:9" ht="20.100000000000001" customHeight="1">
      <c r="B58" s="64" t="s">
        <v>15</v>
      </c>
      <c r="C58" s="15">
        <v>27819</v>
      </c>
      <c r="D58" s="15">
        <v>465</v>
      </c>
      <c r="E58" s="15">
        <v>8573</v>
      </c>
      <c r="F58" s="15">
        <v>174</v>
      </c>
      <c r="G58" s="15">
        <v>11916</v>
      </c>
      <c r="H58" s="15">
        <v>132</v>
      </c>
      <c r="I58" s="1"/>
    </row>
    <row r="59" spans="1:9" ht="20.100000000000001" customHeight="1">
      <c r="B59" s="64" t="s">
        <v>16</v>
      </c>
      <c r="C59" s="15">
        <v>287694</v>
      </c>
      <c r="D59" s="15">
        <v>7517</v>
      </c>
      <c r="E59" s="15">
        <v>126751</v>
      </c>
      <c r="F59" s="15">
        <v>2712</v>
      </c>
      <c r="G59" s="15">
        <v>94850</v>
      </c>
      <c r="H59" s="15">
        <v>2918</v>
      </c>
      <c r="I59" s="1"/>
    </row>
    <row r="60" spans="1:9" ht="15" customHeight="1">
      <c r="B60" s="2" t="s">
        <v>14</v>
      </c>
      <c r="C60" s="15"/>
      <c r="D60" s="15"/>
      <c r="E60" s="15"/>
      <c r="F60" s="15"/>
      <c r="G60" s="15"/>
      <c r="H60" s="15"/>
      <c r="I60" s="1"/>
    </row>
    <row r="61" spans="1:9" ht="15" customHeight="1">
      <c r="B61" s="66" t="s">
        <v>325</v>
      </c>
      <c r="C61" s="15">
        <v>18966</v>
      </c>
      <c r="D61" s="15">
        <v>3121</v>
      </c>
      <c r="E61" s="15">
        <v>7999</v>
      </c>
      <c r="F61" s="15">
        <v>1124</v>
      </c>
      <c r="G61" s="15">
        <v>5279</v>
      </c>
      <c r="H61" s="15">
        <v>1114</v>
      </c>
      <c r="I61" s="1"/>
    </row>
    <row r="62" spans="1:9" ht="15" customHeight="1">
      <c r="B62" s="64" t="s">
        <v>326</v>
      </c>
      <c r="C62" s="15">
        <v>13216</v>
      </c>
      <c r="D62" s="15">
        <v>170</v>
      </c>
      <c r="E62" s="15">
        <v>6588</v>
      </c>
      <c r="F62" s="15">
        <v>130</v>
      </c>
      <c r="G62" s="15">
        <v>4126</v>
      </c>
      <c r="H62" s="15">
        <v>24</v>
      </c>
      <c r="I62" s="1"/>
    </row>
    <row r="63" spans="1:9" ht="15" customHeight="1">
      <c r="B63" s="24" t="s">
        <v>176</v>
      </c>
      <c r="C63" s="15">
        <v>51816</v>
      </c>
      <c r="D63" s="15">
        <v>386</v>
      </c>
      <c r="E63" s="15">
        <v>28169</v>
      </c>
      <c r="F63" s="15">
        <v>185</v>
      </c>
      <c r="G63" s="15">
        <v>14475</v>
      </c>
      <c r="H63" s="15">
        <v>130</v>
      </c>
      <c r="I63" s="1"/>
    </row>
    <row r="64" spans="1:9" ht="12.95" customHeight="1">
      <c r="B64" s="24" t="s">
        <v>166</v>
      </c>
      <c r="C64" s="15">
        <v>88520</v>
      </c>
      <c r="D64" s="15">
        <v>706</v>
      </c>
      <c r="E64" s="15">
        <v>35066</v>
      </c>
      <c r="F64" s="15">
        <v>231</v>
      </c>
      <c r="G64" s="15">
        <v>32413</v>
      </c>
      <c r="H64" s="15">
        <v>309</v>
      </c>
      <c r="I64" s="1"/>
    </row>
    <row r="65" spans="1:9" ht="15" customHeight="1">
      <c r="B65" s="66" t="s">
        <v>329</v>
      </c>
      <c r="C65" s="15"/>
      <c r="D65" s="15"/>
      <c r="E65" s="15"/>
      <c r="F65" s="15"/>
      <c r="G65" s="15"/>
      <c r="H65" s="15"/>
      <c r="I65" s="1"/>
    </row>
    <row r="66" spans="1:9" ht="12.95" customHeight="1">
      <c r="B66" s="67" t="s">
        <v>168</v>
      </c>
      <c r="I66" s="1"/>
    </row>
    <row r="67" spans="1:9" ht="12.95" customHeight="1">
      <c r="B67" s="66" t="s">
        <v>169</v>
      </c>
      <c r="C67" s="15">
        <v>115176</v>
      </c>
      <c r="D67" s="15">
        <v>3134</v>
      </c>
      <c r="E67" s="15">
        <v>48928</v>
      </c>
      <c r="F67" s="15">
        <v>1042</v>
      </c>
      <c r="G67" s="15">
        <v>38557</v>
      </c>
      <c r="H67" s="15">
        <v>1341</v>
      </c>
    </row>
    <row r="68" spans="1:9" ht="20.100000000000001" customHeight="1">
      <c r="B68" s="2" t="s">
        <v>177</v>
      </c>
      <c r="C68" s="15">
        <v>19707</v>
      </c>
      <c r="D68" s="15">
        <v>1931</v>
      </c>
      <c r="E68" s="15">
        <v>9184</v>
      </c>
      <c r="F68" s="15">
        <v>828</v>
      </c>
      <c r="G68" s="15">
        <v>6738</v>
      </c>
      <c r="H68" s="15">
        <v>651</v>
      </c>
    </row>
    <row r="69" spans="1:9" ht="20.100000000000001" customHeight="1">
      <c r="B69" s="2" t="s">
        <v>68</v>
      </c>
      <c r="C69" s="15">
        <v>8906</v>
      </c>
      <c r="D69" s="15">
        <v>1275</v>
      </c>
      <c r="E69" s="15">
        <v>3138</v>
      </c>
      <c r="F69" s="15">
        <v>318</v>
      </c>
      <c r="G69" s="15">
        <v>2904</v>
      </c>
      <c r="H69" s="15">
        <v>507</v>
      </c>
    </row>
    <row r="70" spans="1:9" s="68" customFormat="1" ht="42" customHeight="1">
      <c r="A70" s="108" t="s">
        <v>42</v>
      </c>
    </row>
    <row r="71" spans="1:9" s="68" customFormat="1" ht="24.95" customHeight="1"/>
    <row r="72" spans="1:9" s="68" customFormat="1" ht="171.95" customHeight="1"/>
  </sheetData>
  <mergeCells count="17">
    <mergeCell ref="G8:H11"/>
    <mergeCell ref="A1:H1"/>
    <mergeCell ref="A57:B57"/>
    <mergeCell ref="E12:E17"/>
    <mergeCell ref="F12:F17"/>
    <mergeCell ref="G12:G17"/>
    <mergeCell ref="H12:H17"/>
    <mergeCell ref="A19:H19"/>
    <mergeCell ref="A30:B30"/>
    <mergeCell ref="A2:H2"/>
    <mergeCell ref="A3:H3"/>
    <mergeCell ref="A5:B18"/>
    <mergeCell ref="C5:D7"/>
    <mergeCell ref="E5:H7"/>
    <mergeCell ref="C8:C17"/>
    <mergeCell ref="D8:D17"/>
    <mergeCell ref="E8:F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72"/>
  <sheetViews>
    <sheetView showGridLines="0" zoomScale="75" workbookViewId="0">
      <selection sqref="A1:H1"/>
    </sheetView>
  </sheetViews>
  <sheetFormatPr baseColWidth="10" defaultRowHeight="15"/>
  <cols>
    <col min="1" max="1" width="1.7109375" style="2" customWidth="1"/>
    <col min="2" max="2" width="46.28515625" style="2" customWidth="1"/>
    <col min="3" max="8" width="14.7109375" style="2" customWidth="1"/>
    <col min="9" max="17" width="14.28515625" style="2" customWidth="1"/>
    <col min="18" max="18" width="8.140625" style="2" customWidth="1"/>
    <col min="19" max="16384" width="11.42578125" style="2"/>
  </cols>
  <sheetData>
    <row r="1" spans="1:9" ht="20.100000000000001" customHeight="1">
      <c r="A1" s="371" t="s">
        <v>317</v>
      </c>
      <c r="B1" s="371"/>
      <c r="C1" s="371"/>
      <c r="D1" s="371"/>
      <c r="E1" s="371"/>
      <c r="F1" s="371"/>
      <c r="G1" s="371"/>
      <c r="H1" s="371"/>
    </row>
    <row r="2" spans="1:9" ht="20.100000000000001" customHeight="1">
      <c r="A2" s="371" t="s">
        <v>330</v>
      </c>
      <c r="B2" s="371"/>
      <c r="C2" s="371"/>
      <c r="D2" s="371"/>
      <c r="E2" s="371"/>
      <c r="F2" s="371"/>
      <c r="G2" s="371"/>
      <c r="H2" s="371"/>
    </row>
    <row r="3" spans="1:9" ht="24.95" customHeight="1">
      <c r="A3" s="373" t="s">
        <v>35</v>
      </c>
      <c r="B3" s="373"/>
      <c r="C3" s="373"/>
      <c r="D3" s="373"/>
      <c r="E3" s="373"/>
      <c r="F3" s="373"/>
      <c r="G3" s="373"/>
      <c r="H3" s="373"/>
      <c r="I3" s="106"/>
    </row>
    <row r="4" spans="1:9" ht="5.0999999999999996" customHeight="1">
      <c r="A4" s="58"/>
      <c r="B4" s="58"/>
      <c r="C4" s="59"/>
      <c r="D4" s="59"/>
      <c r="E4" s="59"/>
      <c r="F4" s="59"/>
      <c r="G4" s="59"/>
      <c r="H4" s="59"/>
    </row>
    <row r="5" spans="1:9" ht="12" customHeight="1">
      <c r="A5" s="357" t="s">
        <v>331</v>
      </c>
      <c r="B5" s="331"/>
      <c r="C5" s="324" t="s">
        <v>332</v>
      </c>
      <c r="D5" s="357"/>
      <c r="E5" s="368" t="s">
        <v>198</v>
      </c>
      <c r="F5" s="330"/>
      <c r="G5" s="330"/>
      <c r="H5" s="330"/>
    </row>
    <row r="6" spans="1:9" ht="12" customHeight="1">
      <c r="A6" s="332"/>
      <c r="B6" s="333"/>
      <c r="C6" s="325"/>
      <c r="D6" s="359"/>
      <c r="E6" s="369"/>
      <c r="F6" s="332"/>
      <c r="G6" s="332"/>
      <c r="H6" s="332"/>
    </row>
    <row r="7" spans="1:9" ht="12" customHeight="1">
      <c r="A7" s="332"/>
      <c r="B7" s="333"/>
      <c r="C7" s="326"/>
      <c r="D7" s="361"/>
      <c r="E7" s="370"/>
      <c r="F7" s="334"/>
      <c r="G7" s="334"/>
      <c r="H7" s="334"/>
    </row>
    <row r="8" spans="1:9" ht="8.1" customHeight="1">
      <c r="A8" s="332"/>
      <c r="B8" s="333"/>
      <c r="C8" s="327" t="s">
        <v>227</v>
      </c>
      <c r="D8" s="327" t="s">
        <v>5</v>
      </c>
      <c r="E8" s="324" t="s">
        <v>333</v>
      </c>
      <c r="F8" s="357"/>
      <c r="G8" s="324" t="s">
        <v>334</v>
      </c>
      <c r="H8" s="357"/>
    </row>
    <row r="9" spans="1:9" ht="8.1" customHeight="1">
      <c r="A9" s="332"/>
      <c r="B9" s="333"/>
      <c r="C9" s="328"/>
      <c r="D9" s="328"/>
      <c r="E9" s="325"/>
      <c r="F9" s="359"/>
      <c r="G9" s="325"/>
      <c r="H9" s="359"/>
    </row>
    <row r="10" spans="1:9" ht="8.1" customHeight="1">
      <c r="A10" s="332"/>
      <c r="B10" s="333"/>
      <c r="C10" s="328"/>
      <c r="D10" s="328"/>
      <c r="E10" s="325"/>
      <c r="F10" s="359"/>
      <c r="G10" s="325"/>
      <c r="H10" s="359"/>
      <c r="I10" s="1"/>
    </row>
    <row r="11" spans="1:9" ht="8.1" customHeight="1">
      <c r="A11" s="332"/>
      <c r="B11" s="333"/>
      <c r="C11" s="328"/>
      <c r="D11" s="328"/>
      <c r="E11" s="326"/>
      <c r="F11" s="361"/>
      <c r="G11" s="325"/>
      <c r="H11" s="359"/>
      <c r="I11" s="1"/>
    </row>
    <row r="12" spans="1:9" ht="8.1" customHeight="1">
      <c r="A12" s="332"/>
      <c r="B12" s="333"/>
      <c r="C12" s="328"/>
      <c r="D12" s="328"/>
      <c r="E12" s="327" t="s">
        <v>227</v>
      </c>
      <c r="F12" s="327" t="s">
        <v>5</v>
      </c>
      <c r="G12" s="327" t="s">
        <v>227</v>
      </c>
      <c r="H12" s="324" t="s">
        <v>5</v>
      </c>
      <c r="I12" s="1"/>
    </row>
    <row r="13" spans="1:9" ht="8.1" customHeight="1">
      <c r="A13" s="332"/>
      <c r="B13" s="333"/>
      <c r="C13" s="328"/>
      <c r="D13" s="328"/>
      <c r="E13" s="328"/>
      <c r="F13" s="328"/>
      <c r="G13" s="328"/>
      <c r="H13" s="325"/>
      <c r="I13" s="1"/>
    </row>
    <row r="14" spans="1:9" ht="8.1" customHeight="1">
      <c r="A14" s="332"/>
      <c r="B14" s="333"/>
      <c r="C14" s="328"/>
      <c r="D14" s="328"/>
      <c r="E14" s="328"/>
      <c r="F14" s="328"/>
      <c r="G14" s="328"/>
      <c r="H14" s="325"/>
      <c r="I14" s="1"/>
    </row>
    <row r="15" spans="1:9" ht="8.1" customHeight="1">
      <c r="A15" s="332"/>
      <c r="B15" s="333"/>
      <c r="C15" s="328"/>
      <c r="D15" s="328"/>
      <c r="E15" s="328"/>
      <c r="F15" s="328"/>
      <c r="G15" s="328"/>
      <c r="H15" s="325"/>
      <c r="I15" s="1"/>
    </row>
    <row r="16" spans="1:9" ht="8.1" customHeight="1">
      <c r="A16" s="332"/>
      <c r="B16" s="333"/>
      <c r="C16" s="328"/>
      <c r="D16" s="328"/>
      <c r="E16" s="328"/>
      <c r="F16" s="328"/>
      <c r="G16" s="328"/>
      <c r="H16" s="325"/>
      <c r="I16" s="1"/>
    </row>
    <row r="17" spans="1:49" ht="8.1" customHeight="1">
      <c r="A17" s="332"/>
      <c r="B17" s="333"/>
      <c r="C17" s="329"/>
      <c r="D17" s="329"/>
      <c r="E17" s="329"/>
      <c r="F17" s="329"/>
      <c r="G17" s="329"/>
      <c r="H17" s="326"/>
      <c r="I17" s="1"/>
    </row>
    <row r="18" spans="1:49" ht="24" customHeight="1">
      <c r="A18" s="334"/>
      <c r="B18" s="335"/>
      <c r="C18" s="61" t="s">
        <v>153</v>
      </c>
      <c r="D18" s="93" t="s">
        <v>1</v>
      </c>
      <c r="E18" s="61" t="s">
        <v>153</v>
      </c>
      <c r="F18" s="93" t="s">
        <v>1</v>
      </c>
      <c r="G18" s="61" t="s">
        <v>153</v>
      </c>
      <c r="H18" s="93" t="s">
        <v>1</v>
      </c>
      <c r="I18" s="1"/>
    </row>
    <row r="19" spans="1:49" ht="9.9499999999999993" customHeight="1">
      <c r="A19" s="372"/>
      <c r="B19" s="372"/>
      <c r="C19" s="372"/>
      <c r="D19" s="372"/>
      <c r="E19" s="372"/>
      <c r="F19" s="372"/>
      <c r="G19" s="372"/>
      <c r="H19" s="372"/>
      <c r="I19" s="1"/>
    </row>
    <row r="20" spans="1:49" ht="24.95" customHeight="1">
      <c r="A20" s="2" t="s">
        <v>155</v>
      </c>
      <c r="C20" s="15">
        <v>110782</v>
      </c>
      <c r="D20" s="15">
        <v>115046</v>
      </c>
      <c r="E20" s="15">
        <v>43144</v>
      </c>
      <c r="F20" s="15">
        <v>42584</v>
      </c>
      <c r="G20" s="15">
        <v>34202</v>
      </c>
      <c r="H20" s="15">
        <v>33770</v>
      </c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</row>
    <row r="21" spans="1:49" ht="39.950000000000003" customHeight="1">
      <c r="A21" s="2" t="s">
        <v>60</v>
      </c>
      <c r="C21" s="15">
        <v>51908</v>
      </c>
      <c r="D21" s="15">
        <v>113598</v>
      </c>
      <c r="E21" s="15">
        <v>18701</v>
      </c>
      <c r="F21" s="15">
        <v>41910</v>
      </c>
      <c r="G21" s="15">
        <v>16114</v>
      </c>
      <c r="H21" s="15">
        <v>33484</v>
      </c>
    </row>
    <row r="22" spans="1:49" ht="20.100000000000001" customHeight="1">
      <c r="A22" s="2" t="s">
        <v>14</v>
      </c>
      <c r="C22" s="15"/>
      <c r="D22" s="15"/>
      <c r="E22" s="15"/>
      <c r="F22" s="15"/>
      <c r="G22" s="15"/>
      <c r="H22" s="15"/>
      <c r="I22" s="1"/>
    </row>
    <row r="23" spans="1:49" ht="15" customHeight="1">
      <c r="B23" s="2" t="s">
        <v>156</v>
      </c>
      <c r="C23" s="15">
        <v>18106</v>
      </c>
      <c r="D23" s="15">
        <v>24602</v>
      </c>
      <c r="E23" s="15">
        <v>6268</v>
      </c>
      <c r="F23" s="15">
        <v>8780</v>
      </c>
      <c r="G23" s="15">
        <v>6098</v>
      </c>
      <c r="H23" s="15">
        <v>8142</v>
      </c>
      <c r="I23" s="1"/>
    </row>
    <row r="24" spans="1:49" ht="15" customHeight="1">
      <c r="B24" s="2" t="s">
        <v>157</v>
      </c>
      <c r="C24" s="15">
        <v>1994</v>
      </c>
      <c r="D24" s="15">
        <v>3608</v>
      </c>
      <c r="E24" s="15">
        <v>734</v>
      </c>
      <c r="F24" s="15">
        <v>1386</v>
      </c>
      <c r="G24" s="15">
        <v>690</v>
      </c>
      <c r="H24" s="15">
        <v>1226</v>
      </c>
      <c r="I24" s="1"/>
    </row>
    <row r="25" spans="1:49" ht="15" customHeight="1">
      <c r="B25" s="24" t="s">
        <v>158</v>
      </c>
      <c r="I25" s="1"/>
    </row>
    <row r="26" spans="1:49" ht="12.95" customHeight="1">
      <c r="B26" s="23" t="s">
        <v>324</v>
      </c>
      <c r="C26" s="15">
        <v>30635</v>
      </c>
      <c r="D26" s="15">
        <v>78766</v>
      </c>
      <c r="E26" s="15">
        <v>11362</v>
      </c>
      <c r="F26" s="15">
        <v>29821</v>
      </c>
      <c r="G26" s="15">
        <v>9006</v>
      </c>
      <c r="H26" s="15">
        <v>22516</v>
      </c>
      <c r="I26" s="1"/>
    </row>
    <row r="27" spans="1:49" ht="15" customHeight="1">
      <c r="B27" s="2" t="s">
        <v>59</v>
      </c>
      <c r="C27" s="15">
        <v>1173</v>
      </c>
      <c r="D27" s="15">
        <v>6622</v>
      </c>
      <c r="E27" s="15">
        <v>338</v>
      </c>
      <c r="F27" s="15">
        <v>1923</v>
      </c>
      <c r="G27" s="15">
        <v>320</v>
      </c>
      <c r="H27" s="15">
        <v>1600</v>
      </c>
    </row>
    <row r="28" spans="1:49" ht="20.100000000000001" customHeight="1">
      <c r="A28" s="2" t="s">
        <v>61</v>
      </c>
      <c r="C28" s="15"/>
      <c r="D28" s="15"/>
      <c r="E28" s="15"/>
      <c r="F28" s="15"/>
      <c r="G28" s="15"/>
      <c r="H28" s="15"/>
    </row>
    <row r="29" spans="1:49" ht="15" customHeight="1">
      <c r="A29" s="63"/>
      <c r="B29" s="24" t="s">
        <v>160</v>
      </c>
      <c r="C29" s="15">
        <v>12474</v>
      </c>
      <c r="D29" s="15">
        <v>27715</v>
      </c>
      <c r="E29" s="15">
        <v>4778</v>
      </c>
      <c r="F29" s="15">
        <v>10980</v>
      </c>
      <c r="G29" s="15">
        <v>3429</v>
      </c>
      <c r="H29" s="15">
        <v>7100</v>
      </c>
      <c r="I29" s="1"/>
    </row>
    <row r="30" spans="1:49" ht="20.100000000000001" customHeight="1">
      <c r="A30" s="338" t="s">
        <v>161</v>
      </c>
      <c r="B30" s="338"/>
      <c r="C30" s="15"/>
      <c r="D30" s="15"/>
      <c r="E30" s="15"/>
      <c r="F30" s="15"/>
      <c r="G30" s="15"/>
      <c r="H30" s="15"/>
      <c r="I30" s="1"/>
    </row>
    <row r="31" spans="1:49" ht="20.100000000000001" customHeight="1">
      <c r="A31" s="64"/>
      <c r="B31" s="64" t="s">
        <v>15</v>
      </c>
      <c r="C31" s="15">
        <v>2505</v>
      </c>
      <c r="D31" s="15">
        <v>8251</v>
      </c>
      <c r="E31" s="15">
        <v>823</v>
      </c>
      <c r="F31" s="15">
        <v>2594</v>
      </c>
      <c r="G31" s="15">
        <v>837</v>
      </c>
      <c r="H31" s="15">
        <v>2522</v>
      </c>
      <c r="I31" s="1"/>
    </row>
    <row r="32" spans="1:49" ht="20.100000000000001" customHeight="1">
      <c r="A32" s="58"/>
      <c r="B32" s="64" t="s">
        <v>16</v>
      </c>
      <c r="C32" s="15">
        <v>26764</v>
      </c>
      <c r="D32" s="15">
        <v>68523</v>
      </c>
      <c r="E32" s="15">
        <v>9852</v>
      </c>
      <c r="F32" s="15">
        <v>25474</v>
      </c>
      <c r="G32" s="15">
        <v>7693</v>
      </c>
      <c r="H32" s="15">
        <v>19028</v>
      </c>
      <c r="I32" s="1"/>
    </row>
    <row r="33" spans="1:9" ht="20.100000000000001" customHeight="1">
      <c r="A33" s="58"/>
      <c r="B33" s="2" t="s">
        <v>14</v>
      </c>
      <c r="C33" s="15"/>
      <c r="D33" s="15"/>
      <c r="E33" s="15"/>
      <c r="F33" s="15"/>
      <c r="G33" s="15"/>
      <c r="H33" s="15"/>
      <c r="I33" s="1"/>
    </row>
    <row r="34" spans="1:9" ht="15" customHeight="1">
      <c r="A34" s="65"/>
      <c r="B34" s="66" t="s">
        <v>325</v>
      </c>
      <c r="C34" s="15">
        <v>19371</v>
      </c>
      <c r="D34" s="15">
        <v>48689</v>
      </c>
      <c r="E34" s="15">
        <v>6677</v>
      </c>
      <c r="F34" s="15">
        <v>16878</v>
      </c>
      <c r="G34" s="15">
        <v>5882</v>
      </c>
      <c r="H34" s="15">
        <v>14505</v>
      </c>
    </row>
    <row r="35" spans="1:9" ht="15" customHeight="1">
      <c r="A35" s="64"/>
      <c r="B35" s="64" t="s">
        <v>326</v>
      </c>
      <c r="C35" s="15">
        <v>1414</v>
      </c>
      <c r="D35" s="15">
        <v>3783</v>
      </c>
      <c r="E35" s="15">
        <v>803</v>
      </c>
      <c r="F35" s="15">
        <v>2086</v>
      </c>
      <c r="G35" s="15">
        <v>252</v>
      </c>
      <c r="H35" s="15">
        <v>469</v>
      </c>
      <c r="I35" s="1"/>
    </row>
    <row r="36" spans="1:9" ht="15" customHeight="1">
      <c r="A36" s="64"/>
      <c r="B36" s="24" t="s">
        <v>176</v>
      </c>
      <c r="C36" s="15">
        <v>75</v>
      </c>
      <c r="D36" s="15">
        <v>106</v>
      </c>
      <c r="E36" s="15">
        <v>49</v>
      </c>
      <c r="F36" s="15">
        <v>78</v>
      </c>
      <c r="G36" s="15">
        <v>11</v>
      </c>
      <c r="H36" s="15">
        <v>15</v>
      </c>
      <c r="I36" s="1"/>
    </row>
    <row r="37" spans="1:9" ht="15" customHeight="1">
      <c r="A37" s="64"/>
      <c r="B37" s="24" t="s">
        <v>166</v>
      </c>
      <c r="C37" s="15">
        <v>498</v>
      </c>
      <c r="D37" s="15">
        <v>1214</v>
      </c>
      <c r="E37" s="15">
        <v>251</v>
      </c>
      <c r="F37" s="15">
        <v>603</v>
      </c>
      <c r="G37" s="15">
        <v>118</v>
      </c>
      <c r="H37" s="15">
        <v>305</v>
      </c>
      <c r="I37" s="1"/>
    </row>
    <row r="38" spans="1:9" ht="15" customHeight="1">
      <c r="A38" s="64"/>
      <c r="B38" s="66" t="s">
        <v>339</v>
      </c>
      <c r="C38" s="15"/>
      <c r="D38" s="15"/>
      <c r="E38" s="15"/>
      <c r="F38" s="15"/>
      <c r="G38" s="15"/>
      <c r="H38" s="15"/>
      <c r="I38" s="1"/>
    </row>
    <row r="39" spans="1:9" ht="15" customHeight="1">
      <c r="A39" s="64"/>
      <c r="B39" s="67" t="s">
        <v>168</v>
      </c>
      <c r="C39" s="15"/>
      <c r="D39" s="15"/>
      <c r="E39" s="15"/>
      <c r="F39" s="15"/>
      <c r="G39" s="15"/>
      <c r="H39" s="15"/>
      <c r="I39" s="1"/>
    </row>
    <row r="40" spans="1:9" ht="15" customHeight="1">
      <c r="A40" s="64"/>
      <c r="B40" s="66" t="s">
        <v>169</v>
      </c>
      <c r="C40" s="15">
        <v>5407</v>
      </c>
      <c r="D40" s="15">
        <v>14731</v>
      </c>
      <c r="E40" s="15">
        <v>2072</v>
      </c>
      <c r="F40" s="15">
        <v>5829</v>
      </c>
      <c r="G40" s="15">
        <v>1430</v>
      </c>
      <c r="H40" s="15">
        <v>3734</v>
      </c>
      <c r="I40" s="1"/>
    </row>
    <row r="41" spans="1:9" ht="20.100000000000001" customHeight="1">
      <c r="A41" s="64"/>
      <c r="B41" s="2" t="s">
        <v>177</v>
      </c>
      <c r="C41" s="15">
        <v>21902</v>
      </c>
      <c r="D41" s="15">
        <v>34646</v>
      </c>
      <c r="E41" s="15">
        <v>7690</v>
      </c>
      <c r="F41" s="15">
        <v>12770</v>
      </c>
      <c r="G41" s="15">
        <v>7366</v>
      </c>
      <c r="H41" s="15">
        <v>11349</v>
      </c>
      <c r="I41" s="1"/>
    </row>
    <row r="42" spans="1:9" ht="20.100000000000001" customHeight="1">
      <c r="A42" s="64"/>
      <c r="B42" s="2" t="s">
        <v>68</v>
      </c>
      <c r="C42" s="15">
        <v>737</v>
      </c>
      <c r="D42" s="15">
        <v>2178</v>
      </c>
      <c r="E42" s="15">
        <v>335</v>
      </c>
      <c r="F42" s="15">
        <v>1072</v>
      </c>
      <c r="G42" s="15">
        <v>217</v>
      </c>
      <c r="H42" s="15">
        <v>585</v>
      </c>
      <c r="I42" s="1"/>
    </row>
    <row r="43" spans="1:9" ht="39.950000000000003" customHeight="1">
      <c r="A43" s="2" t="s">
        <v>78</v>
      </c>
      <c r="C43" s="15">
        <v>58874</v>
      </c>
      <c r="D43" s="15">
        <v>1448</v>
      </c>
      <c r="E43" s="15">
        <v>24443</v>
      </c>
      <c r="F43" s="15">
        <v>674</v>
      </c>
      <c r="G43" s="15">
        <v>18088</v>
      </c>
      <c r="H43" s="15">
        <v>286</v>
      </c>
    </row>
    <row r="44" spans="1:9" ht="20.100000000000001" customHeight="1">
      <c r="A44" s="2" t="s">
        <v>14</v>
      </c>
      <c r="C44" s="15"/>
      <c r="D44" s="15"/>
      <c r="E44" s="15"/>
      <c r="F44" s="15"/>
      <c r="G44" s="15"/>
      <c r="H44" s="15"/>
      <c r="I44" s="1"/>
    </row>
    <row r="45" spans="1:9" ht="15" customHeight="1">
      <c r="B45" s="2" t="s">
        <v>69</v>
      </c>
      <c r="C45" s="15">
        <v>2197</v>
      </c>
      <c r="D45" s="15">
        <v>422</v>
      </c>
      <c r="E45" s="15">
        <v>660</v>
      </c>
      <c r="F45" s="15">
        <v>277</v>
      </c>
      <c r="G45" s="15">
        <v>888</v>
      </c>
      <c r="H45" s="15">
        <v>82</v>
      </c>
      <c r="I45" s="1"/>
    </row>
    <row r="46" spans="1:9" ht="15" customHeight="1">
      <c r="B46" s="2" t="s">
        <v>70</v>
      </c>
      <c r="C46" s="15">
        <v>6785</v>
      </c>
      <c r="D46" s="15">
        <v>246</v>
      </c>
      <c r="E46" s="15">
        <v>1679</v>
      </c>
      <c r="F46" s="15">
        <v>100</v>
      </c>
      <c r="G46" s="15">
        <v>3184</v>
      </c>
      <c r="H46" s="15">
        <v>64</v>
      </c>
      <c r="I46" s="1"/>
    </row>
    <row r="47" spans="1:9" ht="15" customHeight="1">
      <c r="B47" s="2" t="s">
        <v>71</v>
      </c>
      <c r="C47" s="15">
        <v>5281</v>
      </c>
      <c r="D47" s="15">
        <v>7</v>
      </c>
      <c r="E47" s="15">
        <v>2820</v>
      </c>
      <c r="F47" s="15">
        <v>1</v>
      </c>
      <c r="G47" s="15">
        <v>1253</v>
      </c>
      <c r="H47" s="15">
        <v>1</v>
      </c>
      <c r="I47" s="1"/>
    </row>
    <row r="48" spans="1:9" ht="15" customHeight="1">
      <c r="B48" s="66" t="s">
        <v>72</v>
      </c>
      <c r="C48" s="15">
        <v>37567</v>
      </c>
      <c r="D48" s="15">
        <v>489</v>
      </c>
      <c r="E48" s="15">
        <v>16746</v>
      </c>
      <c r="F48" s="15">
        <v>230</v>
      </c>
      <c r="G48" s="15">
        <v>10328</v>
      </c>
      <c r="H48" s="15">
        <v>47</v>
      </c>
    </row>
    <row r="49" spans="1:9" ht="20.100000000000001" customHeight="1">
      <c r="B49" s="64" t="s">
        <v>61</v>
      </c>
      <c r="C49" s="15"/>
      <c r="D49" s="15"/>
      <c r="E49" s="15"/>
      <c r="F49" s="15"/>
      <c r="G49" s="15"/>
      <c r="H49" s="15"/>
      <c r="I49" s="1"/>
    </row>
    <row r="50" spans="1:9" ht="15" customHeight="1">
      <c r="B50" s="63" t="s">
        <v>335</v>
      </c>
      <c r="C50" s="15">
        <v>12339</v>
      </c>
      <c r="D50" s="15">
        <v>56</v>
      </c>
      <c r="E50" s="15">
        <v>4780</v>
      </c>
      <c r="F50" s="15">
        <v>30</v>
      </c>
      <c r="G50" s="15">
        <v>3328</v>
      </c>
      <c r="H50" s="15">
        <v>10</v>
      </c>
    </row>
    <row r="51" spans="1:9" ht="15" customHeight="1">
      <c r="B51" s="2" t="s">
        <v>336</v>
      </c>
      <c r="C51" s="15">
        <v>3812</v>
      </c>
      <c r="D51" s="15">
        <v>199</v>
      </c>
      <c r="E51" s="15">
        <v>2434</v>
      </c>
      <c r="F51" s="15">
        <v>107</v>
      </c>
      <c r="G51" s="15">
        <v>603</v>
      </c>
      <c r="H51" s="15">
        <v>24</v>
      </c>
    </row>
    <row r="52" spans="1:9" ht="15" customHeight="1">
      <c r="B52" s="2" t="s">
        <v>337</v>
      </c>
      <c r="C52" s="15">
        <v>15217</v>
      </c>
      <c r="D52" s="15">
        <v>14</v>
      </c>
      <c r="E52" s="15">
        <v>6736</v>
      </c>
      <c r="F52" s="15">
        <v>4</v>
      </c>
      <c r="G52" s="15">
        <v>5072</v>
      </c>
      <c r="H52" s="15">
        <v>2</v>
      </c>
    </row>
    <row r="53" spans="1:9" ht="15" customHeight="1">
      <c r="B53" s="2" t="s">
        <v>338</v>
      </c>
      <c r="C53" s="15">
        <v>2360</v>
      </c>
      <c r="D53" s="15">
        <v>200</v>
      </c>
      <c r="E53" s="15">
        <v>1012</v>
      </c>
      <c r="F53" s="15">
        <v>80</v>
      </c>
      <c r="G53" s="15">
        <v>539</v>
      </c>
      <c r="H53" s="15">
        <v>8</v>
      </c>
      <c r="I53" s="1"/>
    </row>
    <row r="54" spans="1:9" ht="20.100000000000001" customHeight="1">
      <c r="B54" s="2" t="s">
        <v>77</v>
      </c>
      <c r="C54" s="15">
        <v>7043</v>
      </c>
      <c r="D54" s="15">
        <v>284</v>
      </c>
      <c r="E54" s="15">
        <v>2537</v>
      </c>
      <c r="F54" s="15">
        <v>66</v>
      </c>
      <c r="G54" s="15">
        <v>2436</v>
      </c>
      <c r="H54" s="15">
        <v>92</v>
      </c>
      <c r="I54" s="1"/>
    </row>
    <row r="55" spans="1:9" ht="20.100000000000001" customHeight="1">
      <c r="A55" s="107" t="s">
        <v>61</v>
      </c>
      <c r="C55" s="15"/>
      <c r="D55" s="15"/>
      <c r="E55" s="15"/>
      <c r="F55" s="15"/>
      <c r="G55" s="15"/>
      <c r="H55" s="15"/>
    </row>
    <row r="56" spans="1:9" ht="15" customHeight="1">
      <c r="B56" s="2" t="s">
        <v>174</v>
      </c>
      <c r="C56" s="15">
        <v>10618</v>
      </c>
      <c r="D56" s="15">
        <v>699</v>
      </c>
      <c r="E56" s="15">
        <v>4135</v>
      </c>
      <c r="F56" s="15">
        <v>343</v>
      </c>
      <c r="G56" s="15">
        <v>3612</v>
      </c>
      <c r="H56" s="15">
        <v>170</v>
      </c>
      <c r="I56" s="1"/>
    </row>
    <row r="57" spans="1:9" ht="20.100000000000001" customHeight="1">
      <c r="A57" s="338" t="s">
        <v>175</v>
      </c>
      <c r="B57" s="338"/>
      <c r="C57" s="15"/>
      <c r="D57" s="15"/>
      <c r="E57" s="15"/>
      <c r="F57" s="15"/>
      <c r="G57" s="15"/>
      <c r="H57" s="15"/>
      <c r="I57" s="1"/>
    </row>
    <row r="58" spans="1:9" ht="20.100000000000001" customHeight="1">
      <c r="B58" s="64" t="s">
        <v>15</v>
      </c>
      <c r="C58" s="15">
        <v>6102</v>
      </c>
      <c r="D58" s="15">
        <v>36</v>
      </c>
      <c r="E58" s="15">
        <v>1628</v>
      </c>
      <c r="F58" s="15">
        <v>24</v>
      </c>
      <c r="G58" s="15">
        <v>2569</v>
      </c>
      <c r="H58" s="15">
        <v>11</v>
      </c>
      <c r="I58" s="1"/>
    </row>
    <row r="59" spans="1:9" ht="20.100000000000001" customHeight="1">
      <c r="B59" s="64" t="s">
        <v>16</v>
      </c>
      <c r="C59" s="15">
        <v>47710</v>
      </c>
      <c r="D59" s="15">
        <v>896</v>
      </c>
      <c r="E59" s="15">
        <v>21109</v>
      </c>
      <c r="F59" s="15">
        <v>437</v>
      </c>
      <c r="G59" s="15">
        <v>13430</v>
      </c>
      <c r="H59" s="15">
        <v>112</v>
      </c>
      <c r="I59" s="1"/>
    </row>
    <row r="60" spans="1:9" ht="15" customHeight="1">
      <c r="B60" s="2" t="s">
        <v>14</v>
      </c>
      <c r="C60" s="15"/>
      <c r="D60" s="15"/>
      <c r="E60" s="15"/>
      <c r="F60" s="15"/>
      <c r="G60" s="15"/>
      <c r="H60" s="15"/>
      <c r="I60" s="1"/>
    </row>
    <row r="61" spans="1:9" ht="15" customHeight="1">
      <c r="B61" s="66" t="s">
        <v>325</v>
      </c>
      <c r="C61" s="15">
        <v>3053</v>
      </c>
      <c r="D61" s="15">
        <v>294</v>
      </c>
      <c r="E61" s="15">
        <v>1354</v>
      </c>
      <c r="F61" s="15">
        <v>171</v>
      </c>
      <c r="G61" s="15">
        <v>614</v>
      </c>
      <c r="H61" s="15">
        <v>58</v>
      </c>
      <c r="I61" s="1"/>
    </row>
    <row r="62" spans="1:9" ht="15" customHeight="1">
      <c r="B62" s="64" t="s">
        <v>326</v>
      </c>
      <c r="C62" s="15">
        <v>1519</v>
      </c>
      <c r="D62" s="15">
        <v>0</v>
      </c>
      <c r="E62" s="15">
        <v>313</v>
      </c>
      <c r="F62" s="15">
        <v>0</v>
      </c>
      <c r="G62" s="15">
        <v>159</v>
      </c>
      <c r="H62" s="15">
        <v>0</v>
      </c>
      <c r="I62" s="1"/>
    </row>
    <row r="63" spans="1:9" ht="15" customHeight="1">
      <c r="B63" s="24" t="s">
        <v>176</v>
      </c>
      <c r="C63" s="15">
        <v>5056</v>
      </c>
      <c r="D63" s="15">
        <v>11</v>
      </c>
      <c r="E63" s="15">
        <v>2635</v>
      </c>
      <c r="F63" s="15">
        <v>3</v>
      </c>
      <c r="G63" s="15">
        <v>1365</v>
      </c>
      <c r="H63" s="15">
        <v>2</v>
      </c>
      <c r="I63" s="1"/>
    </row>
    <row r="64" spans="1:9" ht="12.95" customHeight="1">
      <c r="B64" s="24" t="s">
        <v>166</v>
      </c>
      <c r="C64" s="15">
        <v>17351</v>
      </c>
      <c r="D64" s="15">
        <v>40</v>
      </c>
      <c r="E64" s="15">
        <v>7474</v>
      </c>
      <c r="F64" s="15">
        <v>22</v>
      </c>
      <c r="G64" s="15">
        <v>4817</v>
      </c>
      <c r="H64" s="15">
        <v>11</v>
      </c>
      <c r="I64" s="1"/>
    </row>
    <row r="65" spans="1:9" ht="15" customHeight="1">
      <c r="B65" s="66" t="s">
        <v>329</v>
      </c>
      <c r="C65" s="15"/>
      <c r="D65" s="15"/>
      <c r="E65" s="15"/>
      <c r="F65" s="15"/>
      <c r="G65" s="15"/>
      <c r="H65" s="15"/>
      <c r="I65" s="1"/>
    </row>
    <row r="66" spans="1:9" ht="12.95" customHeight="1">
      <c r="B66" s="67" t="s">
        <v>168</v>
      </c>
      <c r="I66" s="1"/>
    </row>
    <row r="67" spans="1:9" ht="12.95" customHeight="1">
      <c r="B67" s="66" t="s">
        <v>169</v>
      </c>
      <c r="C67" s="15">
        <v>20732</v>
      </c>
      <c r="D67" s="15">
        <v>551</v>
      </c>
      <c r="E67" s="15">
        <v>9334</v>
      </c>
      <c r="F67" s="15">
        <v>241</v>
      </c>
      <c r="G67" s="15">
        <v>6474</v>
      </c>
      <c r="H67" s="15">
        <v>41</v>
      </c>
    </row>
    <row r="68" spans="1:9" ht="20.100000000000001" customHeight="1">
      <c r="B68" s="2" t="s">
        <v>177</v>
      </c>
      <c r="C68" s="15">
        <v>2472</v>
      </c>
      <c r="D68" s="15">
        <v>268</v>
      </c>
      <c r="E68" s="15">
        <v>1003</v>
      </c>
      <c r="F68" s="15">
        <v>149</v>
      </c>
      <c r="G68" s="15">
        <v>716</v>
      </c>
      <c r="H68" s="15">
        <v>33</v>
      </c>
    </row>
    <row r="69" spans="1:9" ht="20.100000000000001" customHeight="1">
      <c r="B69" s="2" t="s">
        <v>68</v>
      </c>
      <c r="C69" s="15">
        <v>2590</v>
      </c>
      <c r="D69" s="15">
        <v>248</v>
      </c>
      <c r="E69" s="15">
        <v>703</v>
      </c>
      <c r="F69" s="15">
        <v>64</v>
      </c>
      <c r="G69" s="15">
        <v>1374</v>
      </c>
      <c r="H69" s="15">
        <v>130</v>
      </c>
    </row>
    <row r="70" spans="1:9" s="68" customFormat="1" ht="42" customHeight="1">
      <c r="A70" s="108" t="s">
        <v>42</v>
      </c>
    </row>
    <row r="71" spans="1:9" s="68" customFormat="1" ht="24.95" customHeight="1"/>
    <row r="72" spans="1:9" s="68" customFormat="1" ht="171.95" customHeight="1"/>
  </sheetData>
  <mergeCells count="17">
    <mergeCell ref="G8:H11"/>
    <mergeCell ref="A1:H1"/>
    <mergeCell ref="A57:B57"/>
    <mergeCell ref="E12:E17"/>
    <mergeCell ref="F12:F17"/>
    <mergeCell ref="G12:G17"/>
    <mergeCell ref="H12:H17"/>
    <mergeCell ref="A19:H19"/>
    <mergeCell ref="A30:B30"/>
    <mergeCell ref="A2:H2"/>
    <mergeCell ref="A3:H3"/>
    <mergeCell ref="A5:B18"/>
    <mergeCell ref="C5:D7"/>
    <mergeCell ref="E5:H7"/>
    <mergeCell ref="C8:C17"/>
    <mergeCell ref="D8:D17"/>
    <mergeCell ref="E8:F11"/>
  </mergeCells>
  <printOptions horizontalCentered="1"/>
  <pageMargins left="0.59055118110236227" right="0.59055118110236227" top="0.59055118110236227" bottom="0.59055118110236227" header="0" footer="0"/>
  <pageSetup paperSize="9" scale="66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108</vt:i4>
      </vt:variant>
      <vt:variant>
        <vt:lpstr>Benannte Bereiche</vt:lpstr>
      </vt:variant>
      <vt:variant>
        <vt:i4>143</vt:i4>
      </vt:variant>
    </vt:vector>
  </HeadingPairs>
  <TitlesOfParts>
    <vt:vector size="251" baseType="lpstr">
      <vt:lpstr>Vorblatt</vt:lpstr>
      <vt:lpstr>Inhalt</vt:lpstr>
      <vt:lpstr>Gebietsstand</vt:lpstr>
      <vt:lpstr>Erläuterungen_S1</vt:lpstr>
      <vt:lpstr>Erläuterungen_S2</vt:lpstr>
      <vt:lpstr>1.1-Graf1</vt:lpstr>
      <vt:lpstr>1.1-Graf2</vt:lpstr>
      <vt:lpstr>1.1-Graf3</vt:lpstr>
      <vt:lpstr>1.1</vt:lpstr>
      <vt:lpstr>1.2-D</vt:lpstr>
      <vt:lpstr>1.2-FB</vt:lpstr>
      <vt:lpstr>1.2-NL</vt:lpstr>
      <vt:lpstr>1.3-D</vt:lpstr>
      <vt:lpstr>1.3-FB</vt:lpstr>
      <vt:lpstr>1.3-NL</vt:lpstr>
      <vt:lpstr>1.4-BaWü</vt:lpstr>
      <vt:lpstr>1.4-HH</vt:lpstr>
      <vt:lpstr>1.4-SL</vt:lpstr>
      <vt:lpstr>1.5-BaWü</vt:lpstr>
      <vt:lpstr>1.5-HH</vt:lpstr>
      <vt:lpstr>1.5-SL</vt:lpstr>
      <vt:lpstr>2.1.1-D </vt:lpstr>
      <vt:lpstr>2.1.1-FB</vt:lpstr>
      <vt:lpstr>2.1.1-NL</vt:lpstr>
      <vt:lpstr>2.2.1-D </vt:lpstr>
      <vt:lpstr> 2.2.1Nw-D </vt:lpstr>
      <vt:lpstr>2.2.1-FB</vt:lpstr>
      <vt:lpstr> 2.2.1Nw-FB</vt:lpstr>
      <vt:lpstr>2.2.1-NL</vt:lpstr>
      <vt:lpstr> 2.2.1Nw-NL</vt:lpstr>
      <vt:lpstr>2.2.2-D </vt:lpstr>
      <vt:lpstr>2.2.2-FB</vt:lpstr>
      <vt:lpstr>2.2.2-NL</vt:lpstr>
      <vt:lpstr>2.2.3-D</vt:lpstr>
      <vt:lpstr>2.2.3-FB</vt:lpstr>
      <vt:lpstr>2.2.3-NL</vt:lpstr>
      <vt:lpstr>2.2.4-D</vt:lpstr>
      <vt:lpstr>2.2.4-FB</vt:lpstr>
      <vt:lpstr>2.2.4-NL</vt:lpstr>
      <vt:lpstr>2.2.5-D</vt:lpstr>
      <vt:lpstr>2.2.5-FB</vt:lpstr>
      <vt:lpstr>2.2.5-NL</vt:lpstr>
      <vt:lpstr>2.2.6-D</vt:lpstr>
      <vt:lpstr>2.2.6-FB</vt:lpstr>
      <vt:lpstr>2.2.6-NL</vt:lpstr>
      <vt:lpstr>2.2.7-D</vt:lpstr>
      <vt:lpstr>2.2.7-FB</vt:lpstr>
      <vt:lpstr>2.2.7-NL</vt:lpstr>
      <vt:lpstr>2.2.8-D</vt:lpstr>
      <vt:lpstr>2.2.8-FB</vt:lpstr>
      <vt:lpstr>2.2.8-NL</vt:lpstr>
      <vt:lpstr>2.2.9-D</vt:lpstr>
      <vt:lpstr>2.2.9-FB</vt:lpstr>
      <vt:lpstr>2.2.9-NL</vt:lpstr>
      <vt:lpstr>2.2.10-D-FB-NL </vt:lpstr>
      <vt:lpstr>2.2.11-D </vt:lpstr>
      <vt:lpstr>2.2.11-FB </vt:lpstr>
      <vt:lpstr>2.2.11-NL </vt:lpstr>
      <vt:lpstr>2.2.12-D-FB-NL</vt:lpstr>
      <vt:lpstr>3.1.1-D </vt:lpstr>
      <vt:lpstr>3.1.1-FB</vt:lpstr>
      <vt:lpstr>3.1.1-NL</vt:lpstr>
      <vt:lpstr>3.2.1-D </vt:lpstr>
      <vt:lpstr> 3.2.1Nw-D </vt:lpstr>
      <vt:lpstr>3.2.1-FB</vt:lpstr>
      <vt:lpstr> 3.2.1Nw-FB</vt:lpstr>
      <vt:lpstr>3.2.1-NL</vt:lpstr>
      <vt:lpstr> 3.2.1Nw-NL</vt:lpstr>
      <vt:lpstr>3.2.2-D </vt:lpstr>
      <vt:lpstr>3.2.2-FB</vt:lpstr>
      <vt:lpstr>3.2.2-NL</vt:lpstr>
      <vt:lpstr>3.2.3-D</vt:lpstr>
      <vt:lpstr>3.2.3-FB</vt:lpstr>
      <vt:lpstr>3.2.3-NL</vt:lpstr>
      <vt:lpstr>3.2.4-D</vt:lpstr>
      <vt:lpstr>3.2.4-FB</vt:lpstr>
      <vt:lpstr>3.2.4-NL</vt:lpstr>
      <vt:lpstr>3.2.5-D</vt:lpstr>
      <vt:lpstr>3.2.5-FB</vt:lpstr>
      <vt:lpstr>3.2.5-NL</vt:lpstr>
      <vt:lpstr>3.2.6-D</vt:lpstr>
      <vt:lpstr>3.2.6-FB</vt:lpstr>
      <vt:lpstr>3.2.6-NL</vt:lpstr>
      <vt:lpstr>3.2.7-D</vt:lpstr>
      <vt:lpstr>3.2.7-FB</vt:lpstr>
      <vt:lpstr>3.2.7-NL</vt:lpstr>
      <vt:lpstr>3.2.8-D</vt:lpstr>
      <vt:lpstr>3.2.8-FB</vt:lpstr>
      <vt:lpstr>3.2.8-NL</vt:lpstr>
      <vt:lpstr>3.2.9-D</vt:lpstr>
      <vt:lpstr>3.2.9-FB</vt:lpstr>
      <vt:lpstr>3.2.9-NL</vt:lpstr>
      <vt:lpstr>3.2.10-D-FB-NL </vt:lpstr>
      <vt:lpstr>3.2.11-D </vt:lpstr>
      <vt:lpstr>3.2.11-FB </vt:lpstr>
      <vt:lpstr>3.2.11-NL </vt:lpstr>
      <vt:lpstr>3.2.12-D-FB-NL</vt:lpstr>
      <vt:lpstr>4.1-D</vt:lpstr>
      <vt:lpstr>4.1-FB</vt:lpstr>
      <vt:lpstr>4.1-NL</vt:lpstr>
      <vt:lpstr>4.2-D-FB-NL</vt:lpstr>
      <vt:lpstr>4.3-D-FB-NL</vt:lpstr>
      <vt:lpstr>5.1-D</vt:lpstr>
      <vt:lpstr>5.1-FB</vt:lpstr>
      <vt:lpstr>5.1-NL</vt:lpstr>
      <vt:lpstr>5.2-D</vt:lpstr>
      <vt:lpstr>5.2-FB</vt:lpstr>
      <vt:lpstr>5.2-NL</vt:lpstr>
      <vt:lpstr>' 2.2.1Nw-D '!Druckbereich</vt:lpstr>
      <vt:lpstr>' 2.2.1Nw-FB'!Druckbereich</vt:lpstr>
      <vt:lpstr>' 2.2.1Nw-NL'!Druckbereich</vt:lpstr>
      <vt:lpstr>' 3.2.1Nw-D '!Druckbereich</vt:lpstr>
      <vt:lpstr>' 3.2.1Nw-FB'!Druckbereich</vt:lpstr>
      <vt:lpstr>' 3.2.1Nw-NL'!Druckbereich</vt:lpstr>
      <vt:lpstr>'1.1-Graf1'!Druckbereich</vt:lpstr>
      <vt:lpstr>'1.1-Graf2'!Druckbereich</vt:lpstr>
      <vt:lpstr>'1.1-Graf3'!Druckbereich</vt:lpstr>
      <vt:lpstr>'1.2-D'!Druckbereich</vt:lpstr>
      <vt:lpstr>'1.2-FB'!Druckbereich</vt:lpstr>
      <vt:lpstr>'1.2-NL'!Druckbereich</vt:lpstr>
      <vt:lpstr>'1.3-D'!Druckbereich</vt:lpstr>
      <vt:lpstr>'1.3-FB'!Druckbereich</vt:lpstr>
      <vt:lpstr>'1.3-NL'!Druckbereich</vt:lpstr>
      <vt:lpstr>'1.4-BaWü'!Druckbereich</vt:lpstr>
      <vt:lpstr>'1.4-SL'!Druckbereich</vt:lpstr>
      <vt:lpstr>'1.5-BaWü'!Druckbereich</vt:lpstr>
      <vt:lpstr>'1.5-SL'!Druckbereich</vt:lpstr>
      <vt:lpstr>'2.1.1-D '!Druckbereich</vt:lpstr>
      <vt:lpstr>'2.1.1-FB'!Druckbereich</vt:lpstr>
      <vt:lpstr>'2.1.1-NL'!Druckbereich</vt:lpstr>
      <vt:lpstr>'2.2.12-D-FB-NL'!Druckbereich</vt:lpstr>
      <vt:lpstr>'2.2.1-D '!Druckbereich</vt:lpstr>
      <vt:lpstr>'2.2.1-FB'!Druckbereich</vt:lpstr>
      <vt:lpstr>'2.2.1-NL'!Druckbereich</vt:lpstr>
      <vt:lpstr>'2.2.2-D '!Druckbereich</vt:lpstr>
      <vt:lpstr>'2.2.2-FB'!Druckbereich</vt:lpstr>
      <vt:lpstr>'2.2.2-NL'!Druckbereich</vt:lpstr>
      <vt:lpstr>'2.2.3-D'!Druckbereich</vt:lpstr>
      <vt:lpstr>'2.2.3-FB'!Druckbereich</vt:lpstr>
      <vt:lpstr>'2.2.3-NL'!Druckbereich</vt:lpstr>
      <vt:lpstr>'2.2.4-D'!Druckbereich</vt:lpstr>
      <vt:lpstr>'2.2.4-FB'!Druckbereich</vt:lpstr>
      <vt:lpstr>'2.2.4-NL'!Druckbereich</vt:lpstr>
      <vt:lpstr>'3.1.1-D '!Druckbereich</vt:lpstr>
      <vt:lpstr>'3.1.1-FB'!Druckbereich</vt:lpstr>
      <vt:lpstr>'3.1.1-NL'!Druckbereich</vt:lpstr>
      <vt:lpstr>'3.2.12-D-FB-NL'!Druckbereich</vt:lpstr>
      <vt:lpstr>'3.2.1-D '!Druckbereich</vt:lpstr>
      <vt:lpstr>'3.2.1-FB'!Druckbereich</vt:lpstr>
      <vt:lpstr>'3.2.1-NL'!Druckbereich</vt:lpstr>
      <vt:lpstr>'3.2.2-D '!Druckbereich</vt:lpstr>
      <vt:lpstr>'3.2.2-FB'!Druckbereich</vt:lpstr>
      <vt:lpstr>'3.2.2-NL'!Druckbereich</vt:lpstr>
      <vt:lpstr>'3.2.3-D'!Druckbereich</vt:lpstr>
      <vt:lpstr>'3.2.3-FB'!Druckbereich</vt:lpstr>
      <vt:lpstr>'3.2.3-NL'!Druckbereich</vt:lpstr>
      <vt:lpstr>'3.2.4-D'!Druckbereich</vt:lpstr>
      <vt:lpstr>'3.2.4-FB'!Druckbereich</vt:lpstr>
      <vt:lpstr>'3.2.4-NL'!Druckbereich</vt:lpstr>
      <vt:lpstr>'4.1-D'!Druckbereich</vt:lpstr>
      <vt:lpstr>'4.1-FB'!Druckbereich</vt:lpstr>
      <vt:lpstr>'4.1-NL'!Druckbereich</vt:lpstr>
      <vt:lpstr>'4.2-D-FB-NL'!Druckbereich</vt:lpstr>
      <vt:lpstr>'4.3-D-FB-NL'!Druckbereich</vt:lpstr>
      <vt:lpstr>'5.1-D'!Druckbereich</vt:lpstr>
      <vt:lpstr>'5.1-FB'!Druckbereich</vt:lpstr>
      <vt:lpstr>'5.1-NL'!Druckbereich</vt:lpstr>
      <vt:lpstr>'5.2-D'!Druckbereich</vt:lpstr>
      <vt:lpstr>'5.2-FB'!Druckbereich</vt:lpstr>
      <vt:lpstr>'5.2-NL'!Druckbereich</vt:lpstr>
      <vt:lpstr>Gebietsstand!Druckbereich</vt:lpstr>
      <vt:lpstr>Inhalt!Druckbereich</vt:lpstr>
      <vt:lpstr>Vorblatt!Druckbereich</vt:lpstr>
      <vt:lpstr>Gebietsstand!Print_Area</vt:lpstr>
      <vt:lpstr>'2.1.1-D '!TABLE</vt:lpstr>
      <vt:lpstr>'2.1.1-FB'!TABLE</vt:lpstr>
      <vt:lpstr>'2.1.1-NL'!TABLE</vt:lpstr>
      <vt:lpstr>'2.2.10-D-FB-NL '!TABLE</vt:lpstr>
      <vt:lpstr>'2.2.11-D '!TABLE</vt:lpstr>
      <vt:lpstr>'2.2.11-FB '!TABLE</vt:lpstr>
      <vt:lpstr>'2.2.11-NL '!TABLE</vt:lpstr>
      <vt:lpstr>'2.2.12-D-FB-NL'!TABLE</vt:lpstr>
      <vt:lpstr>'2.2.2-D '!TABLE</vt:lpstr>
      <vt:lpstr>'2.2.2-FB'!TABLE</vt:lpstr>
      <vt:lpstr>'2.2.2-NL'!TABLE</vt:lpstr>
      <vt:lpstr>'2.2.3-D'!TABLE</vt:lpstr>
      <vt:lpstr>'2.2.3-FB'!TABLE</vt:lpstr>
      <vt:lpstr>'2.2.3-NL'!TABLE</vt:lpstr>
      <vt:lpstr>'2.2.4-D'!TABLE</vt:lpstr>
      <vt:lpstr>'2.2.4-FB'!TABLE</vt:lpstr>
      <vt:lpstr>'2.2.4-NL'!TABLE</vt:lpstr>
      <vt:lpstr>'2.2.5-D'!TABLE</vt:lpstr>
      <vt:lpstr>'2.2.5-FB'!TABLE</vt:lpstr>
      <vt:lpstr>'2.2.5-NL'!TABLE</vt:lpstr>
      <vt:lpstr>'2.2.6-D'!TABLE</vt:lpstr>
      <vt:lpstr>'2.2.6-FB'!TABLE</vt:lpstr>
      <vt:lpstr>'2.2.6-NL'!TABLE</vt:lpstr>
      <vt:lpstr>'2.2.7-D'!TABLE</vt:lpstr>
      <vt:lpstr>'2.2.7-FB'!TABLE</vt:lpstr>
      <vt:lpstr>'2.2.7-NL'!TABLE</vt:lpstr>
      <vt:lpstr>'2.2.8-D'!TABLE</vt:lpstr>
      <vt:lpstr>'2.2.8-FB'!TABLE</vt:lpstr>
      <vt:lpstr>'2.2.8-NL'!TABLE</vt:lpstr>
      <vt:lpstr>'2.2.9-D'!TABLE</vt:lpstr>
      <vt:lpstr>'2.2.9-FB'!TABLE</vt:lpstr>
      <vt:lpstr>'2.2.9-NL'!TABLE</vt:lpstr>
      <vt:lpstr>'3.1.1-D '!TABLE</vt:lpstr>
      <vt:lpstr>'3.1.1-FB'!TABLE</vt:lpstr>
      <vt:lpstr>'3.1.1-NL'!TABLE</vt:lpstr>
      <vt:lpstr>'3.2.10-D-FB-NL '!TABLE</vt:lpstr>
      <vt:lpstr>'3.2.11-D '!TABLE</vt:lpstr>
      <vt:lpstr>'3.2.11-FB '!TABLE</vt:lpstr>
      <vt:lpstr>'3.2.11-NL '!TABLE</vt:lpstr>
      <vt:lpstr>'3.2.12-D-FB-NL'!TABLE</vt:lpstr>
      <vt:lpstr>'3.2.2-D '!TABLE</vt:lpstr>
      <vt:lpstr>'3.2.2-FB'!TABLE</vt:lpstr>
      <vt:lpstr>'3.2.2-NL'!TABLE</vt:lpstr>
      <vt:lpstr>'3.2.3-D'!TABLE</vt:lpstr>
      <vt:lpstr>'3.2.3-FB'!TABLE</vt:lpstr>
      <vt:lpstr>'3.2.3-NL'!TABLE</vt:lpstr>
      <vt:lpstr>'3.2.4-D'!TABLE</vt:lpstr>
      <vt:lpstr>'3.2.4-FB'!TABLE</vt:lpstr>
      <vt:lpstr>'3.2.4-NL'!TABLE</vt:lpstr>
      <vt:lpstr>'3.2.5-D'!TABLE</vt:lpstr>
      <vt:lpstr>'3.2.5-FB'!TABLE</vt:lpstr>
      <vt:lpstr>'3.2.5-NL'!TABLE</vt:lpstr>
      <vt:lpstr>'3.2.6-D'!TABLE</vt:lpstr>
      <vt:lpstr>'3.2.6-FB'!TABLE</vt:lpstr>
      <vt:lpstr>'3.2.6-NL'!TABLE</vt:lpstr>
      <vt:lpstr>'3.2.7-D'!TABLE</vt:lpstr>
      <vt:lpstr>'3.2.7-FB'!TABLE</vt:lpstr>
      <vt:lpstr>'3.2.7-NL'!TABLE</vt:lpstr>
      <vt:lpstr>'3.2.8-D'!TABLE</vt:lpstr>
      <vt:lpstr>'3.2.8-FB'!TABLE</vt:lpstr>
      <vt:lpstr>'3.2.8-NL'!TABLE</vt:lpstr>
      <vt:lpstr>'3.2.9-D'!TABLE</vt:lpstr>
      <vt:lpstr>'3.2.9-FB'!TABLE</vt:lpstr>
      <vt:lpstr>'3.2.9-NL'!TABLE</vt:lpstr>
      <vt:lpstr>'4.1-D'!TABLE</vt:lpstr>
      <vt:lpstr>'4.1-FB'!TABLE</vt:lpstr>
      <vt:lpstr>'4.1-NL'!TABLE</vt:lpstr>
      <vt:lpstr>'4.2-D-FB-NL'!TABLE</vt:lpstr>
      <vt:lpstr>'4.3-D-FB-NL'!TABLE</vt:lpstr>
      <vt:lpstr>'5.1-D'!TABLE</vt:lpstr>
      <vt:lpstr>'5.1-FB'!TABLE</vt:lpstr>
      <vt:lpstr>'5.1-NL'!TABLE</vt:lpstr>
      <vt:lpstr>'5.2-D'!TABLE</vt:lpstr>
      <vt:lpstr>'5.2-FB'!TABLE</vt:lpstr>
      <vt:lpstr>'5.2-NL'!TABLE</vt:lpstr>
      <vt:lpstr>Vorblatt!Text20</vt:lpstr>
      <vt:lpstr>Vorblatt!Text9</vt:lpstr>
    </vt:vector>
  </TitlesOfParts>
  <Manager/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Bautätigkeit - Fachserie 5 Reihe 1 - 2017</dc:title>
  <dc:subject/>
  <dc:creator>Statistisches Bundesamt (Destatis)</dc:creator>
  <cp:keywords>Baufertigstellungen, Baufertiggenehmigungen, Wohnungen, Nichtwohnbau, Gebäudearten, Baustoff, Heizenergie, Warmwasserbereitung, Bauherren, Geschosszahl, Gebäude, Wohnräume, Hochbau</cp:keywords>
  <dc:description/>
  <cp:lastModifiedBy>Haas-Helfrich, Daniela (B305)</cp:lastModifiedBy>
  <cp:lastPrinted>2018-06-06T12:12:05Z</cp:lastPrinted>
  <dcterms:created xsi:type="dcterms:W3CDTF">2000-04-05T12:09:58Z</dcterms:created>
  <dcterms:modified xsi:type="dcterms:W3CDTF">2018-06-11T07:12:01Z</dcterms:modified>
</cp:coreProperties>
</file>