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45" windowWidth="15240" windowHeight="8100" tabRatio="771"/>
  </bookViews>
  <sheets>
    <sheet name="Titel" sheetId="33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15." sheetId="30" r:id="rId30"/>
    <sheet name="Bevölkerung" sheetId="31" r:id="rId31"/>
    <sheet name="Qualitätsbericht+Fragebogen" sheetId="32" r:id="rId32"/>
  </sheets>
  <definedNames>
    <definedName name="_xlnm.Print_Area" localSheetId="4">'1.1.1 '!$A$1:$K$43</definedName>
    <definedName name="_xlnm.Print_Area" localSheetId="5">'1.1.2'!$A$1:$K$45</definedName>
    <definedName name="_xlnm.Print_Area" localSheetId="6">'1.1.3 '!$A$1:$K$45</definedName>
    <definedName name="_xlnm.Print_Area" localSheetId="7">'1.2.1 '!$A$1:$H$81</definedName>
    <definedName name="_xlnm.Print_Area" localSheetId="8">'1.2.2 '!$A$1:$F$238</definedName>
    <definedName name="_xlnm.Print_Area" localSheetId="9">'1.3.1'!$A$1:$G$119</definedName>
    <definedName name="_xlnm.Print_Area" localSheetId="10">'1.3.2 '!$A$1:$G$402</definedName>
    <definedName name="_xlnm.Print_Area" localSheetId="11">'1.4.1'!$A$1:$G$118</definedName>
    <definedName name="_xlnm.Print_Area" localSheetId="12">'1.4.2 '!$A$1:$G$402</definedName>
    <definedName name="_xlnm.Print_Area" localSheetId="13">'1.5.1'!$A$1:$G$97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29">'15.'!$A$1:$D$28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30">Bevölkerung!$A$1:$B$31</definedName>
    <definedName name="_xlnm.Print_Area" localSheetId="2">Inhalt!$A$1:$J$85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30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'!$A$1:$K$43</definedName>
    <definedName name="Z_32294B0D_767F_41E7_848D_282C8D939FD0_.wvu.PrintArea" localSheetId="5" hidden="1">'1.1.2'!$A$1:$K$45</definedName>
    <definedName name="Z_32294B0D_767F_41E7_848D_282C8D939FD0_.wvu.PrintArea" localSheetId="6" hidden="1">'1.1.3 '!$A$1:$K$45</definedName>
    <definedName name="Z_32294B0D_767F_41E7_848D_282C8D939FD0_.wvu.PrintArea" localSheetId="7" hidden="1">'1.2.1 '!$A$1:$H$81</definedName>
    <definedName name="Z_32294B0D_767F_41E7_848D_282C8D939FD0_.wvu.PrintArea" localSheetId="8" hidden="1">'1.2.2 '!$A$1:$F$237</definedName>
    <definedName name="Z_32294B0D_767F_41E7_848D_282C8D939FD0_.wvu.PrintArea" localSheetId="9" hidden="1">'1.3.1'!$A$1:$G$119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'1.4.1'!$A$1:$G$118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'1.5.1'!$A$1:$G$97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29" hidden="1">'15.'!$A$1:$D$28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30" hidden="1">Bevölkerung!$A$1:$B$26</definedName>
    <definedName name="Z_32294B0D_767F_41E7_848D_282C8D939FD0_.wvu.PrintArea" localSheetId="2" hidden="1">Inhalt!$A$1:$J$85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'!$A$1:$K$43</definedName>
    <definedName name="Z_642A9DAC_10AC_4013_B3F5_A81D601EE5B8_.wvu.PrintArea" localSheetId="5" hidden="1">'1.1.2'!$A$1:$K$45</definedName>
    <definedName name="Z_642A9DAC_10AC_4013_B3F5_A81D601EE5B8_.wvu.PrintArea" localSheetId="6" hidden="1">'1.1.3 '!$A$1:$K$45</definedName>
    <definedName name="Z_642A9DAC_10AC_4013_B3F5_A81D601EE5B8_.wvu.PrintArea" localSheetId="7" hidden="1">'1.2.1 '!$A$1:$H$81</definedName>
    <definedName name="Z_642A9DAC_10AC_4013_B3F5_A81D601EE5B8_.wvu.PrintArea" localSheetId="8" hidden="1">'1.2.2 '!$A$1:$F$238</definedName>
    <definedName name="Z_642A9DAC_10AC_4013_B3F5_A81D601EE5B8_.wvu.PrintArea" localSheetId="9" hidden="1">'1.3.1'!$A$1:$G$119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'1.4.1'!$A$1:$G$118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'1.5.1'!$A$1:$G$97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29" hidden="1">'15.'!$A$1:$D$28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30" hidden="1">Bevölkerung!$A$1:$B$26</definedName>
    <definedName name="Z_642A9DAC_10AC_4013_B3F5_A81D601EE5B8_.wvu.PrintArea" localSheetId="2" hidden="1">Inhalt!$A$1:$J$85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'!$A$1:$K$43</definedName>
    <definedName name="Z_8F75C551_7266_4842_BBBE_2DE20A17E6BA_.wvu.PrintArea" localSheetId="5" hidden="1">'1.1.2'!$A$1:$K$45</definedName>
    <definedName name="Z_8F75C551_7266_4842_BBBE_2DE20A17E6BA_.wvu.PrintArea" localSheetId="6" hidden="1">'1.1.3 '!$A$1:$K$45</definedName>
    <definedName name="Z_8F75C551_7266_4842_BBBE_2DE20A17E6BA_.wvu.PrintArea" localSheetId="7" hidden="1">'1.2.1 '!$A$1:$H$81</definedName>
    <definedName name="Z_8F75C551_7266_4842_BBBE_2DE20A17E6BA_.wvu.PrintArea" localSheetId="8" hidden="1">'1.2.2 '!$A$1:$F$238</definedName>
    <definedName name="Z_8F75C551_7266_4842_BBBE_2DE20A17E6BA_.wvu.PrintArea" localSheetId="9" hidden="1">'1.3.1'!$A$1:$G$119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'1.4.1'!$A$1:$G$118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'1.5.1'!$A$1:$G$97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29" hidden="1">'15.'!$A$1:$D$28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30" hidden="1">Bevölkerung!$A$1:$B$31</definedName>
    <definedName name="Z_8F75C551_7266_4842_BBBE_2DE20A17E6BA_.wvu.PrintArea" localSheetId="2" hidden="1">Inhalt!$A$1:$J$85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'!$A$1:$K$43</definedName>
    <definedName name="Z_B553F108_58A6_4B1F_9223_3BEB301C255B_.wvu.PrintArea" localSheetId="5" hidden="1">'1.1.2'!$A$1:$K$45</definedName>
    <definedName name="Z_B553F108_58A6_4B1F_9223_3BEB301C255B_.wvu.PrintArea" localSheetId="6" hidden="1">'1.1.3 '!$A$1:$K$45</definedName>
    <definedName name="Z_B553F108_58A6_4B1F_9223_3BEB301C255B_.wvu.PrintArea" localSheetId="7" hidden="1">'1.2.1 '!$A$1:$H$81</definedName>
    <definedName name="Z_B553F108_58A6_4B1F_9223_3BEB301C255B_.wvu.PrintArea" localSheetId="8" hidden="1">'1.2.2 '!$A$1:$F$237</definedName>
    <definedName name="Z_B553F108_58A6_4B1F_9223_3BEB301C255B_.wvu.PrintArea" localSheetId="9" hidden="1">'1.3.1'!$A$1:$G$119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'1.4.1'!$A$1:$G$118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'1.5.1'!$A$1:$G$97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29" hidden="1">'15.'!$A$1:$D$28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30" hidden="1">Bevölkerung!$A$1:$B$26</definedName>
    <definedName name="Z_B553F108_58A6_4B1F_9223_3BEB301C255B_.wvu.PrintArea" localSheetId="2" hidden="1">Inhalt!$A$1:$J$85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'!$A$1:$K$43</definedName>
    <definedName name="Z_B9FE14E7_D4B3_4132_B2AC_78BF2DB8FADC_.wvu.PrintArea" localSheetId="5" hidden="1">'1.1.2'!$A$1:$K$45</definedName>
    <definedName name="Z_B9FE14E7_D4B3_4132_B2AC_78BF2DB8FADC_.wvu.PrintArea" localSheetId="6" hidden="1">'1.1.3 '!$A$1:$K$45</definedName>
    <definedName name="Z_B9FE14E7_D4B3_4132_B2AC_78BF2DB8FADC_.wvu.PrintArea" localSheetId="7" hidden="1">'1.2.1 '!$A$1:$H$81</definedName>
    <definedName name="Z_B9FE14E7_D4B3_4132_B2AC_78BF2DB8FADC_.wvu.PrintArea" localSheetId="8" hidden="1">'1.2.2 '!$A$1:$F$238</definedName>
    <definedName name="Z_B9FE14E7_D4B3_4132_B2AC_78BF2DB8FADC_.wvu.PrintArea" localSheetId="9" hidden="1">'1.3.1'!$A$1:$G$119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'1.4.1'!$A$1:$G$118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'1.5.1'!$A$1:$G$97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29" hidden="1">'15.'!$A$1:$D$28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30" hidden="1">Bevölkerung!$A$1:$B$31</definedName>
    <definedName name="Z_B9FE14E7_D4B3_4132_B2AC_78BF2DB8FADC_.wvu.PrintArea" localSheetId="2" hidden="1">Inhalt!$A$1:$J$85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'!$A$1:$K$43</definedName>
    <definedName name="Z_EE65783B_992C_44C8_A46A_6C9E64D0A95E_.wvu.PrintArea" localSheetId="5" hidden="1">'1.1.2'!$A$1:$K$45</definedName>
    <definedName name="Z_EE65783B_992C_44C8_A46A_6C9E64D0A95E_.wvu.PrintArea" localSheetId="6" hidden="1">'1.1.3 '!$A$1:$K$45</definedName>
    <definedName name="Z_EE65783B_992C_44C8_A46A_6C9E64D0A95E_.wvu.PrintArea" localSheetId="7" hidden="1">'1.2.1 '!$A$1:$H$81</definedName>
    <definedName name="Z_EE65783B_992C_44C8_A46A_6C9E64D0A95E_.wvu.PrintArea" localSheetId="8" hidden="1">'1.2.2 '!$A$1:$F$237</definedName>
    <definedName name="Z_EE65783B_992C_44C8_A46A_6C9E64D0A95E_.wvu.PrintArea" localSheetId="9" hidden="1">'1.3.1'!$A$1:$G$119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'1.4.1'!$A$1:$G$118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'1.5.1'!$A$1:$G$97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29" hidden="1">'15.'!$A$1:$D$28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30" hidden="1">Bevölkerung!$A$1:$B$26</definedName>
    <definedName name="Z_EE65783B_992C_44C8_A46A_6C9E64D0A95E_.wvu.PrintArea" localSheetId="2" hidden="1">Inhalt!$A$1:$J$85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B37" i="14" l="1"/>
  <c r="F67" i="12"/>
  <c r="C97" i="10"/>
  <c r="E55" i="10"/>
  <c r="D55" i="10"/>
  <c r="C55" i="10"/>
  <c r="B19" i="10"/>
  <c r="G91" i="14" l="1"/>
  <c r="G85" i="14"/>
  <c r="G79" i="14"/>
  <c r="G73" i="14"/>
  <c r="G67" i="14"/>
  <c r="G61" i="14"/>
  <c r="G55" i="14"/>
  <c r="G49" i="14"/>
  <c r="G43" i="14"/>
  <c r="G37" i="14"/>
  <c r="G31" i="14"/>
  <c r="G25" i="14"/>
  <c r="G19" i="14"/>
  <c r="G13" i="14"/>
  <c r="G109" i="12"/>
  <c r="G103" i="12"/>
  <c r="G97" i="12"/>
  <c r="G91" i="12"/>
  <c r="G85" i="12"/>
  <c r="G79" i="12"/>
  <c r="G73" i="12"/>
  <c r="G67" i="12"/>
  <c r="G61" i="12"/>
  <c r="G55" i="12"/>
  <c r="G49" i="12"/>
  <c r="G43" i="12"/>
  <c r="G37" i="12"/>
  <c r="G31" i="12"/>
  <c r="G25" i="12"/>
  <c r="G19" i="12"/>
  <c r="G13" i="12"/>
  <c r="G110" i="10"/>
  <c r="G103" i="10"/>
  <c r="G97" i="10"/>
  <c r="G91" i="10"/>
  <c r="G85" i="10"/>
  <c r="G79" i="10"/>
  <c r="G73" i="10"/>
  <c r="G67" i="10"/>
  <c r="G61" i="10"/>
  <c r="G55" i="10"/>
  <c r="G49" i="10"/>
  <c r="G43" i="10"/>
  <c r="G37" i="10"/>
  <c r="G31" i="10"/>
  <c r="G25" i="10"/>
  <c r="G19" i="10"/>
  <c r="G13" i="10"/>
  <c r="E91" i="14"/>
  <c r="D91" i="14"/>
  <c r="C91" i="14"/>
  <c r="B91" i="14"/>
  <c r="E85" i="14"/>
  <c r="D85" i="14"/>
  <c r="C85" i="14"/>
  <c r="B85" i="14"/>
  <c r="E79" i="14"/>
  <c r="D79" i="14"/>
  <c r="C79" i="14"/>
  <c r="B79" i="14"/>
  <c r="E73" i="14"/>
  <c r="D73" i="14"/>
  <c r="C73" i="14"/>
  <c r="B73" i="14"/>
  <c r="E67" i="14"/>
  <c r="D67" i="14"/>
  <c r="C67" i="14"/>
  <c r="B67" i="14"/>
  <c r="E61" i="14"/>
  <c r="D61" i="14"/>
  <c r="C61" i="14"/>
  <c r="B61" i="14"/>
  <c r="E55" i="14"/>
  <c r="D55" i="14"/>
  <c r="C55" i="14"/>
  <c r="F109" i="12"/>
  <c r="F103" i="12"/>
  <c r="F97" i="12"/>
  <c r="F91" i="12"/>
  <c r="F85" i="12"/>
  <c r="F79" i="12"/>
  <c r="F73" i="12"/>
  <c r="F61" i="12"/>
  <c r="F55" i="12"/>
  <c r="F49" i="12"/>
  <c r="F43" i="12"/>
  <c r="F37" i="12"/>
  <c r="F31" i="12"/>
  <c r="F25" i="12"/>
  <c r="F19" i="12"/>
  <c r="F13" i="12"/>
  <c r="F91" i="14"/>
  <c r="F85" i="14"/>
  <c r="F79" i="14"/>
  <c r="F73" i="14"/>
  <c r="F67" i="14"/>
  <c r="F61" i="14"/>
  <c r="F55" i="14"/>
  <c r="F49" i="14"/>
  <c r="F43" i="14"/>
  <c r="F37" i="14"/>
  <c r="F31" i="14"/>
  <c r="F25" i="14"/>
  <c r="F19" i="14"/>
  <c r="F13" i="14"/>
  <c r="B55" i="14"/>
  <c r="E49" i="14"/>
  <c r="D49" i="14"/>
  <c r="C49" i="14"/>
  <c r="B49" i="14"/>
  <c r="E43" i="14"/>
  <c r="D43" i="14"/>
  <c r="C43" i="14"/>
  <c r="B43" i="14"/>
  <c r="E37" i="14"/>
  <c r="D37" i="14"/>
  <c r="C37" i="14"/>
  <c r="E31" i="14" l="1"/>
  <c r="D31" i="14"/>
  <c r="C31" i="14"/>
  <c r="B31" i="14"/>
  <c r="E25" i="14"/>
  <c r="D25" i="14"/>
  <c r="C25" i="14"/>
  <c r="B25" i="14"/>
  <c r="E19" i="14"/>
  <c r="D19" i="14"/>
  <c r="C19" i="14"/>
  <c r="B19" i="14"/>
  <c r="E13" i="14"/>
  <c r="D13" i="14"/>
  <c r="C13" i="14"/>
  <c r="B13" i="14"/>
  <c r="E109" i="12"/>
  <c r="D109" i="12"/>
  <c r="C109" i="12"/>
  <c r="B109" i="12"/>
  <c r="E103" i="12"/>
  <c r="D103" i="12"/>
  <c r="C103" i="12"/>
  <c r="B103" i="12"/>
  <c r="E97" i="12"/>
  <c r="D97" i="12"/>
  <c r="C97" i="12"/>
  <c r="B97" i="12"/>
  <c r="E91" i="12"/>
  <c r="D91" i="12"/>
  <c r="C91" i="12"/>
  <c r="B91" i="12"/>
  <c r="E85" i="12"/>
  <c r="D85" i="12"/>
  <c r="C85" i="12"/>
  <c r="B85" i="12"/>
  <c r="E79" i="12"/>
  <c r="D79" i="12"/>
  <c r="C79" i="12"/>
  <c r="B79" i="12"/>
  <c r="E73" i="12"/>
  <c r="D73" i="12"/>
  <c r="C73" i="12"/>
  <c r="B73" i="12"/>
  <c r="E67" i="12"/>
  <c r="D67" i="12"/>
  <c r="C67" i="12"/>
  <c r="B67" i="12"/>
  <c r="E61" i="12"/>
  <c r="D61" i="12"/>
  <c r="C61" i="12"/>
  <c r="B61" i="12"/>
  <c r="E55" i="12"/>
  <c r="D55" i="12"/>
  <c r="C55" i="12"/>
  <c r="B55" i="12"/>
  <c r="E49" i="12"/>
  <c r="D49" i="12"/>
  <c r="C49" i="12"/>
  <c r="B49" i="12"/>
  <c r="E43" i="12"/>
  <c r="D43" i="12"/>
  <c r="C43" i="12"/>
  <c r="B43" i="12"/>
  <c r="E37" i="12"/>
  <c r="D37" i="12"/>
  <c r="C37" i="12"/>
  <c r="B37" i="12"/>
  <c r="E31" i="12"/>
  <c r="D31" i="12"/>
  <c r="C31" i="12"/>
  <c r="B31" i="12"/>
  <c r="E25" i="12"/>
  <c r="D25" i="12"/>
  <c r="C25" i="12"/>
  <c r="B25" i="12"/>
  <c r="E19" i="12"/>
  <c r="D19" i="12"/>
  <c r="C19" i="12"/>
  <c r="B19" i="12"/>
  <c r="E13" i="12"/>
  <c r="D13" i="12"/>
  <c r="C13" i="12"/>
  <c r="B13" i="12"/>
  <c r="F110" i="10"/>
  <c r="E110" i="10"/>
  <c r="D110" i="10"/>
  <c r="C110" i="10"/>
  <c r="B110" i="10"/>
  <c r="F103" i="10"/>
  <c r="E103" i="10"/>
  <c r="D103" i="10"/>
  <c r="C103" i="10"/>
  <c r="B103" i="10"/>
  <c r="F97" i="10"/>
  <c r="E97" i="10"/>
  <c r="D97" i="10"/>
  <c r="B97" i="10"/>
  <c r="F91" i="10"/>
  <c r="E91" i="10"/>
  <c r="D91" i="10"/>
  <c r="C91" i="10"/>
  <c r="B91" i="10"/>
  <c r="F85" i="10"/>
  <c r="E85" i="10"/>
  <c r="D85" i="10"/>
  <c r="C85" i="10"/>
  <c r="B85" i="10"/>
  <c r="F79" i="10"/>
  <c r="E79" i="10"/>
  <c r="D79" i="10"/>
  <c r="C79" i="10"/>
  <c r="B79" i="10"/>
  <c r="F73" i="10"/>
  <c r="E73" i="10"/>
  <c r="D73" i="10"/>
  <c r="C73" i="10"/>
  <c r="B73" i="10"/>
  <c r="F67" i="10"/>
  <c r="E67" i="10"/>
  <c r="D67" i="10"/>
  <c r="C67" i="10"/>
  <c r="B67" i="10"/>
  <c r="F55" i="10"/>
  <c r="F61" i="10"/>
  <c r="E61" i="10"/>
  <c r="D61" i="10"/>
  <c r="C61" i="10"/>
  <c r="B61" i="10"/>
  <c r="B55" i="10"/>
  <c r="F49" i="10"/>
  <c r="E49" i="10"/>
  <c r="D49" i="10"/>
  <c r="C49" i="10"/>
  <c r="B49" i="10"/>
  <c r="F43" i="10"/>
  <c r="E43" i="10"/>
  <c r="D43" i="10"/>
  <c r="C43" i="10"/>
  <c r="B43" i="10"/>
  <c r="F37" i="10"/>
  <c r="E37" i="10"/>
  <c r="D37" i="10"/>
  <c r="C37" i="10"/>
  <c r="B37" i="10"/>
  <c r="F31" i="10"/>
  <c r="E31" i="10"/>
  <c r="D31" i="10"/>
  <c r="C31" i="10"/>
  <c r="B31" i="10"/>
  <c r="F25" i="10"/>
  <c r="E25" i="10"/>
  <c r="D25" i="10"/>
  <c r="C25" i="10"/>
  <c r="B25" i="10"/>
  <c r="F19" i="10"/>
  <c r="E19" i="10"/>
  <c r="D19" i="10"/>
  <c r="C19" i="10"/>
  <c r="F13" i="10"/>
  <c r="E13" i="10"/>
  <c r="D13" i="10"/>
  <c r="C13" i="10"/>
  <c r="B13" i="10"/>
  <c r="H73" i="8"/>
  <c r="G73" i="8"/>
  <c r="F73" i="8"/>
  <c r="E73" i="8"/>
  <c r="D73" i="8"/>
  <c r="H61" i="8"/>
  <c r="G61" i="8"/>
  <c r="E61" i="8"/>
  <c r="F61" i="8"/>
  <c r="D61" i="8"/>
  <c r="H55" i="8"/>
  <c r="G55" i="8"/>
  <c r="F55" i="8"/>
  <c r="F67" i="8" s="1"/>
  <c r="E55" i="8"/>
  <c r="D55" i="8"/>
  <c r="H43" i="8"/>
  <c r="G43" i="8"/>
  <c r="F43" i="8"/>
  <c r="E43" i="8"/>
  <c r="D43" i="8"/>
  <c r="H37" i="8"/>
  <c r="H49" i="8" s="1"/>
  <c r="G37" i="8"/>
  <c r="F37" i="8"/>
  <c r="F49" i="8" s="1"/>
  <c r="E37" i="8"/>
  <c r="D37" i="8"/>
  <c r="D49" i="8" s="1"/>
  <c r="H25" i="8"/>
  <c r="G25" i="8"/>
  <c r="F25" i="8"/>
  <c r="E25" i="8"/>
  <c r="D25" i="8"/>
  <c r="H19" i="8"/>
  <c r="H31" i="8" s="1"/>
  <c r="G19" i="8"/>
  <c r="F19" i="8"/>
  <c r="E19" i="8"/>
  <c r="D19" i="8"/>
  <c r="D31" i="8" s="1"/>
  <c r="H13" i="8"/>
  <c r="G13" i="8"/>
  <c r="F13" i="8"/>
  <c r="E13" i="8"/>
  <c r="D13" i="8"/>
  <c r="J32" i="7"/>
  <c r="K32" i="7" s="1"/>
  <c r="H32" i="7"/>
  <c r="F32" i="7"/>
  <c r="G32" i="7" s="1"/>
  <c r="D32" i="7"/>
  <c r="E32" i="7" s="1"/>
  <c r="B32" i="7"/>
  <c r="C32" i="7" s="1"/>
  <c r="J33" i="6"/>
  <c r="K33" i="6" s="1"/>
  <c r="H33" i="6"/>
  <c r="F33" i="6"/>
  <c r="G33" i="6" s="1"/>
  <c r="D33" i="6"/>
  <c r="E33" i="6" s="1"/>
  <c r="B33" i="6"/>
  <c r="C33" i="6" s="1"/>
  <c r="J33" i="5"/>
  <c r="K33" i="5" s="1"/>
  <c r="H33" i="5"/>
  <c r="F33" i="5"/>
  <c r="G33" i="5" s="1"/>
  <c r="D33" i="5"/>
  <c r="E33" i="5" s="1"/>
  <c r="G31" i="8" l="1"/>
  <c r="E49" i="8"/>
  <c r="E31" i="8"/>
  <c r="G49" i="8"/>
  <c r="G67" i="8"/>
  <c r="E67" i="8"/>
  <c r="F31" i="8"/>
  <c r="D67" i="8"/>
  <c r="H67" i="8"/>
  <c r="B33" i="5"/>
  <c r="C33" i="5" s="1"/>
  <c r="B26" i="31" l="1"/>
  <c r="B25" i="31"/>
  <c r="I33" i="6" l="1"/>
  <c r="I32" i="7"/>
  <c r="I33" i="5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D6" i="30" l="1"/>
  <c r="D7" i="30"/>
  <c r="D8" i="30"/>
  <c r="D9" i="30"/>
  <c r="D10" i="30"/>
  <c r="D11" i="30"/>
  <c r="D12" i="30"/>
  <c r="D13" i="30"/>
  <c r="D14" i="30"/>
  <c r="D15" i="30"/>
  <c r="D16" i="30"/>
  <c r="D17" i="30"/>
  <c r="D18" i="30"/>
  <c r="D19" i="30"/>
  <c r="D20" i="30"/>
  <c r="D21" i="30"/>
  <c r="D22" i="30"/>
  <c r="D23" i="30"/>
  <c r="D24" i="30"/>
  <c r="D25" i="30"/>
  <c r="D5" i="30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<sst xmlns="http://schemas.openxmlformats.org/spreadsheetml/2006/main" count="1908" uniqueCount="330">
  <si>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</si>
  <si>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</si>
  <si>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</si>
  <si>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</si>
  <si>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</si>
  <si>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</si>
  <si>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</si>
  <si>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</si>
  <si>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</si>
  <si>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</si>
  <si>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</si>
  <si>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</si>
  <si>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</si>
  <si>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</si>
  <si>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</si>
  <si>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</si>
  <si>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</si>
  <si>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</si>
  <si>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</si>
  <si>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</si>
  <si>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</si>
  <si>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</si>
  <si>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</si>
  <si>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</si>
  <si>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</si>
  <si>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</si>
  <si>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</si>
  <si>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</si>
  <si>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</si>
  <si>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</si>
  <si>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</si>
  <si>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</si>
  <si>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</si>
  <si>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</si>
  <si>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</si>
  <si>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</si>
  <si>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</si>
  <si>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</si>
  <si>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</si>
  <si>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</si>
  <si>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</si>
  <si>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</si>
  <si>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</si>
  <si>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</si>
  <si>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</si>
  <si>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</si>
  <si>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</si>
  <si>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</si>
  <si>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</si>
  <si>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</si>
  <si>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</si>
  <si>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15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</si>
  <si>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</si>
  <si>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</si>
  <si>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</si>
  <si>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</si>
  <si>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</si>
  <si>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</si>
  <si>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</si>
  <si>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</si>
  <si>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</si>
  <si>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</si>
  <si>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</si>
  <si>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</si>
  <si>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</si>
  <si>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</si>
  <si>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</si>
  <si>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</si>
  <si>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</si>
  <si>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</si>
  <si>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</si>
  <si>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</si>
  <si>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</si>
  <si>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</si>
  <si>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</si>
  <si>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</si>
  <si>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</si>
  <si>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</si>
  <si>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</si>
  <si>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</si>
  <si>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</si>
  <si>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</si>
  <si>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</si>
  <si>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</si>
  <si>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</si>
  <si>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</si>
  <si>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</si>
  <si>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</si>
  <si>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</si>
  <si>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</si>
  <si>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</si>
  <si>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</si>
  <si>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</si>
  <si>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</si>
  <si>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</si>
  <si>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</si>
  <si>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</si>
  <si>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</si>
  <si>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</si>
  <si>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</si>
  <si>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</si>
  <si>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</si>
  <si>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</si>
  <si>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</si>
  <si>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</si>
  <si>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</si>
  <si>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</si>
  <si>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</si>
  <si>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</si>
  <si>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</si>
  <si>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</si>
  <si>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</si>
  <si>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</si>
  <si>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</si>
  <si>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</si>
  <si>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</si>
  <si>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</si>
  <si>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</si>
  <si>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</si>
  <si>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</si>
  <si>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</si>
  <si>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</si>
  <si>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</si>
  <si>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</si>
  <si>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</si>
  <si>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</si>
  <si>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</si>
  <si>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</si>
  <si>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</si>
  <si>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</si>
  <si>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</si>
  <si>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</si>
  <si>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</si>
  <si>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</si>
  <si>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</si>
  <si>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</si>
  <si>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</si>
  <si>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</si>
  <si>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</si>
  <si>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</si>
  <si>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</si>
  <si>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</si>
  <si>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</si>
  <si>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</si>
  <si>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</si>
  <si>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</si>
  <si>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</si>
  <si>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</si>
  <si>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</si>
  <si>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</si>
  <si>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</si>
  <si>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</si>
  <si>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</si>
  <si>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</si>
  <si>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</si>
  <si>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</si>
  <si>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</si>
  <si>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</si>
  <si>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</si>
  <si>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</si>
  <si>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</si>
  <si>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</si>
  <si>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</si>
  <si>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</si>
  <si>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</si>
  <si>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</si>
  <si>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</si>
  <si>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</si>
  <si>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</si>
  <si>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</si>
  <si>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</si>
  <si>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</si>
  <si>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</si>
  <si>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</si>
  <si>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</si>
  <si>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</si>
  <si>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</si>
  <si>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</si>
  <si>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</si>
  <si>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</si>
  <si>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</si>
  <si>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</si>
  <si>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</si>
  <si>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</si>
  <si>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</si>
  <si>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</si>
  <si>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</si>
  <si>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</si>
  <si>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</si>
  <si>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</si>
  <si>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</si>
  <si>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</si>
  <si>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</si>
  <si>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</si>
  <si>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</si>
  <si>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</si>
  <si>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</si>
  <si>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</si>
  <si>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</si>
  <si>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</si>
  <si>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</si>
  <si>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</si>
  <si>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</si>
  <si>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</si>
  <si>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</si>
  <si>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</si>
  <si>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</si>
  <si>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</si>
  <si>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</si>
  <si>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</si>
  <si>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</si>
  <si>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</si>
  <si>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</si>
  <si>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</si>
  <si>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</si>
  <si>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Körperschaftsgruppen</t>
  </si>
  <si>
    <t>in Prozent</t>
  </si>
  <si>
    <t xml:space="preserve">  Flächenländer</t>
  </si>
  <si>
    <t xml:space="preserve">  Stadtstaaten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</si>
  <si>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</si>
  <si>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</si>
  <si>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</si>
  <si>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</si>
  <si>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</si>
  <si>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</si>
  <si>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</si>
  <si>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</si>
  <si>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</si>
  <si>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</si>
  <si>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</si>
  <si>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</si>
  <si>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</si>
  <si>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>30.06.2016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</si>
  <si>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</si>
  <si>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</si>
  <si>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</si>
  <si>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</si>
  <si>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</si>
  <si>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</si>
  <si>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Bevölkerung in den Ländern Deutschlands am 31. Dezember 2015</t>
  </si>
  <si>
    <t>Fachserie 14  Reihe 5.2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</si>
  <si>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</si>
  <si>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</si>
  <si>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</si>
  <si>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</si>
  <si>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</si>
  <si>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</si>
  <si>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</si>
  <si>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</si>
  <si>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</si>
  <si>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</si>
  <si>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</si>
  <si>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</si>
  <si>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</si>
  <si>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</si>
  <si>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</si>
  <si>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</si>
  <si>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</si>
  <si>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</si>
  <si>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</si>
  <si>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</si>
  <si>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</si>
  <si>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</si>
  <si>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</si>
  <si>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</si>
  <si>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</si>
  <si>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</si>
  <si>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</si>
  <si>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</si>
  <si>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</si>
  <si>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</si>
  <si>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</si>
  <si>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</si>
  <si>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</si>
  <si>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</si>
  <si>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>am 30. Juni 2015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</si>
  <si>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</si>
  <si>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</si>
  <si>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</si>
  <si>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</si>
  <si>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</si>
  <si>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</si>
  <si>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</si>
  <si>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</si>
  <si>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1.2.1 Schuldenstand 31.03.2016 - 30.09.2016</t>
  </si>
  <si>
    <t>1.3.1 Schuldenstand 31.03.2016 - 30.09.2016</t>
  </si>
  <si>
    <t>1.4.1 Schuldenstand 31.03.2016 - 30.09.2016</t>
  </si>
  <si>
    <t>1.5.1 Schuldenstand 31.03.2016 - 30.09.2016</t>
  </si>
  <si>
    <t>2 Schuldenstand des Öffentlichen Gesamthaushalts am 30.09.2016 nach Ebenen und Art der Schulden</t>
  </si>
  <si>
    <t>3 Schuldenstand der Kernhaushalte am 30.09.2016 nach Ebenen und Art der Schulden</t>
  </si>
  <si>
    <t>4.1 Schuldenstand nach Ländern und Art der Schulden am 30.09.2016</t>
  </si>
  <si>
    <t xml:space="preserve">4.2 Schuldenstand am 30.09.2016 nach Ländern in EUR je Einwohner  </t>
  </si>
  <si>
    <t>5.1 Schuldenstand  nach Ländern und Art der Schulden am 30.09.2016</t>
  </si>
  <si>
    <t xml:space="preserve">5.2 Schuldenstand am 30.09.2016 nach Ländern in EUR je Einwohner </t>
  </si>
  <si>
    <t>6 Schuldenstand der Länder am 30.09.2016 nach Ländern und Art der Schulden</t>
  </si>
  <si>
    <t>7.1 Schuldenstand am 30.09.2016 nach Ländern und Art der Schulden</t>
  </si>
  <si>
    <t>7.2 Schuldenstand am 30.09.2016 nach Ländern und Laufzeit der Kredite</t>
  </si>
  <si>
    <t xml:space="preserve">8 Schuldenstand der Gemeinden und Gemeindeverbände am 30.09.2016 nach Ländern und Art der Schulden </t>
  </si>
  <si>
    <t>9 Schuldenstand der Kernhaushalte der Gemeinden und Gemeindeverbände am 30.09.2016 nach Ländern und Art der Schulden</t>
  </si>
  <si>
    <t>9 Schulden der Kernhaushalte der Gemeinden und Gemeindeverbände am 30.09.2016 nach Ländern und Art der Schulden</t>
  </si>
  <si>
    <t>10 Schuldenstand der Kernhaushalte der kreisfreien Städte am 30.09.2016 nach Ländern und Art der Schulden</t>
  </si>
  <si>
    <t>11 Schuldenstand der Kernhaushalte der kreisangehörigen Gemeinden und Ämter am 30.09.2016 nach Ländern und Art der Schulden</t>
  </si>
  <si>
    <t>12 Schuldenstand der Kernhaushalte der Landkreise am 30.09.2016 nach Ländern und Art der Schulden</t>
  </si>
  <si>
    <t>13 Schuldenstand der Kernhaushalte der Bezirksverbände am 30.09.2016 nach Ländern und Art der Schulden</t>
  </si>
  <si>
    <t>Schuldenstand 31.03.2016 - 30.09.2016</t>
  </si>
  <si>
    <t>Schuldenstand des Öffentlichen Gesamthaushalts am 30.09.2016 nach Ebenen und Art der Schulden</t>
  </si>
  <si>
    <t>Schuldenstand der Kernhaushalte am 30.09.2016 nach Ebenen und Art der Schulden</t>
  </si>
  <si>
    <t>Schuldenstand nach Ländern und Art der Schulden am 30.09.2016</t>
  </si>
  <si>
    <t>Schuldenstand am 30.09.2016 nach Ländern in EUR je Einwohner</t>
  </si>
  <si>
    <t>Schuldenstand am 30.09.2016 nach Ländern und Art der Schulden</t>
  </si>
  <si>
    <t>Schuldenstand der Länder am 30.092016 nach Ländern und Art der Schulden</t>
  </si>
  <si>
    <t>Schuldenstand am 30.09.2016 nach Ländern und Laufzeit der Kredite</t>
  </si>
  <si>
    <t>Schuldenstand der Gemeinden und Gemeindeverbände am 30.09.2016 nach Ländern und Art der Schulden</t>
  </si>
  <si>
    <t>Schuldenstand der Kernhaushalte der Gemeinden und Gemeindeverbände am 30.09.2016 nach Ländern und Art der Schulden</t>
  </si>
  <si>
    <t>Schuldenstand der Kernhaushalte der kreisfreien Städte am 30.09.2016 nach Ländern und Art der Schulden</t>
  </si>
  <si>
    <t>Schuldenstand der Kernhaushalte der kreisangehörigen Gemeinden und Ämter am 30.09.2016 nach Ländern und Art der Schulden</t>
  </si>
  <si>
    <t>Schuldenstand der Kernhaushalte der Landkreise am 30.09.2016 nach Ländern und Art der Schulden</t>
  </si>
  <si>
    <t>Schuldenstand der Kernhaushalte der Bezirksverbände am 30.09.2016 nach Ländern und Art der Schulden</t>
  </si>
  <si>
    <t>Schuldenstand der Sozialversicherung am 30.09.2016 nach Art der Schulden</t>
  </si>
  <si>
    <t>Kreditmarktschulden der Kernhaushalte von Bund und Ländern am 30.09.2016</t>
  </si>
  <si>
    <t>30.09.2016</t>
  </si>
  <si>
    <t>Veränderung 30.09.2016 gegenüber 30.06.2016</t>
  </si>
  <si>
    <t>15 Kreditmarktschulden der Kernhaushalte von Bund und Ländern am 30.09.2016 *</t>
  </si>
  <si>
    <t>* Nach haushaltsrechtlicher Abgrenzung.</t>
  </si>
  <si>
    <t>14 Schuldenstand der Sozialversicherung am 30.09.2016 nach Art der Schulden</t>
  </si>
  <si>
    <t>3. Vierteljahr 2016</t>
  </si>
  <si>
    <t>Artikelnummer: 2140520163235</t>
  </si>
  <si>
    <t>Telefon: +49 (0) 611 / 75 24 05</t>
  </si>
  <si>
    <t>© Statistisches Bundesamt (Destatis), 2017</t>
  </si>
  <si>
    <t>Erschienen am 28.12.2016, korrigiert am 27.12.2017 (siehe Vorbemerkung)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</si>
</sst>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\ ###\ ###\ ##0"/>
    <numFmt numFmtId="169" formatCode="dd/mm/yy;@"/>
    <numFmt numFmtId="170" formatCode="_-* #\ ###\ ###\ ###\ ##0\ _-;\-* #\ ###\ ###\ ###\ ##0\ _-;_-* &quot;-&quot;\ _-;_-@_-"/>
    <numFmt numFmtId="171" formatCode="_-* #\ ##0\ _-;\-* #\ ##0\ _-;_-* &quot;-&quot;\ _-;_-@_-"/>
    <numFmt numFmtId="172" formatCode="_-* #\ ##0\ _-"/>
    <numFmt numFmtId="173" formatCode="_-* #\ ##0\ _-;\-* #\ ##0\ _-;_-@_-"/>
    <numFmt numFmtId="174" formatCode="0.000"/>
    <numFmt numFmtId="175" formatCode="###\ ###\ ##0"/>
    <numFmt numFmtId="176" formatCode="@\ *."/>
    <numFmt numFmtId="177" formatCode="\ \ \ \ \ \ \ \ \ \ @\ *."/>
    <numFmt numFmtId="178" formatCode="\ \ \ \ \ \ \ \ \ \ \ \ @\ *."/>
    <numFmt numFmtId="179" formatCode="\ \ \ \ \ \ \ \ \ \ \ \ \ @\ *."/>
    <numFmt numFmtId="180" formatCode="\ @\ *."/>
    <numFmt numFmtId="181" formatCode="\ @"/>
    <numFmt numFmtId="182" formatCode="\ \ @\ *."/>
    <numFmt numFmtId="183" formatCode="\ \ @"/>
    <numFmt numFmtId="184" formatCode="\ \ \ @\ *."/>
    <numFmt numFmtId="185" formatCode="\ \ \ @"/>
    <numFmt numFmtId="186" formatCode="\ \ \ \ @\ *."/>
    <numFmt numFmtId="187" formatCode="\ \ \ \ @"/>
    <numFmt numFmtId="188" formatCode="\ \ \ \ \ \ @\ *."/>
    <numFmt numFmtId="189" formatCode="\ \ \ \ \ \ \ @\ *."/>
    <numFmt numFmtId="190" formatCode="\ \ \ \ \ \ \ \ \ @\ *."/>
    <numFmt numFmtId="191" formatCode="0.00_ ;\-0.00\ "/>
  </numFmts>
  <fonts count="6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b/>
      <i/>
      <sz val="11"/>
      <name val="MetaNormalLF-Roman"/>
      <family val="2"/>
    </font>
    <font>
      <i/>
      <sz val="11"/>
      <name val="MetaNormalLF-Roman"/>
      <family val="2"/>
    </font>
    <font>
      <u/>
      <sz val="10"/>
      <color indexed="12"/>
      <name val="MetaNormalLF-Roman"/>
      <family val="2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00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11" fillId="0" borderId="0"/>
    <xf numFmtId="0" fontId="3" fillId="0" borderId="0"/>
    <xf numFmtId="0" fontId="3" fillId="0" borderId="0"/>
    <xf numFmtId="176" fontId="37" fillId="0" borderId="0"/>
    <xf numFmtId="49" fontId="37" fillId="0" borderId="0"/>
    <xf numFmtId="177" fontId="37" fillId="0" borderId="0">
      <alignment horizontal="center"/>
    </xf>
    <xf numFmtId="178" fontId="37" fillId="0" borderId="0"/>
    <xf numFmtId="0" fontId="37" fillId="0" borderId="0"/>
    <xf numFmtId="179" fontId="37" fillId="0" borderId="0"/>
    <xf numFmtId="180" fontId="37" fillId="0" borderId="0"/>
    <xf numFmtId="181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2" fontId="40" fillId="0" borderId="0"/>
    <xf numFmtId="183" fontId="38" fillId="0" borderId="0"/>
    <xf numFmtId="184" fontId="37" fillId="0" borderId="0"/>
    <xf numFmtId="185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6" fontId="37" fillId="0" borderId="0"/>
    <xf numFmtId="187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8" fontId="37" fillId="0" borderId="0">
      <alignment horizontal="center"/>
    </xf>
    <xf numFmtId="0" fontId="37" fillId="0" borderId="0">
      <alignment horizontal="center"/>
    </xf>
    <xf numFmtId="189" fontId="37" fillId="0" borderId="0">
      <alignment horizontal="center"/>
    </xf>
    <xf numFmtId="190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6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18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3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/>
    </xf>
    <xf numFmtId="169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3" fillId="0" borderId="0" xfId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9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9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14" fontId="11" fillId="0" borderId="0" xfId="9" quotePrefix="1" applyNumberFormat="1" applyFont="1" applyFill="1" applyBorder="1" applyAlignment="1">
      <alignment horizontal="center"/>
    </xf>
    <xf numFmtId="0" fontId="3" fillId="0" borderId="0" xfId="1" applyFill="1" applyBorder="1"/>
    <xf numFmtId="169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0" xfId="9" applyFont="1" applyFill="1" applyBorder="1" applyAlignment="1">
      <alignment horizontal="center" vertical="center" wrapText="1"/>
    </xf>
    <xf numFmtId="0" fontId="14" fillId="0" borderId="8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 vertical="center" wrapText="1"/>
    </xf>
    <xf numFmtId="169" fontId="14" fillId="0" borderId="0" xfId="9" applyNumberFormat="1" applyFont="1" applyFill="1" applyBorder="1" applyAlignment="1">
      <alignment horizontal="center" vertical="center" wrapText="1"/>
    </xf>
    <xf numFmtId="169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70" fontId="11" fillId="2" borderId="0" xfId="0" applyNumberFormat="1" applyFont="1" applyFill="1" applyBorder="1" applyAlignment="1" applyProtection="1">
      <alignment horizontal="right" vertical="top"/>
      <protection locked="0"/>
    </xf>
    <xf numFmtId="0" fontId="25" fillId="0" borderId="0" xfId="1" applyFont="1" applyFill="1"/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9" fontId="19" fillId="0" borderId="0" xfId="9" applyNumberFormat="1" applyFont="1" applyFill="1"/>
    <xf numFmtId="0" fontId="19" fillId="0" borderId="0" xfId="1" applyFont="1" applyFill="1" applyAlignment="1"/>
    <xf numFmtId="171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1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70" fontId="11" fillId="0" borderId="0" xfId="10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2" fontId="11" fillId="2" borderId="0" xfId="1" applyNumberFormat="1" applyFont="1" applyFill="1" applyAlignment="1" applyProtection="1">
      <alignment horizontal="right"/>
      <protection locked="0"/>
    </xf>
    <xf numFmtId="171" fontId="11" fillId="2" borderId="15" xfId="1" applyNumberFormat="1" applyFont="1" applyFill="1" applyBorder="1" applyAlignment="1" applyProtection="1">
      <alignment horizontal="right" vertical="top"/>
      <protection locked="0"/>
    </xf>
    <xf numFmtId="171" fontId="11" fillId="2" borderId="0" xfId="1" applyNumberFormat="1" applyFont="1" applyFill="1" applyBorder="1" applyAlignment="1" applyProtection="1">
      <alignment horizontal="right" vertical="top"/>
      <protection locked="0"/>
    </xf>
    <xf numFmtId="171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1" fontId="18" fillId="2" borderId="0" xfId="10" applyNumberFormat="1" applyFont="1" applyFill="1" applyAlignment="1" applyProtection="1">
      <alignment horizontal="left" vertical="center"/>
      <protection locked="0"/>
    </xf>
    <xf numFmtId="171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3" fontId="11" fillId="2" borderId="0" xfId="1" quotePrefix="1" applyNumberFormat="1" applyFont="1" applyFill="1" applyAlignment="1" applyProtection="1">
      <alignment horizontal="right" vertical="top"/>
      <protection locked="0"/>
    </xf>
    <xf numFmtId="171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1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70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9" quotePrefix="1" applyNumberFormat="1" applyFont="1" applyFill="1" applyBorder="1" applyAlignment="1">
      <alignment horizontal="center"/>
    </xf>
    <xf numFmtId="171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 indent="4"/>
    </xf>
    <xf numFmtId="170" fontId="11" fillId="0" borderId="0" xfId="0" applyNumberFormat="1" applyFont="1" applyFill="1" applyBorder="1" applyAlignment="1" applyProtection="1">
      <alignment horizontal="right"/>
      <protection locked="0"/>
    </xf>
    <xf numFmtId="170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1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1" fontId="0" fillId="0" borderId="0" xfId="0" applyNumberFormat="1" applyAlignment="1" applyProtection="1">
      <alignment horizontal="right"/>
      <protection locked="0"/>
    </xf>
    <xf numFmtId="0" fontId="11" fillId="2" borderId="0" xfId="8" applyFont="1" applyFill="1"/>
    <xf numFmtId="49" fontId="14" fillId="2" borderId="2" xfId="8" applyNumberFormat="1" applyFont="1" applyFill="1" applyBorder="1" applyAlignment="1">
      <alignment vertical="center" wrapText="1"/>
    </xf>
    <xf numFmtId="0" fontId="14" fillId="2" borderId="0" xfId="8" applyFont="1" applyFill="1"/>
    <xf numFmtId="49" fontId="14" fillId="2" borderId="5" xfId="8" applyNumberFormat="1" applyFont="1" applyFill="1" applyBorder="1" applyAlignment="1">
      <alignment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" xfId="8" applyNumberFormat="1" applyFont="1" applyFill="1" applyBorder="1" applyAlignment="1">
      <alignment vertical="center" wrapText="1"/>
    </xf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0" fontId="16" fillId="2" borderId="0" xfId="8" applyFont="1" applyFill="1" applyAlignment="1">
      <alignment horizontal="center" vertical="center"/>
    </xf>
    <xf numFmtId="0" fontId="16" fillId="2" borderId="15" xfId="8" applyNumberFormat="1" applyFont="1" applyFill="1" applyBorder="1" applyAlignment="1">
      <alignment horizontal="left" vertical="center"/>
    </xf>
    <xf numFmtId="0" fontId="16" fillId="2" borderId="0" xfId="8" applyNumberFormat="1" applyFont="1" applyFill="1" applyBorder="1" applyAlignment="1">
      <alignment horizontal="left" vertical="center"/>
    </xf>
    <xf numFmtId="49" fontId="14" fillId="2" borderId="0" xfId="8" applyNumberFormat="1" applyFont="1" applyFill="1" applyBorder="1" applyAlignment="1">
      <alignment horizontal="left" indent="2"/>
    </xf>
    <xf numFmtId="165" fontId="14" fillId="2" borderId="15" xfId="8" applyNumberFormat="1" applyFont="1" applyFill="1" applyBorder="1" applyAlignment="1">
      <alignment horizontal="right"/>
    </xf>
    <xf numFmtId="165" fontId="14" fillId="2" borderId="0" xfId="8" applyNumberFormat="1" applyFont="1" applyFill="1" applyBorder="1" applyAlignment="1">
      <alignment horizontal="right"/>
    </xf>
    <xf numFmtId="49" fontId="16" fillId="2" borderId="0" xfId="8" applyNumberFormat="1" applyFont="1" applyFill="1" applyBorder="1" applyAlignment="1">
      <alignment horizontal="right"/>
    </xf>
    <xf numFmtId="165" fontId="16" fillId="2" borderId="15" xfId="8" applyNumberFormat="1" applyFont="1" applyFill="1" applyBorder="1" applyAlignment="1">
      <alignment horizontal="right"/>
    </xf>
    <xf numFmtId="165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4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49" fontId="16" fillId="2" borderId="0" xfId="8" applyNumberFormat="1" applyFont="1" applyFill="1" applyBorder="1" applyAlignment="1">
      <alignment horizontal="left" indent="15"/>
    </xf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25" fillId="2" borderId="0" xfId="8" applyFont="1" applyFill="1" applyAlignment="1">
      <alignment horizontal="left" vertical="top"/>
    </xf>
    <xf numFmtId="0" fontId="33" fillId="2" borderId="0" xfId="8" applyFont="1" applyFill="1"/>
    <xf numFmtId="49" fontId="14" fillId="2" borderId="0" xfId="8" applyNumberFormat="1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1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1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1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1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5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4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49" fontId="11" fillId="2" borderId="0" xfId="14" applyNumberFormat="1" applyFont="1" applyFill="1"/>
    <xf numFmtId="49" fontId="11" fillId="2" borderId="9" xfId="14" applyNumberFormat="1" applyFont="1" applyFill="1" applyBorder="1" applyAlignment="1">
      <alignment horizontal="centerContinuous" vertical="center" wrapText="1"/>
    </xf>
    <xf numFmtId="49" fontId="11" fillId="2" borderId="8" xfId="14" applyNumberFormat="1" applyFont="1" applyFill="1" applyBorder="1" applyAlignment="1">
      <alignment horizontal="center"/>
    </xf>
    <xf numFmtId="0" fontId="11" fillId="2" borderId="0" xfId="14" applyFont="1" applyFill="1"/>
    <xf numFmtId="168" fontId="18" fillId="2" borderId="15" xfId="8" applyNumberFormat="1" applyFont="1" applyFill="1" applyBorder="1" applyAlignment="1">
      <alignment horizontal="right"/>
    </xf>
    <xf numFmtId="0" fontId="18" fillId="2" borderId="0" xfId="14" applyFont="1" applyFill="1"/>
    <xf numFmtId="0" fontId="18" fillId="2" borderId="0" xfId="14" applyNumberFormat="1" applyFont="1" applyFill="1" applyBorder="1" applyAlignment="1">
      <alignment horizontal="left" indent="1"/>
    </xf>
    <xf numFmtId="0" fontId="11" fillId="2" borderId="0" xfId="14" applyNumberFormat="1" applyFont="1" applyFill="1" applyBorder="1" applyAlignment="1">
      <alignment horizontal="left" indent="2"/>
    </xf>
    <xf numFmtId="168" fontId="11" fillId="2" borderId="15" xfId="8" applyNumberFormat="1" applyFont="1" applyFill="1" applyBorder="1" applyAlignment="1">
      <alignment horizontal="right"/>
    </xf>
    <xf numFmtId="0" fontId="11" fillId="2" borderId="0" xfId="14" applyNumberFormat="1" applyFont="1" applyFill="1" applyBorder="1" applyAlignment="1">
      <alignment horizontal="left" wrapText="1" indent="2"/>
    </xf>
    <xf numFmtId="174" fontId="19" fillId="2" borderId="0" xfId="14" applyNumberFormat="1" applyFont="1" applyFill="1"/>
    <xf numFmtId="0" fontId="19" fillId="2" borderId="0" xfId="14" applyFont="1" applyFill="1"/>
    <xf numFmtId="0" fontId="22" fillId="2" borderId="0" xfId="15" applyFont="1" applyFill="1"/>
    <xf numFmtId="0" fontId="15" fillId="2" borderId="0" xfId="15" applyFont="1" applyFill="1" applyAlignment="1">
      <alignment horizontal="center"/>
    </xf>
    <xf numFmtId="0" fontId="15" fillId="2" borderId="10" xfId="15" applyFont="1" applyFill="1" applyBorder="1" applyAlignment="1">
      <alignment horizontal="center" vertical="center" wrapText="1"/>
    </xf>
    <xf numFmtId="0" fontId="15" fillId="2" borderId="14" xfId="15" applyFont="1" applyFill="1" applyBorder="1" applyAlignment="1">
      <alignment horizontal="center" vertical="center" wrapText="1"/>
    </xf>
    <xf numFmtId="0" fontId="11" fillId="2" borderId="0" xfId="15" applyFont="1" applyFill="1"/>
    <xf numFmtId="0" fontId="22" fillId="2" borderId="5" xfId="15" applyFont="1" applyFill="1" applyBorder="1"/>
    <xf numFmtId="0" fontId="15" fillId="2" borderId="5" xfId="15" applyFont="1" applyFill="1" applyBorder="1"/>
    <xf numFmtId="0" fontId="22" fillId="2" borderId="7" xfId="15" applyFont="1" applyFill="1" applyBorder="1"/>
    <xf numFmtId="0" fontId="11" fillId="2" borderId="1" xfId="15" applyFont="1" applyFill="1" applyBorder="1"/>
    <xf numFmtId="0" fontId="15" fillId="2" borderId="5" xfId="15" applyFont="1" applyFill="1" applyBorder="1" applyAlignment="1">
      <alignment horizontal="left" indent="1"/>
    </xf>
    <xf numFmtId="175" fontId="15" fillId="2" borderId="0" xfId="15" quotePrefix="1" applyNumberFormat="1" applyFont="1" applyFill="1" applyAlignment="1">
      <alignment horizontal="right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4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65" fontId="18" fillId="2" borderId="0" xfId="8" applyNumberFormat="1" applyFont="1" applyFill="1" applyAlignment="1">
      <alignment vertical="center"/>
    </xf>
    <xf numFmtId="165" fontId="11" fillId="0" borderId="15" xfId="8" applyNumberFormat="1" applyFont="1" applyFill="1" applyBorder="1" applyAlignment="1">
      <alignment horizontal="right"/>
    </xf>
    <xf numFmtId="171" fontId="30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70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164" fontId="11" fillId="0" borderId="0" xfId="9" applyNumberFormat="1" applyFont="1" applyFill="1" applyBorder="1"/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0" fontId="17" fillId="0" borderId="0" xfId="6" applyAlignment="1" applyProtection="1"/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0" fontId="14" fillId="0" borderId="0" xfId="9" applyFont="1" applyFill="1" applyBorder="1" applyAlignment="1">
      <alignment horizontal="centerContinuous" vertical="center"/>
    </xf>
    <xf numFmtId="0" fontId="11" fillId="2" borderId="0" xfId="10" applyFont="1" applyFill="1" applyBorder="1"/>
    <xf numFmtId="171" fontId="11" fillId="2" borderId="0" xfId="10" applyNumberFormat="1" applyFont="1" applyFill="1" applyBorder="1" applyAlignment="1" applyProtection="1">
      <alignment horizontal="right"/>
    </xf>
    <xf numFmtId="171" fontId="11" fillId="2" borderId="0" xfId="10" applyNumberFormat="1" applyFont="1" applyFill="1" applyBorder="1" applyAlignment="1" applyProtection="1">
      <alignment horizontal="right"/>
      <protection locked="0"/>
    </xf>
    <xf numFmtId="171" fontId="11" fillId="2" borderId="15" xfId="10" applyNumberFormat="1" applyFont="1" applyFill="1" applyBorder="1" applyAlignment="1" applyProtection="1">
      <alignment horizontal="right"/>
      <protection locked="0"/>
    </xf>
    <xf numFmtId="171" fontId="11" fillId="2" borderId="15" xfId="10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65" fontId="11" fillId="0" borderId="15" xfId="9" applyNumberFormat="1" applyFont="1" applyFill="1" applyBorder="1"/>
    <xf numFmtId="171" fontId="11" fillId="2" borderId="0" xfId="1" applyNumberFormat="1" applyFont="1" applyFill="1" applyBorder="1" applyAlignment="1" applyProtection="1">
      <alignment horizontal="right"/>
      <protection locked="0"/>
    </xf>
    <xf numFmtId="171" fontId="11" fillId="2" borderId="15" xfId="10" applyNumberFormat="1" applyFont="1" applyFill="1" applyBorder="1" applyAlignment="1" applyProtection="1">
      <alignment horizontal="right"/>
    </xf>
    <xf numFmtId="171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0" fontId="22" fillId="2" borderId="0" xfId="1" applyFont="1" applyFill="1" applyBorder="1" applyAlignment="1"/>
    <xf numFmtId="0" fontId="11" fillId="0" borderId="3" xfId="9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5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5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1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1" fontId="26" fillId="2" borderId="0" xfId="1" applyNumberFormat="1" applyFont="1" applyFill="1" applyAlignment="1" applyProtection="1">
      <alignment horizontal="right" vertical="top"/>
      <protection locked="0"/>
    </xf>
    <xf numFmtId="171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4" fontId="11" fillId="0" borderId="0" xfId="9" applyNumberFormat="1" applyFont="1" applyFill="1" applyAlignment="1">
      <alignment horizontal="right" indent="4"/>
    </xf>
    <xf numFmtId="165" fontId="11" fillId="0" borderId="15" xfId="8" applyNumberFormat="1" applyFont="1" applyFill="1" applyBorder="1" applyAlignment="1">
      <alignment horizontal="right"/>
    </xf>
    <xf numFmtId="191" fontId="59" fillId="2" borderId="0" xfId="8" applyNumberFormat="1" applyFont="1" applyFill="1" applyBorder="1" applyAlignment="1">
      <alignment horizontal="right"/>
    </xf>
    <xf numFmtId="191" fontId="60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1" fontId="11" fillId="0" borderId="0" xfId="0" applyNumberFormat="1" applyFont="1" applyFill="1" applyBorder="1" applyAlignment="1"/>
    <xf numFmtId="171" fontId="11" fillId="0" borderId="0" xfId="0" applyNumberFormat="1" applyFont="1" applyFill="1" applyBorder="1"/>
    <xf numFmtId="175" fontId="11" fillId="0" borderId="0" xfId="0" applyNumberFormat="1" applyFont="1" applyFill="1" applyBorder="1"/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0" borderId="0" xfId="9" applyNumberFormat="1" applyFont="1" applyFill="1" applyAlignment="1">
      <alignment vertical="center"/>
    </xf>
    <xf numFmtId="0" fontId="61" fillId="0" borderId="0" xfId="3" applyFont="1" applyAlignment="1" applyProtection="1"/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9" applyNumberFormat="1" applyFont="1" applyFill="1" applyAlignment="1">
      <alignment horizontal="right" indent="4"/>
    </xf>
    <xf numFmtId="169" fontId="11" fillId="0" borderId="4" xfId="9" applyNumberFormat="1" applyFont="1" applyFill="1" applyBorder="1" applyAlignment="1">
      <alignment horizontal="center" vertical="center" wrapText="1"/>
    </xf>
    <xf numFmtId="169" fontId="11" fillId="0" borderId="2" xfId="9" applyNumberFormat="1" applyFont="1" applyFill="1" applyBorder="1" applyAlignment="1">
      <alignment horizontal="center" vertical="center" wrapText="1"/>
    </xf>
    <xf numFmtId="169" fontId="11" fillId="0" borderId="0" xfId="9" applyNumberFormat="1" applyFont="1" applyFill="1" applyBorder="1" applyAlignment="1">
      <alignment horizontal="center" vertical="center" wrapText="1"/>
    </xf>
    <xf numFmtId="169" fontId="11" fillId="0" borderId="5" xfId="9" applyNumberFormat="1" applyFont="1" applyFill="1" applyBorder="1" applyAlignment="1">
      <alignment horizontal="center" vertical="center" wrapText="1"/>
    </xf>
    <xf numFmtId="169" fontId="11" fillId="0" borderId="1" xfId="9" applyNumberFormat="1" applyFont="1" applyFill="1" applyBorder="1" applyAlignment="1">
      <alignment horizontal="center" vertical="center" wrapText="1"/>
    </xf>
    <xf numFmtId="169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69" fontId="14" fillId="0" borderId="4" xfId="9" applyNumberFormat="1" applyFont="1" applyFill="1" applyBorder="1" applyAlignment="1">
      <alignment horizontal="center" vertical="center" wrapText="1"/>
    </xf>
    <xf numFmtId="169" fontId="14" fillId="0" borderId="2" xfId="9" applyNumberFormat="1" applyFont="1" applyFill="1" applyBorder="1" applyAlignment="1">
      <alignment horizontal="center" vertical="center" wrapText="1"/>
    </xf>
    <xf numFmtId="169" fontId="14" fillId="0" borderId="0" xfId="9" applyNumberFormat="1" applyFont="1" applyFill="1" applyBorder="1" applyAlignment="1">
      <alignment horizontal="center" vertical="center" wrapText="1"/>
    </xf>
    <xf numFmtId="169" fontId="14" fillId="0" borderId="5" xfId="9" applyNumberFormat="1" applyFont="1" applyFill="1" applyBorder="1" applyAlignment="1">
      <alignment horizontal="center" vertical="center" wrapText="1"/>
    </xf>
    <xf numFmtId="169" fontId="14" fillId="0" borderId="1" xfId="9" applyNumberFormat="1" applyFont="1" applyFill="1" applyBorder="1" applyAlignment="1">
      <alignment horizontal="center" vertical="center" wrapText="1"/>
    </xf>
    <xf numFmtId="169" fontId="14" fillId="0" borderId="7" xfId="9" applyNumberFormat="1" applyFont="1" applyFill="1" applyBorder="1" applyAlignment="1">
      <alignment horizontal="center" vertical="center" wrapText="1"/>
    </xf>
    <xf numFmtId="169" fontId="14" fillId="0" borderId="13" xfId="9" applyNumberFormat="1" applyFont="1" applyFill="1" applyBorder="1" applyAlignment="1">
      <alignment horizontal="center" vertical="center" wrapText="1"/>
    </xf>
    <xf numFmtId="169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2" borderId="0" xfId="8" applyNumberFormat="1" applyFont="1" applyFill="1" applyBorder="1" applyAlignment="1">
      <alignment horizontal="right"/>
    </xf>
    <xf numFmtId="0" fontId="25" fillId="2" borderId="0" xfId="8" applyFont="1" applyFill="1" applyAlignment="1">
      <alignment horizontal="left" wrapText="1"/>
    </xf>
    <xf numFmtId="49" fontId="14" fillId="2" borderId="3" xfId="1" applyNumberFormat="1" applyFont="1" applyFill="1" applyBorder="1" applyAlignment="1">
      <alignment horizontal="center" vertical="center" wrapText="1"/>
    </xf>
    <xf numFmtId="49" fontId="31" fillId="2" borderId="6" xfId="1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 wrapText="1"/>
    </xf>
    <xf numFmtId="49" fontId="14" fillId="2" borderId="14" xfId="8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center" vertical="center"/>
    </xf>
    <xf numFmtId="49" fontId="14" fillId="2" borderId="4" xfId="8" applyNumberFormat="1" applyFont="1" applyFill="1" applyBorder="1" applyAlignment="1">
      <alignment horizontal="center" vertical="center" wrapText="1"/>
    </xf>
    <xf numFmtId="49" fontId="14" fillId="2" borderId="0" xfId="8" applyNumberFormat="1" applyFont="1" applyFill="1" applyBorder="1" applyAlignment="1">
      <alignment horizontal="center" vertical="center" wrapText="1"/>
    </xf>
    <xf numFmtId="49" fontId="14" fillId="2" borderId="1" xfId="8" applyNumberFormat="1" applyFont="1" applyFill="1" applyBorder="1" applyAlignment="1">
      <alignment horizontal="center" vertical="center" wrapText="1"/>
    </xf>
    <xf numFmtId="49" fontId="14" fillId="2" borderId="13" xfId="8" applyNumberFormat="1" applyFont="1" applyFill="1" applyBorder="1" applyAlignment="1">
      <alignment horizontal="center" vertical="center" wrapText="1"/>
    </xf>
    <xf numFmtId="49" fontId="31" fillId="2" borderId="11" xfId="0" applyNumberFormat="1" applyFont="1" applyFill="1" applyBorder="1"/>
    <xf numFmtId="49" fontId="14" fillId="2" borderId="11" xfId="8" applyNumberFormat="1" applyFont="1" applyFill="1" applyBorder="1" applyAlignment="1">
      <alignment horizontal="center"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3" xfId="8" applyNumberFormat="1" applyFont="1" applyFill="1" applyBorder="1" applyAlignment="1">
      <alignment horizontal="center" vertical="center"/>
    </xf>
    <xf numFmtId="49" fontId="14" fillId="2" borderId="15" xfId="8" applyNumberFormat="1" applyFont="1" applyFill="1" applyBorder="1" applyAlignment="1">
      <alignment horizontal="center" vertical="center"/>
    </xf>
    <xf numFmtId="49" fontId="14" fillId="2" borderId="6" xfId="1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/>
    </xf>
    <xf numFmtId="49" fontId="14" fillId="2" borderId="14" xfId="8" applyNumberFormat="1" applyFont="1" applyFill="1" applyBorder="1" applyAlignment="1">
      <alignment horizontal="center" vertical="center"/>
    </xf>
    <xf numFmtId="49" fontId="14" fillId="2" borderId="10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0" borderId="0" xfId="8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15" xfId="0" applyNumberFormat="1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9" xfId="13" applyNumberFormat="1" applyFont="1" applyFill="1" applyBorder="1" applyAlignment="1">
      <alignment horizontal="center"/>
    </xf>
    <xf numFmtId="49" fontId="3" fillId="2" borderId="14" xfId="0" applyNumberFormat="1" applyFont="1" applyFill="1" applyBorder="1" applyAlignment="1">
      <alignment horizont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/>
    </xf>
    <xf numFmtId="49" fontId="14" fillId="2" borderId="8" xfId="0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49" fontId="11" fillId="2" borderId="2" xfId="14" applyNumberFormat="1" applyFont="1" applyFill="1" applyBorder="1" applyAlignment="1">
      <alignment horizontal="center" vertical="center"/>
    </xf>
    <xf numFmtId="49" fontId="11" fillId="2" borderId="5" xfId="14" applyNumberFormat="1" applyFont="1" applyFill="1" applyBorder="1" applyAlignment="1">
      <alignment horizontal="center" vertical="center"/>
    </xf>
    <xf numFmtId="49" fontId="11" fillId="2" borderId="7" xfId="14" applyNumberFormat="1" applyFont="1" applyFill="1" applyBorder="1" applyAlignment="1">
      <alignment horizontal="center" vertical="center"/>
    </xf>
    <xf numFmtId="49" fontId="11" fillId="2" borderId="13" xfId="14" applyNumberFormat="1" applyFont="1" applyFill="1" applyBorder="1" applyAlignment="1">
      <alignment horizontal="center" vertical="distributed"/>
    </xf>
    <xf numFmtId="49" fontId="11" fillId="2" borderId="12" xfId="14" applyNumberFormat="1" applyFont="1" applyFill="1" applyBorder="1" applyAlignment="1">
      <alignment horizontal="center" vertical="distributed"/>
    </xf>
    <xf numFmtId="49" fontId="11" fillId="2" borderId="13" xfId="14" applyNumberFormat="1" applyFont="1" applyFill="1" applyBorder="1" applyAlignment="1">
      <alignment horizontal="center" vertical="center" wrapText="1"/>
    </xf>
    <xf numFmtId="49" fontId="11" fillId="2" borderId="12" xfId="14" applyNumberFormat="1" applyFont="1" applyFill="1" applyBorder="1" applyAlignment="1">
      <alignment horizontal="center" vertical="center" wrapText="1"/>
    </xf>
    <xf numFmtId="0" fontId="15" fillId="2" borderId="0" xfId="15" applyFont="1" applyFill="1" applyAlignment="1">
      <alignment horizontal="center"/>
    </xf>
  </cellXfs>
  <cellStyles count="100">
    <cellStyle name="0mitP" xfId="17"/>
    <cellStyle name="0ohneP" xfId="18"/>
    <cellStyle name="10mitP" xfId="19"/>
    <cellStyle name="12mitP" xfId="20"/>
    <cellStyle name="12ohneP" xfId="21"/>
    <cellStyle name="13mitP" xfId="22"/>
    <cellStyle name="1mitP" xfId="23"/>
    <cellStyle name="1ohneP" xfId="24"/>
    <cellStyle name="20% - Akzent1" xfId="25"/>
    <cellStyle name="20% - Akzent2" xfId="26"/>
    <cellStyle name="20% - Akzent3" xfId="27"/>
    <cellStyle name="20% - Akzent4" xfId="28"/>
    <cellStyle name="20% - Akzent5" xfId="29"/>
    <cellStyle name="20% - Akzent6" xfId="30"/>
    <cellStyle name="2mitP" xfId="31"/>
    <cellStyle name="2ohneP" xfId="32"/>
    <cellStyle name="3mitP" xfId="33"/>
    <cellStyle name="3ohneP" xfId="34"/>
    <cellStyle name="40% - Akzent1" xfId="35"/>
    <cellStyle name="40% - Akzent2" xfId="36"/>
    <cellStyle name="40% - Akzent3" xfId="37"/>
    <cellStyle name="40% - Akzent4" xfId="38"/>
    <cellStyle name="40% - Akzent5" xfId="39"/>
    <cellStyle name="40% - Akzent6" xfId="40"/>
    <cellStyle name="4mitP" xfId="41"/>
    <cellStyle name="4ohneP" xfId="42"/>
    <cellStyle name="60% - Akzent1" xfId="43"/>
    <cellStyle name="60% - Akzent2" xfId="44"/>
    <cellStyle name="60% - Akzent3" xfId="45"/>
    <cellStyle name="60% - Akzent4" xfId="46"/>
    <cellStyle name="60% - Akzent5" xfId="47"/>
    <cellStyle name="60% - Akzent6" xfId="48"/>
    <cellStyle name="6mitP" xfId="49"/>
    <cellStyle name="6ohneP" xfId="50"/>
    <cellStyle name="7mitP" xfId="51"/>
    <cellStyle name="9mitP" xfId="52"/>
    <cellStyle name="9ohneP" xfId="53"/>
    <cellStyle name="Akzent1 2" xfId="54"/>
    <cellStyle name="Akzent2 2" xfId="55"/>
    <cellStyle name="Akzent3 2" xfId="56"/>
    <cellStyle name="Akzent4 2" xfId="57"/>
    <cellStyle name="Akzent5 2" xfId="58"/>
    <cellStyle name="Akzent6 2" xfId="59"/>
    <cellStyle name="Ausgabe 2" xfId="60"/>
    <cellStyle name="Berechnung 2" xfId="61"/>
    <cellStyle name="Eingabe 2" xfId="62"/>
    <cellStyle name="Ergebnis 2" xfId="63"/>
    <cellStyle name="Erklärender Text 2" xfId="64"/>
    <cellStyle name="Fuss" xfId="65"/>
    <cellStyle name="Gut 2" xfId="66"/>
    <cellStyle name="Hyperlink" xfId="6" builtinId="8"/>
    <cellStyle name="Hyperlink 2" xfId="67"/>
    <cellStyle name="Hyperlink 3" xfId="68"/>
    <cellStyle name="Hyperlink_deckblatt1" xfId="3"/>
    <cellStyle name="mitP" xfId="69"/>
    <cellStyle name="Neutral 2" xfId="70"/>
    <cellStyle name="Notiz 2" xfId="71"/>
    <cellStyle name="ohneP" xfId="72"/>
    <cellStyle name="Schlecht 2" xfId="73"/>
    <cellStyle name="Standard" xfId="0" builtinId="0"/>
    <cellStyle name="Standard 10" xfId="16"/>
    <cellStyle name="Standard 11" xfId="74"/>
    <cellStyle name="Standard 12" xfId="93"/>
    <cellStyle name="Standard 13" xfId="94"/>
    <cellStyle name="Standard 14" xfId="95"/>
    <cellStyle name="Standard 15" xfId="96"/>
    <cellStyle name="Standard 16" xfId="97"/>
    <cellStyle name="Standard 17" xfId="98"/>
    <cellStyle name="Standard 2" xfId="1"/>
    <cellStyle name="Standard 2 2" xfId="99"/>
    <cellStyle name="Standard 3" xfId="75"/>
    <cellStyle name="Standard 4" xfId="76"/>
    <cellStyle name="Standard 5" xfId="77"/>
    <cellStyle name="Standard 5 2" xfId="78"/>
    <cellStyle name="Standard 6" xfId="79"/>
    <cellStyle name="Standard 7" xfId="80"/>
    <cellStyle name="Standard 7 2" xfId="81"/>
    <cellStyle name="Standard 8" xfId="82"/>
    <cellStyle name="Standard 9" xfId="83"/>
    <cellStyle name="Standard 9 2" xfId="84"/>
    <cellStyle name="Standard_2006_tab-10-1_10-3 2" xfId="14"/>
    <cellStyle name="Standard_2006_tab-2" xfId="8"/>
    <cellStyle name="Standard_Bevoelkerung_2003" xfId="15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5"/>
    <cellStyle name="Überschrift 2 2" xfId="86"/>
    <cellStyle name="Überschrift 3 2" xfId="87"/>
    <cellStyle name="Überschrift 4 2" xfId="88"/>
    <cellStyle name="Überschrift 5" xfId="89"/>
    <cellStyle name="Verknüpfte Zelle 2" xfId="90"/>
    <cellStyle name="Warnender Text 2" xfId="91"/>
    <cellStyle name="Zelle überprüfen 2" xfId="9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76200</xdr:rowOff>
    </xdr:from>
    <xdr:to>
      <xdr:col>4</xdr:col>
      <xdr:colOff>695325</xdr:colOff>
      <xdr:row>35</xdr:row>
      <xdr:rowOff>85725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67175"/>
          <a:ext cx="2924175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0</xdr:row>
          <xdr:rowOff>0</xdr:rowOff>
        </xdr:from>
        <xdr:to>
          <xdr:col>1</xdr:col>
          <xdr:colOff>6591300</xdr:colOff>
          <xdr:row>37</xdr:row>
          <xdr:rowOff>142875</xdr:rowOff>
        </xdr:to>
        <xdr:sp macro="" textlink="">
          <xdr:nvSpPr>
            <xdr:cNvPr id="38914" name="Object 2" hidden="1">
              <a:extLst>
                <a:ext uri="{63B3BB69-23CF-44E3-9099-C40C66FF867C}">
                  <a14:compatExt spid="_x0000_s38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28576</xdr:colOff>
      <xdr:row>7</xdr:row>
      <xdr:rowOff>19051</xdr:rowOff>
    </xdr:from>
    <xdr:to>
      <xdr:col>6</xdr:col>
      <xdr:colOff>428625</xdr:colOff>
      <xdr:row>12</xdr:row>
      <xdr:rowOff>95250</xdr:rowOff>
    </xdr:to>
    <xdr:sp macro="" textlink="">
      <xdr:nvSpPr>
        <xdr:cNvPr id="4" name="Textfeld 3"/>
        <xdr:cNvSpPr txBox="1"/>
      </xdr:nvSpPr>
      <xdr:spPr>
        <a:xfrm>
          <a:off x="2009776" y="1209676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</xdr:row>
          <xdr:rowOff>104775</xdr:rowOff>
        </xdr:from>
        <xdr:to>
          <xdr:col>5</xdr:col>
          <xdr:colOff>666750</xdr:colOff>
          <xdr:row>9</xdr:row>
          <xdr:rowOff>66675</xdr:rowOff>
        </xdr:to>
        <xdr:sp macro="" textlink="">
          <xdr:nvSpPr>
            <xdr:cNvPr id="33796" name="Object 4" hidden="1">
              <a:extLst>
                <a:ext uri="{63B3BB69-23CF-44E3-9099-C40C66FF867C}">
                  <a14:compatExt spid="_x0000_s33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142875</xdr:rowOff>
    </xdr:from>
    <xdr:to>
      <xdr:col>5</xdr:col>
      <xdr:colOff>285750</xdr:colOff>
      <xdr:row>10</xdr:row>
      <xdr:rowOff>114300</xdr:rowOff>
    </xdr:to>
    <xdr:sp macro="" textlink="">
      <xdr:nvSpPr>
        <xdr:cNvPr id="3" name="Textfeld 2"/>
        <xdr:cNvSpPr txBox="1"/>
      </xdr:nvSpPr>
      <xdr:spPr>
        <a:xfrm>
          <a:off x="1895475" y="13335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3</xdr:row>
          <xdr:rowOff>76200</xdr:rowOff>
        </xdr:from>
        <xdr:to>
          <xdr:col>5</xdr:col>
          <xdr:colOff>190500</xdr:colOff>
          <xdr:row>8</xdr:row>
          <xdr:rowOff>38100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../../../Dokumente%20und%20Einstellungen/Feuerstein-Ti/Lokale%20Einstellungen/Temp/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4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92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75" t="s">
        <v>0</v>
      </c>
      <c r="C1" s="476"/>
      <c r="D1" s="476"/>
      <c r="E1" s="476"/>
      <c r="F1" s="476"/>
      <c r="G1" s="476"/>
      <c r="H1" s="476"/>
    </row>
    <row r="2" spans="1:9" ht="14.25" customHeight="1"/>
    <row r="3" spans="1:9" ht="11.25" customHeight="1">
      <c r="H3" s="477" t="s">
        <v>240</v>
      </c>
      <c r="I3" s="3"/>
    </row>
    <row r="4" spans="1:9">
      <c r="H4" s="478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95" t="s">
        <v>238</v>
      </c>
      <c r="C14" s="396"/>
      <c r="D14" s="396"/>
      <c r="E14" s="397"/>
      <c r="F14" s="398"/>
      <c r="G14" s="398"/>
      <c r="H14" s="398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400" t="s">
        <v>325</v>
      </c>
      <c r="C48" s="401"/>
      <c r="D48" s="401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402" t="s">
        <v>3</v>
      </c>
      <c r="C52" s="403"/>
      <c r="D52" s="401"/>
      <c r="E52" s="9"/>
      <c r="F52" s="9"/>
      <c r="G52" s="9"/>
      <c r="H52" s="9"/>
    </row>
    <row r="53" spans="2:8" s="4" customFormat="1">
      <c r="B53" s="402" t="s">
        <v>329</v>
      </c>
      <c r="C53" s="403"/>
      <c r="D53" s="401"/>
      <c r="E53" s="9"/>
      <c r="F53" s="9"/>
      <c r="G53" s="9"/>
      <c r="H53" s="9"/>
    </row>
    <row r="54" spans="2:8" s="4" customFormat="1">
      <c r="B54" s="402" t="s">
        <v>326</v>
      </c>
      <c r="C54" s="403"/>
      <c r="D54" s="401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474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327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328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505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505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>
      <selection activeCell="B39" sqref="B39"/>
    </sheetView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4" r:id="rId6">
          <objectPr defaultSize="0" r:id="rId7">
            <anchor moveWithCells="1">
              <from>
                <xdr:col>1</xdr:col>
                <xdr:colOff>9525</xdr:colOff>
                <xdr:row>0</xdr:row>
                <xdr:rowOff>0</xdr:rowOff>
              </from>
              <to>
                <xdr:col>1</xdr:col>
                <xdr:colOff>6591300</xdr:colOff>
                <xdr:row>37</xdr:row>
                <xdr:rowOff>142875</xdr:rowOff>
              </to>
            </anchor>
          </objectPr>
        </oleObject>
      </mc:Choice>
      <mc:Fallback>
        <oleObject progId="Document" shapeId="38914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4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79" t="s">
        <v>7</v>
      </c>
      <c r="C1" s="480"/>
      <c r="D1" s="480"/>
      <c r="E1" s="480"/>
      <c r="F1" s="480"/>
      <c r="G1" s="480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244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245</v>
      </c>
      <c r="D13" s="34"/>
      <c r="E13" s="34"/>
      <c r="F13" s="34"/>
      <c r="G13" s="36"/>
      <c r="H13" s="36"/>
      <c r="I13" s="26"/>
      <c r="J13" s="429"/>
    </row>
    <row r="14" spans="2:10">
      <c r="B14" s="26">
        <v>2</v>
      </c>
      <c r="C14" s="35" t="s">
        <v>246</v>
      </c>
      <c r="D14" s="34"/>
      <c r="E14" s="34"/>
      <c r="F14" s="34"/>
      <c r="G14" s="36"/>
      <c r="H14" s="36"/>
      <c r="I14" s="26"/>
      <c r="J14" s="429"/>
    </row>
    <row r="15" spans="2:10">
      <c r="B15" s="26">
        <v>3</v>
      </c>
      <c r="C15" s="35" t="s">
        <v>247</v>
      </c>
      <c r="D15" s="34"/>
      <c r="E15" s="34"/>
      <c r="F15" s="34"/>
      <c r="G15" s="36"/>
      <c r="H15" s="36"/>
      <c r="I15" s="26"/>
      <c r="J15" s="429"/>
    </row>
    <row r="16" spans="2:10">
      <c r="B16" s="26">
        <v>4</v>
      </c>
      <c r="C16" s="35" t="s">
        <v>248</v>
      </c>
      <c r="D16" s="34"/>
      <c r="E16" s="34"/>
      <c r="F16" s="34"/>
      <c r="G16" s="36"/>
      <c r="H16" s="36"/>
      <c r="I16" s="26"/>
      <c r="J16" s="429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429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251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252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399"/>
      <c r="G25" s="399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399"/>
      <c r="G26" s="399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253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304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243</v>
      </c>
      <c r="F29" s="399"/>
      <c r="G29" s="399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254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304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243</v>
      </c>
      <c r="F32" s="399"/>
      <c r="G32" s="399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255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304</v>
      </c>
      <c r="D34" s="24"/>
      <c r="E34" s="24"/>
      <c r="F34" s="38"/>
    </row>
    <row r="35" spans="1:18">
      <c r="A35" s="33"/>
      <c r="B35" s="26" t="s">
        <v>30</v>
      </c>
      <c r="C35" s="27" t="s">
        <v>243</v>
      </c>
      <c r="F35" s="399"/>
      <c r="G35" s="399"/>
      <c r="H35" s="26"/>
      <c r="I35" s="36"/>
      <c r="J35" s="36"/>
      <c r="K35" s="36"/>
    </row>
    <row r="36" spans="1:18" ht="25.5" customHeight="1">
      <c r="B36" s="26" t="s">
        <v>31</v>
      </c>
      <c r="C36" s="27" t="s">
        <v>256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304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243</v>
      </c>
      <c r="F38" s="399"/>
      <c r="G38" s="399"/>
      <c r="H38" s="26"/>
      <c r="I38" s="36"/>
      <c r="J38" s="36"/>
      <c r="K38" s="36"/>
    </row>
    <row r="39" spans="1:18" ht="25.5" customHeight="1">
      <c r="B39" s="26" t="s">
        <v>34</v>
      </c>
      <c r="C39" s="35" t="s">
        <v>305</v>
      </c>
      <c r="D39" s="34"/>
      <c r="E39" s="34"/>
      <c r="F39" s="26"/>
      <c r="G39" s="35"/>
      <c r="H39" s="34"/>
      <c r="I39" s="399"/>
      <c r="J39" s="429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306</v>
      </c>
      <c r="D40" s="34"/>
      <c r="E40" s="34"/>
      <c r="F40" s="26"/>
      <c r="G40" s="35"/>
      <c r="H40" s="34"/>
      <c r="I40" s="399"/>
      <c r="J40" s="429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279</v>
      </c>
      <c r="D41" s="34"/>
      <c r="E41" s="34"/>
      <c r="F41" s="26"/>
      <c r="G41" s="35"/>
      <c r="H41" s="34"/>
      <c r="I41" s="399"/>
      <c r="J41" s="429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307</v>
      </c>
      <c r="D42" s="34"/>
      <c r="E42" s="34"/>
      <c r="F42" s="26"/>
      <c r="G42" s="35"/>
      <c r="H42" s="34"/>
      <c r="I42" s="399"/>
      <c r="J42" s="429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308</v>
      </c>
      <c r="D43" s="34"/>
      <c r="E43" s="34"/>
      <c r="F43" s="26"/>
      <c r="G43" s="35"/>
      <c r="H43" s="34"/>
      <c r="I43" s="399"/>
      <c r="J43" s="429"/>
      <c r="K43" s="36"/>
    </row>
    <row r="44" spans="1:18" ht="25.5" customHeight="1">
      <c r="B44" s="26" t="s">
        <v>39</v>
      </c>
      <c r="C44" s="35" t="s">
        <v>280</v>
      </c>
      <c r="D44" s="34"/>
      <c r="E44" s="34"/>
      <c r="F44" s="26"/>
      <c r="G44" s="35"/>
      <c r="H44" s="34"/>
      <c r="I44" s="399"/>
      <c r="J44" s="429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309</v>
      </c>
      <c r="D45" s="34"/>
      <c r="E45" s="34"/>
      <c r="F45" s="26"/>
      <c r="G45" s="35"/>
      <c r="H45" s="34"/>
      <c r="I45" s="399"/>
      <c r="J45" s="429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308</v>
      </c>
      <c r="D46" s="34"/>
      <c r="E46" s="34"/>
      <c r="F46" s="26"/>
      <c r="G46" s="35"/>
      <c r="H46" s="34"/>
      <c r="I46" s="399"/>
      <c r="J46"/>
      <c r="K46" s="36"/>
    </row>
    <row r="47" spans="1:18" ht="25.5" customHeight="1">
      <c r="B47" s="26" t="s">
        <v>42</v>
      </c>
      <c r="C47" s="35" t="s">
        <v>310</v>
      </c>
      <c r="D47" s="34"/>
      <c r="E47" s="34"/>
      <c r="F47" s="26"/>
      <c r="G47" s="35"/>
      <c r="H47" s="34"/>
      <c r="I47" s="399"/>
      <c r="J47" s="429"/>
    </row>
    <row r="48" spans="1:18" ht="25.5" customHeight="1">
      <c r="A48" s="19"/>
      <c r="B48" s="26" t="s">
        <v>43</v>
      </c>
      <c r="C48" s="35" t="s">
        <v>257</v>
      </c>
      <c r="D48" s="34"/>
      <c r="E48" s="34"/>
      <c r="F48" s="26"/>
      <c r="G48" s="35"/>
      <c r="H48" s="34"/>
      <c r="I48" s="399"/>
      <c r="J48" s="429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309</v>
      </c>
      <c r="D49" s="34"/>
      <c r="E49" s="34"/>
      <c r="F49" s="26"/>
      <c r="G49" s="35"/>
      <c r="H49" s="34"/>
      <c r="I49" s="399"/>
      <c r="J49" s="429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311</v>
      </c>
      <c r="D50" s="34"/>
      <c r="E50" s="34"/>
      <c r="F50" s="26"/>
      <c r="G50" s="35"/>
      <c r="H50" s="34"/>
      <c r="I50" s="399"/>
      <c r="J50" s="429"/>
      <c r="K50" s="36"/>
    </row>
    <row r="51" spans="1:18" ht="25.5" customHeight="1">
      <c r="A51" s="19"/>
      <c r="B51" s="26" t="s">
        <v>46</v>
      </c>
      <c r="C51" s="35" t="s">
        <v>312</v>
      </c>
      <c r="D51" s="34"/>
      <c r="E51" s="34"/>
      <c r="F51" s="26"/>
      <c r="G51" s="35"/>
      <c r="H51" s="34"/>
      <c r="I51" s="399"/>
      <c r="J51" s="429"/>
    </row>
    <row r="52" spans="1:18" ht="25.5" customHeight="1">
      <c r="A52" s="19"/>
      <c r="B52" s="26" t="s">
        <v>47</v>
      </c>
      <c r="C52" s="35" t="s">
        <v>313</v>
      </c>
      <c r="D52" s="34"/>
      <c r="E52" s="34"/>
      <c r="F52" s="26"/>
      <c r="G52" s="35"/>
      <c r="H52" s="34"/>
      <c r="I52" s="399"/>
      <c r="J52" s="429"/>
      <c r="K52" s="26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314</v>
      </c>
      <c r="D53" s="34"/>
      <c r="E53" s="34"/>
      <c r="F53" s="26"/>
      <c r="G53" s="35"/>
      <c r="H53" s="34"/>
      <c r="I53" s="399"/>
      <c r="J53" s="429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315</v>
      </c>
      <c r="D54" s="34"/>
      <c r="E54" s="34"/>
      <c r="F54" s="26"/>
      <c r="G54" s="35"/>
      <c r="H54" s="34"/>
      <c r="I54" s="399"/>
      <c r="J54" s="429"/>
      <c r="K54" s="432"/>
      <c r="L54" s="433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316</v>
      </c>
      <c r="D55" s="34"/>
      <c r="E55" s="34"/>
      <c r="F55" s="26"/>
      <c r="G55" s="35"/>
      <c r="H55" s="34"/>
      <c r="I55" s="399"/>
      <c r="J55" s="429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317</v>
      </c>
      <c r="D56" s="34"/>
      <c r="E56" s="34"/>
      <c r="F56" s="26"/>
      <c r="G56" s="35"/>
      <c r="H56" s="34"/>
      <c r="I56" s="399"/>
      <c r="J56" s="429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318</v>
      </c>
      <c r="D57" s="34"/>
      <c r="E57" s="34"/>
      <c r="F57" s="26"/>
      <c r="G57" s="35"/>
      <c r="H57" s="34"/>
      <c r="I57" s="399"/>
      <c r="J57" s="429"/>
      <c r="K57" s="26"/>
      <c r="L57" s="40"/>
      <c r="M57" s="24"/>
      <c r="N57" s="24"/>
      <c r="O57" s="24"/>
      <c r="P57" s="24"/>
      <c r="Q57" s="24"/>
    </row>
    <row r="58" spans="1:18" ht="25.5" customHeight="1">
      <c r="A58" s="19"/>
      <c r="B58" s="26" t="s">
        <v>51</v>
      </c>
      <c r="C58" s="35" t="s">
        <v>319</v>
      </c>
      <c r="D58" s="34"/>
      <c r="E58" s="34"/>
      <c r="F58" s="26"/>
      <c r="G58" s="35"/>
      <c r="H58" s="34"/>
      <c r="I58" s="399"/>
      <c r="J58" s="429"/>
    </row>
    <row r="59" spans="1:18">
      <c r="A59" s="19"/>
      <c r="B59" s="26"/>
      <c r="C59" s="27"/>
      <c r="D59" s="24"/>
      <c r="E59" s="24"/>
      <c r="F59" s="24"/>
      <c r="G59" s="24"/>
      <c r="H59" s="24"/>
    </row>
    <row r="60" spans="1:18">
      <c r="A60" s="19"/>
      <c r="B60" s="41" t="s">
        <v>52</v>
      </c>
      <c r="C60" s="24"/>
      <c r="D60" s="31"/>
      <c r="E60" s="31"/>
      <c r="F60" s="31"/>
      <c r="G60" s="24"/>
      <c r="H60" s="31"/>
    </row>
    <row r="61" spans="1:18" ht="25.5" customHeight="1">
      <c r="A61" s="19"/>
      <c r="B61" s="30"/>
      <c r="C61" s="31"/>
      <c r="D61" s="24"/>
      <c r="E61" s="24"/>
      <c r="F61" s="24"/>
      <c r="G61" s="42"/>
      <c r="H61" s="24"/>
    </row>
    <row r="62" spans="1:18" ht="15" customHeight="1">
      <c r="A62" s="19"/>
      <c r="B62" s="43"/>
      <c r="C62" s="27" t="s">
        <v>239</v>
      </c>
      <c r="D62" s="42"/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 t="s">
        <v>249</v>
      </c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3"/>
      <c r="C64" s="27"/>
      <c r="D64" s="42"/>
      <c r="E64" s="42"/>
      <c r="F64" s="42"/>
      <c r="G64" s="24"/>
      <c r="I64" s="17"/>
      <c r="J64" s="17"/>
      <c r="K64" s="17"/>
    </row>
    <row r="65" spans="1:12" ht="15" customHeight="1">
      <c r="A65" s="19"/>
      <c r="B65" s="44" t="s">
        <v>53</v>
      </c>
      <c r="C65" s="45"/>
      <c r="D65" s="44"/>
      <c r="E65" s="44"/>
      <c r="F65" s="44"/>
    </row>
    <row r="66" spans="1:12" ht="15" customHeight="1">
      <c r="A66" s="19"/>
      <c r="B66" s="44"/>
      <c r="C66" s="44"/>
      <c r="D66" s="46"/>
      <c r="E66" s="46"/>
      <c r="F66" s="46"/>
      <c r="G66" s="45"/>
      <c r="H66" s="17"/>
      <c r="I66" s="47"/>
      <c r="J66" s="47"/>
      <c r="K66" s="48"/>
    </row>
    <row r="67" spans="1:12" ht="15" customHeight="1">
      <c r="A67" s="19"/>
      <c r="B67" s="25"/>
      <c r="C67" s="46"/>
      <c r="I67" s="47"/>
      <c r="J67" s="47"/>
      <c r="K67" s="47"/>
    </row>
    <row r="68" spans="1:12" ht="15" customHeight="1">
      <c r="A68" s="19"/>
      <c r="B68" s="49">
        <v>0</v>
      </c>
      <c r="C68" s="50" t="s">
        <v>54</v>
      </c>
      <c r="D68" s="56" t="s">
        <v>55</v>
      </c>
      <c r="E68" s="56"/>
      <c r="F68" s="56"/>
      <c r="G68" s="56"/>
      <c r="H68" s="47"/>
      <c r="I68" s="47"/>
      <c r="J68" s="47"/>
      <c r="K68" s="47"/>
    </row>
    <row r="69" spans="1:12" ht="15" customHeight="1">
      <c r="A69" s="19"/>
      <c r="B69" s="51" t="s">
        <v>56</v>
      </c>
      <c r="C69" s="50" t="s">
        <v>54</v>
      </c>
      <c r="D69" s="481" t="s">
        <v>57</v>
      </c>
      <c r="E69" s="481"/>
      <c r="F69" s="481"/>
      <c r="G69" s="481"/>
      <c r="H69" s="47"/>
      <c r="I69" s="47"/>
      <c r="J69" s="47"/>
      <c r="K69" s="47"/>
    </row>
    <row r="70" spans="1:12" ht="15" customHeight="1">
      <c r="A70" s="19"/>
      <c r="B70" s="49" t="s">
        <v>58</v>
      </c>
      <c r="C70" s="50" t="s">
        <v>54</v>
      </c>
      <c r="D70" s="56" t="s">
        <v>59</v>
      </c>
      <c r="E70" s="56"/>
      <c r="F70" s="56"/>
      <c r="G70" s="56"/>
      <c r="H70" s="47"/>
      <c r="I70" s="47"/>
      <c r="J70" s="47"/>
      <c r="K70" s="52"/>
    </row>
    <row r="71" spans="1:12" ht="15" customHeight="1">
      <c r="A71" s="19"/>
      <c r="B71" s="49" t="s">
        <v>60</v>
      </c>
      <c r="C71" s="50" t="s">
        <v>54</v>
      </c>
      <c r="D71" s="450" t="s">
        <v>61</v>
      </c>
      <c r="E71" s="450"/>
      <c r="F71" s="450"/>
      <c r="G71" s="450"/>
      <c r="H71" s="47"/>
      <c r="I71" s="47"/>
      <c r="J71" s="47"/>
      <c r="K71" s="52"/>
    </row>
    <row r="72" spans="1:12" ht="15" customHeight="1">
      <c r="A72" s="19"/>
      <c r="B72" s="53"/>
      <c r="C72" s="54"/>
      <c r="D72" s="58"/>
      <c r="E72" s="48"/>
      <c r="F72" s="48"/>
      <c r="G72" s="48"/>
      <c r="L72" s="19"/>
    </row>
    <row r="73" spans="1:12" ht="15" customHeight="1">
      <c r="A73" s="19"/>
      <c r="B73" s="21" t="s">
        <v>62</v>
      </c>
      <c r="C73" s="28"/>
      <c r="D73" s="28"/>
      <c r="G73" s="45"/>
      <c r="H73" s="45"/>
      <c r="I73" s="55"/>
      <c r="J73" s="55"/>
      <c r="K73" s="56"/>
      <c r="L73" s="19"/>
    </row>
    <row r="74" spans="1:12" ht="15" customHeight="1">
      <c r="A74" s="19"/>
      <c r="B74" s="25"/>
      <c r="C74" s="28"/>
      <c r="I74" s="55"/>
      <c r="J74" s="55"/>
      <c r="K74" s="55"/>
      <c r="L74" s="19"/>
    </row>
    <row r="75" spans="1:12" ht="15" customHeight="1">
      <c r="A75" s="19"/>
      <c r="B75" s="49" t="s">
        <v>63</v>
      </c>
      <c r="C75" s="57" t="s">
        <v>54</v>
      </c>
      <c r="D75" s="59" t="s">
        <v>64</v>
      </c>
      <c r="E75" s="59"/>
      <c r="F75" s="59"/>
      <c r="G75" s="59"/>
      <c r="H75" s="59"/>
      <c r="I75" s="55"/>
      <c r="J75" s="55"/>
      <c r="K75" s="52"/>
      <c r="L75" s="19"/>
    </row>
    <row r="76" spans="1:12" ht="15" customHeight="1">
      <c r="A76" s="19"/>
      <c r="B76" s="49" t="s">
        <v>65</v>
      </c>
      <c r="C76" s="57" t="s">
        <v>54</v>
      </c>
      <c r="D76" s="59" t="s">
        <v>66</v>
      </c>
      <c r="E76" s="59"/>
      <c r="F76" s="59"/>
      <c r="G76" s="59"/>
      <c r="H76" s="59"/>
      <c r="I76" s="55"/>
      <c r="J76" s="55"/>
      <c r="K76" s="55"/>
      <c r="L76" s="19"/>
    </row>
    <row r="77" spans="1:12" ht="15" customHeight="1">
      <c r="A77" s="19"/>
      <c r="B77" s="49" t="s">
        <v>67</v>
      </c>
      <c r="C77" s="57" t="s">
        <v>54</v>
      </c>
      <c r="D77" s="58" t="s">
        <v>68</v>
      </c>
      <c r="E77" s="58"/>
      <c r="F77" s="58"/>
      <c r="G77" s="58"/>
      <c r="H77" s="58"/>
      <c r="I77" s="55"/>
      <c r="J77" s="55"/>
      <c r="K77" s="55"/>
      <c r="L77" s="19"/>
    </row>
    <row r="78" spans="1:12" ht="15" customHeight="1">
      <c r="A78" s="19"/>
      <c r="B78" s="49"/>
      <c r="C78" s="57"/>
      <c r="D78" s="59" t="s">
        <v>69</v>
      </c>
      <c r="E78" s="59"/>
      <c r="F78" s="59"/>
      <c r="G78" s="59"/>
      <c r="H78" s="59"/>
      <c r="I78" s="55"/>
      <c r="J78" s="55"/>
      <c r="K78" s="55"/>
      <c r="L78" s="19"/>
    </row>
    <row r="79" spans="1:12">
      <c r="A79" s="19"/>
      <c r="B79" s="49" t="s">
        <v>70</v>
      </c>
      <c r="C79" s="57" t="s">
        <v>54</v>
      </c>
      <c r="D79" s="59" t="s">
        <v>71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72</v>
      </c>
      <c r="C80" s="57" t="s">
        <v>54</v>
      </c>
      <c r="D80" s="59" t="s">
        <v>73</v>
      </c>
      <c r="E80" s="59"/>
      <c r="F80" s="55"/>
      <c r="G80" s="55"/>
      <c r="H80" s="55"/>
      <c r="I80" s="56"/>
      <c r="J80" s="56"/>
      <c r="K80" s="56"/>
      <c r="L80" s="19"/>
    </row>
    <row r="81" spans="1:12">
      <c r="A81" s="19"/>
      <c r="B81" s="49" t="s">
        <v>74</v>
      </c>
      <c r="C81" s="57" t="s">
        <v>54</v>
      </c>
      <c r="D81" s="59" t="s">
        <v>75</v>
      </c>
      <c r="E81" s="59"/>
      <c r="F81" s="56"/>
      <c r="G81" s="56"/>
      <c r="H81" s="56"/>
      <c r="L81" s="19"/>
    </row>
    <row r="82" spans="1:12">
      <c r="A82" s="19"/>
      <c r="B82" s="49" t="s">
        <v>76</v>
      </c>
      <c r="C82" s="57" t="s">
        <v>54</v>
      </c>
      <c r="D82" s="59" t="s">
        <v>77</v>
      </c>
      <c r="E82" s="59"/>
      <c r="F82" s="56"/>
      <c r="G82" s="56"/>
      <c r="H82" s="56"/>
      <c r="L82" s="19"/>
    </row>
    <row r="83" spans="1:12">
      <c r="A83" s="19"/>
      <c r="B83" s="49"/>
      <c r="C83" s="57"/>
      <c r="L83" s="19"/>
    </row>
    <row r="84" spans="1:12">
      <c r="A84" s="19"/>
      <c r="C84" s="61" t="s">
        <v>78</v>
      </c>
      <c r="L84" s="19"/>
    </row>
    <row r="85" spans="1:12">
      <c r="A85" s="19"/>
      <c r="B85" s="62"/>
      <c r="C85" s="63"/>
      <c r="I85" s="64"/>
      <c r="L85" s="19"/>
    </row>
    <row r="86" spans="1:12" ht="48.75" customHeight="1">
      <c r="A86" s="19"/>
      <c r="B86" s="62"/>
      <c r="C86" s="63"/>
      <c r="I86" s="65"/>
      <c r="J86" s="65"/>
      <c r="K86" s="65"/>
      <c r="L86" s="19"/>
    </row>
    <row r="87" spans="1:12" ht="28.5" customHeight="1">
      <c r="A87" s="19"/>
      <c r="B87" s="62"/>
      <c r="C87" s="63"/>
      <c r="G87" s="64"/>
      <c r="H87" s="64"/>
      <c r="I87" s="66"/>
      <c r="J87" s="66"/>
      <c r="L87" s="19"/>
    </row>
    <row r="88" spans="1:12">
      <c r="A88" s="19"/>
      <c r="B88" s="21"/>
      <c r="D88" s="65"/>
      <c r="E88" s="65"/>
      <c r="F88" s="65"/>
      <c r="G88" s="65"/>
      <c r="H88" s="65"/>
      <c r="L88" s="19"/>
    </row>
    <row r="89" spans="1:12" ht="15" customHeight="1">
      <c r="A89" s="19"/>
      <c r="B89" s="66"/>
      <c r="C89" s="66"/>
      <c r="D89" s="66"/>
      <c r="E89" s="66"/>
      <c r="F89" s="66"/>
      <c r="G89" s="66"/>
      <c r="H89" s="66"/>
      <c r="I89" s="65"/>
      <c r="J89" s="65"/>
      <c r="K89" s="65"/>
      <c r="L89" s="19"/>
    </row>
    <row r="90" spans="1:12" ht="17.25" customHeight="1">
      <c r="A90" s="19"/>
      <c r="B90" s="67"/>
      <c r="C90" s="64"/>
      <c r="I90" s="66"/>
      <c r="J90" s="65"/>
      <c r="K90" s="65"/>
      <c r="L90" s="19"/>
    </row>
    <row r="91" spans="1:12" ht="15" customHeight="1">
      <c r="A91" s="19"/>
      <c r="B91" s="21"/>
      <c r="D91" s="65"/>
      <c r="E91" s="65"/>
      <c r="F91" s="65"/>
      <c r="G91" s="65"/>
      <c r="H91" s="65"/>
      <c r="I91" s="66"/>
      <c r="J91" s="65"/>
      <c r="L91" s="19"/>
    </row>
    <row r="92" spans="1:12" ht="18" customHeight="1">
      <c r="A92" s="19"/>
      <c r="B92" s="482"/>
      <c r="C92" s="482"/>
      <c r="D92" s="482"/>
      <c r="E92" s="66"/>
      <c r="F92" s="66"/>
      <c r="G92" s="66"/>
      <c r="H92" s="66"/>
      <c r="I92" s="66"/>
      <c r="L92" s="19"/>
    </row>
    <row r="93" spans="1:12">
      <c r="A93" s="19"/>
      <c r="B93" s="483"/>
      <c r="C93" s="483"/>
      <c r="D93" s="483"/>
      <c r="E93" s="66"/>
      <c r="F93" s="66"/>
      <c r="G93" s="66"/>
      <c r="H93" s="66"/>
      <c r="L93" s="19"/>
    </row>
    <row r="94" spans="1:12">
      <c r="A94" s="19"/>
      <c r="B94" s="483"/>
      <c r="C94" s="483"/>
      <c r="D94" s="483"/>
      <c r="E94" s="483"/>
      <c r="F94" s="483"/>
      <c r="G94" s="483"/>
      <c r="H94" s="483"/>
      <c r="L94" s="19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9:G69"/>
    <mergeCell ref="B92:D92"/>
    <mergeCell ref="B93:D93"/>
    <mergeCell ref="B94:H94"/>
  </mergeCells>
  <hyperlinks>
    <hyperlink ref="B7" r:id="rId3" location="Vorbemerkung!A1"/>
    <hyperlink ref="C61:H61" location="Bevölkerung!A1" display="Bevölkerung in den Ländern Deutschlands am 30. Juni 2010"/>
    <hyperlink ref="C62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1:G61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2:G62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Druckbereich" display="8"/>
    <hyperlink ref="B52:J52" location="'9.'!Druckbereich" display="9"/>
    <hyperlink ref="B53:J53" location="'10.'!Druckbereich" display="10"/>
    <hyperlink ref="B54:L54" location="'11.'!Druckbereich" display="11"/>
    <hyperlink ref="B55:J55" location="'12.'!Druckbereich" display="12"/>
    <hyperlink ref="B56:J56" location="'13.'!Druckbereich" display="13"/>
    <hyperlink ref="B57:J57" location="'14.'!Druckbereich" display="14"/>
    <hyperlink ref="B58:J58" location="'15.'!Druckbereich" display="15"/>
    <hyperlink ref="B13:J17" location="'Methodische Hinweise'!A1" display="'Methodische Hinweise'!A1"/>
    <hyperlink ref="B46:I46" location="'5.1_5.2'!Druckbereich" display="5.2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8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68" t="s">
        <v>241</v>
      </c>
      <c r="C2" s="369"/>
    </row>
    <row r="3" spans="2:15" ht="15">
      <c r="B3" s="368" t="s">
        <v>242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68"/>
    </row>
    <row r="18" spans="2:2" ht="12.75" customHeight="1">
      <c r="B18" s="368"/>
    </row>
    <row r="19" spans="2:2" ht="12.75" customHeight="1"/>
    <row r="20" spans="2:2" ht="13.5">
      <c r="B20" s="370"/>
    </row>
    <row r="21" spans="2:2" ht="13.5">
      <c r="B21" s="370"/>
    </row>
    <row r="22" spans="2:2" ht="13.5">
      <c r="B22" s="370"/>
    </row>
    <row r="23" spans="2:2" ht="13.5">
      <c r="B23" s="370"/>
    </row>
    <row r="24" spans="2:2" ht="13.5">
      <c r="B24" s="370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33796" r:id="rId6">
          <objectPr defaultSize="0" r:id="rId7">
            <anchor moveWithCells="1">
              <from>
                <xdr:col>4</xdr:col>
                <xdr:colOff>514350</xdr:colOff>
                <xdr:row>4</xdr:row>
                <xdr:rowOff>104775</xdr:rowOff>
              </from>
              <to>
                <xdr:col>5</xdr:col>
                <xdr:colOff>666750</xdr:colOff>
                <xdr:row>9</xdr:row>
                <xdr:rowOff>66675</xdr:rowOff>
              </to>
            </anchor>
          </objectPr>
        </oleObject>
      </mc:Choice>
      <mc:Fallback>
        <oleObject progId="AcroExch.Document.2015" dvAspect="DVASPECT_ICON" shapeId="3379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2"/>
  <sheetViews>
    <sheetView showGridLines="0" zoomScaleNormal="100" zoomScaleSheetLayoutView="100" workbookViewId="0"/>
  </sheetViews>
  <sheetFormatPr baseColWidth="10" defaultRowHeight="12.75"/>
  <cols>
    <col min="1" max="1" width="16.7109375" style="94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250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71" t="s">
        <v>79</v>
      </c>
      <c r="B2" s="71"/>
      <c r="C2" s="71"/>
      <c r="D2" s="71"/>
      <c r="E2" s="71"/>
      <c r="F2" s="71"/>
      <c r="G2" s="72"/>
      <c r="H2" s="71"/>
      <c r="I2" s="71"/>
    </row>
    <row r="3" spans="1:17" ht="20.100000000000001" customHeight="1">
      <c r="A3" s="490" t="s">
        <v>80</v>
      </c>
      <c r="B3" s="490"/>
      <c r="C3" s="490"/>
      <c r="D3" s="490"/>
      <c r="E3" s="490"/>
      <c r="F3" s="490"/>
      <c r="G3" s="490"/>
      <c r="H3" s="490"/>
      <c r="I3" s="490"/>
    </row>
    <row r="4" spans="1:17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7" s="73" customFormat="1" ht="15" customHeight="1">
      <c r="A5" s="493" t="s">
        <v>81</v>
      </c>
      <c r="B5" s="484" t="s">
        <v>267</v>
      </c>
      <c r="C5" s="496"/>
      <c r="D5" s="484" t="s">
        <v>83</v>
      </c>
      <c r="E5" s="498"/>
      <c r="F5" s="484" t="s">
        <v>84</v>
      </c>
      <c r="G5" s="496"/>
      <c r="H5" s="484" t="s">
        <v>85</v>
      </c>
      <c r="I5" s="496"/>
      <c r="J5" s="484" t="s">
        <v>86</v>
      </c>
      <c r="K5" s="485"/>
    </row>
    <row r="6" spans="1:17" s="74" customFormat="1" ht="39" customHeight="1">
      <c r="A6" s="494"/>
      <c r="B6" s="486"/>
      <c r="C6" s="497"/>
      <c r="D6" s="499"/>
      <c r="E6" s="500"/>
      <c r="F6" s="486"/>
      <c r="G6" s="497"/>
      <c r="H6" s="486"/>
      <c r="I6" s="497"/>
      <c r="J6" s="486"/>
      <c r="K6" s="487"/>
    </row>
    <row r="7" spans="1:17" s="74" customFormat="1" ht="27" customHeight="1">
      <c r="A7" s="495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7" s="74" customFormat="1" ht="39.950000000000003" customHeight="1">
      <c r="A8" s="77"/>
      <c r="B8" s="488" t="s">
        <v>268</v>
      </c>
      <c r="C8" s="488"/>
      <c r="D8" s="488"/>
      <c r="E8" s="488"/>
      <c r="F8" s="488"/>
      <c r="G8" s="488"/>
      <c r="H8" s="488"/>
      <c r="I8" s="488"/>
    </row>
    <row r="9" spans="1:17" ht="20.100000000000001" customHeight="1">
      <c r="A9" s="84">
        <v>40633</v>
      </c>
      <c r="B9" s="412">
        <v>2000035</v>
      </c>
      <c r="C9" s="445">
        <v>24465.045663942565</v>
      </c>
      <c r="D9" s="406">
        <v>1273652</v>
      </c>
      <c r="E9" s="445">
        <v>15579.704525156698</v>
      </c>
      <c r="F9" s="406">
        <v>599211</v>
      </c>
      <c r="G9" s="445">
        <v>7329.7339683238979</v>
      </c>
      <c r="H9" s="406">
        <v>127172</v>
      </c>
      <c r="I9" s="445">
        <v>1676.2356375641966</v>
      </c>
      <c r="J9" s="406" t="s">
        <v>60</v>
      </c>
      <c r="K9" s="445" t="s">
        <v>60</v>
      </c>
      <c r="N9" s="78"/>
      <c r="O9" s="78"/>
      <c r="P9" s="79"/>
      <c r="Q9" s="79"/>
    </row>
    <row r="10" spans="1:17" ht="20.100000000000001" customHeight="1">
      <c r="A10" s="87">
        <v>40724</v>
      </c>
      <c r="B10" s="412">
        <v>2017075.3243646601</v>
      </c>
      <c r="C10" s="445">
        <v>24831.742391260894</v>
      </c>
      <c r="D10" s="406">
        <v>1283012.0022199999</v>
      </c>
      <c r="E10" s="445">
        <v>15685.152885549649</v>
      </c>
      <c r="F10" s="406">
        <v>605751.08709866006</v>
      </c>
      <c r="G10" s="445">
        <v>7557.9431329993486</v>
      </c>
      <c r="H10" s="406">
        <v>128312.235046</v>
      </c>
      <c r="I10" s="445">
        <v>1711.8368415825382</v>
      </c>
      <c r="J10" s="406" t="s">
        <v>60</v>
      </c>
      <c r="K10" s="445" t="s">
        <v>60</v>
      </c>
      <c r="N10" s="78"/>
      <c r="O10" s="78"/>
      <c r="P10" s="79"/>
      <c r="Q10" s="79"/>
    </row>
    <row r="11" spans="1:17" ht="20.100000000000001" customHeight="1">
      <c r="A11" s="84">
        <v>40816</v>
      </c>
      <c r="B11" s="412">
        <v>2026769</v>
      </c>
      <c r="C11" s="445">
        <v>24792.064206507992</v>
      </c>
      <c r="D11" s="406">
        <v>1288783.4093180001</v>
      </c>
      <c r="E11" s="445">
        <v>15764.796596007796</v>
      </c>
      <c r="F11" s="406">
        <v>609261</v>
      </c>
      <c r="G11" s="445">
        <v>7452.6686714279058</v>
      </c>
      <c r="H11" s="406">
        <v>128724.32545999999</v>
      </c>
      <c r="I11" s="445">
        <v>1696.6966137000616</v>
      </c>
      <c r="J11" s="406" t="s">
        <v>60</v>
      </c>
      <c r="K11" s="445" t="s">
        <v>60</v>
      </c>
      <c r="L11" s="78"/>
      <c r="M11" s="78"/>
      <c r="N11" s="79"/>
      <c r="O11" s="79"/>
    </row>
    <row r="12" spans="1:17" ht="20.100000000000001" customHeight="1">
      <c r="A12" s="84">
        <v>40908</v>
      </c>
      <c r="B12" s="412">
        <v>2030012.72001313</v>
      </c>
      <c r="C12" s="445">
        <v>24826.498959129625</v>
      </c>
      <c r="D12" s="406">
        <v>1282272.4789631499</v>
      </c>
      <c r="E12" s="445">
        <v>15681.840833043303</v>
      </c>
      <c r="F12" s="406">
        <v>617867.26260997995</v>
      </c>
      <c r="G12" s="445">
        <v>7556.3472094735071</v>
      </c>
      <c r="H12" s="406">
        <v>129872.97844000001</v>
      </c>
      <c r="I12" s="445">
        <v>1712.4616038705519</v>
      </c>
      <c r="J12" s="406" t="s">
        <v>60</v>
      </c>
      <c r="K12" s="445" t="s">
        <v>60</v>
      </c>
      <c r="L12" s="78"/>
      <c r="M12" s="88"/>
      <c r="N12" s="88"/>
      <c r="O12" s="79"/>
    </row>
    <row r="13" spans="1:17" ht="20.100000000000001" customHeight="1">
      <c r="A13" s="84">
        <v>40999</v>
      </c>
      <c r="B13" s="412">
        <v>2041981.543356474</v>
      </c>
      <c r="C13" s="445">
        <v>24972.874386902124</v>
      </c>
      <c r="D13" s="406">
        <v>1286189.605763</v>
      </c>
      <c r="E13" s="445">
        <v>15729.746219773408</v>
      </c>
      <c r="F13" s="406">
        <v>622660.88909860002</v>
      </c>
      <c r="G13" s="445">
        <v>7614.9719470709206</v>
      </c>
      <c r="H13" s="406">
        <v>133131.04849487409</v>
      </c>
      <c r="I13" s="445">
        <v>1755.4214246023903</v>
      </c>
      <c r="J13" s="406" t="s">
        <v>60</v>
      </c>
      <c r="K13" s="445" t="s">
        <v>60</v>
      </c>
      <c r="L13" s="78"/>
      <c r="M13" s="88"/>
      <c r="N13" s="88"/>
      <c r="O13" s="78"/>
    </row>
    <row r="14" spans="1:17" ht="20.100000000000001" customHeight="1">
      <c r="A14" s="87">
        <v>41090</v>
      </c>
      <c r="B14" s="412">
        <v>2082420.0744270999</v>
      </c>
      <c r="C14" s="445">
        <v>25467.426534105976</v>
      </c>
      <c r="D14" s="406">
        <v>1306294.68810441</v>
      </c>
      <c r="E14" s="445">
        <v>15975.625864221645</v>
      </c>
      <c r="F14" s="406">
        <v>643080.74826968997</v>
      </c>
      <c r="G14" s="445">
        <v>7864.7012258378827</v>
      </c>
      <c r="H14" s="406">
        <v>133044.638053</v>
      </c>
      <c r="I14" s="445">
        <v>1754.2820454516207</v>
      </c>
      <c r="J14" s="406" t="s">
        <v>60</v>
      </c>
      <c r="K14" s="445" t="s">
        <v>60</v>
      </c>
      <c r="L14" s="78"/>
      <c r="M14" s="88"/>
      <c r="N14" s="88"/>
      <c r="O14" s="443"/>
    </row>
    <row r="15" spans="1:17" ht="20.100000000000001" customHeight="1">
      <c r="A15" s="84">
        <v>41182</v>
      </c>
      <c r="B15" s="412">
        <v>2064109.7983374102</v>
      </c>
      <c r="C15" s="445">
        <v>25243.496878000609</v>
      </c>
      <c r="D15" s="406">
        <v>1282755.1258710001</v>
      </c>
      <c r="E15" s="445">
        <v>15687.743472389964</v>
      </c>
      <c r="F15" s="406">
        <v>648679.21968941006</v>
      </c>
      <c r="G15" s="445">
        <v>7933.1689962632327</v>
      </c>
      <c r="H15" s="406">
        <v>132675.452777</v>
      </c>
      <c r="I15" s="445">
        <v>1749.4140920292971</v>
      </c>
      <c r="J15" s="406" t="s">
        <v>60</v>
      </c>
      <c r="K15" s="445" t="s">
        <v>60</v>
      </c>
      <c r="L15" s="78"/>
      <c r="M15" s="88"/>
      <c r="N15" s="88"/>
      <c r="O15" s="78"/>
    </row>
    <row r="16" spans="1:17" ht="20.100000000000001" customHeight="1">
      <c r="A16" s="84">
        <v>41274</v>
      </c>
      <c r="B16" s="412">
        <v>2071769.66016694</v>
      </c>
      <c r="C16" s="445">
        <v>25295.485648959766</v>
      </c>
      <c r="D16" s="406">
        <v>1289128.1538509401</v>
      </c>
      <c r="E16" s="445">
        <v>15739.743342307107</v>
      </c>
      <c r="F16" s="406">
        <v>649075.87414900004</v>
      </c>
      <c r="G16" s="445">
        <v>7924.958925356138</v>
      </c>
      <c r="H16" s="406">
        <v>133565.632167</v>
      </c>
      <c r="I16" s="445">
        <v>1759.3023889228373</v>
      </c>
      <c r="J16" s="406" t="s">
        <v>60</v>
      </c>
      <c r="K16" s="445" t="s">
        <v>60</v>
      </c>
      <c r="L16" s="78"/>
      <c r="M16" s="88"/>
      <c r="N16" s="88"/>
      <c r="O16" s="78"/>
    </row>
    <row r="17" spans="1:15" ht="20.100000000000001" customHeight="1">
      <c r="A17" s="84">
        <v>41364</v>
      </c>
      <c r="B17" s="412">
        <v>2057560.13660525</v>
      </c>
      <c r="C17" s="445">
        <v>25121.993003399777</v>
      </c>
      <c r="D17" s="406">
        <v>1286164.7229160001</v>
      </c>
      <c r="E17" s="445">
        <v>15703.561026228388</v>
      </c>
      <c r="F17" s="406">
        <v>636466.12893725</v>
      </c>
      <c r="G17" s="445">
        <v>7770.9989387931737</v>
      </c>
      <c r="H17" s="406">
        <v>134929.28475200001</v>
      </c>
      <c r="I17" s="445">
        <v>1777.2641745373558</v>
      </c>
      <c r="J17" s="406" t="s">
        <v>60</v>
      </c>
      <c r="K17" s="445" t="s">
        <v>60</v>
      </c>
      <c r="L17" s="78"/>
      <c r="M17" s="88"/>
      <c r="N17" s="88"/>
      <c r="O17" s="78"/>
    </row>
    <row r="18" spans="1:15" ht="20.100000000000001" customHeight="1">
      <c r="A18" s="87">
        <v>41455</v>
      </c>
      <c r="B18" s="412">
        <v>2048359.6414764014</v>
      </c>
      <c r="C18" s="445">
        <v>25009.658607849084</v>
      </c>
      <c r="D18" s="406">
        <v>1288469.095426</v>
      </c>
      <c r="E18" s="445">
        <v>15731.696500396818</v>
      </c>
      <c r="F18" s="406">
        <v>626709.46904717991</v>
      </c>
      <c r="G18" s="445">
        <v>7651.8739921467577</v>
      </c>
      <c r="H18" s="406">
        <v>133181.07700322144</v>
      </c>
      <c r="I18" s="445">
        <v>1754.2370977447715</v>
      </c>
      <c r="J18" s="406" t="s">
        <v>60</v>
      </c>
      <c r="K18" s="445" t="s">
        <v>60</v>
      </c>
      <c r="L18" s="78"/>
      <c r="M18" s="88"/>
      <c r="N18" s="88"/>
      <c r="O18" s="78"/>
    </row>
    <row r="19" spans="1:15" ht="20.100000000000001" customHeight="1">
      <c r="A19" s="84">
        <v>41547</v>
      </c>
      <c r="B19" s="412">
        <v>2024177.7498073429</v>
      </c>
      <c r="C19" s="445">
        <v>24714.407303884105</v>
      </c>
      <c r="D19" s="406">
        <v>1270433.528957</v>
      </c>
      <c r="E19" s="445">
        <v>15511.489388786405</v>
      </c>
      <c r="F19" s="406">
        <v>620370.21261019353</v>
      </c>
      <c r="G19" s="445">
        <v>7574.4741859279802</v>
      </c>
      <c r="H19" s="406">
        <v>133374.0082401493</v>
      </c>
      <c r="I19" s="445">
        <v>1756.7783531599418</v>
      </c>
      <c r="J19" s="406" t="s">
        <v>60</v>
      </c>
      <c r="K19" s="445" t="s">
        <v>60</v>
      </c>
      <c r="L19" s="78"/>
      <c r="M19" s="88"/>
      <c r="N19" s="88"/>
      <c r="O19" s="78"/>
    </row>
    <row r="20" spans="1:15" ht="20.100000000000001" customHeight="1">
      <c r="A20" s="84">
        <v>41639</v>
      </c>
      <c r="B20" s="412">
        <v>2043727.6023786895</v>
      </c>
      <c r="C20" s="445">
        <v>25360.926419371081</v>
      </c>
      <c r="D20" s="406">
        <v>1281436.6419010195</v>
      </c>
      <c r="E20" s="445">
        <v>15901.542039415084</v>
      </c>
      <c r="F20" s="406">
        <v>628687.91410966998</v>
      </c>
      <c r="G20" s="445">
        <v>7801.4838728634477</v>
      </c>
      <c r="H20" s="406">
        <v>133603.04636800001</v>
      </c>
      <c r="I20" s="445">
        <v>1786.2739152758049</v>
      </c>
      <c r="J20" s="406" t="s">
        <v>60</v>
      </c>
      <c r="K20" s="445" t="s">
        <v>60</v>
      </c>
      <c r="L20" s="78"/>
      <c r="M20" s="88"/>
      <c r="N20" s="88"/>
      <c r="O20" s="78"/>
    </row>
    <row r="21" spans="1:15" ht="20.100000000000001" customHeight="1">
      <c r="A21" s="84">
        <v>41729</v>
      </c>
      <c r="B21" s="412">
        <v>2036543.64647987</v>
      </c>
      <c r="C21" s="445">
        <v>25271.779618820015</v>
      </c>
      <c r="D21" s="406">
        <v>1278540.790152</v>
      </c>
      <c r="E21" s="445">
        <v>15865.606974955999</v>
      </c>
      <c r="F21" s="406">
        <v>619697.69918478001</v>
      </c>
      <c r="G21" s="445">
        <v>7689.9229295463947</v>
      </c>
      <c r="H21" s="406">
        <v>138305.15714309001</v>
      </c>
      <c r="I21" s="445">
        <v>1849.1411780562164</v>
      </c>
      <c r="J21" s="406" t="s">
        <v>60</v>
      </c>
      <c r="K21" s="445" t="s">
        <v>60</v>
      </c>
      <c r="L21" s="78"/>
      <c r="M21" s="78"/>
      <c r="N21" s="79"/>
      <c r="O21" s="78"/>
    </row>
    <row r="22" spans="1:15" ht="20.100000000000001" customHeight="1">
      <c r="A22" s="87">
        <v>41820</v>
      </c>
      <c r="B22" s="412">
        <v>2044123.7333882928</v>
      </c>
      <c r="C22" s="445">
        <v>25365.842069272414</v>
      </c>
      <c r="D22" s="406">
        <v>1286849.158118</v>
      </c>
      <c r="E22" s="446">
        <v>15968.70677573451</v>
      </c>
      <c r="F22" s="406">
        <v>618554.78896976286</v>
      </c>
      <c r="G22" s="445">
        <v>7675.7403829911382</v>
      </c>
      <c r="H22" s="406">
        <v>138719.78630052999</v>
      </c>
      <c r="I22" s="445">
        <v>1854.6847735698079</v>
      </c>
      <c r="J22" s="406" t="s">
        <v>60</v>
      </c>
      <c r="K22" s="445" t="s">
        <v>60</v>
      </c>
      <c r="L22" s="78"/>
      <c r="M22" s="78"/>
      <c r="N22" s="79"/>
      <c r="O22" s="78"/>
    </row>
    <row r="23" spans="1:15" ht="20.100000000000001" customHeight="1">
      <c r="A23" s="84">
        <v>41912</v>
      </c>
      <c r="B23" s="412">
        <v>2044177.2446741702</v>
      </c>
      <c r="C23" s="445">
        <v>25366.506098951399</v>
      </c>
      <c r="D23" s="406">
        <v>1282510.0205639999</v>
      </c>
      <c r="E23" s="445">
        <v>15914.861758373856</v>
      </c>
      <c r="F23" s="406">
        <v>622509.84849970008</v>
      </c>
      <c r="G23" s="445">
        <v>7724.8193177798194</v>
      </c>
      <c r="H23" s="406">
        <v>139157.37561047002</v>
      </c>
      <c r="I23" s="445">
        <v>1860.5353465260293</v>
      </c>
      <c r="J23" s="406" t="s">
        <v>60</v>
      </c>
      <c r="K23" s="445" t="s">
        <v>60</v>
      </c>
      <c r="M23" s="78"/>
      <c r="N23" s="79"/>
      <c r="O23" s="78"/>
    </row>
    <row r="24" spans="1:15" ht="20.100000000000001" customHeight="1">
      <c r="A24" s="84">
        <v>42004</v>
      </c>
      <c r="B24" s="412">
        <v>2048276.0583310029</v>
      </c>
      <c r="C24" s="445">
        <v>25310.784969992819</v>
      </c>
      <c r="D24" s="406">
        <v>1286568.312591</v>
      </c>
      <c r="E24" s="445">
        <v>15898.273954210781</v>
      </c>
      <c r="F24" s="406">
        <v>621912.49984600302</v>
      </c>
      <c r="G24" s="445">
        <v>7685.0449380242189</v>
      </c>
      <c r="H24" s="406">
        <v>139795.24589399999</v>
      </c>
      <c r="I24" s="445">
        <v>1862.0218824048438</v>
      </c>
      <c r="J24" s="406" t="s">
        <v>60</v>
      </c>
      <c r="K24" s="445" t="s">
        <v>60</v>
      </c>
      <c r="M24" s="78"/>
      <c r="O24" s="78"/>
    </row>
    <row r="25" spans="1:15" s="81" customFormat="1" ht="20.100000000000001" customHeight="1">
      <c r="A25" s="405">
        <v>42094</v>
      </c>
      <c r="B25" s="412">
        <v>2060538.7506661625</v>
      </c>
      <c r="C25" s="445">
        <v>25462.316482352195</v>
      </c>
      <c r="D25" s="406">
        <v>1291578.006417</v>
      </c>
      <c r="E25" s="445">
        <v>15960.179322229731</v>
      </c>
      <c r="F25" s="406">
        <v>624015.53701202245</v>
      </c>
      <c r="G25" s="445">
        <v>7711.0324123573391</v>
      </c>
      <c r="H25" s="406">
        <v>144945.20723714001</v>
      </c>
      <c r="I25" s="445">
        <v>1930.6174963196181</v>
      </c>
      <c r="J25" s="406" t="s">
        <v>60</v>
      </c>
      <c r="K25" s="445" t="s">
        <v>60</v>
      </c>
      <c r="L25" s="31"/>
      <c r="M25" s="78"/>
      <c r="O25" s="82"/>
    </row>
    <row r="26" spans="1:15" ht="20.100000000000001" customHeight="1">
      <c r="A26" s="87">
        <v>42185</v>
      </c>
      <c r="B26" s="412">
        <v>2025156.3179021701</v>
      </c>
      <c r="C26" s="445">
        <v>25025.09165430125</v>
      </c>
      <c r="D26" s="406">
        <v>1273171.052844</v>
      </c>
      <c r="E26" s="445">
        <v>15732.722460668567</v>
      </c>
      <c r="F26" s="406">
        <v>607478.76552999986</v>
      </c>
      <c r="G26" s="445">
        <v>7506.6856079424906</v>
      </c>
      <c r="H26" s="406">
        <v>144506.49952816998</v>
      </c>
      <c r="I26" s="445">
        <v>1924.7740690352502</v>
      </c>
      <c r="J26" s="406" t="s">
        <v>60</v>
      </c>
      <c r="K26" s="445" t="s">
        <v>60</v>
      </c>
      <c r="M26" s="78"/>
      <c r="N26" s="79"/>
      <c r="O26" s="78"/>
    </row>
    <row r="27" spans="1:15" ht="20.100000000000001" customHeight="1">
      <c r="A27" s="84">
        <v>42277</v>
      </c>
      <c r="B27" s="412">
        <v>2027799.659277</v>
      </c>
      <c r="C27" s="445">
        <v>25057.75573044884</v>
      </c>
      <c r="D27" s="406">
        <v>1267456.5768860001</v>
      </c>
      <c r="E27" s="445">
        <v>15662.108018049448</v>
      </c>
      <c r="F27" s="406">
        <v>615338.39549499995</v>
      </c>
      <c r="G27" s="445">
        <v>7603.8079675866911</v>
      </c>
      <c r="H27" s="406">
        <v>145004.686896</v>
      </c>
      <c r="I27" s="445">
        <v>1931.409743764422</v>
      </c>
      <c r="J27" s="406" t="s">
        <v>60</v>
      </c>
      <c r="K27" s="445" t="s">
        <v>60</v>
      </c>
      <c r="M27" s="78"/>
      <c r="N27" s="79"/>
      <c r="O27" s="78"/>
    </row>
    <row r="28" spans="1:15" ht="20.100000000000001" customHeight="1">
      <c r="A28" s="84">
        <v>42369</v>
      </c>
      <c r="B28" s="412">
        <v>2027484.8810330001</v>
      </c>
      <c r="C28" s="445">
        <v>24889.642993470898</v>
      </c>
      <c r="D28" s="406">
        <v>1262911.7713299999</v>
      </c>
      <c r="E28" s="445">
        <v>15503.653523986022</v>
      </c>
      <c r="F28" s="406">
        <v>619069.85028300004</v>
      </c>
      <c r="G28" s="445">
        <v>7599.7743340580582</v>
      </c>
      <c r="H28" s="406">
        <v>145503.25941999999</v>
      </c>
      <c r="I28" s="445">
        <v>1926.1695932227458</v>
      </c>
      <c r="J28" s="406" t="s">
        <v>60</v>
      </c>
      <c r="K28" s="445" t="s">
        <v>60</v>
      </c>
      <c r="L28" s="78"/>
      <c r="M28" s="78"/>
      <c r="N28" s="79"/>
      <c r="O28" s="78"/>
    </row>
    <row r="29" spans="1:15" ht="12.75" customHeight="1">
      <c r="A29" s="84"/>
      <c r="B29" s="85"/>
      <c r="C29" s="86"/>
      <c r="D29" s="85"/>
      <c r="E29" s="86"/>
      <c r="F29" s="85"/>
      <c r="G29" s="86"/>
      <c r="H29" s="85"/>
      <c r="I29" s="86"/>
      <c r="J29" s="78"/>
      <c r="K29" s="78"/>
      <c r="L29" s="78"/>
      <c r="N29" s="79"/>
      <c r="O29" s="78"/>
    </row>
    <row r="30" spans="1:15" ht="50.1" customHeight="1">
      <c r="A30" s="87"/>
      <c r="B30" s="489" t="s">
        <v>278</v>
      </c>
      <c r="C30" s="489"/>
      <c r="D30" s="489"/>
      <c r="E30" s="489"/>
      <c r="F30" s="489"/>
      <c r="G30" s="489"/>
      <c r="H30" s="489"/>
      <c r="I30" s="489"/>
      <c r="J30" s="79"/>
      <c r="K30" s="78"/>
      <c r="L30" s="78"/>
      <c r="O30" s="78"/>
    </row>
    <row r="31" spans="1:15" s="81" customFormat="1" ht="20.100000000000001" customHeight="1">
      <c r="A31" s="80">
        <v>42460</v>
      </c>
      <c r="B31" s="389">
        <v>2033813.71217</v>
      </c>
      <c r="C31" s="89">
        <v>24967.33646928396</v>
      </c>
      <c r="D31" s="88">
        <v>1277413.67976</v>
      </c>
      <c r="E31" s="89">
        <v>15681.680658453632</v>
      </c>
      <c r="F31" s="88">
        <v>612717.91969000001</v>
      </c>
      <c r="G31" s="89">
        <v>7521.7972866047994</v>
      </c>
      <c r="H31" s="88">
        <v>143189.38062000001</v>
      </c>
      <c r="I31" s="89">
        <v>1895.5385062991352</v>
      </c>
      <c r="J31" s="88">
        <v>492.73209000000003</v>
      </c>
      <c r="K31" s="89">
        <v>6.0488371214281624</v>
      </c>
      <c r="L31" s="88"/>
      <c r="N31" s="83"/>
      <c r="O31" s="82"/>
    </row>
    <row r="32" spans="1:15" s="81" customFormat="1" ht="20.100000000000001" customHeight="1">
      <c r="A32" s="391">
        <v>42551</v>
      </c>
      <c r="B32" s="472">
        <v>2037579.7973799999</v>
      </c>
      <c r="C32" s="89">
        <v>25013.569374511451</v>
      </c>
      <c r="D32" s="88">
        <v>1286273.9957099999</v>
      </c>
      <c r="E32" s="89">
        <v>15790.450939772409</v>
      </c>
      <c r="F32" s="88">
        <v>607685.73595999996</v>
      </c>
      <c r="G32" s="89">
        <v>7460.0216068878281</v>
      </c>
      <c r="H32" s="88">
        <v>143130.99671000001</v>
      </c>
      <c r="I32" s="89">
        <v>1894.7656211406365</v>
      </c>
      <c r="J32" s="88">
        <v>489.06900000000002</v>
      </c>
      <c r="K32" s="89">
        <v>6.0038686044403855</v>
      </c>
      <c r="L32" s="88"/>
      <c r="M32" s="82"/>
      <c r="N32" s="82"/>
      <c r="O32" s="82"/>
    </row>
    <row r="33" spans="1:15" s="81" customFormat="1" ht="20.100000000000001" customHeight="1">
      <c r="A33" s="98">
        <v>42643</v>
      </c>
      <c r="B33" s="464">
        <f>'2.'!C19</f>
        <v>2031339.37726</v>
      </c>
      <c r="C33" s="89">
        <f>B33/Bevölkerung!B24*1000000</f>
        <v>24936.961242749694</v>
      </c>
      <c r="D33" s="88">
        <f>'2.'!D19</f>
        <v>1273729.65102</v>
      </c>
      <c r="E33" s="89">
        <f>D33/Bevölkerung!B24*1000000</f>
        <v>15636.455088105819</v>
      </c>
      <c r="F33" s="88">
        <f>'2.'!E19</f>
        <v>613460.13196000003</v>
      </c>
      <c r="G33" s="89">
        <f>F33/Bevölkerung!B24*1000000</f>
        <v>7530.9087717746725</v>
      </c>
      <c r="H33" s="88">
        <f>'2.'!H19</f>
        <v>143662.44287</v>
      </c>
      <c r="I33" s="89">
        <f>H33/Bevölkerung!B25*1000000</f>
        <v>1901.8008960578507</v>
      </c>
      <c r="J33" s="88">
        <f>'2.'!I19</f>
        <v>487.15141</v>
      </c>
      <c r="K33" s="89">
        <f>J33/Bevölkerung!B24*1000000</f>
        <v>5.9803280370151466</v>
      </c>
      <c r="L33" s="88"/>
      <c r="M33" s="82"/>
      <c r="N33" s="82"/>
      <c r="O33" s="82"/>
    </row>
    <row r="34" spans="1:15" s="81" customFormat="1">
      <c r="A34" s="98"/>
      <c r="C34" s="89"/>
      <c r="D34" s="88"/>
      <c r="E34" s="88"/>
      <c r="F34" s="88"/>
      <c r="G34" s="88"/>
      <c r="H34" s="88"/>
      <c r="I34" s="88"/>
      <c r="J34" s="83"/>
      <c r="K34" s="82"/>
      <c r="L34" s="82"/>
      <c r="M34" s="82"/>
      <c r="N34" s="82"/>
      <c r="O34" s="82"/>
    </row>
    <row r="35" spans="1:15" s="91" customFormat="1" ht="12.75" customHeight="1">
      <c r="A35" s="90" t="s">
        <v>89</v>
      </c>
      <c r="E35" s="444"/>
      <c r="G35" s="86"/>
      <c r="H35" s="85"/>
      <c r="I35" s="86"/>
    </row>
    <row r="36" spans="1:15">
      <c r="A36" s="438" t="s">
        <v>266</v>
      </c>
    </row>
    <row r="37" spans="1:15">
      <c r="A37" s="438" t="s">
        <v>270</v>
      </c>
    </row>
    <row r="38" spans="1:15">
      <c r="A38" s="438"/>
    </row>
    <row r="39" spans="1:15">
      <c r="A39" s="92"/>
      <c r="B39" s="73"/>
      <c r="C39" s="93"/>
    </row>
    <row r="40" spans="1:15">
      <c r="A40" s="92"/>
      <c r="B40" s="73"/>
      <c r="C40" s="93"/>
      <c r="E40" s="93"/>
      <c r="G40" s="93"/>
      <c r="I40" s="93"/>
    </row>
    <row r="41" spans="1:15">
      <c r="A41" s="92"/>
      <c r="B41" s="73"/>
    </row>
    <row r="42" spans="1:15">
      <c r="A42" s="92"/>
      <c r="B42" s="73"/>
    </row>
    <row r="43" spans="1:15">
      <c r="A43" s="92"/>
      <c r="B43" s="73"/>
    </row>
    <row r="44" spans="1:15">
      <c r="A44" s="92"/>
    </row>
    <row r="45" spans="1:15">
      <c r="A45" s="92"/>
    </row>
    <row r="46" spans="1:15">
      <c r="A46" s="92"/>
    </row>
    <row r="47" spans="1:15">
      <c r="A47" s="92"/>
    </row>
    <row r="48" spans="1:15">
      <c r="A48" s="92"/>
    </row>
    <row r="49" spans="1:1">
      <c r="A49" s="92"/>
    </row>
    <row r="50" spans="1:1">
      <c r="A50" s="92"/>
    </row>
    <row r="51" spans="1:1">
      <c r="A51" s="92"/>
    </row>
    <row r="52" spans="1:1">
      <c r="A52" s="92"/>
    </row>
    <row r="53" spans="1:1">
      <c r="A53" s="92"/>
    </row>
    <row r="54" spans="1:1">
      <c r="A54" s="92"/>
    </row>
    <row r="55" spans="1:1">
      <c r="A55" s="92"/>
    </row>
    <row r="56" spans="1:1">
      <c r="A56" s="92"/>
    </row>
    <row r="57" spans="1:1">
      <c r="A57" s="92"/>
    </row>
    <row r="58" spans="1:1">
      <c r="A58" s="92"/>
    </row>
    <row r="59" spans="1:1">
      <c r="A59" s="92"/>
    </row>
    <row r="60" spans="1:1">
      <c r="A60" s="92"/>
    </row>
    <row r="61" spans="1:1">
      <c r="A61" s="92"/>
    </row>
    <row r="62" spans="1:1">
      <c r="A62" s="92"/>
    </row>
    <row r="63" spans="1:1">
      <c r="A63" s="92"/>
    </row>
    <row r="64" spans="1:1">
      <c r="A64" s="92"/>
    </row>
    <row r="65" spans="1:1">
      <c r="A65" s="92"/>
    </row>
    <row r="66" spans="1:1">
      <c r="A66" s="92"/>
    </row>
    <row r="67" spans="1:1">
      <c r="A67" s="92"/>
    </row>
    <row r="68" spans="1:1">
      <c r="A68" s="92"/>
    </row>
    <row r="69" spans="1:1">
      <c r="A69" s="92"/>
    </row>
    <row r="70" spans="1:1">
      <c r="A70" s="92"/>
    </row>
    <row r="71" spans="1:1">
      <c r="A71" s="92"/>
    </row>
    <row r="72" spans="1:1">
      <c r="A72" s="92"/>
    </row>
    <row r="73" spans="1:1">
      <c r="A73" s="92"/>
    </row>
    <row r="74" spans="1:1">
      <c r="A74" s="92"/>
    </row>
    <row r="75" spans="1:1">
      <c r="A75" s="92"/>
    </row>
    <row r="76" spans="1:1">
      <c r="A76" s="92"/>
    </row>
    <row r="77" spans="1:1">
      <c r="A77" s="92"/>
    </row>
    <row r="78" spans="1:1">
      <c r="A78" s="92"/>
    </row>
    <row r="79" spans="1:1">
      <c r="A79" s="92"/>
    </row>
    <row r="80" spans="1:1">
      <c r="A80" s="92"/>
    </row>
    <row r="81" spans="1:1">
      <c r="A81" s="92"/>
    </row>
    <row r="82" spans="1:1">
      <c r="A82" s="92"/>
    </row>
    <row r="83" spans="1:1">
      <c r="A83" s="92"/>
    </row>
    <row r="84" spans="1:1">
      <c r="A84" s="92"/>
    </row>
    <row r="85" spans="1:1">
      <c r="A85" s="92"/>
    </row>
    <row r="86" spans="1:1">
      <c r="A86" s="92"/>
    </row>
    <row r="87" spans="1:1">
      <c r="A87" s="92"/>
    </row>
    <row r="88" spans="1:1">
      <c r="A88" s="92"/>
    </row>
    <row r="89" spans="1:1">
      <c r="A89" s="92"/>
    </row>
    <row r="90" spans="1:1">
      <c r="A90" s="92"/>
    </row>
    <row r="91" spans="1:1">
      <c r="A91" s="92"/>
    </row>
    <row r="92" spans="1:1">
      <c r="A92" s="92"/>
    </row>
    <row r="93" spans="1:1">
      <c r="A93" s="92"/>
    </row>
    <row r="94" spans="1:1">
      <c r="A94" s="92"/>
    </row>
    <row r="95" spans="1:1">
      <c r="A95" s="92"/>
    </row>
    <row r="96" spans="1:1">
      <c r="A96" s="92"/>
    </row>
    <row r="97" spans="1:1">
      <c r="A97" s="92"/>
    </row>
    <row r="98" spans="1:1">
      <c r="A98" s="92"/>
    </row>
    <row r="99" spans="1:1">
      <c r="A99" s="92"/>
    </row>
    <row r="100" spans="1:1">
      <c r="A100" s="92"/>
    </row>
    <row r="101" spans="1:1">
      <c r="A101" s="92"/>
    </row>
    <row r="102" spans="1:1">
      <c r="A102" s="92"/>
    </row>
    <row r="103" spans="1:1">
      <c r="A103" s="92"/>
    </row>
    <row r="104" spans="1:1">
      <c r="A104" s="92"/>
    </row>
    <row r="105" spans="1:1">
      <c r="A105" s="92"/>
    </row>
    <row r="106" spans="1:1">
      <c r="A106" s="92"/>
    </row>
    <row r="107" spans="1:1">
      <c r="A107" s="92"/>
    </row>
    <row r="108" spans="1:1">
      <c r="A108" s="92"/>
    </row>
    <row r="109" spans="1:1">
      <c r="A109" s="92"/>
    </row>
    <row r="110" spans="1:1">
      <c r="A110" s="92"/>
    </row>
    <row r="111" spans="1:1">
      <c r="A111" s="92"/>
    </row>
    <row r="112" spans="1:1">
      <c r="A112" s="92"/>
    </row>
    <row r="113" spans="1:1">
      <c r="A113" s="92"/>
    </row>
    <row r="114" spans="1:1">
      <c r="A114" s="92"/>
    </row>
    <row r="115" spans="1:1">
      <c r="A115" s="92"/>
    </row>
    <row r="116" spans="1:1">
      <c r="A116" s="92"/>
    </row>
    <row r="117" spans="1:1">
      <c r="A117" s="92"/>
    </row>
    <row r="118" spans="1:1">
      <c r="A118" s="92"/>
    </row>
    <row r="119" spans="1:1">
      <c r="A119" s="92"/>
    </row>
    <row r="120" spans="1:1">
      <c r="A120" s="92"/>
    </row>
    <row r="121" spans="1:1">
      <c r="A121" s="92"/>
    </row>
    <row r="122" spans="1:1">
      <c r="A122" s="92"/>
    </row>
    <row r="123" spans="1:1">
      <c r="A123" s="92"/>
    </row>
    <row r="124" spans="1:1">
      <c r="A124" s="92"/>
    </row>
    <row r="125" spans="1:1">
      <c r="A125" s="92"/>
    </row>
    <row r="126" spans="1:1">
      <c r="A126" s="92"/>
    </row>
    <row r="127" spans="1:1">
      <c r="A127" s="92"/>
    </row>
    <row r="128" spans="1:1">
      <c r="A128" s="92"/>
    </row>
    <row r="129" spans="1:1">
      <c r="A129" s="92"/>
    </row>
    <row r="130" spans="1:1">
      <c r="A130" s="92"/>
    </row>
    <row r="131" spans="1:1">
      <c r="A131" s="92"/>
    </row>
    <row r="132" spans="1:1">
      <c r="A132" s="92"/>
    </row>
    <row r="133" spans="1:1">
      <c r="A133" s="92"/>
    </row>
    <row r="134" spans="1:1">
      <c r="A134" s="92"/>
    </row>
    <row r="135" spans="1:1">
      <c r="A135" s="92"/>
    </row>
    <row r="136" spans="1:1">
      <c r="A136" s="92"/>
    </row>
    <row r="137" spans="1:1">
      <c r="A137" s="92"/>
    </row>
    <row r="138" spans="1:1">
      <c r="A138" s="92"/>
    </row>
    <row r="139" spans="1:1">
      <c r="A139" s="92"/>
    </row>
    <row r="140" spans="1:1">
      <c r="A140" s="92"/>
    </row>
    <row r="141" spans="1:1">
      <c r="A141" s="92"/>
    </row>
    <row r="142" spans="1:1">
      <c r="A142" s="92"/>
    </row>
    <row r="143" spans="1:1">
      <c r="A143" s="92"/>
    </row>
    <row r="144" spans="1:1">
      <c r="A144" s="92"/>
    </row>
    <row r="145" spans="1:1">
      <c r="A145" s="92"/>
    </row>
    <row r="146" spans="1:1">
      <c r="A146" s="92"/>
    </row>
    <row r="147" spans="1:1">
      <c r="A147" s="92"/>
    </row>
    <row r="148" spans="1:1">
      <c r="A148" s="92"/>
    </row>
    <row r="149" spans="1:1">
      <c r="A149" s="92"/>
    </row>
    <row r="150" spans="1:1">
      <c r="A150" s="92"/>
    </row>
    <row r="151" spans="1:1">
      <c r="A151" s="92"/>
    </row>
    <row r="152" spans="1:1">
      <c r="A152" s="92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2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2" s="31" customFormat="1" ht="20.100000000000001" customHeight="1">
      <c r="A1" s="68" t="s">
        <v>250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434" t="s">
        <v>79</v>
      </c>
      <c r="B2" s="434"/>
      <c r="C2" s="434"/>
      <c r="D2" s="434"/>
      <c r="E2" s="434"/>
      <c r="F2" s="434"/>
      <c r="G2" s="72"/>
      <c r="H2" s="434"/>
      <c r="I2" s="434"/>
    </row>
    <row r="3" spans="1:12" s="31" customFormat="1" ht="20.100000000000001" customHeight="1">
      <c r="A3" s="490" t="s">
        <v>90</v>
      </c>
      <c r="B3" s="490"/>
      <c r="C3" s="490"/>
      <c r="D3" s="490"/>
      <c r="E3" s="490"/>
      <c r="F3" s="490"/>
      <c r="G3" s="490"/>
      <c r="H3" s="490"/>
      <c r="I3" s="490"/>
    </row>
    <row r="4" spans="1:12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2" s="73" customFormat="1" ht="15" customHeight="1">
      <c r="A5" s="493" t="s">
        <v>81</v>
      </c>
      <c r="B5" s="484" t="s">
        <v>269</v>
      </c>
      <c r="C5" s="496"/>
      <c r="D5" s="484" t="s">
        <v>83</v>
      </c>
      <c r="E5" s="498"/>
      <c r="F5" s="484" t="s">
        <v>84</v>
      </c>
      <c r="G5" s="496"/>
      <c r="H5" s="484" t="s">
        <v>85</v>
      </c>
      <c r="I5" s="496"/>
      <c r="J5" s="484" t="s">
        <v>91</v>
      </c>
      <c r="K5" s="485"/>
    </row>
    <row r="6" spans="1:12" s="74" customFormat="1" ht="39" customHeight="1">
      <c r="A6" s="494"/>
      <c r="B6" s="486"/>
      <c r="C6" s="497"/>
      <c r="D6" s="499"/>
      <c r="E6" s="500"/>
      <c r="F6" s="486"/>
      <c r="G6" s="497"/>
      <c r="H6" s="486"/>
      <c r="I6" s="497"/>
      <c r="J6" s="486"/>
      <c r="K6" s="487"/>
    </row>
    <row r="7" spans="1:12" s="74" customFormat="1" ht="27" customHeight="1">
      <c r="A7" s="495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2" s="96" customFormat="1" ht="39.950000000000003" customHeight="1">
      <c r="A8" s="97"/>
      <c r="B8" s="501" t="s">
        <v>92</v>
      </c>
      <c r="C8" s="501"/>
      <c r="D8" s="501"/>
      <c r="E8" s="501"/>
      <c r="F8" s="501"/>
      <c r="G8" s="501"/>
      <c r="H8" s="501"/>
      <c r="I8" s="501"/>
    </row>
    <row r="9" spans="1:12" ht="20.100000000000001" customHeight="1">
      <c r="A9" s="84">
        <v>40633</v>
      </c>
      <c r="B9" s="437">
        <v>1917062</v>
      </c>
      <c r="C9" s="446">
        <v>23450.094308654127</v>
      </c>
      <c r="D9" s="407">
        <v>1262311</v>
      </c>
      <c r="E9" s="446">
        <v>15440.977911435051</v>
      </c>
      <c r="F9" s="407">
        <v>570612</v>
      </c>
      <c r="G9" s="446">
        <v>6979.9021699088235</v>
      </c>
      <c r="H9" s="407">
        <v>84140</v>
      </c>
      <c r="I9" s="446">
        <v>1109.0371036442889</v>
      </c>
      <c r="J9" s="407" t="s">
        <v>60</v>
      </c>
      <c r="K9" s="446" t="s">
        <v>60</v>
      </c>
      <c r="L9" s="95"/>
    </row>
    <row r="10" spans="1:12" ht="20.100000000000001" customHeight="1">
      <c r="A10" s="87">
        <v>40724</v>
      </c>
      <c r="B10" s="437">
        <v>1937734.2391476601</v>
      </c>
      <c r="C10" s="446">
        <v>23702.963520804638</v>
      </c>
      <c r="D10" s="407">
        <v>1271321.238599</v>
      </c>
      <c r="E10" s="446">
        <v>15551.193932038466</v>
      </c>
      <c r="F10" s="407">
        <v>581942.98101266008</v>
      </c>
      <c r="G10" s="446">
        <v>7118.5062282837998</v>
      </c>
      <c r="H10" s="407">
        <v>84470.019536000007</v>
      </c>
      <c r="I10" s="446">
        <v>1113.3870431540522</v>
      </c>
      <c r="J10" s="407" t="s">
        <v>60</v>
      </c>
      <c r="K10" s="446" t="s">
        <v>60</v>
      </c>
      <c r="L10" s="95"/>
    </row>
    <row r="11" spans="1:12" ht="20.100000000000001" customHeight="1">
      <c r="A11" s="84">
        <v>40816</v>
      </c>
      <c r="B11" s="437">
        <v>1949393</v>
      </c>
      <c r="C11" s="446">
        <v>23845.577083386033</v>
      </c>
      <c r="D11" s="407">
        <v>1279775.8482639999</v>
      </c>
      <c r="E11" s="446">
        <v>15654.613327961555</v>
      </c>
      <c r="F11" s="407">
        <v>585221</v>
      </c>
      <c r="G11" s="446">
        <v>7158.6039686796139</v>
      </c>
      <c r="H11" s="407">
        <v>84395.495303000003</v>
      </c>
      <c r="I11" s="446">
        <v>1112.4047500768279</v>
      </c>
      <c r="J11" s="407" t="s">
        <v>60</v>
      </c>
      <c r="K11" s="446" t="s">
        <v>60</v>
      </c>
      <c r="L11" s="95"/>
    </row>
    <row r="12" spans="1:12" ht="20.100000000000001" customHeight="1">
      <c r="A12" s="84">
        <v>40908</v>
      </c>
      <c r="B12" s="437">
        <v>1947110.7122723102</v>
      </c>
      <c r="C12" s="446">
        <v>23812.630135256488</v>
      </c>
      <c r="D12" s="407">
        <v>1273184.3789631499</v>
      </c>
      <c r="E12" s="446">
        <v>15570.695861897997</v>
      </c>
      <c r="F12" s="407">
        <v>589038.88066416001</v>
      </c>
      <c r="G12" s="446">
        <v>7203.7840026938666</v>
      </c>
      <c r="H12" s="407">
        <v>84887.452644999998</v>
      </c>
      <c r="I12" s="446">
        <v>1119.2975247895779</v>
      </c>
      <c r="J12" s="407" t="s">
        <v>60</v>
      </c>
      <c r="K12" s="446" t="s">
        <v>60</v>
      </c>
      <c r="L12" s="95"/>
    </row>
    <row r="13" spans="1:12" ht="20.100000000000001" customHeight="1">
      <c r="A13" s="84">
        <v>40999</v>
      </c>
      <c r="B13" s="437">
        <v>1939209.5160802111</v>
      </c>
      <c r="C13" s="446">
        <v>23716.000672246151</v>
      </c>
      <c r="D13" s="407">
        <v>1268315.283814</v>
      </c>
      <c r="E13" s="446">
        <v>15511.14816327496</v>
      </c>
      <c r="F13" s="407">
        <v>585578.42928382999</v>
      </c>
      <c r="G13" s="446">
        <v>7161.4636311292352</v>
      </c>
      <c r="H13" s="407">
        <v>85315.802982381021</v>
      </c>
      <c r="I13" s="446">
        <v>1124.9456088989978</v>
      </c>
      <c r="J13" s="407" t="s">
        <v>60</v>
      </c>
      <c r="K13" s="446" t="s">
        <v>60</v>
      </c>
      <c r="L13" s="95"/>
    </row>
    <row r="14" spans="1:12" ht="20.100000000000001" customHeight="1">
      <c r="A14" s="87">
        <v>41090</v>
      </c>
      <c r="B14" s="437">
        <v>1963762.3390257398</v>
      </c>
      <c r="C14" s="446">
        <v>24016.274964762368</v>
      </c>
      <c r="D14" s="407">
        <v>1286651.6108234099</v>
      </c>
      <c r="E14" s="446">
        <v>15735.396414985635</v>
      </c>
      <c r="F14" s="407">
        <v>591958.75085133</v>
      </c>
      <c r="G14" s="446">
        <v>7239.4932144874256</v>
      </c>
      <c r="H14" s="407">
        <v>85151.977350999994</v>
      </c>
      <c r="I14" s="446">
        <v>1122.7854589829822</v>
      </c>
      <c r="J14" s="407" t="s">
        <v>60</v>
      </c>
      <c r="K14" s="446" t="s">
        <v>60</v>
      </c>
      <c r="L14" s="95"/>
    </row>
    <row r="15" spans="1:12" ht="20.100000000000001" customHeight="1">
      <c r="A15" s="84">
        <v>41182</v>
      </c>
      <c r="B15" s="437">
        <v>1953232.2768236801</v>
      </c>
      <c r="C15" s="446">
        <v>23887.495191255668</v>
      </c>
      <c r="D15" s="407">
        <v>1269579.138762</v>
      </c>
      <c r="E15" s="446">
        <v>15526.604762754205</v>
      </c>
      <c r="F15" s="407">
        <v>598376.64164068003</v>
      </c>
      <c r="G15" s="446">
        <v>7317.9822591277853</v>
      </c>
      <c r="H15" s="407">
        <v>85276.496421000003</v>
      </c>
      <c r="I15" s="446">
        <v>1124.4273257429966</v>
      </c>
      <c r="J15" s="407" t="s">
        <v>60</v>
      </c>
      <c r="K15" s="446" t="s">
        <v>60</v>
      </c>
      <c r="L15" s="95"/>
    </row>
    <row r="16" spans="1:12" ht="20.100000000000001" customHeight="1">
      <c r="A16" s="84">
        <v>41274</v>
      </c>
      <c r="B16" s="437">
        <v>1961736.10929194</v>
      </c>
      <c r="C16" s="446">
        <v>23952.019644713731</v>
      </c>
      <c r="D16" s="407">
        <v>1266866.4208529398</v>
      </c>
      <c r="E16" s="446">
        <v>15467.936413960395</v>
      </c>
      <c r="F16" s="407">
        <v>609061.44934599998</v>
      </c>
      <c r="G16" s="446">
        <v>7436.3986728258897</v>
      </c>
      <c r="H16" s="407">
        <v>85808.239092999997</v>
      </c>
      <c r="I16" s="446">
        <v>1130.2506309169787</v>
      </c>
      <c r="J16" s="407" t="s">
        <v>60</v>
      </c>
      <c r="K16" s="446" t="s">
        <v>60</v>
      </c>
      <c r="L16" s="95"/>
    </row>
    <row r="17" spans="1:15" ht="20.100000000000001" customHeight="1">
      <c r="A17" s="84">
        <v>41364</v>
      </c>
      <c r="B17" s="437">
        <v>1945318.04523295</v>
      </c>
      <c r="C17" s="446">
        <v>23751.561595842402</v>
      </c>
      <c r="D17" s="407">
        <v>1262582.2330720001</v>
      </c>
      <c r="E17" s="446">
        <v>15415.628180755803</v>
      </c>
      <c r="F17" s="407">
        <v>597339.63747994998</v>
      </c>
      <c r="G17" s="446">
        <v>7293.2800001576261</v>
      </c>
      <c r="H17" s="407">
        <v>85396.174681000004</v>
      </c>
      <c r="I17" s="446">
        <v>1124.8229928886929</v>
      </c>
      <c r="J17" s="407" t="s">
        <v>60</v>
      </c>
      <c r="K17" s="446" t="s">
        <v>60</v>
      </c>
      <c r="L17" s="95"/>
    </row>
    <row r="18" spans="1:15" ht="20.100000000000001" customHeight="1">
      <c r="A18" s="87">
        <v>41455</v>
      </c>
      <c r="B18" s="437">
        <v>1938918.7058073215</v>
      </c>
      <c r="C18" s="446">
        <v>23673.428200168109</v>
      </c>
      <c r="D18" s="407">
        <v>1259909.2967340001</v>
      </c>
      <c r="E18" s="446">
        <v>15382.992688462218</v>
      </c>
      <c r="F18" s="407">
        <v>594168.05241709994</v>
      </c>
      <c r="G18" s="446">
        <v>7254.5562047549483</v>
      </c>
      <c r="H18" s="407">
        <v>84841.35665622144</v>
      </c>
      <c r="I18" s="446">
        <v>1117.5150300499445</v>
      </c>
      <c r="J18" s="407" t="s">
        <v>60</v>
      </c>
      <c r="K18" s="446" t="s">
        <v>60</v>
      </c>
      <c r="L18" s="95"/>
    </row>
    <row r="19" spans="1:15" ht="20.100000000000001" customHeight="1">
      <c r="A19" s="84">
        <v>41547</v>
      </c>
      <c r="B19" s="437">
        <v>1932472.3187705809</v>
      </c>
      <c r="C19" s="446">
        <v>23594.720371826632</v>
      </c>
      <c r="D19" s="407">
        <v>1255240.0667699999</v>
      </c>
      <c r="E19" s="446">
        <v>15325.983242954389</v>
      </c>
      <c r="F19" s="407">
        <v>592609.03656631068</v>
      </c>
      <c r="G19" s="446">
        <v>7235.5212397014666</v>
      </c>
      <c r="H19" s="407">
        <v>84623.215434270242</v>
      </c>
      <c r="I19" s="446">
        <v>1114.6417132642202</v>
      </c>
      <c r="J19" s="407" t="s">
        <v>60</v>
      </c>
      <c r="K19" s="446" t="s">
        <v>60</v>
      </c>
      <c r="L19" s="95"/>
    </row>
    <row r="20" spans="1:15" ht="20.100000000000001" customHeight="1">
      <c r="A20" s="84">
        <v>41639</v>
      </c>
      <c r="B20" s="437">
        <v>1932972.4140790196</v>
      </c>
      <c r="C20" s="446">
        <v>23986.548455418208</v>
      </c>
      <c r="D20" s="407">
        <v>1258139.1071026996</v>
      </c>
      <c r="E20" s="446">
        <v>15612.439389392037</v>
      </c>
      <c r="F20" s="407">
        <v>589494.78381631989</v>
      </c>
      <c r="G20" s="446">
        <v>7315.1303625631554</v>
      </c>
      <c r="H20" s="407">
        <v>85338.523159999997</v>
      </c>
      <c r="I20" s="446">
        <v>1140.9768117785927</v>
      </c>
      <c r="J20" s="407" t="s">
        <v>60</v>
      </c>
      <c r="K20" s="446" t="s">
        <v>60</v>
      </c>
      <c r="L20" s="95"/>
    </row>
    <row r="21" spans="1:15" ht="20.100000000000001" customHeight="1">
      <c r="A21" s="84">
        <v>41729</v>
      </c>
      <c r="B21" s="437">
        <v>1929787.3941714759</v>
      </c>
      <c r="C21" s="446">
        <v>23947.02505933282</v>
      </c>
      <c r="D21" s="407">
        <v>1262225.8225</v>
      </c>
      <c r="E21" s="446">
        <v>15663.15206184761</v>
      </c>
      <c r="F21" s="407">
        <v>578663.03305435996</v>
      </c>
      <c r="G21" s="446">
        <v>7180.7175211711292</v>
      </c>
      <c r="H21" s="407">
        <v>88898.538617115992</v>
      </c>
      <c r="I21" s="446">
        <v>1188.5742500249416</v>
      </c>
      <c r="J21" s="407" t="s">
        <v>60</v>
      </c>
      <c r="K21" s="446" t="s">
        <v>60</v>
      </c>
      <c r="L21" s="95"/>
    </row>
    <row r="22" spans="1:15" ht="20.100000000000001" customHeight="1">
      <c r="A22" s="87">
        <v>41820</v>
      </c>
      <c r="B22" s="437">
        <v>1942509.7498160279</v>
      </c>
      <c r="C22" s="446">
        <v>24104.898704043117</v>
      </c>
      <c r="D22" s="407">
        <v>1264170.0713510001</v>
      </c>
      <c r="E22" s="446">
        <v>15687.278541322552</v>
      </c>
      <c r="F22" s="407">
        <v>589295.10594957287</v>
      </c>
      <c r="G22" s="446">
        <v>7312.6525295680667</v>
      </c>
      <c r="H22" s="407">
        <v>89044.572515455002</v>
      </c>
      <c r="I22" s="446">
        <v>1190.5267245413572</v>
      </c>
      <c r="J22" s="407" t="s">
        <v>60</v>
      </c>
      <c r="K22" s="446" t="s">
        <v>60</v>
      </c>
      <c r="L22" s="95"/>
    </row>
    <row r="23" spans="1:15" ht="20.100000000000001" customHeight="1">
      <c r="A23" s="84">
        <v>41912</v>
      </c>
      <c r="B23" s="437">
        <v>1942774.425851505</v>
      </c>
      <c r="C23" s="446">
        <v>24108.183109192261</v>
      </c>
      <c r="D23" s="407">
        <v>1262029.604115</v>
      </c>
      <c r="E23" s="446">
        <v>15660.717158087284</v>
      </c>
      <c r="F23" s="407">
        <v>592031.79121306003</v>
      </c>
      <c r="G23" s="446">
        <v>7346.6124729183912</v>
      </c>
      <c r="H23" s="407">
        <v>88713.030523445006</v>
      </c>
      <c r="I23" s="446">
        <v>1186.0940051667196</v>
      </c>
      <c r="J23" s="407" t="s">
        <v>60</v>
      </c>
      <c r="K23" s="446" t="s">
        <v>60</v>
      </c>
      <c r="L23" s="95"/>
    </row>
    <row r="24" spans="1:15" ht="20.100000000000001" customHeight="1">
      <c r="A24" s="84">
        <v>42004</v>
      </c>
      <c r="B24" s="437">
        <v>1941813.435661003</v>
      </c>
      <c r="C24" s="446">
        <v>23995.213985905091</v>
      </c>
      <c r="D24" s="407">
        <v>1264505.412674</v>
      </c>
      <c r="E24" s="446">
        <v>15625.640139377891</v>
      </c>
      <c r="F24" s="407">
        <v>587291.56055800302</v>
      </c>
      <c r="G24" s="446">
        <v>7257.2299732329175</v>
      </c>
      <c r="H24" s="407">
        <v>90016.462429000021</v>
      </c>
      <c r="I24" s="446">
        <v>1198.9865731669024</v>
      </c>
      <c r="J24" s="407" t="s">
        <v>60</v>
      </c>
      <c r="K24" s="446" t="s">
        <v>60</v>
      </c>
      <c r="L24" s="95"/>
    </row>
    <row r="25" spans="1:15" ht="20.100000000000001" customHeight="1">
      <c r="A25" s="84">
        <v>42094</v>
      </c>
      <c r="B25" s="437">
        <v>1929973.6030231083</v>
      </c>
      <c r="C25" s="446">
        <v>23848.907799900728</v>
      </c>
      <c r="D25" s="407">
        <v>1262644.4233510001</v>
      </c>
      <c r="E25" s="446">
        <v>15602.643678332359</v>
      </c>
      <c r="F25" s="407">
        <v>573905.88493601338</v>
      </c>
      <c r="G25" s="446">
        <v>7091.8216260678773</v>
      </c>
      <c r="H25" s="407">
        <v>93423.294736095006</v>
      </c>
      <c r="I25" s="446">
        <v>1244.3643416663024</v>
      </c>
      <c r="J25" s="407" t="s">
        <v>60</v>
      </c>
      <c r="K25" s="446" t="s">
        <v>60</v>
      </c>
      <c r="L25" s="95"/>
    </row>
    <row r="26" spans="1:15" ht="20.100000000000001" customHeight="1">
      <c r="A26" s="87">
        <v>42185</v>
      </c>
      <c r="B26" s="437">
        <v>1910453.48349737</v>
      </c>
      <c r="C26" s="446">
        <v>23607.695417470648</v>
      </c>
      <c r="D26" s="407">
        <v>1248628.5999459999</v>
      </c>
      <c r="E26" s="446">
        <v>15429.448521879465</v>
      </c>
      <c r="F26" s="407">
        <v>568152.52492099989</v>
      </c>
      <c r="G26" s="446">
        <v>7020.7266886434663</v>
      </c>
      <c r="H26" s="407">
        <v>93672.358630369999</v>
      </c>
      <c r="I26" s="446">
        <v>1247.6817822437069</v>
      </c>
      <c r="J26" s="407" t="s">
        <v>60</v>
      </c>
      <c r="K26" s="446" t="s">
        <v>60</v>
      </c>
      <c r="L26" s="95"/>
    </row>
    <row r="27" spans="1:15" ht="20.100000000000001" customHeight="1">
      <c r="A27" s="84">
        <v>42277</v>
      </c>
      <c r="B27" s="437">
        <v>1908336.0828130001</v>
      </c>
      <c r="C27" s="446">
        <v>23581.530451474278</v>
      </c>
      <c r="D27" s="407">
        <v>1242819.266394</v>
      </c>
      <c r="E27" s="446">
        <v>15357.661912962381</v>
      </c>
      <c r="F27" s="407">
        <v>572003.68885899999</v>
      </c>
      <c r="G27" s="446">
        <v>7068.3159683806607</v>
      </c>
      <c r="H27" s="407">
        <v>93513.127559999994</v>
      </c>
      <c r="I27" s="446">
        <v>1245.5608822410522</v>
      </c>
      <c r="J27" s="407" t="s">
        <v>60</v>
      </c>
      <c r="K27" s="446" t="s">
        <v>60</v>
      </c>
      <c r="L27" s="95"/>
    </row>
    <row r="28" spans="1:15" ht="20.100000000000001" customHeight="1">
      <c r="A28" s="84">
        <v>42369</v>
      </c>
      <c r="B28" s="437">
        <v>1912318.9838650001</v>
      </c>
      <c r="C28" s="446">
        <v>23475.852887142777</v>
      </c>
      <c r="D28" s="407">
        <v>1236388.4786789999</v>
      </c>
      <c r="E28" s="446">
        <v>15178.050462147954</v>
      </c>
      <c r="F28" s="407">
        <v>581370.24871299998</v>
      </c>
      <c r="G28" s="446">
        <v>7136.9695887051275</v>
      </c>
      <c r="H28" s="407">
        <v>94560.256473000001</v>
      </c>
      <c r="I28" s="446">
        <v>1251.7870147491776</v>
      </c>
      <c r="J28" s="407" t="s">
        <v>60</v>
      </c>
      <c r="K28" s="446" t="s">
        <v>60</v>
      </c>
      <c r="L28" s="95"/>
    </row>
    <row r="29" spans="1:15">
      <c r="A29" s="84"/>
      <c r="B29" s="95"/>
    </row>
    <row r="30" spans="1:15" s="31" customFormat="1" ht="50.1" customHeight="1">
      <c r="A30" s="87"/>
      <c r="B30" s="489" t="s">
        <v>19</v>
      </c>
      <c r="C30" s="489"/>
      <c r="D30" s="489"/>
      <c r="E30" s="489"/>
      <c r="F30" s="489"/>
      <c r="G30" s="489"/>
      <c r="H30" s="489"/>
      <c r="I30" s="489"/>
      <c r="J30" s="79"/>
      <c r="K30" s="78"/>
      <c r="L30" s="78"/>
      <c r="O30" s="78"/>
    </row>
    <row r="31" spans="1:15" ht="20.100000000000001" customHeight="1">
      <c r="A31" s="80">
        <v>42460</v>
      </c>
      <c r="B31" s="389">
        <v>1948486.5868800001</v>
      </c>
      <c r="C31" s="89">
        <v>23919.850637949326</v>
      </c>
      <c r="D31" s="88">
        <v>1253580.7075199999</v>
      </c>
      <c r="E31" s="89">
        <v>15389.104286577227</v>
      </c>
      <c r="F31" s="88">
        <v>601248.37124000001</v>
      </c>
      <c r="G31" s="89">
        <v>7380.9957600990283</v>
      </c>
      <c r="H31" s="88">
        <v>93170.460160000002</v>
      </c>
      <c r="I31" s="89">
        <v>1233.3889155619527</v>
      </c>
      <c r="J31" s="88">
        <v>487.04795999999999</v>
      </c>
      <c r="K31" s="89">
        <v>5.9790580726411768</v>
      </c>
    </row>
    <row r="32" spans="1:15" ht="20.100000000000001" customHeight="1">
      <c r="A32" s="391">
        <v>42551</v>
      </c>
      <c r="B32" s="472">
        <v>1953240.1028100001</v>
      </c>
      <c r="C32" s="89">
        <v>23978.205358924999</v>
      </c>
      <c r="D32" s="88">
        <v>1260574.4593</v>
      </c>
      <c r="E32" s="89">
        <v>15474.960406426901</v>
      </c>
      <c r="F32" s="88">
        <v>598693.22468999994</v>
      </c>
      <c r="G32" s="89">
        <v>7349.6284803253993</v>
      </c>
      <c r="H32" s="88">
        <v>93485.468840000001</v>
      </c>
      <c r="I32" s="89">
        <v>1237.5589949903165</v>
      </c>
      <c r="J32" s="88">
        <v>486.94997999999998</v>
      </c>
      <c r="K32" s="89">
        <v>5.9778552966868803</v>
      </c>
    </row>
    <row r="33" spans="1:11" ht="20.100000000000001" customHeight="1">
      <c r="A33" s="98">
        <v>42643</v>
      </c>
      <c r="B33" s="461">
        <f>'2.'!C12+'2.'!C17</f>
        <v>1960236.6647100002</v>
      </c>
      <c r="C33" s="89">
        <f>B33/Bevölkerung!B24*1000000</f>
        <v>24064.095976136603</v>
      </c>
      <c r="D33" s="88">
        <f>'2.'!D12+'2.'!D17</f>
        <v>1265950.6665000001</v>
      </c>
      <c r="E33" s="89">
        <f>D33/Bevölkerung!B24*1000000</f>
        <v>15540.959358709362</v>
      </c>
      <c r="F33" s="88">
        <f>'2.'!E12+'2.'!E17</f>
        <v>599622.15367999999</v>
      </c>
      <c r="G33" s="89">
        <f>F33/Bevölkerung!B24*1000000</f>
        <v>7361.0321219595953</v>
      </c>
      <c r="H33" s="88">
        <f>'2.'!H12+'2.'!H17</f>
        <v>94176.782179999995</v>
      </c>
      <c r="I33" s="89">
        <f>H33/Bevölkerung!B25*1000000</f>
        <v>1246.7105887920991</v>
      </c>
      <c r="J33" s="88">
        <f>'2.'!I12+'2.'!I17</f>
        <v>487.06232999999997</v>
      </c>
      <c r="K33" s="89">
        <f>J33/Bevölkerung!B24*1000000</f>
        <v>5.9792344804522344</v>
      </c>
    </row>
    <row r="34" spans="1:11">
      <c r="A34" s="90"/>
      <c r="C34" s="88"/>
      <c r="D34" s="88"/>
      <c r="E34" s="88"/>
      <c r="F34" s="88"/>
      <c r="G34" s="88"/>
      <c r="H34" s="88"/>
      <c r="I34" s="88"/>
      <c r="J34" s="88"/>
      <c r="K34" s="88"/>
    </row>
    <row r="35" spans="1:11">
      <c r="A35" s="90" t="s">
        <v>89</v>
      </c>
      <c r="C35" s="88"/>
      <c r="D35" s="88"/>
      <c r="E35" s="88"/>
      <c r="F35" s="88"/>
      <c r="G35" s="88"/>
      <c r="H35" s="88"/>
      <c r="I35" s="88"/>
      <c r="J35" s="88"/>
      <c r="K35" s="88"/>
    </row>
    <row r="36" spans="1:11">
      <c r="A36" s="438" t="s">
        <v>266</v>
      </c>
      <c r="C36" s="88"/>
      <c r="D36" s="88"/>
      <c r="E36" s="88"/>
      <c r="F36" s="88"/>
      <c r="G36" s="88"/>
      <c r="H36" s="88"/>
      <c r="I36" s="88"/>
      <c r="J36" s="88"/>
      <c r="K36" s="88"/>
    </row>
    <row r="37" spans="1:11">
      <c r="A37" s="438"/>
    </row>
    <row r="38" spans="1:11">
      <c r="A38" s="438"/>
      <c r="K38" s="447"/>
    </row>
    <row r="39" spans="1:11">
      <c r="A39" s="99"/>
      <c r="B39" s="95"/>
      <c r="E39" s="447"/>
      <c r="G39" s="447"/>
      <c r="I39" s="447"/>
      <c r="K39" s="447"/>
    </row>
    <row r="40" spans="1:11">
      <c r="A40" s="99"/>
      <c r="C40" s="447"/>
      <c r="E40" s="447"/>
      <c r="G40" s="447"/>
      <c r="I40" s="447"/>
    </row>
    <row r="41" spans="1:11">
      <c r="A41" s="99"/>
      <c r="C41" s="100"/>
    </row>
    <row r="42" spans="1:11">
      <c r="A42" s="99"/>
      <c r="C42" s="100"/>
    </row>
    <row r="43" spans="1:11">
      <c r="A43" s="99"/>
      <c r="C43" s="100"/>
    </row>
    <row r="44" spans="1:11">
      <c r="A44" s="99"/>
    </row>
    <row r="45" spans="1:11">
      <c r="A45" s="99"/>
    </row>
    <row r="46" spans="1:11">
      <c r="A46" s="99"/>
    </row>
    <row r="47" spans="1:11">
      <c r="A47" s="99"/>
    </row>
    <row r="48" spans="1:11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  <row r="112" spans="1:1">
      <c r="A112" s="99"/>
    </row>
    <row r="113" spans="1:1">
      <c r="A113" s="99"/>
    </row>
    <row r="114" spans="1:1">
      <c r="A114" s="99"/>
    </row>
    <row r="115" spans="1:1">
      <c r="A115" s="99"/>
    </row>
    <row r="116" spans="1:1">
      <c r="A116" s="99"/>
    </row>
    <row r="117" spans="1:1">
      <c r="A117" s="99"/>
    </row>
    <row r="118" spans="1:1">
      <c r="A118" s="99"/>
    </row>
    <row r="119" spans="1:1">
      <c r="A119" s="99"/>
    </row>
    <row r="120" spans="1:1">
      <c r="A120" s="99"/>
    </row>
    <row r="121" spans="1:1">
      <c r="A121" s="99"/>
    </row>
    <row r="122" spans="1:1">
      <c r="A122" s="99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6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5" s="31" customFormat="1" ht="20.100000000000001" customHeight="1">
      <c r="A1" s="68" t="s">
        <v>250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434" t="s">
        <v>79</v>
      </c>
      <c r="B2" s="434"/>
      <c r="C2" s="434"/>
      <c r="D2" s="434"/>
      <c r="E2" s="434"/>
      <c r="F2" s="434"/>
      <c r="G2" s="72"/>
      <c r="H2" s="434"/>
      <c r="I2" s="434"/>
    </row>
    <row r="3" spans="1:15" s="31" customFormat="1" ht="20.100000000000001" customHeight="1">
      <c r="A3" s="490" t="s">
        <v>271</v>
      </c>
      <c r="B3" s="490"/>
      <c r="C3" s="490"/>
      <c r="D3" s="490"/>
      <c r="E3" s="490"/>
      <c r="F3" s="490"/>
      <c r="G3" s="490"/>
      <c r="H3" s="490"/>
      <c r="I3" s="490"/>
    </row>
    <row r="4" spans="1:15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5" s="73" customFormat="1" ht="15" customHeight="1">
      <c r="A5" s="493" t="s">
        <v>81</v>
      </c>
      <c r="B5" s="484" t="s">
        <v>272</v>
      </c>
      <c r="C5" s="496"/>
      <c r="D5" s="484" t="s">
        <v>93</v>
      </c>
      <c r="E5" s="498"/>
      <c r="F5" s="484" t="s">
        <v>84</v>
      </c>
      <c r="G5" s="496"/>
      <c r="H5" s="484" t="s">
        <v>85</v>
      </c>
      <c r="I5" s="496"/>
      <c r="J5" s="484" t="s">
        <v>86</v>
      </c>
      <c r="K5" s="485"/>
    </row>
    <row r="6" spans="1:15" s="74" customFormat="1" ht="39" customHeight="1">
      <c r="A6" s="494"/>
      <c r="B6" s="486"/>
      <c r="C6" s="497"/>
      <c r="D6" s="499"/>
      <c r="E6" s="500"/>
      <c r="F6" s="486"/>
      <c r="G6" s="497"/>
      <c r="H6" s="486"/>
      <c r="I6" s="497"/>
      <c r="J6" s="486"/>
      <c r="K6" s="487"/>
    </row>
    <row r="7" spans="1:15" s="74" customFormat="1" ht="27" customHeight="1">
      <c r="A7" s="495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5" s="31" customFormat="1" ht="12.75" customHeight="1">
      <c r="A8" s="84"/>
      <c r="B8" s="415"/>
      <c r="C8" s="86"/>
      <c r="D8" s="85"/>
      <c r="E8" s="86"/>
      <c r="F8" s="85"/>
      <c r="G8" s="86"/>
      <c r="H8" s="85"/>
      <c r="I8" s="86"/>
      <c r="J8" s="79"/>
      <c r="K8" s="79"/>
      <c r="L8" s="78"/>
      <c r="M8" s="78"/>
      <c r="N8" s="79"/>
      <c r="O8" s="79"/>
    </row>
    <row r="9" spans="1:15" s="31" customFormat="1" ht="20.100000000000001" customHeight="1">
      <c r="A9" s="84">
        <v>40633</v>
      </c>
      <c r="B9" s="414">
        <v>82973</v>
      </c>
      <c r="C9" s="448">
        <v>1014.9513552884357</v>
      </c>
      <c r="D9" s="408">
        <v>11341</v>
      </c>
      <c r="E9" s="448">
        <v>138.7266137216462</v>
      </c>
      <c r="F9" s="408">
        <v>28599</v>
      </c>
      <c r="G9" s="448">
        <v>349.83179841507445</v>
      </c>
      <c r="H9" s="408">
        <v>43032</v>
      </c>
      <c r="I9" s="448">
        <v>567.19853391990773</v>
      </c>
      <c r="J9" s="408" t="s">
        <v>60</v>
      </c>
      <c r="K9" s="448" t="s">
        <v>60</v>
      </c>
      <c r="L9" s="78"/>
      <c r="M9" s="78"/>
      <c r="N9" s="79"/>
      <c r="O9" s="79"/>
    </row>
    <row r="10" spans="1:15" s="31" customFormat="1" ht="20.100000000000001" customHeight="1">
      <c r="A10" s="87">
        <v>40724</v>
      </c>
      <c r="B10" s="414">
        <v>79341.085217</v>
      </c>
      <c r="C10" s="448">
        <v>970.52465224891728</v>
      </c>
      <c r="D10" s="408">
        <v>11690.763621</v>
      </c>
      <c r="E10" s="448">
        <v>143.005030329031</v>
      </c>
      <c r="F10" s="408">
        <v>23808.106086000003</v>
      </c>
      <c r="G10" s="448">
        <v>291.2281047911556</v>
      </c>
      <c r="H10" s="408">
        <v>43842.215510000002</v>
      </c>
      <c r="I10" s="448">
        <v>577.87786672877485</v>
      </c>
      <c r="J10" s="408" t="s">
        <v>60</v>
      </c>
      <c r="K10" s="448" t="s">
        <v>60</v>
      </c>
      <c r="L10" s="78"/>
      <c r="M10" s="78"/>
      <c r="N10" s="79"/>
      <c r="O10" s="79"/>
    </row>
    <row r="11" spans="1:15" s="31" customFormat="1" ht="20.100000000000001" customHeight="1">
      <c r="A11" s="84">
        <v>40816</v>
      </c>
      <c r="B11" s="414">
        <v>77376.213911240004</v>
      </c>
      <c r="C11" s="448">
        <v>946.48973975029162</v>
      </c>
      <c r="D11" s="408">
        <v>9007.5610539999998</v>
      </c>
      <c r="E11" s="448">
        <v>110.1832680462395</v>
      </c>
      <c r="F11" s="408">
        <v>24039.822700240005</v>
      </c>
      <c r="G11" s="448">
        <v>294.06253396288304</v>
      </c>
      <c r="H11" s="408">
        <v>44328.830156999997</v>
      </c>
      <c r="I11" s="448">
        <v>584.29186362323367</v>
      </c>
      <c r="J11" s="408" t="s">
        <v>60</v>
      </c>
      <c r="K11" s="448" t="s">
        <v>60</v>
      </c>
      <c r="L11" s="78"/>
      <c r="M11" s="78"/>
      <c r="N11" s="79"/>
      <c r="O11" s="79"/>
    </row>
    <row r="12" spans="1:15" s="31" customFormat="1" ht="20.100000000000001" customHeight="1">
      <c r="A12" s="84">
        <v>40908</v>
      </c>
      <c r="B12" s="414">
        <v>82902.007740820001</v>
      </c>
      <c r="C12" s="448">
        <v>1013.868823873139</v>
      </c>
      <c r="D12" s="408">
        <v>9088.1</v>
      </c>
      <c r="E12" s="448">
        <v>111.14497114530721</v>
      </c>
      <c r="F12" s="408">
        <v>28828.381945820001</v>
      </c>
      <c r="G12" s="448">
        <v>352.56320677964146</v>
      </c>
      <c r="H12" s="408">
        <v>44985.525795000001</v>
      </c>
      <c r="I12" s="448">
        <v>593.16407908097392</v>
      </c>
      <c r="J12" s="408" t="s">
        <v>60</v>
      </c>
      <c r="K12" s="448" t="s">
        <v>60</v>
      </c>
      <c r="L12" s="78"/>
      <c r="M12" s="78"/>
      <c r="N12" s="79"/>
      <c r="O12" s="79"/>
    </row>
    <row r="13" spans="1:15" s="31" customFormat="1" ht="20.100000000000001" customHeight="1">
      <c r="A13" s="84">
        <v>40999</v>
      </c>
      <c r="B13" s="414">
        <v>102772.02727626305</v>
      </c>
      <c r="C13" s="448">
        <v>1256.873714655977</v>
      </c>
      <c r="D13" s="408">
        <v>17874.321949000001</v>
      </c>
      <c r="E13" s="448">
        <v>218.59805649844705</v>
      </c>
      <c r="F13" s="408">
        <v>37082.459814769994</v>
      </c>
      <c r="G13" s="448">
        <v>453.50831594168477</v>
      </c>
      <c r="H13" s="408">
        <v>47815.245512493049</v>
      </c>
      <c r="I13" s="448">
        <v>630.47581570339207</v>
      </c>
      <c r="J13" s="408" t="s">
        <v>60</v>
      </c>
      <c r="K13" s="448" t="s">
        <v>60</v>
      </c>
      <c r="L13" s="78"/>
      <c r="M13" s="78"/>
      <c r="N13" s="79"/>
      <c r="O13" s="78"/>
    </row>
    <row r="14" spans="1:15" s="31" customFormat="1" ht="20.100000000000001" customHeight="1">
      <c r="A14" s="87">
        <v>41090</v>
      </c>
      <c r="B14" s="414">
        <v>118657.73540136</v>
      </c>
      <c r="C14" s="448">
        <v>1451.1515693436093</v>
      </c>
      <c r="D14" s="408">
        <v>19643.077281000002</v>
      </c>
      <c r="E14" s="448">
        <v>240.22944923601028</v>
      </c>
      <c r="F14" s="408">
        <v>51121.997418359999</v>
      </c>
      <c r="G14" s="448">
        <v>625.20801135045735</v>
      </c>
      <c r="H14" s="408">
        <v>47892.660702000001</v>
      </c>
      <c r="I14" s="448">
        <v>631.49658646863838</v>
      </c>
      <c r="J14" s="408" t="s">
        <v>60</v>
      </c>
      <c r="K14" s="448" t="s">
        <v>60</v>
      </c>
      <c r="L14" s="78"/>
      <c r="M14" s="78"/>
      <c r="N14" s="79"/>
      <c r="O14" s="78"/>
    </row>
    <row r="15" spans="1:15" s="31" customFormat="1" ht="20.100000000000001" customHeight="1">
      <c r="A15" s="84">
        <v>41182</v>
      </c>
      <c r="B15" s="414">
        <v>110877.52151373001</v>
      </c>
      <c r="C15" s="448">
        <v>1356.0016867449415</v>
      </c>
      <c r="D15" s="408">
        <v>13175.987109</v>
      </c>
      <c r="E15" s="448">
        <v>161.13870963575937</v>
      </c>
      <c r="F15" s="408">
        <v>50302.57804873</v>
      </c>
      <c r="G15" s="448">
        <v>615.18673713544752</v>
      </c>
      <c r="H15" s="408">
        <v>47398.956356000002</v>
      </c>
      <c r="I15" s="448">
        <v>624.98676628630074</v>
      </c>
      <c r="J15" s="408" t="s">
        <v>60</v>
      </c>
      <c r="K15" s="448" t="s">
        <v>60</v>
      </c>
      <c r="L15" s="78"/>
      <c r="M15" s="78"/>
      <c r="N15" s="79"/>
      <c r="O15" s="78"/>
    </row>
    <row r="16" spans="1:15" s="31" customFormat="1" ht="20.100000000000001" customHeight="1">
      <c r="A16" s="84">
        <v>41274</v>
      </c>
      <c r="B16" s="414">
        <v>110033.550875</v>
      </c>
      <c r="C16" s="448">
        <v>1343.4660042460359</v>
      </c>
      <c r="D16" s="408">
        <v>22261.732997999999</v>
      </c>
      <c r="E16" s="448">
        <v>271.80692834670992</v>
      </c>
      <c r="F16" s="408">
        <v>40014.424803000002</v>
      </c>
      <c r="G16" s="448">
        <v>488.56025253024796</v>
      </c>
      <c r="H16" s="408">
        <v>47757.393074</v>
      </c>
      <c r="I16" s="448">
        <v>629.05175800585823</v>
      </c>
      <c r="J16" s="408" t="s">
        <v>60</v>
      </c>
      <c r="K16" s="448" t="s">
        <v>60</v>
      </c>
      <c r="L16" s="78"/>
      <c r="M16" s="78"/>
      <c r="N16" s="79"/>
      <c r="O16" s="78"/>
    </row>
    <row r="17" spans="1:17" s="31" customFormat="1" ht="20.100000000000001" customHeight="1">
      <c r="A17" s="84">
        <v>41364</v>
      </c>
      <c r="B17" s="414">
        <v>112242.0913723</v>
      </c>
      <c r="C17" s="448">
        <v>1370.4314075573757</v>
      </c>
      <c r="D17" s="408">
        <v>23582.489844</v>
      </c>
      <c r="E17" s="448">
        <v>287.93284547258691</v>
      </c>
      <c r="F17" s="408">
        <v>39126.491457300006</v>
      </c>
      <c r="G17" s="448">
        <v>477.71893863554737</v>
      </c>
      <c r="H17" s="408">
        <v>49533.110071000003</v>
      </c>
      <c r="I17" s="448">
        <v>652.4411816486629</v>
      </c>
      <c r="J17" s="408" t="s">
        <v>60</v>
      </c>
      <c r="K17" s="448" t="s">
        <v>60</v>
      </c>
      <c r="L17" s="78"/>
      <c r="M17" s="78"/>
      <c r="N17" s="79"/>
      <c r="O17" s="78"/>
    </row>
    <row r="18" spans="1:17" s="31" customFormat="1" ht="20.100000000000001" customHeight="1">
      <c r="A18" s="87">
        <v>41455</v>
      </c>
      <c r="B18" s="414">
        <v>109440.93566908001</v>
      </c>
      <c r="C18" s="448">
        <v>1336.2304076809735</v>
      </c>
      <c r="D18" s="408">
        <v>28559.798692</v>
      </c>
      <c r="E18" s="448">
        <v>348.7038119346015</v>
      </c>
      <c r="F18" s="408">
        <v>32541.416630080003</v>
      </c>
      <c r="G18" s="448">
        <v>397.31778739180936</v>
      </c>
      <c r="H18" s="408">
        <v>48339.720347000002</v>
      </c>
      <c r="I18" s="448">
        <v>636.72206769482727</v>
      </c>
      <c r="J18" s="408" t="s">
        <v>60</v>
      </c>
      <c r="K18" s="448" t="s">
        <v>60</v>
      </c>
      <c r="L18" s="78"/>
      <c r="M18" s="78"/>
      <c r="N18" s="79"/>
      <c r="O18" s="78"/>
    </row>
    <row r="19" spans="1:17" s="31" customFormat="1" ht="20.100000000000001" customHeight="1">
      <c r="A19" s="84">
        <v>41547</v>
      </c>
      <c r="B19" s="414">
        <v>91705.431036761816</v>
      </c>
      <c r="C19" s="448">
        <v>1119.6869320574747</v>
      </c>
      <c r="D19" s="408">
        <v>15193.462186999999</v>
      </c>
      <c r="E19" s="448">
        <v>185.50614583201443</v>
      </c>
      <c r="F19" s="408">
        <v>27761.176043882762</v>
      </c>
      <c r="G19" s="448">
        <v>338.95294622651113</v>
      </c>
      <c r="H19" s="408">
        <v>48750.792805879035</v>
      </c>
      <c r="I19" s="448">
        <v>642.13663989572126</v>
      </c>
      <c r="J19" s="408" t="s">
        <v>60</v>
      </c>
      <c r="K19" s="448" t="s">
        <v>60</v>
      </c>
      <c r="L19" s="78"/>
      <c r="M19" s="78"/>
      <c r="N19" s="79"/>
      <c r="O19" s="78"/>
    </row>
    <row r="20" spans="1:17" s="31" customFormat="1" ht="20.100000000000001" customHeight="1">
      <c r="A20" s="84">
        <v>41639</v>
      </c>
      <c r="B20" s="414">
        <v>110755.18829967</v>
      </c>
      <c r="C20" s="448">
        <v>1374.3779639528777</v>
      </c>
      <c r="D20" s="408">
        <v>23297.534798320001</v>
      </c>
      <c r="E20" s="448">
        <v>289.10265002304874</v>
      </c>
      <c r="F20" s="408">
        <v>39193.130293349997</v>
      </c>
      <c r="G20" s="448">
        <v>486.35351030029102</v>
      </c>
      <c r="H20" s="408">
        <v>48264.523207999999</v>
      </c>
      <c r="I20" s="448">
        <v>645.29710349721199</v>
      </c>
      <c r="J20" s="408" t="s">
        <v>60</v>
      </c>
      <c r="K20" s="448" t="s">
        <v>60</v>
      </c>
      <c r="L20" s="78"/>
      <c r="M20" s="78"/>
      <c r="N20" s="79"/>
      <c r="O20" s="78"/>
    </row>
    <row r="21" spans="1:17" s="31" customFormat="1" ht="20.100000000000001" customHeight="1">
      <c r="A21" s="84">
        <v>41729</v>
      </c>
      <c r="B21" s="414">
        <v>106756.252308394</v>
      </c>
      <c r="C21" s="448">
        <v>1324.7545594871915</v>
      </c>
      <c r="D21" s="408">
        <v>16314.967651999999</v>
      </c>
      <c r="E21" s="448">
        <v>202.45491310838784</v>
      </c>
      <c r="F21" s="408">
        <v>41034.666130419995</v>
      </c>
      <c r="G21" s="448">
        <v>509.20540837526426</v>
      </c>
      <c r="H21" s="408">
        <v>49406.618525974001</v>
      </c>
      <c r="I21" s="448">
        <v>660.56692803127441</v>
      </c>
      <c r="J21" s="408" t="s">
        <v>60</v>
      </c>
      <c r="K21" s="448" t="s">
        <v>60</v>
      </c>
      <c r="L21" s="78"/>
      <c r="M21" s="78"/>
      <c r="N21" s="79"/>
    </row>
    <row r="22" spans="1:17" s="31" customFormat="1" ht="20.100000000000001" customHeight="1">
      <c r="A22" s="87">
        <v>41820</v>
      </c>
      <c r="B22" s="414">
        <v>101613.983572265</v>
      </c>
      <c r="C22" s="448">
        <v>1260.9433652293005</v>
      </c>
      <c r="D22" s="408">
        <v>22679.086767000001</v>
      </c>
      <c r="E22" s="448">
        <v>281.42823441195833</v>
      </c>
      <c r="F22" s="408">
        <v>29259.683020189997</v>
      </c>
      <c r="G22" s="448">
        <v>363.08785342307203</v>
      </c>
      <c r="H22" s="408">
        <v>49675.213785075</v>
      </c>
      <c r="I22" s="448">
        <v>664.15804902845093</v>
      </c>
      <c r="J22" s="408" t="s">
        <v>60</v>
      </c>
      <c r="K22" s="448" t="s">
        <v>60</v>
      </c>
      <c r="L22" s="78"/>
      <c r="M22" s="78"/>
      <c r="N22" s="79"/>
    </row>
    <row r="23" spans="1:17" s="31" customFormat="1" ht="20.100000000000001" customHeight="1">
      <c r="A23" s="84">
        <v>41912</v>
      </c>
      <c r="B23" s="414">
        <v>101402.81882266501</v>
      </c>
      <c r="C23" s="448">
        <v>1258.3229897591366</v>
      </c>
      <c r="D23" s="408">
        <v>20480.416449</v>
      </c>
      <c r="E23" s="448">
        <v>254.144600286572</v>
      </c>
      <c r="F23" s="408">
        <v>30478.05728664</v>
      </c>
      <c r="G23" s="448">
        <v>378.20684486142727</v>
      </c>
      <c r="H23" s="408">
        <v>50444.345087025002</v>
      </c>
      <c r="I23" s="448">
        <v>674.44134135930949</v>
      </c>
      <c r="J23" s="408" t="s">
        <v>60</v>
      </c>
      <c r="K23" s="448" t="s">
        <v>60</v>
      </c>
      <c r="L23" s="78"/>
      <c r="M23" s="78"/>
      <c r="N23" s="79"/>
    </row>
    <row r="24" spans="1:17" s="31" customFormat="1" ht="20.100000000000001" customHeight="1">
      <c r="A24" s="84">
        <v>42004</v>
      </c>
      <c r="B24" s="414">
        <v>106462.62267</v>
      </c>
      <c r="C24" s="448">
        <v>1315.5709840877294</v>
      </c>
      <c r="D24" s="408">
        <v>22062.899916999999</v>
      </c>
      <c r="E24" s="448">
        <v>272.6338148328914</v>
      </c>
      <c r="F24" s="408">
        <v>34620.939288000001</v>
      </c>
      <c r="G24" s="448">
        <v>427.81496479130175</v>
      </c>
      <c r="H24" s="408">
        <v>49778.783465</v>
      </c>
      <c r="I24" s="448">
        <v>663.03530923794187</v>
      </c>
      <c r="J24" s="408" t="s">
        <v>60</v>
      </c>
      <c r="K24" s="448" t="s">
        <v>60</v>
      </c>
      <c r="L24" s="78"/>
      <c r="M24" s="78"/>
      <c r="N24" s="79"/>
    </row>
    <row r="25" spans="1:17" s="31" customFormat="1" ht="20.100000000000001" customHeight="1">
      <c r="A25" s="84">
        <v>42094</v>
      </c>
      <c r="B25" s="414">
        <v>130565.14764305401</v>
      </c>
      <c r="C25" s="448">
        <v>1613.4086824514654</v>
      </c>
      <c r="D25" s="408">
        <v>28933.583065999999</v>
      </c>
      <c r="E25" s="448">
        <v>357.5356438973746</v>
      </c>
      <c r="F25" s="408">
        <v>50109.652076009006</v>
      </c>
      <c r="G25" s="448">
        <v>619.210786289461</v>
      </c>
      <c r="H25" s="408">
        <v>51521.912501045001</v>
      </c>
      <c r="I25" s="448">
        <v>686.25315465331562</v>
      </c>
      <c r="J25" s="408" t="s">
        <v>60</v>
      </c>
      <c r="K25" s="448" t="s">
        <v>60</v>
      </c>
      <c r="L25" s="78"/>
      <c r="M25" s="78"/>
      <c r="N25" s="79"/>
      <c r="O25" s="78"/>
      <c r="Q25" s="79"/>
    </row>
    <row r="26" spans="1:17" s="31" customFormat="1" ht="20.100000000000001" customHeight="1">
      <c r="A26" s="87">
        <v>42185</v>
      </c>
      <c r="B26" s="414">
        <v>114702.8344048</v>
      </c>
      <c r="C26" s="448">
        <v>1417.3962368306045</v>
      </c>
      <c r="D26" s="408">
        <v>24542.452898</v>
      </c>
      <c r="E26" s="448">
        <v>303.27393878909976</v>
      </c>
      <c r="F26" s="408">
        <v>39326.240609</v>
      </c>
      <c r="G26" s="448">
        <v>485.95891929902382</v>
      </c>
      <c r="H26" s="408">
        <v>50834.140897800004</v>
      </c>
      <c r="I26" s="448">
        <v>677.09228679154376</v>
      </c>
      <c r="J26" s="408" t="s">
        <v>60</v>
      </c>
      <c r="K26" s="448" t="s">
        <v>60</v>
      </c>
      <c r="L26" s="78"/>
      <c r="M26" s="78"/>
      <c r="N26" s="79"/>
      <c r="O26" s="78"/>
      <c r="Q26" s="83"/>
    </row>
    <row r="27" spans="1:17" s="31" customFormat="1" ht="20.100000000000001" customHeight="1">
      <c r="A27" s="84">
        <v>42277</v>
      </c>
      <c r="B27" s="414">
        <v>119463.576464</v>
      </c>
      <c r="C27" s="448">
        <v>1476.225278974561</v>
      </c>
      <c r="D27" s="408">
        <v>24637.310492000001</v>
      </c>
      <c r="E27" s="448">
        <v>304.44610508706506</v>
      </c>
      <c r="F27" s="408">
        <v>43334.706636000003</v>
      </c>
      <c r="G27" s="448">
        <v>535.49199920603064</v>
      </c>
      <c r="H27" s="408">
        <v>51491.559335999998</v>
      </c>
      <c r="I27" s="448">
        <v>685.84886152336981</v>
      </c>
      <c r="J27" s="408" t="s">
        <v>60</v>
      </c>
      <c r="K27" s="448" t="s">
        <v>60</v>
      </c>
      <c r="L27" s="78"/>
      <c r="M27" s="78"/>
      <c r="N27" s="79"/>
      <c r="O27" s="78"/>
    </row>
    <row r="28" spans="1:17" s="31" customFormat="1" ht="20.100000000000001" customHeight="1">
      <c r="A28" s="84">
        <v>42369</v>
      </c>
      <c r="B28" s="414">
        <v>115165.897168</v>
      </c>
      <c r="C28" s="448">
        <v>1413.7901063281201</v>
      </c>
      <c r="D28" s="408">
        <v>26523.292651</v>
      </c>
      <c r="E28" s="448">
        <v>325.60306183807018</v>
      </c>
      <c r="F28" s="408">
        <v>37699.601569999999</v>
      </c>
      <c r="G28" s="448">
        <v>462.80474535293087</v>
      </c>
      <c r="H28" s="408">
        <v>50943.002947000001</v>
      </c>
      <c r="I28" s="448">
        <v>674.38257847356851</v>
      </c>
      <c r="J28" s="408" t="s">
        <v>60</v>
      </c>
      <c r="K28" s="448" t="s">
        <v>60</v>
      </c>
      <c r="L28" s="78"/>
      <c r="M28" s="78"/>
      <c r="N28" s="79"/>
      <c r="O28" s="78"/>
    </row>
    <row r="29" spans="1:17" s="31" customFormat="1" ht="20.100000000000001" customHeight="1">
      <c r="A29" s="84"/>
      <c r="B29" s="414"/>
      <c r="C29" s="448"/>
      <c r="D29" s="408"/>
      <c r="E29" s="448"/>
      <c r="F29" s="408"/>
      <c r="G29" s="448"/>
      <c r="H29" s="408"/>
      <c r="I29" s="448"/>
      <c r="J29" s="408"/>
      <c r="K29" s="448"/>
      <c r="L29" s="78"/>
      <c r="M29" s="78"/>
      <c r="N29" s="79"/>
      <c r="O29" s="78"/>
    </row>
    <row r="30" spans="1:17" s="31" customFormat="1" ht="20.100000000000001" customHeight="1">
      <c r="A30" s="84">
        <v>42460</v>
      </c>
      <c r="B30" s="414">
        <v>85327.1253</v>
      </c>
      <c r="C30" s="448">
        <v>1047.4858314573994</v>
      </c>
      <c r="D30" s="408">
        <v>23832.972239999999</v>
      </c>
      <c r="E30" s="448">
        <v>292.57637187640631</v>
      </c>
      <c r="F30" s="408">
        <v>11469.54845</v>
      </c>
      <c r="G30" s="448">
        <v>140.80152650577079</v>
      </c>
      <c r="H30" s="408">
        <v>50018.920460000001</v>
      </c>
      <c r="I30" s="448">
        <v>662.14959073718251</v>
      </c>
      <c r="J30" s="408">
        <v>5.6841400000000002</v>
      </c>
      <c r="K30" s="448">
        <v>6.9779171548162558E-2</v>
      </c>
      <c r="L30" s="78"/>
      <c r="M30" s="78"/>
      <c r="N30" s="79"/>
      <c r="O30" s="78"/>
    </row>
    <row r="31" spans="1:17" s="31" customFormat="1" ht="20.100000000000001" customHeight="1">
      <c r="A31" s="84">
        <v>42551</v>
      </c>
      <c r="B31" s="414">
        <v>84339.694570000007</v>
      </c>
      <c r="C31" s="448">
        <v>1035.364015586689</v>
      </c>
      <c r="D31" s="408">
        <v>25699.53642</v>
      </c>
      <c r="E31" s="448">
        <v>315.49053334550797</v>
      </c>
      <c r="F31" s="408">
        <v>8992.5112700000009</v>
      </c>
      <c r="G31" s="448">
        <v>110.39312656242753</v>
      </c>
      <c r="H31" s="408">
        <v>49645.527869999998</v>
      </c>
      <c r="I31" s="448">
        <v>657.20662615036247</v>
      </c>
      <c r="J31" s="408">
        <v>2.1190199999999999</v>
      </c>
      <c r="K31" s="448">
        <v>2.6013307753506069E-2</v>
      </c>
      <c r="L31" s="78"/>
      <c r="M31" s="78"/>
      <c r="N31" s="79"/>
      <c r="O31" s="78"/>
    </row>
    <row r="32" spans="1:17" s="31" customFormat="1" ht="20.100000000000001" customHeight="1">
      <c r="A32" s="84">
        <v>42643</v>
      </c>
      <c r="B32" s="414">
        <f>'2.'!C10</f>
        <v>71102.712549999997</v>
      </c>
      <c r="C32" s="448">
        <f>B32/Bevölkerung!B24*1000000</f>
        <v>872.86526661309199</v>
      </c>
      <c r="D32" s="408">
        <f>'2.'!D10</f>
        <v>7778.98452</v>
      </c>
      <c r="E32" s="448">
        <f>D32/Bevölkerung!B24*1000000</f>
        <v>95.495729396457676</v>
      </c>
      <c r="F32" s="408">
        <f>'2.'!E10</f>
        <v>13837.97827</v>
      </c>
      <c r="G32" s="448">
        <f>F32/Bevölkerung!B24*1000000</f>
        <v>169.87664969231506</v>
      </c>
      <c r="H32" s="408">
        <f>'2.'!H10</f>
        <v>49485.660689999997</v>
      </c>
      <c r="I32" s="448">
        <f>H32/Bevölkerung!B25*1000000</f>
        <v>655.09030726575133</v>
      </c>
      <c r="J32" s="408">
        <f>'2.'!I10</f>
        <v>8.9080000000000006E-2</v>
      </c>
      <c r="K32" s="448">
        <f>J32/Bevölkerung!B24*1000000</f>
        <v>1.0935565629119483E-3</v>
      </c>
      <c r="L32" s="78"/>
      <c r="M32" s="78"/>
      <c r="N32" s="79"/>
      <c r="O32" s="78"/>
    </row>
    <row r="33" spans="1:15" s="31" customFormat="1">
      <c r="A33" s="87"/>
      <c r="B33" s="88"/>
      <c r="C33" s="89"/>
      <c r="D33" s="88"/>
      <c r="E33" s="86"/>
      <c r="F33" s="88"/>
      <c r="G33" s="86"/>
      <c r="H33" s="88"/>
      <c r="I33" s="86"/>
      <c r="J33" s="409"/>
      <c r="K33" s="410"/>
      <c r="M33" s="78"/>
      <c r="N33" s="78"/>
      <c r="O33" s="78"/>
    </row>
    <row r="34" spans="1:15" s="91" customFormat="1" ht="12.75" customHeight="1">
      <c r="A34" s="90" t="s">
        <v>89</v>
      </c>
      <c r="B34" s="411"/>
      <c r="C34" s="411"/>
      <c r="D34" s="411"/>
      <c r="E34" s="411"/>
      <c r="F34" s="404"/>
      <c r="G34" s="86"/>
      <c r="H34" s="404"/>
      <c r="I34" s="86"/>
      <c r="J34" s="411"/>
      <c r="K34" s="411"/>
    </row>
    <row r="35" spans="1:15" s="31" customFormat="1">
      <c r="A35" s="438" t="s">
        <v>281</v>
      </c>
      <c r="B35" s="73"/>
      <c r="C35" s="73"/>
      <c r="D35" s="73"/>
      <c r="E35" s="73"/>
      <c r="F35" s="73"/>
      <c r="G35" s="73"/>
      <c r="H35" s="73"/>
      <c r="I35" s="73"/>
      <c r="J35" s="73"/>
      <c r="K35" s="73"/>
    </row>
    <row r="36" spans="1:15">
      <c r="A36" s="438" t="s">
        <v>266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</row>
    <row r="37" spans="1:15">
      <c r="A37" s="438"/>
      <c r="B37" s="95"/>
      <c r="C37" s="95"/>
      <c r="D37" s="95"/>
      <c r="E37" s="95"/>
      <c r="F37" s="95"/>
      <c r="G37" s="95"/>
      <c r="H37" s="95"/>
      <c r="I37" s="95"/>
      <c r="J37" s="95"/>
      <c r="K37" s="95"/>
    </row>
    <row r="38" spans="1:15">
      <c r="A38" s="438"/>
    </row>
    <row r="39" spans="1:15">
      <c r="A39" s="99"/>
    </row>
    <row r="40" spans="1:15">
      <c r="A40" s="99"/>
    </row>
    <row r="41" spans="1:15">
      <c r="A41" s="99"/>
    </row>
    <row r="42" spans="1:15">
      <c r="A42" s="99"/>
    </row>
    <row r="43" spans="1:15">
      <c r="A43" s="99"/>
    </row>
    <row r="44" spans="1:15">
      <c r="A44" s="99"/>
    </row>
    <row r="45" spans="1:15">
      <c r="A45" s="99"/>
    </row>
    <row r="46" spans="1:15">
      <c r="A46" s="99"/>
    </row>
    <row r="47" spans="1:15">
      <c r="A47" s="99"/>
    </row>
    <row r="48" spans="1:15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183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16" style="132" customWidth="1" collapsed="1"/>
    <col min="3" max="3" width="19.7109375" style="132" customWidth="1" collapsed="1"/>
    <col min="4" max="8" width="25.7109375" style="119" customWidth="1" collapsed="1"/>
    <col min="9" max="16384" width="11.42578125" style="119" collapsed="1"/>
  </cols>
  <sheetData>
    <row r="1" spans="1:10" s="31" customFormat="1" ht="20.100000000000001" customHeight="1">
      <c r="A1" s="68" t="s">
        <v>258</v>
      </c>
      <c r="B1" s="68"/>
      <c r="C1" s="68"/>
      <c r="D1" s="68"/>
      <c r="E1" s="68"/>
      <c r="F1" s="68"/>
      <c r="G1" s="69"/>
      <c r="H1" s="68"/>
      <c r="I1" s="70"/>
    </row>
    <row r="2" spans="1:10" s="31" customFormat="1" ht="20.100000000000001" customHeight="1">
      <c r="A2" s="434" t="s">
        <v>259</v>
      </c>
      <c r="B2" s="434"/>
      <c r="C2" s="434"/>
      <c r="D2" s="434"/>
      <c r="E2" s="434"/>
      <c r="F2" s="434"/>
      <c r="G2" s="72"/>
      <c r="H2" s="434"/>
      <c r="I2" s="434"/>
    </row>
    <row r="3" spans="1:10" s="31" customFormat="1" ht="20.100000000000001" customHeight="1">
      <c r="A3" s="490" t="s">
        <v>284</v>
      </c>
      <c r="B3" s="490"/>
      <c r="C3" s="490"/>
      <c r="D3" s="490"/>
      <c r="E3" s="490"/>
      <c r="F3" s="490"/>
      <c r="G3" s="490"/>
      <c r="H3" s="490"/>
      <c r="I3" s="490"/>
    </row>
    <row r="4" spans="1:10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0" s="102" customFormat="1" ht="15" customHeight="1">
      <c r="A5" s="503" t="s">
        <v>94</v>
      </c>
      <c r="B5" s="503"/>
      <c r="C5" s="504"/>
      <c r="D5" s="509" t="s">
        <v>265</v>
      </c>
      <c r="E5" s="511" t="s">
        <v>95</v>
      </c>
      <c r="F5" s="512"/>
      <c r="G5" s="513"/>
      <c r="H5" s="514" t="s">
        <v>96</v>
      </c>
    </row>
    <row r="6" spans="1:10" s="104" customFormat="1" ht="57.75" customHeight="1">
      <c r="A6" s="505"/>
      <c r="B6" s="505"/>
      <c r="C6" s="506"/>
      <c r="D6" s="510"/>
      <c r="E6" s="435" t="s">
        <v>97</v>
      </c>
      <c r="F6" s="435" t="s">
        <v>98</v>
      </c>
      <c r="G6" s="435" t="s">
        <v>99</v>
      </c>
      <c r="H6" s="515"/>
    </row>
    <row r="7" spans="1:10" s="104" customFormat="1" ht="15" customHeight="1">
      <c r="A7" s="507"/>
      <c r="B7" s="507"/>
      <c r="C7" s="508"/>
      <c r="D7" s="511" t="s">
        <v>100</v>
      </c>
      <c r="E7" s="512"/>
      <c r="F7" s="512"/>
      <c r="G7" s="512"/>
      <c r="H7" s="512"/>
    </row>
    <row r="8" spans="1:10" s="104" customFormat="1" ht="20.100000000000001" customHeight="1">
      <c r="A8" s="105"/>
      <c r="B8" s="105"/>
      <c r="C8" s="105"/>
      <c r="D8" s="106"/>
      <c r="E8" s="106"/>
      <c r="F8" s="106"/>
      <c r="G8" s="106"/>
      <c r="H8" s="106"/>
    </row>
    <row r="9" spans="1:10" s="109" customFormat="1" ht="20.100000000000001" customHeight="1">
      <c r="A9" s="107" t="s">
        <v>101</v>
      </c>
      <c r="B9" s="108"/>
      <c r="C9" s="108"/>
      <c r="F9" s="107"/>
      <c r="G9" s="107"/>
      <c r="H9" s="107"/>
    </row>
    <row r="10" spans="1:10" s="109" customFormat="1" ht="20.100000000000001" customHeight="1">
      <c r="A10" s="110"/>
      <c r="B10" s="108"/>
      <c r="C10" s="108"/>
      <c r="D10" s="107"/>
      <c r="E10" s="107"/>
      <c r="F10" s="107"/>
      <c r="G10" s="107"/>
      <c r="H10" s="107"/>
    </row>
    <row r="11" spans="1:10" s="109" customFormat="1" ht="20.100000000000001" customHeight="1">
      <c r="A11" s="502">
        <v>42460</v>
      </c>
      <c r="B11" s="502"/>
      <c r="C11" s="502"/>
      <c r="D11" s="413">
        <v>2033813.71217</v>
      </c>
      <c r="E11" s="88">
        <v>1569794.2620600001</v>
      </c>
      <c r="F11" s="88">
        <v>378692.32481999998</v>
      </c>
      <c r="G11" s="88">
        <v>85327.1253</v>
      </c>
      <c r="H11" s="88">
        <v>66379.051670000001</v>
      </c>
      <c r="J11" s="473"/>
    </row>
    <row r="12" spans="1:10" s="109" customFormat="1" ht="20.100000000000001" customHeight="1">
      <c r="A12" s="502" t="s">
        <v>233</v>
      </c>
      <c r="B12" s="502"/>
      <c r="C12" s="502"/>
      <c r="D12" s="471">
        <v>2037579.7973799999</v>
      </c>
      <c r="E12" s="88">
        <v>1572228.7209699999</v>
      </c>
      <c r="F12" s="88">
        <v>381011.38183999999</v>
      </c>
      <c r="G12" s="88">
        <v>84339.694570000007</v>
      </c>
      <c r="H12" s="88">
        <v>65857.907049999994</v>
      </c>
    </row>
    <row r="13" spans="1:10" s="109" customFormat="1" ht="20.100000000000001" customHeight="1">
      <c r="A13" s="502">
        <v>42643</v>
      </c>
      <c r="B13" s="502"/>
      <c r="C13" s="502">
        <v>42643</v>
      </c>
      <c r="D13" s="461">
        <f>'2.'!C19</f>
        <v>2031339.37726</v>
      </c>
      <c r="E13" s="88">
        <f>'2.'!C12</f>
        <v>1580075.47588</v>
      </c>
      <c r="F13" s="88">
        <f>'2.'!C17</f>
        <v>380161.18883</v>
      </c>
      <c r="G13" s="88">
        <f>'2.'!C10</f>
        <v>71102.712549999997</v>
      </c>
      <c r="H13" s="88">
        <f>'2.'!C44</f>
        <v>63041.677580000003</v>
      </c>
    </row>
    <row r="14" spans="1:10" s="109" customFormat="1" ht="20.100000000000001" customHeight="1">
      <c r="A14" s="111"/>
      <c r="B14" s="112"/>
      <c r="C14" s="113"/>
      <c r="D14" s="88"/>
      <c r="E14" s="88"/>
      <c r="F14" s="88"/>
      <c r="G14" s="88"/>
      <c r="H14" s="88"/>
    </row>
    <row r="15" spans="1:10" s="109" customFormat="1" ht="20.100000000000001" customHeight="1">
      <c r="A15" s="114" t="s">
        <v>102</v>
      </c>
      <c r="B15" s="112"/>
      <c r="C15" s="113"/>
      <c r="F15" s="115"/>
      <c r="G15" s="115"/>
      <c r="H15" s="115"/>
    </row>
    <row r="16" spans="1:10" s="109" customFormat="1" ht="20.100000000000001" customHeight="1">
      <c r="A16" s="111"/>
      <c r="B16" s="112"/>
      <c r="C16" s="113"/>
      <c r="D16" s="116"/>
      <c r="E16" s="116"/>
      <c r="F16" s="116"/>
      <c r="G16" s="116"/>
      <c r="H16" s="116"/>
    </row>
    <row r="17" spans="1:16384" s="109" customFormat="1" ht="20.100000000000001" customHeight="1">
      <c r="A17" s="502">
        <v>42460</v>
      </c>
      <c r="B17" s="502"/>
      <c r="C17" s="502"/>
      <c r="D17" s="413">
        <v>1277413.67976</v>
      </c>
      <c r="E17" s="88">
        <v>1187652.92771</v>
      </c>
      <c r="F17" s="88">
        <v>65927.779810000007</v>
      </c>
      <c r="G17" s="88">
        <v>23832.972239999999</v>
      </c>
      <c r="H17" s="88">
        <v>6868.6727899999996</v>
      </c>
    </row>
    <row r="18" spans="1:16384" s="109" customFormat="1" ht="20.100000000000001" customHeight="1">
      <c r="A18" s="502" t="s">
        <v>234</v>
      </c>
      <c r="B18" s="502"/>
      <c r="C18" s="502"/>
      <c r="D18" s="471">
        <v>1286273.9957099999</v>
      </c>
      <c r="E18" s="88">
        <v>1191104.4351900001</v>
      </c>
      <c r="F18" s="88">
        <v>69470.024109999998</v>
      </c>
      <c r="G18" s="88">
        <v>25699.53642</v>
      </c>
      <c r="H18" s="88">
        <v>7415.2933599999997</v>
      </c>
    </row>
    <row r="19" spans="1:16384" s="109" customFormat="1" ht="20.100000000000001" customHeight="1">
      <c r="A19" s="502">
        <v>42643</v>
      </c>
      <c r="B19" s="502"/>
      <c r="C19" s="502">
        <v>42643</v>
      </c>
      <c r="D19" s="464">
        <f>'2.'!D19</f>
        <v>1273729.65102</v>
      </c>
      <c r="E19" s="88">
        <f>'2.'!D12</f>
        <v>1197323.26464</v>
      </c>
      <c r="F19" s="88">
        <f>'2.'!D17</f>
        <v>68627.401859999998</v>
      </c>
      <c r="G19" s="88">
        <f>'2.'!D10</f>
        <v>7778.98452</v>
      </c>
      <c r="H19" s="88">
        <f>'2.'!D44</f>
        <v>7161.2152599999999</v>
      </c>
      <c r="I19" s="465"/>
      <c r="J19" s="502"/>
      <c r="K19" s="502"/>
      <c r="L19" s="502"/>
      <c r="M19" s="502"/>
      <c r="N19" s="502"/>
      <c r="O19" s="502"/>
      <c r="P19" s="502"/>
      <c r="Q19" s="502"/>
      <c r="R19" s="502"/>
      <c r="S19" s="502"/>
      <c r="T19" s="502"/>
      <c r="U19" s="502"/>
      <c r="V19" s="502"/>
      <c r="W19" s="502"/>
      <c r="X19" s="502"/>
      <c r="Y19" s="502"/>
      <c r="Z19" s="502"/>
      <c r="AA19" s="502"/>
      <c r="AB19" s="502"/>
      <c r="AC19" s="502"/>
      <c r="AD19" s="502"/>
      <c r="AE19" s="502"/>
      <c r="AF19" s="502"/>
      <c r="AG19" s="502"/>
      <c r="AH19" s="502"/>
      <c r="AI19" s="502"/>
      <c r="AJ19" s="502"/>
      <c r="AK19" s="502"/>
      <c r="AL19" s="502"/>
      <c r="AM19" s="502"/>
      <c r="AN19" s="502"/>
      <c r="AO19" s="502"/>
      <c r="AP19" s="502"/>
      <c r="AQ19" s="502"/>
      <c r="AR19" s="502"/>
      <c r="AS19" s="502"/>
      <c r="AT19" s="502"/>
      <c r="AU19" s="502"/>
      <c r="AV19" s="502"/>
      <c r="AW19" s="502"/>
      <c r="AX19" s="502"/>
      <c r="AY19" s="502"/>
      <c r="AZ19" s="502"/>
      <c r="BA19" s="502"/>
      <c r="BB19" s="502"/>
      <c r="BC19" s="502"/>
      <c r="BD19" s="502"/>
      <c r="BE19" s="502"/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502"/>
      <c r="DQ19" s="502"/>
      <c r="DR19" s="502"/>
      <c r="DS19" s="502"/>
      <c r="DT19" s="502"/>
      <c r="DU19" s="502"/>
      <c r="DV19" s="502"/>
      <c r="DW19" s="502"/>
      <c r="DX19" s="502"/>
      <c r="DY19" s="502"/>
      <c r="DZ19" s="502"/>
      <c r="EA19" s="502"/>
      <c r="EB19" s="502"/>
      <c r="EC19" s="502"/>
      <c r="ED19" s="502"/>
      <c r="EE19" s="502"/>
      <c r="EF19" s="502"/>
      <c r="EG19" s="502"/>
      <c r="EH19" s="502"/>
      <c r="EI19" s="502"/>
      <c r="EJ19" s="502"/>
      <c r="EK19" s="502"/>
      <c r="EL19" s="502"/>
      <c r="EM19" s="502"/>
      <c r="EN19" s="502"/>
      <c r="EO19" s="502"/>
      <c r="EP19" s="502"/>
      <c r="EQ19" s="502"/>
      <c r="ER19" s="502"/>
      <c r="ES19" s="502"/>
      <c r="ET19" s="502"/>
      <c r="EU19" s="502"/>
      <c r="EV19" s="502"/>
      <c r="EW19" s="502"/>
      <c r="EX19" s="502"/>
      <c r="EY19" s="502"/>
      <c r="EZ19" s="502"/>
      <c r="FA19" s="502"/>
      <c r="FB19" s="502"/>
      <c r="FC19" s="502"/>
      <c r="FD19" s="502"/>
      <c r="FE19" s="502"/>
      <c r="FF19" s="502"/>
      <c r="FG19" s="502"/>
      <c r="FH19" s="502"/>
      <c r="FI19" s="502"/>
      <c r="FJ19" s="502"/>
      <c r="FK19" s="502"/>
      <c r="FL19" s="502"/>
      <c r="FM19" s="502"/>
      <c r="FN19" s="502"/>
      <c r="FO19" s="502"/>
      <c r="FP19" s="502"/>
      <c r="FQ19" s="502"/>
      <c r="FR19" s="502"/>
      <c r="FS19" s="502"/>
      <c r="FT19" s="502"/>
      <c r="FU19" s="502"/>
      <c r="FV19" s="502"/>
      <c r="FW19" s="502"/>
      <c r="FX19" s="502"/>
      <c r="FY19" s="502"/>
      <c r="FZ19" s="502"/>
      <c r="GA19" s="502"/>
      <c r="GB19" s="502"/>
      <c r="GC19" s="502"/>
      <c r="GD19" s="502"/>
      <c r="GE19" s="502"/>
      <c r="GF19" s="502"/>
      <c r="GG19" s="502"/>
      <c r="GH19" s="502"/>
      <c r="GI19" s="502"/>
      <c r="GJ19" s="502"/>
      <c r="GK19" s="502"/>
      <c r="GL19" s="502"/>
      <c r="GM19" s="502"/>
      <c r="GN19" s="502"/>
      <c r="GO19" s="502"/>
      <c r="GP19" s="502"/>
      <c r="GQ19" s="502"/>
      <c r="GR19" s="502"/>
      <c r="GS19" s="502"/>
      <c r="GT19" s="502"/>
      <c r="GU19" s="502"/>
      <c r="GV19" s="502"/>
      <c r="GW19" s="502"/>
      <c r="GX19" s="502"/>
      <c r="GY19" s="502"/>
      <c r="GZ19" s="502"/>
      <c r="HA19" s="502"/>
      <c r="HB19" s="502"/>
      <c r="HC19" s="502"/>
      <c r="HD19" s="502"/>
      <c r="HE19" s="502"/>
      <c r="HF19" s="502"/>
      <c r="HG19" s="502"/>
      <c r="HH19" s="502"/>
      <c r="HI19" s="502"/>
      <c r="HJ19" s="502"/>
      <c r="HK19" s="502"/>
      <c r="HL19" s="502"/>
      <c r="HM19" s="502"/>
      <c r="HN19" s="502"/>
      <c r="HO19" s="502"/>
      <c r="HP19" s="502"/>
      <c r="HQ19" s="502"/>
      <c r="HR19" s="502"/>
      <c r="HS19" s="502"/>
      <c r="HT19" s="502"/>
      <c r="HU19" s="502"/>
      <c r="HV19" s="502"/>
      <c r="HW19" s="502"/>
      <c r="HX19" s="502"/>
      <c r="HY19" s="502"/>
      <c r="HZ19" s="502"/>
      <c r="IA19" s="502"/>
      <c r="IB19" s="502"/>
      <c r="IC19" s="502"/>
      <c r="ID19" s="502"/>
      <c r="IE19" s="502"/>
      <c r="IF19" s="502"/>
      <c r="IG19" s="502"/>
      <c r="IH19" s="502"/>
      <c r="II19" s="502"/>
      <c r="IJ19" s="502"/>
      <c r="IK19" s="502"/>
      <c r="IL19" s="502"/>
      <c r="IM19" s="502"/>
      <c r="IN19" s="502"/>
      <c r="IO19" s="502"/>
      <c r="IP19" s="502"/>
      <c r="IQ19" s="502"/>
      <c r="IR19" s="502"/>
      <c r="IS19" s="502"/>
      <c r="IT19" s="502"/>
      <c r="IU19" s="502"/>
      <c r="IV19" s="502"/>
      <c r="IW19" s="502"/>
      <c r="IX19" s="502"/>
      <c r="IY19" s="502"/>
      <c r="IZ19" s="502"/>
      <c r="JA19" s="502"/>
      <c r="JB19" s="502"/>
      <c r="JC19" s="502"/>
      <c r="JD19" s="502"/>
      <c r="JE19" s="502"/>
      <c r="JF19" s="502"/>
      <c r="JG19" s="502"/>
      <c r="JH19" s="502"/>
      <c r="JI19" s="502"/>
      <c r="JJ19" s="502"/>
      <c r="JK19" s="502"/>
      <c r="JL19" s="502"/>
      <c r="JM19" s="502"/>
      <c r="JN19" s="502"/>
      <c r="JO19" s="502"/>
      <c r="JP19" s="502"/>
      <c r="JQ19" s="502"/>
      <c r="JR19" s="502"/>
      <c r="JS19" s="502"/>
      <c r="JT19" s="502"/>
      <c r="JU19" s="502"/>
      <c r="JV19" s="502"/>
      <c r="JW19" s="502"/>
      <c r="JX19" s="502"/>
      <c r="JY19" s="502"/>
      <c r="JZ19" s="502"/>
      <c r="KA19" s="502"/>
      <c r="KB19" s="502"/>
      <c r="KC19" s="502"/>
      <c r="KD19" s="502"/>
      <c r="KE19" s="502"/>
      <c r="KF19" s="502"/>
      <c r="KG19" s="502"/>
      <c r="KH19" s="502"/>
      <c r="KI19" s="502"/>
      <c r="KJ19" s="502"/>
      <c r="KK19" s="502"/>
      <c r="KL19" s="502"/>
      <c r="KM19" s="502"/>
      <c r="KN19" s="502"/>
      <c r="KO19" s="502"/>
      <c r="KP19" s="502"/>
      <c r="KQ19" s="502"/>
      <c r="KR19" s="502"/>
      <c r="KS19" s="502"/>
      <c r="KT19" s="502"/>
      <c r="KU19" s="502"/>
      <c r="KV19" s="502"/>
      <c r="KW19" s="502"/>
      <c r="KX19" s="502"/>
      <c r="KY19" s="502"/>
      <c r="KZ19" s="502"/>
      <c r="LA19" s="502"/>
      <c r="LB19" s="502"/>
      <c r="LC19" s="502"/>
      <c r="LD19" s="502"/>
      <c r="LE19" s="502"/>
      <c r="LF19" s="502"/>
      <c r="LG19" s="502"/>
      <c r="LH19" s="502"/>
      <c r="LI19" s="502"/>
      <c r="LJ19" s="502"/>
      <c r="LK19" s="502"/>
      <c r="LL19" s="502"/>
      <c r="LM19" s="502"/>
      <c r="LN19" s="502"/>
      <c r="LO19" s="502"/>
      <c r="LP19" s="502"/>
      <c r="LQ19" s="502"/>
      <c r="LR19" s="502"/>
      <c r="LS19" s="502"/>
      <c r="LT19" s="502"/>
      <c r="LU19" s="502"/>
      <c r="LV19" s="502"/>
      <c r="LW19" s="502"/>
      <c r="LX19" s="502"/>
      <c r="LY19" s="502"/>
      <c r="LZ19" s="502"/>
      <c r="MA19" s="502"/>
      <c r="MB19" s="502"/>
      <c r="MC19" s="502"/>
      <c r="MD19" s="502"/>
      <c r="ME19" s="502"/>
      <c r="MF19" s="502"/>
      <c r="MG19" s="502"/>
      <c r="MH19" s="502"/>
      <c r="MI19" s="502"/>
      <c r="MJ19" s="502"/>
      <c r="MK19" s="502"/>
      <c r="ML19" s="502"/>
      <c r="MM19" s="502"/>
      <c r="MN19" s="502"/>
      <c r="MO19" s="502"/>
      <c r="MP19" s="502"/>
      <c r="MQ19" s="502"/>
      <c r="MR19" s="502"/>
      <c r="MS19" s="502"/>
      <c r="MT19" s="502"/>
      <c r="MU19" s="502"/>
      <c r="MV19" s="502"/>
      <c r="MW19" s="502"/>
      <c r="MX19" s="502"/>
      <c r="MY19" s="502"/>
      <c r="MZ19" s="502"/>
      <c r="NA19" s="502"/>
      <c r="NB19" s="502"/>
      <c r="NC19" s="502"/>
      <c r="ND19" s="502"/>
      <c r="NE19" s="502"/>
      <c r="NF19" s="502"/>
      <c r="NG19" s="502"/>
      <c r="NH19" s="502"/>
      <c r="NI19" s="502"/>
      <c r="NJ19" s="502"/>
      <c r="NK19" s="502"/>
      <c r="NL19" s="502"/>
      <c r="NM19" s="502"/>
      <c r="NN19" s="502"/>
      <c r="NO19" s="502"/>
      <c r="NP19" s="502"/>
      <c r="NQ19" s="502"/>
      <c r="NR19" s="502"/>
      <c r="NS19" s="502"/>
      <c r="NT19" s="502"/>
      <c r="NU19" s="502"/>
      <c r="NV19" s="502"/>
      <c r="NW19" s="502"/>
      <c r="NX19" s="502"/>
      <c r="NY19" s="502"/>
      <c r="NZ19" s="502"/>
      <c r="OA19" s="502"/>
      <c r="OB19" s="502"/>
      <c r="OC19" s="502"/>
      <c r="OD19" s="502"/>
      <c r="OE19" s="502"/>
      <c r="OF19" s="502"/>
      <c r="OG19" s="502"/>
      <c r="OH19" s="502"/>
      <c r="OI19" s="502"/>
      <c r="OJ19" s="502"/>
      <c r="OK19" s="502"/>
      <c r="OL19" s="502"/>
      <c r="OM19" s="502"/>
      <c r="ON19" s="502"/>
      <c r="OO19" s="502"/>
      <c r="OP19" s="502"/>
      <c r="OQ19" s="502"/>
      <c r="OR19" s="502"/>
      <c r="OS19" s="502"/>
      <c r="OT19" s="502"/>
      <c r="OU19" s="502"/>
      <c r="OV19" s="502"/>
      <c r="OW19" s="502"/>
      <c r="OX19" s="502"/>
      <c r="OY19" s="502"/>
      <c r="OZ19" s="502"/>
      <c r="PA19" s="502"/>
      <c r="PB19" s="502"/>
      <c r="PC19" s="502"/>
      <c r="PD19" s="502"/>
      <c r="PE19" s="502"/>
      <c r="PF19" s="502"/>
      <c r="PG19" s="502"/>
      <c r="PH19" s="502"/>
      <c r="PI19" s="502"/>
      <c r="PJ19" s="502"/>
      <c r="PK19" s="502"/>
      <c r="PL19" s="502"/>
      <c r="PM19" s="502"/>
      <c r="PN19" s="502"/>
      <c r="PO19" s="502"/>
      <c r="PP19" s="502"/>
      <c r="PQ19" s="502"/>
      <c r="PR19" s="502"/>
      <c r="PS19" s="502"/>
      <c r="PT19" s="502"/>
      <c r="PU19" s="502"/>
      <c r="PV19" s="502"/>
      <c r="PW19" s="502"/>
      <c r="PX19" s="502"/>
      <c r="PY19" s="502"/>
      <c r="PZ19" s="502"/>
      <c r="QA19" s="502"/>
      <c r="QB19" s="502"/>
      <c r="QC19" s="502"/>
      <c r="QD19" s="502"/>
      <c r="QE19" s="502"/>
      <c r="QF19" s="502"/>
      <c r="QG19" s="502"/>
      <c r="QH19" s="502"/>
      <c r="QI19" s="502"/>
      <c r="QJ19" s="502"/>
      <c r="QK19" s="502"/>
      <c r="QL19" s="502"/>
      <c r="QM19" s="502"/>
      <c r="QN19" s="502"/>
      <c r="QO19" s="502"/>
      <c r="QP19" s="502"/>
      <c r="QQ19" s="502"/>
      <c r="QR19" s="502"/>
      <c r="QS19" s="502"/>
      <c r="QT19" s="502"/>
      <c r="QU19" s="502"/>
      <c r="QV19" s="502"/>
      <c r="QW19" s="502"/>
      <c r="QX19" s="502"/>
      <c r="QY19" s="502"/>
      <c r="QZ19" s="502"/>
      <c r="RA19" s="502"/>
      <c r="RB19" s="502"/>
      <c r="RC19" s="502"/>
      <c r="RD19" s="502"/>
      <c r="RE19" s="502"/>
      <c r="RF19" s="502"/>
      <c r="RG19" s="502"/>
      <c r="RH19" s="502"/>
      <c r="RI19" s="502"/>
      <c r="RJ19" s="502"/>
      <c r="RK19" s="502"/>
      <c r="RL19" s="502"/>
      <c r="RM19" s="502"/>
      <c r="RN19" s="502"/>
      <c r="RO19" s="502"/>
      <c r="RP19" s="502"/>
      <c r="RQ19" s="502"/>
      <c r="RR19" s="502"/>
      <c r="RS19" s="502"/>
      <c r="RT19" s="502"/>
      <c r="RU19" s="502"/>
      <c r="RV19" s="502"/>
      <c r="RW19" s="502"/>
      <c r="RX19" s="502"/>
      <c r="RY19" s="502"/>
      <c r="RZ19" s="502"/>
      <c r="SA19" s="502"/>
      <c r="SB19" s="502"/>
      <c r="SC19" s="502"/>
      <c r="SD19" s="502"/>
      <c r="SE19" s="502"/>
      <c r="SF19" s="502"/>
      <c r="SG19" s="502"/>
      <c r="SH19" s="502"/>
      <c r="SI19" s="502"/>
      <c r="SJ19" s="502"/>
      <c r="SK19" s="502"/>
      <c r="SL19" s="502"/>
      <c r="SM19" s="502"/>
      <c r="SN19" s="502"/>
      <c r="SO19" s="502"/>
      <c r="SP19" s="502"/>
      <c r="SQ19" s="502"/>
      <c r="SR19" s="502"/>
      <c r="SS19" s="502"/>
      <c r="ST19" s="502"/>
      <c r="SU19" s="502"/>
      <c r="SV19" s="502"/>
      <c r="SW19" s="502"/>
      <c r="SX19" s="502"/>
      <c r="SY19" s="502"/>
      <c r="SZ19" s="502"/>
      <c r="TA19" s="502"/>
      <c r="TB19" s="502"/>
      <c r="TC19" s="502"/>
      <c r="TD19" s="502"/>
      <c r="TE19" s="502"/>
      <c r="TF19" s="502"/>
      <c r="TG19" s="502"/>
      <c r="TH19" s="502"/>
      <c r="TI19" s="502"/>
      <c r="TJ19" s="502"/>
      <c r="TK19" s="502"/>
      <c r="TL19" s="502"/>
      <c r="TM19" s="502"/>
      <c r="TN19" s="502"/>
      <c r="TO19" s="502"/>
      <c r="TP19" s="502"/>
      <c r="TQ19" s="502"/>
      <c r="TR19" s="502"/>
      <c r="TS19" s="502"/>
      <c r="TT19" s="502"/>
      <c r="TU19" s="502"/>
      <c r="TV19" s="502"/>
      <c r="TW19" s="502"/>
      <c r="TX19" s="502"/>
      <c r="TY19" s="502"/>
      <c r="TZ19" s="502"/>
      <c r="UA19" s="502"/>
      <c r="UB19" s="502"/>
      <c r="UC19" s="502"/>
      <c r="UD19" s="502"/>
      <c r="UE19" s="502"/>
      <c r="UF19" s="502"/>
      <c r="UG19" s="502"/>
      <c r="UH19" s="502"/>
      <c r="UI19" s="502"/>
      <c r="UJ19" s="502"/>
      <c r="UK19" s="502"/>
      <c r="UL19" s="502"/>
      <c r="UM19" s="502"/>
      <c r="UN19" s="502"/>
      <c r="UO19" s="502"/>
      <c r="UP19" s="502"/>
      <c r="UQ19" s="502"/>
      <c r="UR19" s="502"/>
      <c r="US19" s="502"/>
      <c r="UT19" s="502"/>
      <c r="UU19" s="502"/>
      <c r="UV19" s="502"/>
      <c r="UW19" s="502"/>
      <c r="UX19" s="502"/>
      <c r="UY19" s="502"/>
      <c r="UZ19" s="502"/>
      <c r="VA19" s="502"/>
      <c r="VB19" s="502"/>
      <c r="VC19" s="502"/>
      <c r="VD19" s="502"/>
      <c r="VE19" s="502"/>
      <c r="VF19" s="502"/>
      <c r="VG19" s="502"/>
      <c r="VH19" s="502"/>
      <c r="VI19" s="502"/>
      <c r="VJ19" s="502"/>
      <c r="VK19" s="502"/>
      <c r="VL19" s="502"/>
      <c r="VM19" s="502"/>
      <c r="VN19" s="502"/>
      <c r="VO19" s="502"/>
      <c r="VP19" s="502"/>
      <c r="VQ19" s="502"/>
      <c r="VR19" s="502"/>
      <c r="VS19" s="502"/>
      <c r="VT19" s="502"/>
      <c r="VU19" s="502"/>
      <c r="VV19" s="502"/>
      <c r="VW19" s="502"/>
      <c r="VX19" s="502"/>
      <c r="VY19" s="502"/>
      <c r="VZ19" s="502"/>
      <c r="WA19" s="502"/>
      <c r="WB19" s="502"/>
      <c r="WC19" s="502"/>
      <c r="WD19" s="502"/>
      <c r="WE19" s="502"/>
      <c r="WF19" s="502"/>
      <c r="WG19" s="502"/>
      <c r="WH19" s="502"/>
      <c r="WI19" s="502"/>
      <c r="WJ19" s="502"/>
      <c r="WK19" s="502"/>
      <c r="WL19" s="502"/>
      <c r="WM19" s="502"/>
      <c r="WN19" s="502"/>
      <c r="WO19" s="502"/>
      <c r="WP19" s="502"/>
      <c r="WQ19" s="502"/>
      <c r="WR19" s="502"/>
      <c r="WS19" s="502"/>
      <c r="WT19" s="502"/>
      <c r="WU19" s="502"/>
      <c r="WV19" s="502"/>
      <c r="WW19" s="502"/>
      <c r="WX19" s="502"/>
      <c r="WY19" s="502"/>
      <c r="WZ19" s="502"/>
      <c r="XA19" s="502"/>
      <c r="XB19" s="502"/>
      <c r="XC19" s="502"/>
      <c r="XD19" s="502"/>
      <c r="XE19" s="502"/>
      <c r="XF19" s="502"/>
      <c r="XG19" s="502"/>
      <c r="XH19" s="502"/>
      <c r="XI19" s="502"/>
      <c r="XJ19" s="502"/>
      <c r="XK19" s="502"/>
      <c r="XL19" s="502"/>
      <c r="XM19" s="502"/>
      <c r="XN19" s="502"/>
      <c r="XO19" s="502"/>
      <c r="XP19" s="502"/>
      <c r="XQ19" s="502"/>
      <c r="XR19" s="502"/>
      <c r="XS19" s="502"/>
      <c r="XT19" s="502"/>
      <c r="XU19" s="502"/>
      <c r="XV19" s="502"/>
      <c r="XW19" s="502"/>
      <c r="XX19" s="502"/>
      <c r="XY19" s="502"/>
      <c r="XZ19" s="502"/>
      <c r="YA19" s="502"/>
      <c r="YB19" s="502"/>
      <c r="YC19" s="502"/>
      <c r="YD19" s="502"/>
      <c r="YE19" s="502"/>
      <c r="YF19" s="502"/>
      <c r="YG19" s="502"/>
      <c r="YH19" s="502"/>
      <c r="YI19" s="502"/>
      <c r="YJ19" s="502"/>
      <c r="YK19" s="502"/>
      <c r="YL19" s="502"/>
      <c r="YM19" s="502"/>
      <c r="YN19" s="502"/>
      <c r="YO19" s="502"/>
      <c r="YP19" s="502"/>
      <c r="YQ19" s="502"/>
      <c r="YR19" s="502"/>
      <c r="YS19" s="502"/>
      <c r="YT19" s="502"/>
      <c r="YU19" s="502"/>
      <c r="YV19" s="502"/>
      <c r="YW19" s="502"/>
      <c r="YX19" s="502"/>
      <c r="YY19" s="502"/>
      <c r="YZ19" s="502"/>
      <c r="ZA19" s="502"/>
      <c r="ZB19" s="502"/>
      <c r="ZC19" s="502"/>
      <c r="ZD19" s="502"/>
      <c r="ZE19" s="502"/>
      <c r="ZF19" s="502"/>
      <c r="ZG19" s="502"/>
      <c r="ZH19" s="502"/>
      <c r="ZI19" s="502"/>
      <c r="ZJ19" s="502"/>
      <c r="ZK19" s="502"/>
      <c r="ZL19" s="502"/>
      <c r="ZM19" s="502"/>
      <c r="ZN19" s="502"/>
      <c r="ZO19" s="502"/>
      <c r="ZP19" s="502"/>
      <c r="ZQ19" s="502"/>
      <c r="ZR19" s="502"/>
      <c r="ZS19" s="502"/>
      <c r="ZT19" s="502"/>
      <c r="ZU19" s="502"/>
      <c r="ZV19" s="502"/>
      <c r="ZW19" s="502"/>
      <c r="ZX19" s="502"/>
      <c r="ZY19" s="502"/>
      <c r="ZZ19" s="502"/>
      <c r="AAA19" s="502"/>
      <c r="AAB19" s="502"/>
      <c r="AAC19" s="502"/>
      <c r="AAD19" s="502"/>
      <c r="AAE19" s="502"/>
      <c r="AAF19" s="502"/>
      <c r="AAG19" s="502"/>
      <c r="AAH19" s="502"/>
      <c r="AAI19" s="502"/>
      <c r="AAJ19" s="502"/>
      <c r="AAK19" s="502"/>
      <c r="AAL19" s="502"/>
      <c r="AAM19" s="502"/>
      <c r="AAN19" s="502"/>
      <c r="AAO19" s="502"/>
      <c r="AAP19" s="502"/>
      <c r="AAQ19" s="502"/>
      <c r="AAR19" s="502"/>
      <c r="AAS19" s="502"/>
      <c r="AAT19" s="502"/>
      <c r="AAU19" s="502"/>
      <c r="AAV19" s="502"/>
      <c r="AAW19" s="502"/>
      <c r="AAX19" s="502"/>
      <c r="AAY19" s="502"/>
      <c r="AAZ19" s="502"/>
      <c r="ABA19" s="502"/>
      <c r="ABB19" s="502"/>
      <c r="ABC19" s="502"/>
      <c r="ABD19" s="502"/>
      <c r="ABE19" s="502"/>
      <c r="ABF19" s="502"/>
      <c r="ABG19" s="502"/>
      <c r="ABH19" s="502"/>
      <c r="ABI19" s="502"/>
      <c r="ABJ19" s="502"/>
      <c r="ABK19" s="502"/>
      <c r="ABL19" s="502"/>
      <c r="ABM19" s="502"/>
      <c r="ABN19" s="502"/>
      <c r="ABO19" s="502"/>
      <c r="ABP19" s="502"/>
      <c r="ABQ19" s="502"/>
      <c r="ABR19" s="502"/>
      <c r="ABS19" s="502"/>
      <c r="ABT19" s="502"/>
      <c r="ABU19" s="502"/>
      <c r="ABV19" s="502"/>
      <c r="ABW19" s="502"/>
      <c r="ABX19" s="502"/>
      <c r="ABY19" s="502"/>
      <c r="ABZ19" s="502"/>
      <c r="ACA19" s="502"/>
      <c r="ACB19" s="502"/>
      <c r="ACC19" s="502"/>
      <c r="ACD19" s="502"/>
      <c r="ACE19" s="502"/>
      <c r="ACF19" s="502"/>
      <c r="ACG19" s="502"/>
      <c r="ACH19" s="502"/>
      <c r="ACI19" s="502"/>
      <c r="ACJ19" s="502"/>
      <c r="ACK19" s="502"/>
      <c r="ACL19" s="502"/>
      <c r="ACM19" s="502"/>
      <c r="ACN19" s="502"/>
      <c r="ACO19" s="502"/>
      <c r="ACP19" s="502"/>
      <c r="ACQ19" s="502"/>
      <c r="ACR19" s="502"/>
      <c r="ACS19" s="502"/>
      <c r="ACT19" s="502"/>
      <c r="ACU19" s="502"/>
      <c r="ACV19" s="502"/>
      <c r="ACW19" s="502"/>
      <c r="ACX19" s="502"/>
      <c r="ACY19" s="502"/>
      <c r="ACZ19" s="502"/>
      <c r="ADA19" s="502"/>
      <c r="ADB19" s="502"/>
      <c r="ADC19" s="502"/>
      <c r="ADD19" s="502"/>
      <c r="ADE19" s="502"/>
      <c r="ADF19" s="502"/>
      <c r="ADG19" s="502"/>
      <c r="ADH19" s="502"/>
      <c r="ADI19" s="502"/>
      <c r="ADJ19" s="502"/>
      <c r="ADK19" s="502"/>
      <c r="ADL19" s="502"/>
      <c r="ADM19" s="502"/>
      <c r="ADN19" s="502"/>
      <c r="ADO19" s="502"/>
      <c r="ADP19" s="502"/>
      <c r="ADQ19" s="502"/>
      <c r="ADR19" s="502"/>
      <c r="ADS19" s="502"/>
      <c r="ADT19" s="502"/>
      <c r="ADU19" s="502"/>
      <c r="ADV19" s="502"/>
      <c r="ADW19" s="502"/>
      <c r="ADX19" s="502"/>
      <c r="ADY19" s="502"/>
      <c r="ADZ19" s="502"/>
      <c r="AEA19" s="502"/>
      <c r="AEB19" s="502"/>
      <c r="AEC19" s="502"/>
      <c r="AED19" s="502"/>
      <c r="AEE19" s="502"/>
      <c r="AEF19" s="502"/>
      <c r="AEG19" s="502"/>
      <c r="AEH19" s="502"/>
      <c r="AEI19" s="502"/>
      <c r="AEJ19" s="502"/>
      <c r="AEK19" s="502"/>
      <c r="AEL19" s="502"/>
      <c r="AEM19" s="502"/>
      <c r="AEN19" s="502"/>
      <c r="AEO19" s="502"/>
      <c r="AEP19" s="502"/>
      <c r="AEQ19" s="502"/>
      <c r="AER19" s="502"/>
      <c r="AES19" s="502"/>
      <c r="AET19" s="502"/>
      <c r="AEU19" s="502"/>
      <c r="AEV19" s="502"/>
      <c r="AEW19" s="502"/>
      <c r="AEX19" s="502"/>
      <c r="AEY19" s="502"/>
      <c r="AEZ19" s="502"/>
      <c r="AFA19" s="502"/>
      <c r="AFB19" s="502"/>
      <c r="AFC19" s="502"/>
      <c r="AFD19" s="502"/>
      <c r="AFE19" s="502"/>
      <c r="AFF19" s="502"/>
      <c r="AFG19" s="502"/>
      <c r="AFH19" s="502"/>
      <c r="AFI19" s="502"/>
      <c r="AFJ19" s="502"/>
      <c r="AFK19" s="502"/>
      <c r="AFL19" s="502"/>
      <c r="AFM19" s="502"/>
      <c r="AFN19" s="502"/>
      <c r="AFO19" s="502"/>
      <c r="AFP19" s="502"/>
      <c r="AFQ19" s="502"/>
      <c r="AFR19" s="502"/>
      <c r="AFS19" s="502"/>
      <c r="AFT19" s="502"/>
      <c r="AFU19" s="502"/>
      <c r="AFV19" s="502"/>
      <c r="AFW19" s="502"/>
      <c r="AFX19" s="502"/>
      <c r="AFY19" s="502"/>
      <c r="AFZ19" s="502"/>
      <c r="AGA19" s="502"/>
      <c r="AGB19" s="502"/>
      <c r="AGC19" s="502"/>
      <c r="AGD19" s="502"/>
      <c r="AGE19" s="502"/>
      <c r="AGF19" s="502"/>
      <c r="AGG19" s="502"/>
      <c r="AGH19" s="502"/>
      <c r="AGI19" s="502"/>
      <c r="AGJ19" s="502"/>
      <c r="AGK19" s="502"/>
      <c r="AGL19" s="502"/>
      <c r="AGM19" s="502"/>
      <c r="AGN19" s="502"/>
      <c r="AGO19" s="502"/>
      <c r="AGP19" s="502"/>
      <c r="AGQ19" s="502"/>
      <c r="AGR19" s="502"/>
      <c r="AGS19" s="502"/>
      <c r="AGT19" s="502"/>
      <c r="AGU19" s="502"/>
      <c r="AGV19" s="502"/>
      <c r="AGW19" s="502"/>
      <c r="AGX19" s="502"/>
      <c r="AGY19" s="502"/>
      <c r="AGZ19" s="502"/>
      <c r="AHA19" s="502"/>
      <c r="AHB19" s="502"/>
      <c r="AHC19" s="502"/>
      <c r="AHD19" s="502"/>
      <c r="AHE19" s="502"/>
      <c r="AHF19" s="502"/>
      <c r="AHG19" s="502"/>
      <c r="AHH19" s="502"/>
      <c r="AHI19" s="502"/>
      <c r="AHJ19" s="502"/>
      <c r="AHK19" s="502"/>
      <c r="AHL19" s="502"/>
      <c r="AHM19" s="502"/>
      <c r="AHN19" s="502"/>
      <c r="AHO19" s="502"/>
      <c r="AHP19" s="502"/>
      <c r="AHQ19" s="502"/>
      <c r="AHR19" s="502"/>
      <c r="AHS19" s="502"/>
      <c r="AHT19" s="502"/>
      <c r="AHU19" s="502"/>
      <c r="AHV19" s="502"/>
      <c r="AHW19" s="502"/>
      <c r="AHX19" s="502"/>
      <c r="AHY19" s="502"/>
      <c r="AHZ19" s="502"/>
      <c r="AIA19" s="502"/>
      <c r="AIB19" s="502"/>
      <c r="AIC19" s="502"/>
      <c r="AID19" s="502"/>
      <c r="AIE19" s="502"/>
      <c r="AIF19" s="502"/>
      <c r="AIG19" s="502"/>
      <c r="AIH19" s="502"/>
      <c r="AII19" s="502"/>
      <c r="AIJ19" s="502"/>
      <c r="AIK19" s="502"/>
      <c r="AIL19" s="502"/>
      <c r="AIM19" s="502"/>
      <c r="AIN19" s="502"/>
      <c r="AIO19" s="502"/>
      <c r="AIP19" s="502"/>
      <c r="AIQ19" s="502"/>
      <c r="AIR19" s="502"/>
      <c r="AIS19" s="502"/>
      <c r="AIT19" s="502"/>
      <c r="AIU19" s="502"/>
      <c r="AIV19" s="502"/>
      <c r="AIW19" s="502"/>
      <c r="AIX19" s="502"/>
      <c r="AIY19" s="502"/>
      <c r="AIZ19" s="502"/>
      <c r="AJA19" s="502"/>
      <c r="AJB19" s="502"/>
      <c r="AJC19" s="502"/>
      <c r="AJD19" s="502"/>
      <c r="AJE19" s="502"/>
      <c r="AJF19" s="502"/>
      <c r="AJG19" s="502"/>
      <c r="AJH19" s="502"/>
      <c r="AJI19" s="502"/>
      <c r="AJJ19" s="502"/>
      <c r="AJK19" s="502"/>
      <c r="AJL19" s="502"/>
      <c r="AJM19" s="502"/>
      <c r="AJN19" s="502"/>
      <c r="AJO19" s="502"/>
      <c r="AJP19" s="502"/>
      <c r="AJQ19" s="502"/>
      <c r="AJR19" s="502"/>
      <c r="AJS19" s="502"/>
      <c r="AJT19" s="502"/>
      <c r="AJU19" s="502"/>
      <c r="AJV19" s="502"/>
      <c r="AJW19" s="502"/>
      <c r="AJX19" s="502"/>
      <c r="AJY19" s="502"/>
      <c r="AJZ19" s="502"/>
      <c r="AKA19" s="502"/>
      <c r="AKB19" s="502"/>
      <c r="AKC19" s="502"/>
      <c r="AKD19" s="502"/>
      <c r="AKE19" s="502"/>
      <c r="AKF19" s="502"/>
      <c r="AKG19" s="502"/>
      <c r="AKH19" s="502"/>
      <c r="AKI19" s="502"/>
      <c r="AKJ19" s="502"/>
      <c r="AKK19" s="502"/>
      <c r="AKL19" s="502"/>
      <c r="AKM19" s="502"/>
      <c r="AKN19" s="502"/>
      <c r="AKO19" s="502"/>
      <c r="AKP19" s="502"/>
      <c r="AKQ19" s="502"/>
      <c r="AKR19" s="502"/>
      <c r="AKS19" s="502"/>
      <c r="AKT19" s="502"/>
      <c r="AKU19" s="502"/>
      <c r="AKV19" s="502"/>
      <c r="AKW19" s="502"/>
      <c r="AKX19" s="502"/>
      <c r="AKY19" s="502"/>
      <c r="AKZ19" s="502"/>
      <c r="ALA19" s="502"/>
      <c r="ALB19" s="502"/>
      <c r="ALC19" s="502"/>
      <c r="ALD19" s="502"/>
      <c r="ALE19" s="502"/>
      <c r="ALF19" s="502"/>
      <c r="ALG19" s="502"/>
      <c r="ALH19" s="502"/>
      <c r="ALI19" s="502"/>
      <c r="ALJ19" s="502"/>
      <c r="ALK19" s="502"/>
      <c r="ALL19" s="502"/>
      <c r="ALM19" s="502"/>
      <c r="ALN19" s="502"/>
      <c r="ALO19" s="502"/>
      <c r="ALP19" s="502"/>
      <c r="ALQ19" s="502"/>
      <c r="ALR19" s="502"/>
      <c r="ALS19" s="502"/>
      <c r="ALT19" s="502"/>
      <c r="ALU19" s="502"/>
      <c r="ALV19" s="502"/>
      <c r="ALW19" s="502"/>
      <c r="ALX19" s="502"/>
      <c r="ALY19" s="502"/>
      <c r="ALZ19" s="502"/>
      <c r="AMA19" s="502"/>
      <c r="AMB19" s="502"/>
      <c r="AMC19" s="502"/>
      <c r="AMD19" s="502"/>
      <c r="AME19" s="502"/>
      <c r="AMF19" s="502"/>
      <c r="AMG19" s="502"/>
      <c r="AMH19" s="502"/>
      <c r="AMI19" s="502"/>
      <c r="AMJ19" s="502"/>
      <c r="AMK19" s="502"/>
      <c r="AML19" s="502"/>
      <c r="AMM19" s="502"/>
      <c r="AMN19" s="502"/>
      <c r="AMO19" s="502"/>
      <c r="AMP19" s="502"/>
      <c r="AMQ19" s="502"/>
      <c r="AMR19" s="502"/>
      <c r="AMS19" s="502"/>
      <c r="AMT19" s="502"/>
      <c r="AMU19" s="502"/>
      <c r="AMV19" s="502"/>
      <c r="AMW19" s="502"/>
      <c r="AMX19" s="502"/>
      <c r="AMY19" s="502"/>
      <c r="AMZ19" s="502"/>
      <c r="ANA19" s="502"/>
      <c r="ANB19" s="502"/>
      <c r="ANC19" s="502"/>
      <c r="AND19" s="502"/>
      <c r="ANE19" s="502"/>
      <c r="ANF19" s="502"/>
      <c r="ANG19" s="502"/>
      <c r="ANH19" s="502"/>
      <c r="ANI19" s="502"/>
      <c r="ANJ19" s="502"/>
      <c r="ANK19" s="502"/>
      <c r="ANL19" s="502"/>
      <c r="ANM19" s="502"/>
      <c r="ANN19" s="502"/>
      <c r="ANO19" s="502"/>
      <c r="ANP19" s="502"/>
      <c r="ANQ19" s="502"/>
      <c r="ANR19" s="502"/>
      <c r="ANS19" s="502"/>
      <c r="ANT19" s="502"/>
      <c r="ANU19" s="502"/>
      <c r="ANV19" s="502"/>
      <c r="ANW19" s="502"/>
      <c r="ANX19" s="502"/>
      <c r="ANY19" s="502"/>
      <c r="ANZ19" s="502"/>
      <c r="AOA19" s="502"/>
      <c r="AOB19" s="502"/>
      <c r="AOC19" s="502"/>
      <c r="AOD19" s="502"/>
      <c r="AOE19" s="502"/>
      <c r="AOF19" s="502"/>
      <c r="AOG19" s="502"/>
      <c r="AOH19" s="502"/>
      <c r="AOI19" s="502"/>
      <c r="AOJ19" s="502"/>
      <c r="AOK19" s="502"/>
      <c r="AOL19" s="502"/>
      <c r="AOM19" s="502"/>
      <c r="AON19" s="502"/>
      <c r="AOO19" s="502"/>
      <c r="AOP19" s="502"/>
      <c r="AOQ19" s="502"/>
      <c r="AOR19" s="502"/>
      <c r="AOS19" s="502"/>
      <c r="AOT19" s="502"/>
      <c r="AOU19" s="502"/>
      <c r="AOV19" s="502"/>
      <c r="AOW19" s="502"/>
      <c r="AOX19" s="502"/>
      <c r="AOY19" s="502"/>
      <c r="AOZ19" s="502"/>
      <c r="APA19" s="502"/>
      <c r="APB19" s="502"/>
      <c r="APC19" s="502"/>
      <c r="APD19" s="502"/>
      <c r="APE19" s="502"/>
      <c r="APF19" s="502"/>
      <c r="APG19" s="502"/>
      <c r="APH19" s="502"/>
      <c r="API19" s="502"/>
      <c r="APJ19" s="502"/>
      <c r="APK19" s="502"/>
      <c r="APL19" s="502"/>
      <c r="APM19" s="502"/>
      <c r="APN19" s="502"/>
      <c r="APO19" s="502"/>
      <c r="APP19" s="502"/>
      <c r="APQ19" s="502"/>
      <c r="APR19" s="502"/>
      <c r="APS19" s="502"/>
      <c r="APT19" s="502"/>
      <c r="APU19" s="502"/>
      <c r="APV19" s="502"/>
      <c r="APW19" s="502"/>
      <c r="APX19" s="502"/>
      <c r="APY19" s="502"/>
      <c r="APZ19" s="502"/>
      <c r="AQA19" s="502"/>
      <c r="AQB19" s="502"/>
      <c r="AQC19" s="502"/>
      <c r="AQD19" s="502"/>
      <c r="AQE19" s="502"/>
      <c r="AQF19" s="502"/>
      <c r="AQG19" s="502"/>
      <c r="AQH19" s="502"/>
      <c r="AQI19" s="502"/>
      <c r="AQJ19" s="502"/>
      <c r="AQK19" s="502"/>
      <c r="AQL19" s="502"/>
      <c r="AQM19" s="502"/>
      <c r="AQN19" s="502"/>
      <c r="AQO19" s="502"/>
      <c r="AQP19" s="502"/>
      <c r="AQQ19" s="502"/>
      <c r="AQR19" s="502"/>
      <c r="AQS19" s="502"/>
      <c r="AQT19" s="502"/>
      <c r="AQU19" s="502"/>
      <c r="AQV19" s="502"/>
      <c r="AQW19" s="502"/>
      <c r="AQX19" s="502"/>
      <c r="AQY19" s="502"/>
      <c r="AQZ19" s="502"/>
      <c r="ARA19" s="502"/>
      <c r="ARB19" s="502"/>
      <c r="ARC19" s="502"/>
      <c r="ARD19" s="502"/>
      <c r="ARE19" s="502"/>
      <c r="ARF19" s="502"/>
      <c r="ARG19" s="502"/>
      <c r="ARH19" s="502"/>
      <c r="ARI19" s="502"/>
      <c r="ARJ19" s="502"/>
      <c r="ARK19" s="502"/>
      <c r="ARL19" s="502"/>
      <c r="ARM19" s="502"/>
      <c r="ARN19" s="502"/>
      <c r="ARO19" s="502"/>
      <c r="ARP19" s="502"/>
      <c r="ARQ19" s="502"/>
      <c r="ARR19" s="502"/>
      <c r="ARS19" s="502"/>
      <c r="ART19" s="502"/>
      <c r="ARU19" s="502"/>
      <c r="ARV19" s="502"/>
      <c r="ARW19" s="502"/>
      <c r="ARX19" s="502"/>
      <c r="ARY19" s="502"/>
      <c r="ARZ19" s="502"/>
      <c r="ASA19" s="502"/>
      <c r="ASB19" s="502"/>
      <c r="ASC19" s="502"/>
      <c r="ASD19" s="502"/>
      <c r="ASE19" s="502"/>
      <c r="ASF19" s="502"/>
      <c r="ASG19" s="502"/>
      <c r="ASH19" s="502"/>
      <c r="ASI19" s="502"/>
      <c r="ASJ19" s="502"/>
      <c r="ASK19" s="502"/>
      <c r="ASL19" s="502"/>
      <c r="ASM19" s="502"/>
      <c r="ASN19" s="502"/>
      <c r="ASO19" s="502"/>
      <c r="ASP19" s="502"/>
      <c r="ASQ19" s="502"/>
      <c r="ASR19" s="502"/>
      <c r="ASS19" s="502"/>
      <c r="AST19" s="502"/>
      <c r="ASU19" s="502"/>
      <c r="ASV19" s="502"/>
      <c r="ASW19" s="502"/>
      <c r="ASX19" s="502"/>
      <c r="ASY19" s="502"/>
      <c r="ASZ19" s="502"/>
      <c r="ATA19" s="502"/>
      <c r="ATB19" s="502"/>
      <c r="ATC19" s="502"/>
      <c r="ATD19" s="502"/>
      <c r="ATE19" s="502"/>
      <c r="ATF19" s="502"/>
      <c r="ATG19" s="502"/>
      <c r="ATH19" s="502"/>
      <c r="ATI19" s="502"/>
      <c r="ATJ19" s="502"/>
      <c r="ATK19" s="502"/>
      <c r="ATL19" s="502"/>
      <c r="ATM19" s="502"/>
      <c r="ATN19" s="502"/>
      <c r="ATO19" s="502"/>
      <c r="ATP19" s="502"/>
      <c r="ATQ19" s="502"/>
      <c r="ATR19" s="502"/>
      <c r="ATS19" s="502"/>
      <c r="ATT19" s="502"/>
      <c r="ATU19" s="502"/>
      <c r="ATV19" s="502"/>
      <c r="ATW19" s="502"/>
      <c r="ATX19" s="502"/>
      <c r="ATY19" s="502"/>
      <c r="ATZ19" s="502"/>
      <c r="AUA19" s="502"/>
      <c r="AUB19" s="502"/>
      <c r="AUC19" s="502"/>
      <c r="AUD19" s="502"/>
      <c r="AUE19" s="502"/>
      <c r="AUF19" s="502"/>
      <c r="AUG19" s="502"/>
      <c r="AUH19" s="502"/>
      <c r="AUI19" s="502"/>
      <c r="AUJ19" s="502"/>
      <c r="AUK19" s="502"/>
      <c r="AUL19" s="502"/>
      <c r="AUM19" s="502"/>
      <c r="AUN19" s="502"/>
      <c r="AUO19" s="502"/>
      <c r="AUP19" s="502"/>
      <c r="AUQ19" s="502"/>
      <c r="AUR19" s="502"/>
      <c r="AUS19" s="502"/>
      <c r="AUT19" s="502"/>
      <c r="AUU19" s="502"/>
      <c r="AUV19" s="502"/>
      <c r="AUW19" s="502"/>
      <c r="AUX19" s="502"/>
      <c r="AUY19" s="502"/>
      <c r="AUZ19" s="502"/>
      <c r="AVA19" s="502"/>
      <c r="AVB19" s="502"/>
      <c r="AVC19" s="502"/>
      <c r="AVD19" s="502"/>
      <c r="AVE19" s="502"/>
      <c r="AVF19" s="502"/>
      <c r="AVG19" s="502"/>
      <c r="AVH19" s="502"/>
      <c r="AVI19" s="502"/>
      <c r="AVJ19" s="502"/>
      <c r="AVK19" s="502"/>
      <c r="AVL19" s="502"/>
      <c r="AVM19" s="502"/>
      <c r="AVN19" s="502"/>
      <c r="AVO19" s="502"/>
      <c r="AVP19" s="502"/>
      <c r="AVQ19" s="502"/>
      <c r="AVR19" s="502"/>
      <c r="AVS19" s="502"/>
      <c r="AVT19" s="502"/>
      <c r="AVU19" s="502"/>
      <c r="AVV19" s="502"/>
      <c r="AVW19" s="502"/>
      <c r="AVX19" s="502"/>
      <c r="AVY19" s="502"/>
      <c r="AVZ19" s="502"/>
      <c r="AWA19" s="502"/>
      <c r="AWB19" s="502"/>
      <c r="AWC19" s="502"/>
      <c r="AWD19" s="502"/>
      <c r="AWE19" s="502"/>
      <c r="AWF19" s="502"/>
      <c r="AWG19" s="502"/>
      <c r="AWH19" s="502"/>
      <c r="AWI19" s="502"/>
      <c r="AWJ19" s="502"/>
      <c r="AWK19" s="502"/>
      <c r="AWL19" s="502"/>
      <c r="AWM19" s="502"/>
      <c r="AWN19" s="502"/>
      <c r="AWO19" s="502"/>
      <c r="AWP19" s="502"/>
      <c r="AWQ19" s="502"/>
      <c r="AWR19" s="502"/>
      <c r="AWS19" s="502"/>
      <c r="AWT19" s="502"/>
      <c r="AWU19" s="502"/>
      <c r="AWV19" s="502"/>
      <c r="AWW19" s="502"/>
      <c r="AWX19" s="502"/>
      <c r="AWY19" s="502"/>
      <c r="AWZ19" s="502"/>
      <c r="AXA19" s="502"/>
      <c r="AXB19" s="502"/>
      <c r="AXC19" s="502"/>
      <c r="AXD19" s="502"/>
      <c r="AXE19" s="502"/>
      <c r="AXF19" s="502"/>
      <c r="AXG19" s="502"/>
      <c r="AXH19" s="502"/>
      <c r="AXI19" s="502"/>
      <c r="AXJ19" s="502"/>
      <c r="AXK19" s="502"/>
      <c r="AXL19" s="502"/>
      <c r="AXM19" s="502"/>
      <c r="AXN19" s="502"/>
      <c r="AXO19" s="502"/>
      <c r="AXP19" s="502"/>
      <c r="AXQ19" s="502"/>
      <c r="AXR19" s="502"/>
      <c r="AXS19" s="502"/>
      <c r="AXT19" s="502"/>
      <c r="AXU19" s="502"/>
      <c r="AXV19" s="502"/>
      <c r="AXW19" s="502"/>
      <c r="AXX19" s="502"/>
      <c r="AXY19" s="502"/>
      <c r="AXZ19" s="502"/>
      <c r="AYA19" s="502"/>
      <c r="AYB19" s="502"/>
      <c r="AYC19" s="502"/>
      <c r="AYD19" s="502"/>
      <c r="AYE19" s="502"/>
      <c r="AYF19" s="502"/>
      <c r="AYG19" s="502"/>
      <c r="AYH19" s="502"/>
      <c r="AYI19" s="502"/>
      <c r="AYJ19" s="502"/>
      <c r="AYK19" s="502"/>
      <c r="AYL19" s="502"/>
      <c r="AYM19" s="502"/>
      <c r="AYN19" s="502"/>
      <c r="AYO19" s="502"/>
      <c r="AYP19" s="502"/>
      <c r="AYQ19" s="502"/>
      <c r="AYR19" s="502"/>
      <c r="AYS19" s="502"/>
      <c r="AYT19" s="502"/>
      <c r="AYU19" s="502"/>
      <c r="AYV19" s="502"/>
      <c r="AYW19" s="502"/>
      <c r="AYX19" s="502"/>
      <c r="AYY19" s="502"/>
      <c r="AYZ19" s="502"/>
      <c r="AZA19" s="502"/>
      <c r="AZB19" s="502"/>
      <c r="AZC19" s="502"/>
      <c r="AZD19" s="502"/>
      <c r="AZE19" s="502"/>
      <c r="AZF19" s="502"/>
      <c r="AZG19" s="502"/>
      <c r="AZH19" s="502"/>
      <c r="AZI19" s="502"/>
      <c r="AZJ19" s="502"/>
      <c r="AZK19" s="502"/>
      <c r="AZL19" s="502"/>
      <c r="AZM19" s="502"/>
      <c r="AZN19" s="502"/>
      <c r="AZO19" s="502"/>
      <c r="AZP19" s="502"/>
      <c r="AZQ19" s="502"/>
      <c r="AZR19" s="502"/>
      <c r="AZS19" s="502"/>
      <c r="AZT19" s="502"/>
      <c r="AZU19" s="502"/>
      <c r="AZV19" s="502"/>
      <c r="AZW19" s="502"/>
      <c r="AZX19" s="502"/>
      <c r="AZY19" s="502"/>
      <c r="AZZ19" s="502"/>
      <c r="BAA19" s="502"/>
      <c r="BAB19" s="502"/>
      <c r="BAC19" s="502"/>
      <c r="BAD19" s="502"/>
      <c r="BAE19" s="502"/>
      <c r="BAF19" s="502"/>
      <c r="BAG19" s="502"/>
      <c r="BAH19" s="502"/>
      <c r="BAI19" s="502"/>
      <c r="BAJ19" s="502"/>
      <c r="BAK19" s="502"/>
      <c r="BAL19" s="502"/>
      <c r="BAM19" s="502"/>
      <c r="BAN19" s="502"/>
      <c r="BAO19" s="502"/>
      <c r="BAP19" s="502"/>
      <c r="BAQ19" s="502"/>
      <c r="BAR19" s="502"/>
      <c r="BAS19" s="502"/>
      <c r="BAT19" s="502"/>
      <c r="BAU19" s="502"/>
      <c r="BAV19" s="502"/>
      <c r="BAW19" s="502"/>
      <c r="BAX19" s="502"/>
      <c r="BAY19" s="502"/>
      <c r="BAZ19" s="502"/>
      <c r="BBA19" s="502"/>
      <c r="BBB19" s="502"/>
      <c r="BBC19" s="502"/>
      <c r="BBD19" s="502"/>
      <c r="BBE19" s="502"/>
      <c r="BBF19" s="502"/>
      <c r="BBG19" s="502"/>
      <c r="BBH19" s="502"/>
      <c r="BBI19" s="502"/>
      <c r="BBJ19" s="502"/>
      <c r="BBK19" s="502"/>
      <c r="BBL19" s="502"/>
      <c r="BBM19" s="502"/>
      <c r="BBN19" s="502"/>
      <c r="BBO19" s="502"/>
      <c r="BBP19" s="502"/>
      <c r="BBQ19" s="502"/>
      <c r="BBR19" s="502"/>
      <c r="BBS19" s="502"/>
      <c r="BBT19" s="502"/>
      <c r="BBU19" s="502"/>
      <c r="BBV19" s="502"/>
      <c r="BBW19" s="502"/>
      <c r="BBX19" s="502"/>
      <c r="BBY19" s="502"/>
      <c r="BBZ19" s="502"/>
      <c r="BCA19" s="502"/>
      <c r="BCB19" s="502"/>
      <c r="BCC19" s="502"/>
      <c r="BCD19" s="502"/>
      <c r="BCE19" s="502"/>
      <c r="BCF19" s="502"/>
      <c r="BCG19" s="502"/>
      <c r="BCH19" s="502"/>
      <c r="BCI19" s="502"/>
      <c r="BCJ19" s="502"/>
      <c r="BCK19" s="502"/>
      <c r="BCL19" s="502"/>
      <c r="BCM19" s="502"/>
      <c r="BCN19" s="502"/>
      <c r="BCO19" s="502"/>
      <c r="BCP19" s="502"/>
      <c r="BCQ19" s="502"/>
      <c r="BCR19" s="502"/>
      <c r="BCS19" s="502"/>
      <c r="BCT19" s="502"/>
      <c r="BCU19" s="502"/>
      <c r="BCV19" s="502"/>
      <c r="BCW19" s="502"/>
      <c r="BCX19" s="502"/>
      <c r="BCY19" s="502"/>
      <c r="BCZ19" s="502"/>
      <c r="BDA19" s="502"/>
      <c r="BDB19" s="502"/>
      <c r="BDC19" s="502"/>
      <c r="BDD19" s="502"/>
      <c r="BDE19" s="502"/>
      <c r="BDF19" s="502"/>
      <c r="BDG19" s="502"/>
      <c r="BDH19" s="502"/>
      <c r="BDI19" s="502"/>
      <c r="BDJ19" s="502"/>
      <c r="BDK19" s="502"/>
      <c r="BDL19" s="502"/>
      <c r="BDM19" s="502"/>
      <c r="BDN19" s="502"/>
      <c r="BDO19" s="502"/>
      <c r="BDP19" s="502"/>
      <c r="BDQ19" s="502"/>
      <c r="BDR19" s="502"/>
      <c r="BDS19" s="502"/>
      <c r="BDT19" s="502"/>
      <c r="BDU19" s="502"/>
      <c r="BDV19" s="502"/>
      <c r="BDW19" s="502"/>
      <c r="BDX19" s="502"/>
      <c r="BDY19" s="502"/>
      <c r="BDZ19" s="502"/>
      <c r="BEA19" s="502"/>
      <c r="BEB19" s="502"/>
      <c r="BEC19" s="502"/>
      <c r="BED19" s="502"/>
      <c r="BEE19" s="502"/>
      <c r="BEF19" s="502"/>
      <c r="BEG19" s="502"/>
      <c r="BEH19" s="502"/>
      <c r="BEI19" s="502"/>
      <c r="BEJ19" s="502"/>
      <c r="BEK19" s="502"/>
      <c r="BEL19" s="502"/>
      <c r="BEM19" s="502"/>
      <c r="BEN19" s="502"/>
      <c r="BEO19" s="502"/>
      <c r="BEP19" s="502"/>
      <c r="BEQ19" s="502"/>
      <c r="BER19" s="502"/>
      <c r="BES19" s="502"/>
      <c r="BET19" s="502"/>
      <c r="BEU19" s="502"/>
      <c r="BEV19" s="502"/>
      <c r="BEW19" s="502"/>
      <c r="BEX19" s="502"/>
      <c r="BEY19" s="502"/>
      <c r="BEZ19" s="502"/>
      <c r="BFA19" s="502"/>
      <c r="BFB19" s="502"/>
      <c r="BFC19" s="502"/>
      <c r="BFD19" s="502"/>
      <c r="BFE19" s="502"/>
      <c r="BFF19" s="502"/>
      <c r="BFG19" s="502"/>
      <c r="BFH19" s="502"/>
      <c r="BFI19" s="502"/>
      <c r="BFJ19" s="502"/>
      <c r="BFK19" s="502"/>
      <c r="BFL19" s="502"/>
      <c r="BFM19" s="502"/>
      <c r="BFN19" s="502"/>
      <c r="BFO19" s="502"/>
      <c r="BFP19" s="502"/>
      <c r="BFQ19" s="502"/>
      <c r="BFR19" s="502"/>
      <c r="BFS19" s="502"/>
      <c r="BFT19" s="502"/>
      <c r="BFU19" s="502"/>
      <c r="BFV19" s="502"/>
      <c r="BFW19" s="502"/>
      <c r="BFX19" s="502"/>
      <c r="BFY19" s="502"/>
      <c r="BFZ19" s="502"/>
      <c r="BGA19" s="502"/>
      <c r="BGB19" s="502"/>
      <c r="BGC19" s="502"/>
      <c r="BGD19" s="502"/>
      <c r="BGE19" s="502"/>
      <c r="BGF19" s="502"/>
      <c r="BGG19" s="502"/>
      <c r="BGH19" s="502"/>
      <c r="BGI19" s="502"/>
      <c r="BGJ19" s="502"/>
      <c r="BGK19" s="502"/>
      <c r="BGL19" s="502"/>
      <c r="BGM19" s="502"/>
      <c r="BGN19" s="502"/>
      <c r="BGO19" s="502"/>
      <c r="BGP19" s="502"/>
      <c r="BGQ19" s="502"/>
      <c r="BGR19" s="502"/>
      <c r="BGS19" s="502"/>
      <c r="BGT19" s="502"/>
      <c r="BGU19" s="502"/>
      <c r="BGV19" s="502"/>
      <c r="BGW19" s="502"/>
      <c r="BGX19" s="502"/>
      <c r="BGY19" s="502"/>
      <c r="BGZ19" s="502"/>
      <c r="BHA19" s="502"/>
      <c r="BHB19" s="502"/>
      <c r="BHC19" s="502"/>
      <c r="BHD19" s="502"/>
      <c r="BHE19" s="502"/>
      <c r="BHF19" s="502"/>
      <c r="BHG19" s="502"/>
      <c r="BHH19" s="502"/>
      <c r="BHI19" s="502"/>
      <c r="BHJ19" s="502"/>
      <c r="BHK19" s="502"/>
      <c r="BHL19" s="502"/>
      <c r="BHM19" s="502"/>
      <c r="BHN19" s="502"/>
      <c r="BHO19" s="502"/>
      <c r="BHP19" s="502"/>
      <c r="BHQ19" s="502"/>
      <c r="BHR19" s="502"/>
      <c r="BHS19" s="502"/>
      <c r="BHT19" s="502"/>
      <c r="BHU19" s="502"/>
      <c r="BHV19" s="502"/>
      <c r="BHW19" s="502"/>
      <c r="BHX19" s="502"/>
      <c r="BHY19" s="502"/>
      <c r="BHZ19" s="502"/>
      <c r="BIA19" s="502"/>
      <c r="BIB19" s="502"/>
      <c r="BIC19" s="502"/>
      <c r="BID19" s="502"/>
      <c r="BIE19" s="502"/>
      <c r="BIF19" s="502"/>
      <c r="BIG19" s="502"/>
      <c r="BIH19" s="502"/>
      <c r="BII19" s="502"/>
      <c r="BIJ19" s="502"/>
      <c r="BIK19" s="502"/>
      <c r="BIL19" s="502"/>
      <c r="BIM19" s="502"/>
      <c r="BIN19" s="502"/>
      <c r="BIO19" s="502"/>
      <c r="BIP19" s="502"/>
      <c r="BIQ19" s="502"/>
      <c r="BIR19" s="502"/>
      <c r="BIS19" s="502"/>
      <c r="BIT19" s="502"/>
      <c r="BIU19" s="502"/>
      <c r="BIV19" s="502"/>
      <c r="BIW19" s="502"/>
      <c r="BIX19" s="502"/>
      <c r="BIY19" s="502"/>
      <c r="BIZ19" s="502"/>
      <c r="BJA19" s="502"/>
      <c r="BJB19" s="502"/>
      <c r="BJC19" s="502"/>
      <c r="BJD19" s="502"/>
      <c r="BJE19" s="502"/>
      <c r="BJF19" s="502"/>
      <c r="BJG19" s="502"/>
      <c r="BJH19" s="502"/>
      <c r="BJI19" s="502"/>
      <c r="BJJ19" s="502"/>
      <c r="BJK19" s="502"/>
      <c r="BJL19" s="502"/>
      <c r="BJM19" s="502"/>
      <c r="BJN19" s="502"/>
      <c r="BJO19" s="502"/>
      <c r="BJP19" s="502"/>
      <c r="BJQ19" s="502"/>
      <c r="BJR19" s="502"/>
      <c r="BJS19" s="502"/>
      <c r="BJT19" s="502"/>
      <c r="BJU19" s="502"/>
      <c r="BJV19" s="502"/>
      <c r="BJW19" s="502"/>
      <c r="BJX19" s="502"/>
      <c r="BJY19" s="502"/>
      <c r="BJZ19" s="502"/>
      <c r="BKA19" s="502"/>
      <c r="BKB19" s="502"/>
      <c r="BKC19" s="502"/>
      <c r="BKD19" s="502"/>
      <c r="BKE19" s="502"/>
      <c r="BKF19" s="502"/>
      <c r="BKG19" s="502"/>
      <c r="BKH19" s="502"/>
      <c r="BKI19" s="502"/>
      <c r="BKJ19" s="502"/>
      <c r="BKK19" s="502"/>
      <c r="BKL19" s="502"/>
      <c r="BKM19" s="502"/>
      <c r="BKN19" s="502"/>
      <c r="BKO19" s="502"/>
      <c r="BKP19" s="502"/>
      <c r="BKQ19" s="502"/>
      <c r="BKR19" s="502"/>
      <c r="BKS19" s="502"/>
      <c r="BKT19" s="502"/>
      <c r="BKU19" s="502"/>
      <c r="BKV19" s="502"/>
      <c r="BKW19" s="502"/>
      <c r="BKX19" s="502"/>
      <c r="BKY19" s="502"/>
      <c r="BKZ19" s="502"/>
      <c r="BLA19" s="502"/>
      <c r="BLB19" s="502"/>
      <c r="BLC19" s="502"/>
      <c r="BLD19" s="502"/>
      <c r="BLE19" s="502"/>
      <c r="BLF19" s="502"/>
      <c r="BLG19" s="502"/>
      <c r="BLH19" s="502"/>
      <c r="BLI19" s="502"/>
      <c r="BLJ19" s="502"/>
      <c r="BLK19" s="502"/>
      <c r="BLL19" s="502"/>
      <c r="BLM19" s="502"/>
      <c r="BLN19" s="502"/>
      <c r="BLO19" s="502"/>
      <c r="BLP19" s="502"/>
      <c r="BLQ19" s="502"/>
      <c r="BLR19" s="502"/>
      <c r="BLS19" s="502"/>
      <c r="BLT19" s="502"/>
      <c r="BLU19" s="502"/>
      <c r="BLV19" s="502"/>
      <c r="BLW19" s="502"/>
      <c r="BLX19" s="502"/>
      <c r="BLY19" s="502"/>
      <c r="BLZ19" s="502"/>
      <c r="BMA19" s="502"/>
      <c r="BMB19" s="502"/>
      <c r="BMC19" s="502"/>
      <c r="BMD19" s="502"/>
      <c r="BME19" s="502"/>
      <c r="BMF19" s="502"/>
      <c r="BMG19" s="502"/>
      <c r="BMH19" s="502"/>
      <c r="BMI19" s="502"/>
      <c r="BMJ19" s="502"/>
      <c r="BMK19" s="502"/>
      <c r="BML19" s="502"/>
      <c r="BMM19" s="502"/>
      <c r="BMN19" s="502"/>
      <c r="BMO19" s="502"/>
      <c r="BMP19" s="502"/>
      <c r="BMQ19" s="502"/>
      <c r="BMR19" s="502"/>
      <c r="BMS19" s="502"/>
      <c r="BMT19" s="502"/>
      <c r="BMU19" s="502"/>
      <c r="BMV19" s="502"/>
      <c r="BMW19" s="502"/>
      <c r="BMX19" s="502"/>
      <c r="BMY19" s="502"/>
      <c r="BMZ19" s="502"/>
      <c r="BNA19" s="502"/>
      <c r="BNB19" s="502"/>
      <c r="BNC19" s="502"/>
      <c r="BND19" s="502"/>
      <c r="BNE19" s="502"/>
      <c r="BNF19" s="502"/>
      <c r="BNG19" s="502"/>
      <c r="BNH19" s="502"/>
      <c r="BNI19" s="502"/>
      <c r="BNJ19" s="502"/>
      <c r="BNK19" s="502"/>
      <c r="BNL19" s="502"/>
      <c r="BNM19" s="502"/>
      <c r="BNN19" s="502"/>
      <c r="BNO19" s="502"/>
      <c r="BNP19" s="502"/>
      <c r="BNQ19" s="502"/>
      <c r="BNR19" s="502"/>
      <c r="BNS19" s="502"/>
      <c r="BNT19" s="502"/>
      <c r="BNU19" s="502"/>
      <c r="BNV19" s="502"/>
      <c r="BNW19" s="502"/>
      <c r="BNX19" s="502"/>
      <c r="BNY19" s="502"/>
      <c r="BNZ19" s="502"/>
      <c r="BOA19" s="502"/>
      <c r="BOB19" s="502"/>
      <c r="BOC19" s="502"/>
      <c r="BOD19" s="502"/>
      <c r="BOE19" s="502"/>
      <c r="BOF19" s="502"/>
      <c r="BOG19" s="502"/>
      <c r="BOH19" s="502"/>
      <c r="BOI19" s="502"/>
      <c r="BOJ19" s="502"/>
      <c r="BOK19" s="502"/>
      <c r="BOL19" s="502"/>
      <c r="BOM19" s="502"/>
      <c r="BON19" s="502"/>
      <c r="BOO19" s="502"/>
      <c r="BOP19" s="502"/>
      <c r="BOQ19" s="502"/>
      <c r="BOR19" s="502"/>
      <c r="BOS19" s="502"/>
      <c r="BOT19" s="502"/>
      <c r="BOU19" s="502"/>
      <c r="BOV19" s="502"/>
      <c r="BOW19" s="502"/>
      <c r="BOX19" s="502"/>
      <c r="BOY19" s="502"/>
      <c r="BOZ19" s="502"/>
      <c r="BPA19" s="502"/>
      <c r="BPB19" s="502"/>
      <c r="BPC19" s="502"/>
      <c r="BPD19" s="502"/>
      <c r="BPE19" s="502"/>
      <c r="BPF19" s="502"/>
      <c r="BPG19" s="502"/>
      <c r="BPH19" s="502"/>
      <c r="BPI19" s="502"/>
      <c r="BPJ19" s="502"/>
      <c r="BPK19" s="502"/>
      <c r="BPL19" s="502"/>
      <c r="BPM19" s="502"/>
      <c r="BPN19" s="502"/>
      <c r="BPO19" s="502"/>
      <c r="BPP19" s="502"/>
      <c r="BPQ19" s="502"/>
      <c r="BPR19" s="502"/>
      <c r="BPS19" s="502"/>
      <c r="BPT19" s="502"/>
      <c r="BPU19" s="502"/>
      <c r="BPV19" s="502"/>
      <c r="BPW19" s="502"/>
      <c r="BPX19" s="502"/>
      <c r="BPY19" s="502"/>
      <c r="BPZ19" s="502"/>
      <c r="BQA19" s="502"/>
      <c r="BQB19" s="502"/>
      <c r="BQC19" s="502"/>
      <c r="BQD19" s="502"/>
      <c r="BQE19" s="502"/>
      <c r="BQF19" s="502"/>
      <c r="BQG19" s="502"/>
      <c r="BQH19" s="502"/>
      <c r="BQI19" s="502"/>
      <c r="BQJ19" s="502"/>
      <c r="BQK19" s="502"/>
      <c r="BQL19" s="502"/>
      <c r="BQM19" s="502"/>
      <c r="BQN19" s="502"/>
      <c r="BQO19" s="502"/>
      <c r="BQP19" s="502"/>
      <c r="BQQ19" s="502"/>
      <c r="BQR19" s="502"/>
      <c r="BQS19" s="502"/>
      <c r="BQT19" s="502"/>
      <c r="BQU19" s="502"/>
      <c r="BQV19" s="502"/>
      <c r="BQW19" s="502"/>
      <c r="BQX19" s="502"/>
      <c r="BQY19" s="502"/>
      <c r="BQZ19" s="502"/>
      <c r="BRA19" s="502"/>
      <c r="BRB19" s="502"/>
      <c r="BRC19" s="502"/>
      <c r="BRD19" s="502"/>
      <c r="BRE19" s="502"/>
      <c r="BRF19" s="502"/>
      <c r="BRG19" s="502"/>
      <c r="BRH19" s="502"/>
      <c r="BRI19" s="502"/>
      <c r="BRJ19" s="502"/>
      <c r="BRK19" s="502"/>
      <c r="BRL19" s="502"/>
      <c r="BRM19" s="502"/>
      <c r="BRN19" s="502"/>
      <c r="BRO19" s="502"/>
      <c r="BRP19" s="502"/>
      <c r="BRQ19" s="502"/>
      <c r="BRR19" s="502"/>
      <c r="BRS19" s="502"/>
      <c r="BRT19" s="502"/>
      <c r="BRU19" s="502"/>
      <c r="BRV19" s="502"/>
      <c r="BRW19" s="502"/>
      <c r="BRX19" s="502"/>
      <c r="BRY19" s="502"/>
      <c r="BRZ19" s="502"/>
      <c r="BSA19" s="502"/>
      <c r="BSB19" s="502"/>
      <c r="BSC19" s="502"/>
      <c r="BSD19" s="502"/>
      <c r="BSE19" s="502"/>
      <c r="BSF19" s="502"/>
      <c r="BSG19" s="502"/>
      <c r="BSH19" s="502"/>
      <c r="BSI19" s="502"/>
      <c r="BSJ19" s="502"/>
      <c r="BSK19" s="502"/>
      <c r="BSL19" s="502"/>
      <c r="BSM19" s="502"/>
      <c r="BSN19" s="502"/>
      <c r="BSO19" s="502"/>
      <c r="BSP19" s="502"/>
      <c r="BSQ19" s="502"/>
      <c r="BSR19" s="502"/>
      <c r="BSS19" s="502"/>
      <c r="BST19" s="502"/>
      <c r="BSU19" s="502"/>
      <c r="BSV19" s="502"/>
      <c r="BSW19" s="502"/>
      <c r="BSX19" s="502"/>
      <c r="BSY19" s="502"/>
      <c r="BSZ19" s="502"/>
      <c r="BTA19" s="502"/>
      <c r="BTB19" s="502"/>
      <c r="BTC19" s="502"/>
      <c r="BTD19" s="502"/>
      <c r="BTE19" s="502"/>
      <c r="BTF19" s="502"/>
      <c r="BTG19" s="502"/>
      <c r="BTH19" s="502"/>
      <c r="BTI19" s="502"/>
      <c r="BTJ19" s="502"/>
      <c r="BTK19" s="502"/>
      <c r="BTL19" s="502"/>
      <c r="BTM19" s="502"/>
      <c r="BTN19" s="502"/>
      <c r="BTO19" s="502"/>
      <c r="BTP19" s="502"/>
      <c r="BTQ19" s="502"/>
      <c r="BTR19" s="502"/>
      <c r="BTS19" s="502"/>
      <c r="BTT19" s="502"/>
      <c r="BTU19" s="502"/>
      <c r="BTV19" s="502"/>
      <c r="BTW19" s="502"/>
      <c r="BTX19" s="502"/>
      <c r="BTY19" s="502"/>
      <c r="BTZ19" s="502"/>
      <c r="BUA19" s="502"/>
      <c r="BUB19" s="502"/>
      <c r="BUC19" s="502"/>
      <c r="BUD19" s="502"/>
      <c r="BUE19" s="502"/>
      <c r="BUF19" s="502"/>
      <c r="BUG19" s="502"/>
      <c r="BUH19" s="502"/>
      <c r="BUI19" s="502"/>
      <c r="BUJ19" s="502"/>
      <c r="BUK19" s="502"/>
      <c r="BUL19" s="502"/>
      <c r="BUM19" s="502"/>
      <c r="BUN19" s="502"/>
      <c r="BUO19" s="502"/>
      <c r="BUP19" s="502"/>
      <c r="BUQ19" s="502"/>
      <c r="BUR19" s="502"/>
      <c r="BUS19" s="502"/>
      <c r="BUT19" s="502"/>
      <c r="BUU19" s="502"/>
      <c r="BUV19" s="502"/>
      <c r="BUW19" s="502"/>
      <c r="BUX19" s="502"/>
      <c r="BUY19" s="502"/>
      <c r="BUZ19" s="502"/>
      <c r="BVA19" s="502"/>
      <c r="BVB19" s="502"/>
      <c r="BVC19" s="502"/>
      <c r="BVD19" s="502"/>
      <c r="BVE19" s="502"/>
      <c r="BVF19" s="502"/>
      <c r="BVG19" s="502"/>
      <c r="BVH19" s="502"/>
      <c r="BVI19" s="502"/>
      <c r="BVJ19" s="502"/>
      <c r="BVK19" s="502"/>
      <c r="BVL19" s="502"/>
      <c r="BVM19" s="502"/>
      <c r="BVN19" s="502"/>
      <c r="BVO19" s="502"/>
      <c r="BVP19" s="502"/>
      <c r="BVQ19" s="502"/>
      <c r="BVR19" s="502"/>
      <c r="BVS19" s="502"/>
      <c r="BVT19" s="502"/>
      <c r="BVU19" s="502"/>
      <c r="BVV19" s="502"/>
      <c r="BVW19" s="502"/>
      <c r="BVX19" s="502"/>
      <c r="BVY19" s="502"/>
      <c r="BVZ19" s="502"/>
      <c r="BWA19" s="502"/>
      <c r="BWB19" s="502"/>
      <c r="BWC19" s="502"/>
      <c r="BWD19" s="502"/>
      <c r="BWE19" s="502"/>
      <c r="BWF19" s="502"/>
      <c r="BWG19" s="502"/>
      <c r="BWH19" s="502"/>
      <c r="BWI19" s="502"/>
      <c r="BWJ19" s="502"/>
      <c r="BWK19" s="502"/>
      <c r="BWL19" s="502"/>
      <c r="BWM19" s="502"/>
      <c r="BWN19" s="502"/>
      <c r="BWO19" s="502"/>
      <c r="BWP19" s="502"/>
      <c r="BWQ19" s="502"/>
      <c r="BWR19" s="502"/>
      <c r="BWS19" s="502"/>
      <c r="BWT19" s="502"/>
      <c r="BWU19" s="502"/>
      <c r="BWV19" s="502"/>
      <c r="BWW19" s="502"/>
      <c r="BWX19" s="502"/>
      <c r="BWY19" s="502"/>
      <c r="BWZ19" s="502"/>
      <c r="BXA19" s="502"/>
      <c r="BXB19" s="502"/>
      <c r="BXC19" s="502"/>
      <c r="BXD19" s="502"/>
      <c r="BXE19" s="502"/>
      <c r="BXF19" s="502"/>
      <c r="BXG19" s="502"/>
      <c r="BXH19" s="502"/>
      <c r="BXI19" s="502"/>
      <c r="BXJ19" s="502"/>
      <c r="BXK19" s="502"/>
      <c r="BXL19" s="502"/>
      <c r="BXM19" s="502"/>
      <c r="BXN19" s="502"/>
      <c r="BXO19" s="502"/>
      <c r="BXP19" s="502"/>
      <c r="BXQ19" s="502"/>
      <c r="BXR19" s="502"/>
      <c r="BXS19" s="502"/>
      <c r="BXT19" s="502"/>
      <c r="BXU19" s="502"/>
      <c r="BXV19" s="502"/>
      <c r="BXW19" s="502"/>
      <c r="BXX19" s="502"/>
      <c r="BXY19" s="502"/>
      <c r="BXZ19" s="502"/>
      <c r="BYA19" s="502"/>
      <c r="BYB19" s="502"/>
      <c r="BYC19" s="502"/>
      <c r="BYD19" s="502"/>
      <c r="BYE19" s="502"/>
      <c r="BYF19" s="502"/>
      <c r="BYG19" s="502"/>
      <c r="BYH19" s="502"/>
      <c r="BYI19" s="502"/>
      <c r="BYJ19" s="502"/>
      <c r="BYK19" s="502"/>
      <c r="BYL19" s="502"/>
      <c r="BYM19" s="502"/>
      <c r="BYN19" s="502"/>
      <c r="BYO19" s="502"/>
      <c r="BYP19" s="502"/>
      <c r="BYQ19" s="502"/>
      <c r="BYR19" s="502"/>
      <c r="BYS19" s="502"/>
      <c r="BYT19" s="502"/>
      <c r="BYU19" s="502"/>
      <c r="BYV19" s="502"/>
      <c r="BYW19" s="502"/>
      <c r="BYX19" s="502"/>
      <c r="BYY19" s="502"/>
      <c r="BYZ19" s="502"/>
      <c r="BZA19" s="502"/>
      <c r="BZB19" s="502"/>
      <c r="BZC19" s="502"/>
      <c r="BZD19" s="502"/>
      <c r="BZE19" s="502"/>
      <c r="BZF19" s="502"/>
      <c r="BZG19" s="502"/>
      <c r="BZH19" s="502"/>
      <c r="BZI19" s="502"/>
      <c r="BZJ19" s="502"/>
      <c r="BZK19" s="502"/>
      <c r="BZL19" s="502"/>
      <c r="BZM19" s="502"/>
      <c r="BZN19" s="502"/>
      <c r="BZO19" s="502"/>
      <c r="BZP19" s="502"/>
      <c r="BZQ19" s="502"/>
      <c r="BZR19" s="502"/>
      <c r="BZS19" s="502"/>
      <c r="BZT19" s="502"/>
      <c r="BZU19" s="502"/>
      <c r="BZV19" s="502"/>
      <c r="BZW19" s="502"/>
      <c r="BZX19" s="502"/>
      <c r="BZY19" s="502"/>
      <c r="BZZ19" s="502"/>
      <c r="CAA19" s="502"/>
      <c r="CAB19" s="502"/>
      <c r="CAC19" s="502"/>
      <c r="CAD19" s="502"/>
      <c r="CAE19" s="502"/>
      <c r="CAF19" s="502"/>
      <c r="CAG19" s="502"/>
      <c r="CAH19" s="502"/>
      <c r="CAI19" s="502"/>
      <c r="CAJ19" s="502"/>
      <c r="CAK19" s="502"/>
      <c r="CAL19" s="502"/>
      <c r="CAM19" s="502"/>
      <c r="CAN19" s="502"/>
      <c r="CAO19" s="502"/>
      <c r="CAP19" s="502"/>
      <c r="CAQ19" s="502"/>
      <c r="CAR19" s="502"/>
      <c r="CAS19" s="502"/>
      <c r="CAT19" s="502"/>
      <c r="CAU19" s="502"/>
      <c r="CAV19" s="502"/>
      <c r="CAW19" s="502"/>
      <c r="CAX19" s="502"/>
      <c r="CAY19" s="502"/>
      <c r="CAZ19" s="502"/>
      <c r="CBA19" s="502"/>
      <c r="CBB19" s="502"/>
      <c r="CBC19" s="502"/>
      <c r="CBD19" s="502"/>
      <c r="CBE19" s="502"/>
      <c r="CBF19" s="502"/>
      <c r="CBG19" s="502"/>
      <c r="CBH19" s="502"/>
      <c r="CBI19" s="502"/>
      <c r="CBJ19" s="502"/>
      <c r="CBK19" s="502"/>
      <c r="CBL19" s="502"/>
      <c r="CBM19" s="502"/>
      <c r="CBN19" s="502"/>
      <c r="CBO19" s="502"/>
      <c r="CBP19" s="502"/>
      <c r="CBQ19" s="502"/>
      <c r="CBR19" s="502"/>
      <c r="CBS19" s="502"/>
      <c r="CBT19" s="502"/>
      <c r="CBU19" s="502"/>
      <c r="CBV19" s="502"/>
      <c r="CBW19" s="502"/>
      <c r="CBX19" s="502"/>
      <c r="CBY19" s="502"/>
      <c r="CBZ19" s="502"/>
      <c r="CCA19" s="502"/>
      <c r="CCB19" s="502"/>
      <c r="CCC19" s="502"/>
      <c r="CCD19" s="502"/>
      <c r="CCE19" s="502"/>
      <c r="CCF19" s="502"/>
      <c r="CCG19" s="502"/>
      <c r="CCH19" s="502"/>
      <c r="CCI19" s="502"/>
      <c r="CCJ19" s="502"/>
      <c r="CCK19" s="502"/>
      <c r="CCL19" s="502"/>
      <c r="CCM19" s="502"/>
      <c r="CCN19" s="502"/>
      <c r="CCO19" s="502"/>
      <c r="CCP19" s="502"/>
      <c r="CCQ19" s="502"/>
      <c r="CCR19" s="502"/>
      <c r="CCS19" s="502"/>
      <c r="CCT19" s="502"/>
      <c r="CCU19" s="502"/>
      <c r="CCV19" s="502"/>
      <c r="CCW19" s="502"/>
      <c r="CCX19" s="502"/>
      <c r="CCY19" s="502"/>
      <c r="CCZ19" s="502"/>
      <c r="CDA19" s="502"/>
      <c r="CDB19" s="502"/>
      <c r="CDC19" s="502"/>
      <c r="CDD19" s="502"/>
      <c r="CDE19" s="502"/>
      <c r="CDF19" s="502"/>
      <c r="CDG19" s="502"/>
      <c r="CDH19" s="502"/>
      <c r="CDI19" s="502"/>
      <c r="CDJ19" s="502"/>
      <c r="CDK19" s="502"/>
      <c r="CDL19" s="502"/>
      <c r="CDM19" s="502"/>
      <c r="CDN19" s="502"/>
      <c r="CDO19" s="502"/>
      <c r="CDP19" s="502"/>
      <c r="CDQ19" s="502"/>
      <c r="CDR19" s="502"/>
      <c r="CDS19" s="502"/>
      <c r="CDT19" s="502"/>
      <c r="CDU19" s="502"/>
      <c r="CDV19" s="502"/>
      <c r="CDW19" s="502"/>
      <c r="CDX19" s="502"/>
      <c r="CDY19" s="502"/>
      <c r="CDZ19" s="502"/>
      <c r="CEA19" s="502"/>
      <c r="CEB19" s="502"/>
      <c r="CEC19" s="502"/>
      <c r="CED19" s="502"/>
      <c r="CEE19" s="502"/>
      <c r="CEF19" s="502"/>
      <c r="CEG19" s="502"/>
      <c r="CEH19" s="502"/>
      <c r="CEI19" s="502"/>
      <c r="CEJ19" s="502"/>
      <c r="CEK19" s="502"/>
      <c r="CEL19" s="502"/>
      <c r="CEM19" s="502"/>
      <c r="CEN19" s="502"/>
      <c r="CEO19" s="502"/>
      <c r="CEP19" s="502"/>
      <c r="CEQ19" s="502"/>
      <c r="CER19" s="502"/>
      <c r="CES19" s="502"/>
      <c r="CET19" s="502"/>
      <c r="CEU19" s="502"/>
      <c r="CEV19" s="502"/>
      <c r="CEW19" s="502"/>
      <c r="CEX19" s="502"/>
      <c r="CEY19" s="502"/>
      <c r="CEZ19" s="502"/>
      <c r="CFA19" s="502"/>
      <c r="CFB19" s="502"/>
      <c r="CFC19" s="502"/>
      <c r="CFD19" s="502"/>
      <c r="CFE19" s="502"/>
      <c r="CFF19" s="502"/>
      <c r="CFG19" s="502"/>
      <c r="CFH19" s="502"/>
      <c r="CFI19" s="502"/>
      <c r="CFJ19" s="502"/>
      <c r="CFK19" s="502"/>
      <c r="CFL19" s="502"/>
      <c r="CFM19" s="502"/>
      <c r="CFN19" s="502"/>
      <c r="CFO19" s="502"/>
      <c r="CFP19" s="502"/>
      <c r="CFQ19" s="502"/>
      <c r="CFR19" s="502"/>
      <c r="CFS19" s="502"/>
      <c r="CFT19" s="502"/>
      <c r="CFU19" s="502"/>
      <c r="CFV19" s="502"/>
      <c r="CFW19" s="502"/>
      <c r="CFX19" s="502"/>
      <c r="CFY19" s="502"/>
      <c r="CFZ19" s="502"/>
      <c r="CGA19" s="502"/>
      <c r="CGB19" s="502"/>
      <c r="CGC19" s="502"/>
      <c r="CGD19" s="502"/>
      <c r="CGE19" s="502"/>
      <c r="CGF19" s="502"/>
      <c r="CGG19" s="502"/>
      <c r="CGH19" s="502"/>
      <c r="CGI19" s="502"/>
      <c r="CGJ19" s="502"/>
      <c r="CGK19" s="502"/>
      <c r="CGL19" s="502"/>
      <c r="CGM19" s="502"/>
      <c r="CGN19" s="502"/>
      <c r="CGO19" s="502"/>
      <c r="CGP19" s="502"/>
      <c r="CGQ19" s="502"/>
      <c r="CGR19" s="502"/>
      <c r="CGS19" s="502"/>
      <c r="CGT19" s="502"/>
      <c r="CGU19" s="502"/>
      <c r="CGV19" s="502"/>
      <c r="CGW19" s="502"/>
      <c r="CGX19" s="502"/>
      <c r="CGY19" s="502"/>
      <c r="CGZ19" s="502"/>
      <c r="CHA19" s="502"/>
      <c r="CHB19" s="502"/>
      <c r="CHC19" s="502"/>
      <c r="CHD19" s="502"/>
      <c r="CHE19" s="502"/>
      <c r="CHF19" s="502"/>
      <c r="CHG19" s="502"/>
      <c r="CHH19" s="502"/>
      <c r="CHI19" s="502"/>
      <c r="CHJ19" s="502"/>
      <c r="CHK19" s="502"/>
      <c r="CHL19" s="502"/>
      <c r="CHM19" s="502"/>
      <c r="CHN19" s="502"/>
      <c r="CHO19" s="502"/>
      <c r="CHP19" s="502"/>
      <c r="CHQ19" s="502"/>
      <c r="CHR19" s="502"/>
      <c r="CHS19" s="502"/>
      <c r="CHT19" s="502"/>
      <c r="CHU19" s="502"/>
      <c r="CHV19" s="502"/>
      <c r="CHW19" s="502"/>
      <c r="CHX19" s="502"/>
      <c r="CHY19" s="502"/>
      <c r="CHZ19" s="502"/>
      <c r="CIA19" s="502"/>
      <c r="CIB19" s="502"/>
      <c r="CIC19" s="502"/>
      <c r="CID19" s="502"/>
      <c r="CIE19" s="502"/>
      <c r="CIF19" s="502"/>
      <c r="CIG19" s="502"/>
      <c r="CIH19" s="502"/>
      <c r="CII19" s="502"/>
      <c r="CIJ19" s="502"/>
      <c r="CIK19" s="502"/>
      <c r="CIL19" s="502"/>
      <c r="CIM19" s="502"/>
      <c r="CIN19" s="502"/>
      <c r="CIO19" s="502"/>
      <c r="CIP19" s="502"/>
      <c r="CIQ19" s="502"/>
      <c r="CIR19" s="502"/>
      <c r="CIS19" s="502"/>
      <c r="CIT19" s="502"/>
      <c r="CIU19" s="502"/>
      <c r="CIV19" s="502"/>
      <c r="CIW19" s="502"/>
      <c r="CIX19" s="502"/>
      <c r="CIY19" s="502"/>
      <c r="CIZ19" s="502"/>
      <c r="CJA19" s="502"/>
      <c r="CJB19" s="502"/>
      <c r="CJC19" s="502"/>
      <c r="CJD19" s="502"/>
      <c r="CJE19" s="502"/>
      <c r="CJF19" s="502"/>
      <c r="CJG19" s="502"/>
      <c r="CJH19" s="502"/>
      <c r="CJI19" s="502"/>
      <c r="CJJ19" s="502"/>
      <c r="CJK19" s="502"/>
      <c r="CJL19" s="502"/>
      <c r="CJM19" s="502"/>
      <c r="CJN19" s="502"/>
      <c r="CJO19" s="502"/>
      <c r="CJP19" s="502"/>
      <c r="CJQ19" s="502"/>
      <c r="CJR19" s="502"/>
      <c r="CJS19" s="502"/>
      <c r="CJT19" s="502"/>
      <c r="CJU19" s="502"/>
      <c r="CJV19" s="502"/>
      <c r="CJW19" s="502"/>
      <c r="CJX19" s="502"/>
      <c r="CJY19" s="502"/>
      <c r="CJZ19" s="502"/>
      <c r="CKA19" s="502"/>
      <c r="CKB19" s="502"/>
      <c r="CKC19" s="502"/>
      <c r="CKD19" s="502"/>
      <c r="CKE19" s="502"/>
      <c r="CKF19" s="502"/>
      <c r="CKG19" s="502"/>
      <c r="CKH19" s="502"/>
      <c r="CKI19" s="502"/>
      <c r="CKJ19" s="502"/>
      <c r="CKK19" s="502"/>
      <c r="CKL19" s="502"/>
      <c r="CKM19" s="502"/>
      <c r="CKN19" s="502"/>
      <c r="CKO19" s="502"/>
      <c r="CKP19" s="502"/>
      <c r="CKQ19" s="502"/>
      <c r="CKR19" s="502"/>
      <c r="CKS19" s="502"/>
      <c r="CKT19" s="502"/>
      <c r="CKU19" s="502"/>
      <c r="CKV19" s="502"/>
      <c r="CKW19" s="502"/>
      <c r="CKX19" s="502"/>
      <c r="CKY19" s="502"/>
      <c r="CKZ19" s="502"/>
      <c r="CLA19" s="502"/>
      <c r="CLB19" s="502"/>
      <c r="CLC19" s="502"/>
      <c r="CLD19" s="502"/>
      <c r="CLE19" s="502"/>
      <c r="CLF19" s="502"/>
      <c r="CLG19" s="502"/>
      <c r="CLH19" s="502"/>
      <c r="CLI19" s="502"/>
      <c r="CLJ19" s="502"/>
      <c r="CLK19" s="502"/>
      <c r="CLL19" s="502"/>
      <c r="CLM19" s="502"/>
      <c r="CLN19" s="502"/>
      <c r="CLO19" s="502"/>
      <c r="CLP19" s="502"/>
      <c r="CLQ19" s="502"/>
      <c r="CLR19" s="502"/>
      <c r="CLS19" s="502"/>
      <c r="CLT19" s="502"/>
      <c r="CLU19" s="502"/>
      <c r="CLV19" s="502"/>
      <c r="CLW19" s="502"/>
      <c r="CLX19" s="502"/>
      <c r="CLY19" s="502"/>
      <c r="CLZ19" s="502"/>
      <c r="CMA19" s="502"/>
      <c r="CMB19" s="502"/>
      <c r="CMC19" s="502"/>
      <c r="CMD19" s="502"/>
      <c r="CME19" s="502"/>
      <c r="CMF19" s="502"/>
      <c r="CMG19" s="502"/>
      <c r="CMH19" s="502"/>
      <c r="CMI19" s="502"/>
      <c r="CMJ19" s="502"/>
      <c r="CMK19" s="502"/>
      <c r="CML19" s="502"/>
      <c r="CMM19" s="502"/>
      <c r="CMN19" s="502"/>
      <c r="CMO19" s="502"/>
      <c r="CMP19" s="502"/>
      <c r="CMQ19" s="502"/>
      <c r="CMR19" s="502"/>
      <c r="CMS19" s="502"/>
      <c r="CMT19" s="502"/>
      <c r="CMU19" s="502"/>
      <c r="CMV19" s="502"/>
      <c r="CMW19" s="502"/>
      <c r="CMX19" s="502"/>
      <c r="CMY19" s="502"/>
      <c r="CMZ19" s="502"/>
      <c r="CNA19" s="502"/>
      <c r="CNB19" s="502"/>
      <c r="CNC19" s="502"/>
      <c r="CND19" s="502"/>
      <c r="CNE19" s="502"/>
      <c r="CNF19" s="502"/>
      <c r="CNG19" s="502"/>
      <c r="CNH19" s="502"/>
      <c r="CNI19" s="502"/>
      <c r="CNJ19" s="502"/>
      <c r="CNK19" s="502"/>
      <c r="CNL19" s="502"/>
      <c r="CNM19" s="502"/>
      <c r="CNN19" s="502"/>
      <c r="CNO19" s="502"/>
      <c r="CNP19" s="502"/>
      <c r="CNQ19" s="502"/>
      <c r="CNR19" s="502"/>
      <c r="CNS19" s="502"/>
      <c r="CNT19" s="502"/>
      <c r="CNU19" s="502"/>
      <c r="CNV19" s="502"/>
      <c r="CNW19" s="502"/>
      <c r="CNX19" s="502"/>
      <c r="CNY19" s="502"/>
      <c r="CNZ19" s="502"/>
      <c r="COA19" s="502"/>
      <c r="COB19" s="502"/>
      <c r="COC19" s="502"/>
      <c r="COD19" s="502"/>
      <c r="COE19" s="502"/>
      <c r="COF19" s="502"/>
      <c r="COG19" s="502"/>
      <c r="COH19" s="502"/>
      <c r="COI19" s="502"/>
      <c r="COJ19" s="502"/>
      <c r="COK19" s="502"/>
      <c r="COL19" s="502"/>
      <c r="COM19" s="502"/>
      <c r="CON19" s="502"/>
      <c r="COO19" s="502"/>
      <c r="COP19" s="502"/>
      <c r="COQ19" s="502"/>
      <c r="COR19" s="502"/>
      <c r="COS19" s="502"/>
      <c r="COT19" s="502"/>
      <c r="COU19" s="502"/>
      <c r="COV19" s="502"/>
      <c r="COW19" s="502"/>
      <c r="COX19" s="502"/>
      <c r="COY19" s="502"/>
      <c r="COZ19" s="502"/>
      <c r="CPA19" s="502"/>
      <c r="CPB19" s="502"/>
      <c r="CPC19" s="502"/>
      <c r="CPD19" s="502"/>
      <c r="CPE19" s="502"/>
      <c r="CPF19" s="502"/>
      <c r="CPG19" s="502"/>
      <c r="CPH19" s="502"/>
      <c r="CPI19" s="502"/>
      <c r="CPJ19" s="502"/>
      <c r="CPK19" s="502"/>
      <c r="CPL19" s="502"/>
      <c r="CPM19" s="502"/>
      <c r="CPN19" s="502"/>
      <c r="CPO19" s="502"/>
      <c r="CPP19" s="502"/>
      <c r="CPQ19" s="502"/>
      <c r="CPR19" s="502"/>
      <c r="CPS19" s="502"/>
      <c r="CPT19" s="502"/>
      <c r="CPU19" s="502"/>
      <c r="CPV19" s="502"/>
      <c r="CPW19" s="502"/>
      <c r="CPX19" s="502"/>
      <c r="CPY19" s="502"/>
      <c r="CPZ19" s="502"/>
      <c r="CQA19" s="502"/>
      <c r="CQB19" s="502"/>
      <c r="CQC19" s="502"/>
      <c r="CQD19" s="502"/>
      <c r="CQE19" s="502"/>
      <c r="CQF19" s="502"/>
      <c r="CQG19" s="502"/>
      <c r="CQH19" s="502"/>
      <c r="CQI19" s="502"/>
      <c r="CQJ19" s="502"/>
      <c r="CQK19" s="502"/>
      <c r="CQL19" s="502"/>
      <c r="CQM19" s="502"/>
      <c r="CQN19" s="502"/>
      <c r="CQO19" s="502"/>
      <c r="CQP19" s="502"/>
      <c r="CQQ19" s="502"/>
      <c r="CQR19" s="502"/>
      <c r="CQS19" s="502"/>
      <c r="CQT19" s="502"/>
      <c r="CQU19" s="502"/>
      <c r="CQV19" s="502"/>
      <c r="CQW19" s="502"/>
      <c r="CQX19" s="502"/>
      <c r="CQY19" s="502"/>
      <c r="CQZ19" s="502"/>
      <c r="CRA19" s="502"/>
      <c r="CRB19" s="502"/>
      <c r="CRC19" s="502"/>
      <c r="CRD19" s="502"/>
      <c r="CRE19" s="502"/>
      <c r="CRF19" s="502"/>
      <c r="CRG19" s="502"/>
      <c r="CRH19" s="502"/>
      <c r="CRI19" s="502"/>
      <c r="CRJ19" s="502"/>
      <c r="CRK19" s="502"/>
      <c r="CRL19" s="502"/>
      <c r="CRM19" s="502"/>
      <c r="CRN19" s="502"/>
      <c r="CRO19" s="502"/>
      <c r="CRP19" s="502"/>
      <c r="CRQ19" s="502"/>
      <c r="CRR19" s="502"/>
      <c r="CRS19" s="502"/>
      <c r="CRT19" s="502"/>
      <c r="CRU19" s="502"/>
      <c r="CRV19" s="502"/>
      <c r="CRW19" s="502"/>
      <c r="CRX19" s="502"/>
      <c r="CRY19" s="502"/>
      <c r="CRZ19" s="502"/>
      <c r="CSA19" s="502"/>
      <c r="CSB19" s="502"/>
      <c r="CSC19" s="502"/>
      <c r="CSD19" s="502"/>
      <c r="CSE19" s="502"/>
      <c r="CSF19" s="502"/>
      <c r="CSG19" s="502"/>
      <c r="CSH19" s="502"/>
      <c r="CSI19" s="502"/>
      <c r="CSJ19" s="502"/>
      <c r="CSK19" s="502"/>
      <c r="CSL19" s="502"/>
      <c r="CSM19" s="502"/>
      <c r="CSN19" s="502"/>
      <c r="CSO19" s="502"/>
      <c r="CSP19" s="502"/>
      <c r="CSQ19" s="502"/>
      <c r="CSR19" s="502"/>
      <c r="CSS19" s="502"/>
      <c r="CST19" s="502"/>
      <c r="CSU19" s="502"/>
      <c r="CSV19" s="502"/>
      <c r="CSW19" s="502"/>
      <c r="CSX19" s="502"/>
      <c r="CSY19" s="502"/>
      <c r="CSZ19" s="502"/>
      <c r="CTA19" s="502"/>
      <c r="CTB19" s="502"/>
      <c r="CTC19" s="502"/>
      <c r="CTD19" s="502"/>
      <c r="CTE19" s="502"/>
      <c r="CTF19" s="502"/>
      <c r="CTG19" s="502"/>
      <c r="CTH19" s="502"/>
      <c r="CTI19" s="502"/>
      <c r="CTJ19" s="502"/>
      <c r="CTK19" s="502"/>
      <c r="CTL19" s="502"/>
      <c r="CTM19" s="502"/>
      <c r="CTN19" s="502"/>
      <c r="CTO19" s="502"/>
      <c r="CTP19" s="502"/>
      <c r="CTQ19" s="502"/>
      <c r="CTR19" s="502"/>
      <c r="CTS19" s="502"/>
      <c r="CTT19" s="502"/>
      <c r="CTU19" s="502"/>
      <c r="CTV19" s="502"/>
      <c r="CTW19" s="502"/>
      <c r="CTX19" s="502"/>
      <c r="CTY19" s="502"/>
      <c r="CTZ19" s="502"/>
      <c r="CUA19" s="502"/>
      <c r="CUB19" s="502"/>
      <c r="CUC19" s="502"/>
      <c r="CUD19" s="502"/>
      <c r="CUE19" s="502"/>
      <c r="CUF19" s="502"/>
      <c r="CUG19" s="502"/>
      <c r="CUH19" s="502"/>
      <c r="CUI19" s="502"/>
      <c r="CUJ19" s="502"/>
      <c r="CUK19" s="502"/>
      <c r="CUL19" s="502"/>
      <c r="CUM19" s="502"/>
      <c r="CUN19" s="502"/>
      <c r="CUO19" s="502"/>
      <c r="CUP19" s="502"/>
      <c r="CUQ19" s="502"/>
      <c r="CUR19" s="502"/>
      <c r="CUS19" s="502"/>
      <c r="CUT19" s="502"/>
      <c r="CUU19" s="502"/>
      <c r="CUV19" s="502"/>
      <c r="CUW19" s="502"/>
      <c r="CUX19" s="502"/>
      <c r="CUY19" s="502"/>
      <c r="CUZ19" s="502"/>
      <c r="CVA19" s="502"/>
      <c r="CVB19" s="502"/>
      <c r="CVC19" s="502"/>
      <c r="CVD19" s="502"/>
      <c r="CVE19" s="502"/>
      <c r="CVF19" s="502"/>
      <c r="CVG19" s="502"/>
      <c r="CVH19" s="502"/>
      <c r="CVI19" s="502"/>
      <c r="CVJ19" s="502"/>
      <c r="CVK19" s="502"/>
      <c r="CVL19" s="502"/>
      <c r="CVM19" s="502"/>
      <c r="CVN19" s="502"/>
      <c r="CVO19" s="502"/>
      <c r="CVP19" s="502"/>
      <c r="CVQ19" s="502"/>
      <c r="CVR19" s="502"/>
      <c r="CVS19" s="502"/>
      <c r="CVT19" s="502"/>
      <c r="CVU19" s="502"/>
      <c r="CVV19" s="502"/>
      <c r="CVW19" s="502"/>
      <c r="CVX19" s="502"/>
      <c r="CVY19" s="502"/>
      <c r="CVZ19" s="502"/>
      <c r="CWA19" s="502"/>
      <c r="CWB19" s="502"/>
      <c r="CWC19" s="502"/>
      <c r="CWD19" s="502"/>
      <c r="CWE19" s="502"/>
      <c r="CWF19" s="502"/>
      <c r="CWG19" s="502"/>
      <c r="CWH19" s="502"/>
      <c r="CWI19" s="502"/>
      <c r="CWJ19" s="502"/>
      <c r="CWK19" s="502"/>
      <c r="CWL19" s="502"/>
      <c r="CWM19" s="502"/>
      <c r="CWN19" s="502"/>
      <c r="CWO19" s="502"/>
      <c r="CWP19" s="502"/>
      <c r="CWQ19" s="502"/>
      <c r="CWR19" s="502"/>
      <c r="CWS19" s="502"/>
      <c r="CWT19" s="502"/>
      <c r="CWU19" s="502"/>
      <c r="CWV19" s="502"/>
      <c r="CWW19" s="502"/>
      <c r="CWX19" s="502"/>
      <c r="CWY19" s="502"/>
      <c r="CWZ19" s="502"/>
      <c r="CXA19" s="502"/>
      <c r="CXB19" s="502"/>
      <c r="CXC19" s="502"/>
      <c r="CXD19" s="502"/>
      <c r="CXE19" s="502"/>
      <c r="CXF19" s="502"/>
      <c r="CXG19" s="502"/>
      <c r="CXH19" s="502"/>
      <c r="CXI19" s="502"/>
      <c r="CXJ19" s="502"/>
      <c r="CXK19" s="502"/>
      <c r="CXL19" s="502"/>
      <c r="CXM19" s="502"/>
      <c r="CXN19" s="502"/>
      <c r="CXO19" s="502"/>
      <c r="CXP19" s="502"/>
      <c r="CXQ19" s="502"/>
      <c r="CXR19" s="502"/>
      <c r="CXS19" s="502"/>
      <c r="CXT19" s="502"/>
      <c r="CXU19" s="502"/>
      <c r="CXV19" s="502"/>
      <c r="CXW19" s="502"/>
      <c r="CXX19" s="502"/>
      <c r="CXY19" s="502"/>
      <c r="CXZ19" s="502"/>
      <c r="CYA19" s="502"/>
      <c r="CYB19" s="502"/>
      <c r="CYC19" s="502"/>
      <c r="CYD19" s="502"/>
      <c r="CYE19" s="502"/>
      <c r="CYF19" s="502"/>
      <c r="CYG19" s="502"/>
      <c r="CYH19" s="502"/>
      <c r="CYI19" s="502"/>
      <c r="CYJ19" s="502"/>
      <c r="CYK19" s="502"/>
      <c r="CYL19" s="502"/>
      <c r="CYM19" s="502"/>
      <c r="CYN19" s="502"/>
      <c r="CYO19" s="502"/>
      <c r="CYP19" s="502"/>
      <c r="CYQ19" s="502"/>
      <c r="CYR19" s="502"/>
      <c r="CYS19" s="502"/>
      <c r="CYT19" s="502"/>
      <c r="CYU19" s="502"/>
      <c r="CYV19" s="502"/>
      <c r="CYW19" s="502"/>
      <c r="CYX19" s="502"/>
      <c r="CYY19" s="502"/>
      <c r="CYZ19" s="502"/>
      <c r="CZA19" s="502"/>
      <c r="CZB19" s="502"/>
      <c r="CZC19" s="502"/>
      <c r="CZD19" s="502"/>
      <c r="CZE19" s="502"/>
      <c r="CZF19" s="502"/>
      <c r="CZG19" s="502"/>
      <c r="CZH19" s="502"/>
      <c r="CZI19" s="502"/>
      <c r="CZJ19" s="502"/>
      <c r="CZK19" s="502"/>
      <c r="CZL19" s="502"/>
      <c r="CZM19" s="502"/>
      <c r="CZN19" s="502"/>
      <c r="CZO19" s="502"/>
      <c r="CZP19" s="502"/>
      <c r="CZQ19" s="502"/>
      <c r="CZR19" s="502"/>
      <c r="CZS19" s="502"/>
      <c r="CZT19" s="502"/>
      <c r="CZU19" s="502"/>
      <c r="CZV19" s="502"/>
      <c r="CZW19" s="502"/>
      <c r="CZX19" s="502"/>
      <c r="CZY19" s="502"/>
      <c r="CZZ19" s="502"/>
      <c r="DAA19" s="502"/>
      <c r="DAB19" s="502"/>
      <c r="DAC19" s="502"/>
      <c r="DAD19" s="502"/>
      <c r="DAE19" s="502"/>
      <c r="DAF19" s="502"/>
      <c r="DAG19" s="502"/>
      <c r="DAH19" s="502"/>
      <c r="DAI19" s="502"/>
      <c r="DAJ19" s="502"/>
      <c r="DAK19" s="502"/>
      <c r="DAL19" s="502"/>
      <c r="DAM19" s="502"/>
      <c r="DAN19" s="502"/>
      <c r="DAO19" s="502"/>
      <c r="DAP19" s="502"/>
      <c r="DAQ19" s="502"/>
      <c r="DAR19" s="502"/>
      <c r="DAS19" s="502"/>
      <c r="DAT19" s="502"/>
      <c r="DAU19" s="502"/>
      <c r="DAV19" s="502"/>
      <c r="DAW19" s="502"/>
      <c r="DAX19" s="502"/>
      <c r="DAY19" s="502"/>
      <c r="DAZ19" s="502"/>
      <c r="DBA19" s="502"/>
      <c r="DBB19" s="502"/>
      <c r="DBC19" s="502"/>
      <c r="DBD19" s="502"/>
      <c r="DBE19" s="502"/>
      <c r="DBF19" s="502"/>
      <c r="DBG19" s="502"/>
      <c r="DBH19" s="502"/>
      <c r="DBI19" s="502"/>
      <c r="DBJ19" s="502"/>
      <c r="DBK19" s="502"/>
      <c r="DBL19" s="502"/>
      <c r="DBM19" s="502"/>
      <c r="DBN19" s="502"/>
      <c r="DBO19" s="502"/>
      <c r="DBP19" s="502"/>
      <c r="DBQ19" s="502"/>
      <c r="DBR19" s="502"/>
      <c r="DBS19" s="502"/>
      <c r="DBT19" s="502"/>
      <c r="DBU19" s="502"/>
      <c r="DBV19" s="502"/>
      <c r="DBW19" s="502"/>
      <c r="DBX19" s="502"/>
      <c r="DBY19" s="502"/>
      <c r="DBZ19" s="502"/>
      <c r="DCA19" s="502"/>
      <c r="DCB19" s="502"/>
      <c r="DCC19" s="502"/>
      <c r="DCD19" s="502"/>
      <c r="DCE19" s="502"/>
      <c r="DCF19" s="502"/>
      <c r="DCG19" s="502"/>
      <c r="DCH19" s="502"/>
      <c r="DCI19" s="502"/>
      <c r="DCJ19" s="502"/>
      <c r="DCK19" s="502"/>
      <c r="DCL19" s="502"/>
      <c r="DCM19" s="502"/>
      <c r="DCN19" s="502"/>
      <c r="DCO19" s="502"/>
      <c r="DCP19" s="502"/>
      <c r="DCQ19" s="502"/>
      <c r="DCR19" s="502"/>
      <c r="DCS19" s="502"/>
      <c r="DCT19" s="502"/>
      <c r="DCU19" s="502"/>
      <c r="DCV19" s="502"/>
      <c r="DCW19" s="502"/>
      <c r="DCX19" s="502"/>
      <c r="DCY19" s="502"/>
      <c r="DCZ19" s="502"/>
      <c r="DDA19" s="502"/>
      <c r="DDB19" s="502"/>
      <c r="DDC19" s="502"/>
      <c r="DDD19" s="502"/>
      <c r="DDE19" s="502"/>
      <c r="DDF19" s="502"/>
      <c r="DDG19" s="502"/>
      <c r="DDH19" s="502"/>
      <c r="DDI19" s="502"/>
      <c r="DDJ19" s="502"/>
      <c r="DDK19" s="502"/>
      <c r="DDL19" s="502"/>
      <c r="DDM19" s="502"/>
      <c r="DDN19" s="502"/>
      <c r="DDO19" s="502"/>
      <c r="DDP19" s="502"/>
      <c r="DDQ19" s="502"/>
      <c r="DDR19" s="502"/>
      <c r="DDS19" s="502"/>
      <c r="DDT19" s="502"/>
      <c r="DDU19" s="502"/>
      <c r="DDV19" s="502"/>
      <c r="DDW19" s="502"/>
      <c r="DDX19" s="502"/>
      <c r="DDY19" s="502"/>
      <c r="DDZ19" s="502"/>
      <c r="DEA19" s="502"/>
      <c r="DEB19" s="502"/>
      <c r="DEC19" s="502"/>
      <c r="DED19" s="502"/>
      <c r="DEE19" s="502"/>
      <c r="DEF19" s="502"/>
      <c r="DEG19" s="502"/>
      <c r="DEH19" s="502"/>
      <c r="DEI19" s="502"/>
      <c r="DEJ19" s="502"/>
      <c r="DEK19" s="502"/>
      <c r="DEL19" s="502"/>
      <c r="DEM19" s="502"/>
      <c r="DEN19" s="502"/>
      <c r="DEO19" s="502"/>
      <c r="DEP19" s="502"/>
      <c r="DEQ19" s="502"/>
      <c r="DER19" s="502"/>
      <c r="DES19" s="502"/>
      <c r="DET19" s="502"/>
      <c r="DEU19" s="502"/>
      <c r="DEV19" s="502"/>
      <c r="DEW19" s="502"/>
      <c r="DEX19" s="502"/>
      <c r="DEY19" s="502"/>
      <c r="DEZ19" s="502"/>
      <c r="DFA19" s="502"/>
      <c r="DFB19" s="502"/>
      <c r="DFC19" s="502"/>
      <c r="DFD19" s="502"/>
      <c r="DFE19" s="502"/>
      <c r="DFF19" s="502"/>
      <c r="DFG19" s="502"/>
      <c r="DFH19" s="502"/>
      <c r="DFI19" s="502"/>
      <c r="DFJ19" s="502"/>
      <c r="DFK19" s="502"/>
      <c r="DFL19" s="502"/>
      <c r="DFM19" s="502"/>
      <c r="DFN19" s="502"/>
      <c r="DFO19" s="502"/>
      <c r="DFP19" s="502"/>
      <c r="DFQ19" s="502"/>
      <c r="DFR19" s="502"/>
      <c r="DFS19" s="502"/>
      <c r="DFT19" s="502"/>
      <c r="DFU19" s="502"/>
      <c r="DFV19" s="502"/>
      <c r="DFW19" s="502"/>
      <c r="DFX19" s="502"/>
      <c r="DFY19" s="502"/>
      <c r="DFZ19" s="502"/>
      <c r="DGA19" s="502"/>
      <c r="DGB19" s="502"/>
      <c r="DGC19" s="502"/>
      <c r="DGD19" s="502"/>
      <c r="DGE19" s="502"/>
      <c r="DGF19" s="502"/>
      <c r="DGG19" s="502"/>
      <c r="DGH19" s="502"/>
      <c r="DGI19" s="502"/>
      <c r="DGJ19" s="502"/>
      <c r="DGK19" s="502"/>
      <c r="DGL19" s="502"/>
      <c r="DGM19" s="502"/>
      <c r="DGN19" s="502"/>
      <c r="DGO19" s="502"/>
      <c r="DGP19" s="502"/>
      <c r="DGQ19" s="502"/>
      <c r="DGR19" s="502"/>
      <c r="DGS19" s="502"/>
      <c r="DGT19" s="502"/>
      <c r="DGU19" s="502"/>
      <c r="DGV19" s="502"/>
      <c r="DGW19" s="502"/>
      <c r="DGX19" s="502"/>
      <c r="DGY19" s="502"/>
      <c r="DGZ19" s="502"/>
      <c r="DHA19" s="502"/>
      <c r="DHB19" s="502"/>
      <c r="DHC19" s="502"/>
      <c r="DHD19" s="502"/>
      <c r="DHE19" s="502"/>
      <c r="DHF19" s="502"/>
      <c r="DHG19" s="502"/>
      <c r="DHH19" s="502"/>
      <c r="DHI19" s="502"/>
      <c r="DHJ19" s="502"/>
      <c r="DHK19" s="502"/>
      <c r="DHL19" s="502"/>
      <c r="DHM19" s="502"/>
      <c r="DHN19" s="502"/>
      <c r="DHO19" s="502"/>
      <c r="DHP19" s="502"/>
      <c r="DHQ19" s="502"/>
      <c r="DHR19" s="502"/>
      <c r="DHS19" s="502"/>
      <c r="DHT19" s="502"/>
      <c r="DHU19" s="502"/>
      <c r="DHV19" s="502"/>
      <c r="DHW19" s="502"/>
      <c r="DHX19" s="502"/>
      <c r="DHY19" s="502"/>
      <c r="DHZ19" s="502"/>
      <c r="DIA19" s="502"/>
      <c r="DIB19" s="502"/>
      <c r="DIC19" s="502"/>
      <c r="DID19" s="502"/>
      <c r="DIE19" s="502"/>
      <c r="DIF19" s="502"/>
      <c r="DIG19" s="502"/>
      <c r="DIH19" s="502"/>
      <c r="DII19" s="502"/>
      <c r="DIJ19" s="502"/>
      <c r="DIK19" s="502"/>
      <c r="DIL19" s="502"/>
      <c r="DIM19" s="502"/>
      <c r="DIN19" s="502"/>
      <c r="DIO19" s="502"/>
      <c r="DIP19" s="502"/>
      <c r="DIQ19" s="502"/>
      <c r="DIR19" s="502"/>
      <c r="DIS19" s="502"/>
      <c r="DIT19" s="502"/>
      <c r="DIU19" s="502"/>
      <c r="DIV19" s="502"/>
      <c r="DIW19" s="502"/>
      <c r="DIX19" s="502"/>
      <c r="DIY19" s="502"/>
      <c r="DIZ19" s="502"/>
      <c r="DJA19" s="502"/>
      <c r="DJB19" s="502"/>
      <c r="DJC19" s="502"/>
      <c r="DJD19" s="502"/>
      <c r="DJE19" s="502"/>
      <c r="DJF19" s="502"/>
      <c r="DJG19" s="502"/>
      <c r="DJH19" s="502"/>
      <c r="DJI19" s="502"/>
      <c r="DJJ19" s="502"/>
      <c r="DJK19" s="502"/>
      <c r="DJL19" s="502"/>
      <c r="DJM19" s="502"/>
      <c r="DJN19" s="502"/>
      <c r="DJO19" s="502"/>
      <c r="DJP19" s="502"/>
      <c r="DJQ19" s="502"/>
      <c r="DJR19" s="502"/>
      <c r="DJS19" s="502"/>
      <c r="DJT19" s="502"/>
      <c r="DJU19" s="502"/>
      <c r="DJV19" s="502"/>
      <c r="DJW19" s="502"/>
      <c r="DJX19" s="502"/>
      <c r="DJY19" s="502"/>
      <c r="DJZ19" s="502"/>
      <c r="DKA19" s="502"/>
      <c r="DKB19" s="502"/>
      <c r="DKC19" s="502"/>
      <c r="DKD19" s="502"/>
      <c r="DKE19" s="502"/>
      <c r="DKF19" s="502"/>
      <c r="DKG19" s="502"/>
      <c r="DKH19" s="502"/>
      <c r="DKI19" s="502"/>
      <c r="DKJ19" s="502"/>
      <c r="DKK19" s="502"/>
      <c r="DKL19" s="502"/>
      <c r="DKM19" s="502"/>
      <c r="DKN19" s="502"/>
      <c r="DKO19" s="502"/>
      <c r="DKP19" s="502"/>
      <c r="DKQ19" s="502"/>
      <c r="DKR19" s="502"/>
      <c r="DKS19" s="502"/>
      <c r="DKT19" s="502"/>
      <c r="DKU19" s="502"/>
      <c r="DKV19" s="502"/>
      <c r="DKW19" s="502"/>
      <c r="DKX19" s="502"/>
      <c r="DKY19" s="502"/>
      <c r="DKZ19" s="502"/>
      <c r="DLA19" s="502"/>
      <c r="DLB19" s="502"/>
      <c r="DLC19" s="502"/>
      <c r="DLD19" s="502"/>
      <c r="DLE19" s="502"/>
      <c r="DLF19" s="502"/>
      <c r="DLG19" s="502"/>
      <c r="DLH19" s="502"/>
      <c r="DLI19" s="502"/>
      <c r="DLJ19" s="502"/>
      <c r="DLK19" s="502"/>
      <c r="DLL19" s="502"/>
      <c r="DLM19" s="502"/>
      <c r="DLN19" s="502"/>
      <c r="DLO19" s="502"/>
      <c r="DLP19" s="502"/>
      <c r="DLQ19" s="502"/>
      <c r="DLR19" s="502"/>
      <c r="DLS19" s="502"/>
      <c r="DLT19" s="502"/>
      <c r="DLU19" s="502"/>
      <c r="DLV19" s="502"/>
      <c r="DLW19" s="502"/>
      <c r="DLX19" s="502"/>
      <c r="DLY19" s="502"/>
      <c r="DLZ19" s="502"/>
      <c r="DMA19" s="502"/>
      <c r="DMB19" s="502"/>
      <c r="DMC19" s="502"/>
      <c r="DMD19" s="502"/>
      <c r="DME19" s="502"/>
      <c r="DMF19" s="502"/>
      <c r="DMG19" s="502"/>
      <c r="DMH19" s="502"/>
      <c r="DMI19" s="502"/>
      <c r="DMJ19" s="502"/>
      <c r="DMK19" s="502"/>
      <c r="DML19" s="502"/>
      <c r="DMM19" s="502"/>
      <c r="DMN19" s="502"/>
      <c r="DMO19" s="502"/>
      <c r="DMP19" s="502"/>
      <c r="DMQ19" s="502"/>
      <c r="DMR19" s="502"/>
      <c r="DMS19" s="502"/>
      <c r="DMT19" s="502"/>
      <c r="DMU19" s="502"/>
      <c r="DMV19" s="502"/>
      <c r="DMW19" s="502"/>
      <c r="DMX19" s="502"/>
      <c r="DMY19" s="502"/>
      <c r="DMZ19" s="502"/>
      <c r="DNA19" s="502"/>
      <c r="DNB19" s="502"/>
      <c r="DNC19" s="502"/>
      <c r="DND19" s="502"/>
      <c r="DNE19" s="502"/>
      <c r="DNF19" s="502"/>
      <c r="DNG19" s="502"/>
      <c r="DNH19" s="502"/>
      <c r="DNI19" s="502"/>
      <c r="DNJ19" s="502"/>
      <c r="DNK19" s="502"/>
      <c r="DNL19" s="502"/>
      <c r="DNM19" s="502"/>
      <c r="DNN19" s="502"/>
      <c r="DNO19" s="502"/>
      <c r="DNP19" s="502"/>
      <c r="DNQ19" s="502"/>
      <c r="DNR19" s="502"/>
      <c r="DNS19" s="502"/>
      <c r="DNT19" s="502"/>
      <c r="DNU19" s="502"/>
      <c r="DNV19" s="502"/>
      <c r="DNW19" s="502"/>
      <c r="DNX19" s="502"/>
      <c r="DNY19" s="502"/>
      <c r="DNZ19" s="502"/>
      <c r="DOA19" s="502"/>
      <c r="DOB19" s="502"/>
      <c r="DOC19" s="502"/>
      <c r="DOD19" s="502"/>
      <c r="DOE19" s="502"/>
      <c r="DOF19" s="502"/>
      <c r="DOG19" s="502"/>
      <c r="DOH19" s="502"/>
      <c r="DOI19" s="502"/>
      <c r="DOJ19" s="502"/>
      <c r="DOK19" s="502"/>
      <c r="DOL19" s="502"/>
      <c r="DOM19" s="502"/>
      <c r="DON19" s="502"/>
      <c r="DOO19" s="502"/>
      <c r="DOP19" s="502"/>
      <c r="DOQ19" s="502"/>
      <c r="DOR19" s="502"/>
      <c r="DOS19" s="502"/>
      <c r="DOT19" s="502"/>
      <c r="DOU19" s="502"/>
      <c r="DOV19" s="502"/>
      <c r="DOW19" s="502"/>
      <c r="DOX19" s="502"/>
      <c r="DOY19" s="502"/>
      <c r="DOZ19" s="502"/>
      <c r="DPA19" s="502"/>
      <c r="DPB19" s="502"/>
      <c r="DPC19" s="502"/>
      <c r="DPD19" s="502"/>
      <c r="DPE19" s="502"/>
      <c r="DPF19" s="502"/>
      <c r="DPG19" s="502"/>
      <c r="DPH19" s="502"/>
      <c r="DPI19" s="502"/>
      <c r="DPJ19" s="502"/>
      <c r="DPK19" s="502"/>
      <c r="DPL19" s="502"/>
      <c r="DPM19" s="502"/>
      <c r="DPN19" s="502"/>
      <c r="DPO19" s="502"/>
      <c r="DPP19" s="502"/>
      <c r="DPQ19" s="502"/>
      <c r="DPR19" s="502"/>
      <c r="DPS19" s="502"/>
      <c r="DPT19" s="502"/>
      <c r="DPU19" s="502"/>
      <c r="DPV19" s="502"/>
      <c r="DPW19" s="502"/>
      <c r="DPX19" s="502"/>
      <c r="DPY19" s="502"/>
      <c r="DPZ19" s="502"/>
      <c r="DQA19" s="502"/>
      <c r="DQB19" s="502"/>
      <c r="DQC19" s="502"/>
      <c r="DQD19" s="502"/>
      <c r="DQE19" s="502"/>
      <c r="DQF19" s="502"/>
      <c r="DQG19" s="502"/>
      <c r="DQH19" s="502"/>
      <c r="DQI19" s="502"/>
      <c r="DQJ19" s="502"/>
      <c r="DQK19" s="502"/>
      <c r="DQL19" s="502"/>
      <c r="DQM19" s="502"/>
      <c r="DQN19" s="502"/>
      <c r="DQO19" s="502"/>
      <c r="DQP19" s="502"/>
      <c r="DQQ19" s="502"/>
      <c r="DQR19" s="502"/>
      <c r="DQS19" s="502"/>
      <c r="DQT19" s="502"/>
      <c r="DQU19" s="502"/>
      <c r="DQV19" s="502"/>
      <c r="DQW19" s="502"/>
      <c r="DQX19" s="502"/>
      <c r="DQY19" s="502"/>
      <c r="DQZ19" s="502"/>
      <c r="DRA19" s="502"/>
      <c r="DRB19" s="502"/>
      <c r="DRC19" s="502"/>
      <c r="DRD19" s="502"/>
      <c r="DRE19" s="502"/>
      <c r="DRF19" s="502"/>
      <c r="DRG19" s="502"/>
      <c r="DRH19" s="502"/>
      <c r="DRI19" s="502"/>
      <c r="DRJ19" s="502"/>
      <c r="DRK19" s="502"/>
      <c r="DRL19" s="502"/>
      <c r="DRM19" s="502"/>
      <c r="DRN19" s="502"/>
      <c r="DRO19" s="502"/>
      <c r="DRP19" s="502"/>
      <c r="DRQ19" s="502"/>
      <c r="DRR19" s="502"/>
      <c r="DRS19" s="502"/>
      <c r="DRT19" s="502"/>
      <c r="DRU19" s="502"/>
      <c r="DRV19" s="502"/>
      <c r="DRW19" s="502"/>
      <c r="DRX19" s="502"/>
      <c r="DRY19" s="502"/>
      <c r="DRZ19" s="502"/>
      <c r="DSA19" s="502"/>
      <c r="DSB19" s="502"/>
      <c r="DSC19" s="502"/>
      <c r="DSD19" s="502"/>
      <c r="DSE19" s="502"/>
      <c r="DSF19" s="502"/>
      <c r="DSG19" s="502"/>
      <c r="DSH19" s="502"/>
      <c r="DSI19" s="502"/>
      <c r="DSJ19" s="502"/>
      <c r="DSK19" s="502"/>
      <c r="DSL19" s="502"/>
      <c r="DSM19" s="502"/>
      <c r="DSN19" s="502"/>
      <c r="DSO19" s="502"/>
      <c r="DSP19" s="502"/>
      <c r="DSQ19" s="502"/>
      <c r="DSR19" s="502"/>
      <c r="DSS19" s="502"/>
      <c r="DST19" s="502"/>
      <c r="DSU19" s="502"/>
      <c r="DSV19" s="502"/>
      <c r="DSW19" s="502"/>
      <c r="DSX19" s="502"/>
      <c r="DSY19" s="502"/>
      <c r="DSZ19" s="502"/>
      <c r="DTA19" s="502"/>
      <c r="DTB19" s="502"/>
      <c r="DTC19" s="502"/>
      <c r="DTD19" s="502"/>
      <c r="DTE19" s="502"/>
      <c r="DTF19" s="502"/>
      <c r="DTG19" s="502"/>
      <c r="DTH19" s="502"/>
      <c r="DTI19" s="502"/>
      <c r="DTJ19" s="502"/>
      <c r="DTK19" s="502"/>
      <c r="DTL19" s="502"/>
      <c r="DTM19" s="502"/>
      <c r="DTN19" s="502"/>
      <c r="DTO19" s="502"/>
      <c r="DTP19" s="502"/>
      <c r="DTQ19" s="502"/>
      <c r="DTR19" s="502"/>
      <c r="DTS19" s="502"/>
      <c r="DTT19" s="502"/>
      <c r="DTU19" s="502"/>
      <c r="DTV19" s="502"/>
      <c r="DTW19" s="502"/>
      <c r="DTX19" s="502"/>
      <c r="DTY19" s="502"/>
      <c r="DTZ19" s="502"/>
      <c r="DUA19" s="502"/>
      <c r="DUB19" s="502"/>
      <c r="DUC19" s="502"/>
      <c r="DUD19" s="502"/>
      <c r="DUE19" s="502"/>
      <c r="DUF19" s="502"/>
      <c r="DUG19" s="502"/>
      <c r="DUH19" s="502"/>
      <c r="DUI19" s="502"/>
      <c r="DUJ19" s="502"/>
      <c r="DUK19" s="502"/>
      <c r="DUL19" s="502"/>
      <c r="DUM19" s="502"/>
      <c r="DUN19" s="502"/>
      <c r="DUO19" s="502"/>
      <c r="DUP19" s="502"/>
      <c r="DUQ19" s="502"/>
      <c r="DUR19" s="502"/>
      <c r="DUS19" s="502"/>
      <c r="DUT19" s="502"/>
      <c r="DUU19" s="502"/>
      <c r="DUV19" s="502"/>
      <c r="DUW19" s="502"/>
      <c r="DUX19" s="502"/>
      <c r="DUY19" s="502"/>
      <c r="DUZ19" s="502"/>
      <c r="DVA19" s="502"/>
      <c r="DVB19" s="502"/>
      <c r="DVC19" s="502"/>
      <c r="DVD19" s="502"/>
      <c r="DVE19" s="502"/>
      <c r="DVF19" s="502"/>
      <c r="DVG19" s="502"/>
      <c r="DVH19" s="502"/>
      <c r="DVI19" s="502"/>
      <c r="DVJ19" s="502"/>
      <c r="DVK19" s="502"/>
      <c r="DVL19" s="502"/>
      <c r="DVM19" s="502"/>
      <c r="DVN19" s="502"/>
      <c r="DVO19" s="502"/>
      <c r="DVP19" s="502"/>
      <c r="DVQ19" s="502"/>
      <c r="DVR19" s="502"/>
      <c r="DVS19" s="502"/>
      <c r="DVT19" s="502"/>
      <c r="DVU19" s="502"/>
      <c r="DVV19" s="502"/>
      <c r="DVW19" s="502"/>
      <c r="DVX19" s="502"/>
      <c r="DVY19" s="502"/>
      <c r="DVZ19" s="502"/>
      <c r="DWA19" s="502"/>
      <c r="DWB19" s="502"/>
      <c r="DWC19" s="502"/>
      <c r="DWD19" s="502"/>
      <c r="DWE19" s="502"/>
      <c r="DWF19" s="502"/>
      <c r="DWG19" s="502"/>
      <c r="DWH19" s="502"/>
      <c r="DWI19" s="502"/>
      <c r="DWJ19" s="502"/>
      <c r="DWK19" s="502"/>
      <c r="DWL19" s="502"/>
      <c r="DWM19" s="502"/>
      <c r="DWN19" s="502"/>
      <c r="DWO19" s="502"/>
      <c r="DWP19" s="502"/>
      <c r="DWQ19" s="502"/>
      <c r="DWR19" s="502"/>
      <c r="DWS19" s="502"/>
      <c r="DWT19" s="502"/>
      <c r="DWU19" s="502"/>
      <c r="DWV19" s="502"/>
      <c r="DWW19" s="502"/>
      <c r="DWX19" s="502"/>
      <c r="DWY19" s="502"/>
      <c r="DWZ19" s="502"/>
      <c r="DXA19" s="502"/>
      <c r="DXB19" s="502"/>
      <c r="DXC19" s="502"/>
      <c r="DXD19" s="502"/>
      <c r="DXE19" s="502"/>
      <c r="DXF19" s="502"/>
      <c r="DXG19" s="502"/>
      <c r="DXH19" s="502"/>
      <c r="DXI19" s="502"/>
      <c r="DXJ19" s="502"/>
      <c r="DXK19" s="502"/>
      <c r="DXL19" s="502"/>
      <c r="DXM19" s="502"/>
      <c r="DXN19" s="502"/>
      <c r="DXO19" s="502"/>
      <c r="DXP19" s="502"/>
      <c r="DXQ19" s="502"/>
      <c r="DXR19" s="502"/>
      <c r="DXS19" s="502"/>
      <c r="DXT19" s="502"/>
      <c r="DXU19" s="502"/>
      <c r="DXV19" s="502"/>
      <c r="DXW19" s="502"/>
      <c r="DXX19" s="502"/>
      <c r="DXY19" s="502"/>
      <c r="DXZ19" s="502"/>
      <c r="DYA19" s="502"/>
      <c r="DYB19" s="502"/>
      <c r="DYC19" s="502"/>
      <c r="DYD19" s="502"/>
      <c r="DYE19" s="502"/>
      <c r="DYF19" s="502"/>
      <c r="DYG19" s="502"/>
      <c r="DYH19" s="502"/>
      <c r="DYI19" s="502"/>
      <c r="DYJ19" s="502"/>
      <c r="DYK19" s="502"/>
      <c r="DYL19" s="502"/>
      <c r="DYM19" s="502"/>
      <c r="DYN19" s="502"/>
      <c r="DYO19" s="502"/>
      <c r="DYP19" s="502"/>
      <c r="DYQ19" s="502"/>
      <c r="DYR19" s="502"/>
      <c r="DYS19" s="502"/>
      <c r="DYT19" s="502"/>
      <c r="DYU19" s="502"/>
      <c r="DYV19" s="502"/>
      <c r="DYW19" s="502"/>
      <c r="DYX19" s="502"/>
      <c r="DYY19" s="502"/>
      <c r="DYZ19" s="502"/>
      <c r="DZA19" s="502"/>
      <c r="DZB19" s="502"/>
      <c r="DZC19" s="502"/>
      <c r="DZD19" s="502"/>
      <c r="DZE19" s="502"/>
      <c r="DZF19" s="502"/>
      <c r="DZG19" s="502"/>
      <c r="DZH19" s="502"/>
      <c r="DZI19" s="502"/>
      <c r="DZJ19" s="502"/>
      <c r="DZK19" s="502"/>
      <c r="DZL19" s="502"/>
      <c r="DZM19" s="502"/>
      <c r="DZN19" s="502"/>
      <c r="DZO19" s="502"/>
      <c r="DZP19" s="502"/>
      <c r="DZQ19" s="502"/>
      <c r="DZR19" s="502"/>
      <c r="DZS19" s="502"/>
      <c r="DZT19" s="502"/>
      <c r="DZU19" s="502"/>
      <c r="DZV19" s="502"/>
      <c r="DZW19" s="502"/>
      <c r="DZX19" s="502"/>
      <c r="DZY19" s="502"/>
      <c r="DZZ19" s="502"/>
      <c r="EAA19" s="502"/>
      <c r="EAB19" s="502"/>
      <c r="EAC19" s="502"/>
      <c r="EAD19" s="502"/>
      <c r="EAE19" s="502"/>
      <c r="EAF19" s="502"/>
      <c r="EAG19" s="502"/>
      <c r="EAH19" s="502"/>
      <c r="EAI19" s="502"/>
      <c r="EAJ19" s="502"/>
      <c r="EAK19" s="502"/>
      <c r="EAL19" s="502"/>
      <c r="EAM19" s="502"/>
      <c r="EAN19" s="502"/>
      <c r="EAO19" s="502"/>
      <c r="EAP19" s="502"/>
      <c r="EAQ19" s="502"/>
      <c r="EAR19" s="502"/>
      <c r="EAS19" s="502"/>
      <c r="EAT19" s="502"/>
      <c r="EAU19" s="502"/>
      <c r="EAV19" s="502"/>
      <c r="EAW19" s="502"/>
      <c r="EAX19" s="502"/>
      <c r="EAY19" s="502"/>
      <c r="EAZ19" s="502"/>
      <c r="EBA19" s="502"/>
      <c r="EBB19" s="502"/>
      <c r="EBC19" s="502"/>
      <c r="EBD19" s="502"/>
      <c r="EBE19" s="502"/>
      <c r="EBF19" s="502"/>
      <c r="EBG19" s="502"/>
      <c r="EBH19" s="502"/>
      <c r="EBI19" s="502"/>
      <c r="EBJ19" s="502"/>
      <c r="EBK19" s="502"/>
      <c r="EBL19" s="502"/>
      <c r="EBM19" s="502"/>
      <c r="EBN19" s="502"/>
      <c r="EBO19" s="502"/>
      <c r="EBP19" s="502"/>
      <c r="EBQ19" s="502"/>
      <c r="EBR19" s="502"/>
      <c r="EBS19" s="502"/>
      <c r="EBT19" s="502"/>
      <c r="EBU19" s="502"/>
      <c r="EBV19" s="502"/>
      <c r="EBW19" s="502"/>
      <c r="EBX19" s="502"/>
      <c r="EBY19" s="502"/>
      <c r="EBZ19" s="502"/>
      <c r="ECA19" s="502"/>
      <c r="ECB19" s="502"/>
      <c r="ECC19" s="502"/>
      <c r="ECD19" s="502"/>
      <c r="ECE19" s="502"/>
      <c r="ECF19" s="502"/>
      <c r="ECG19" s="502"/>
      <c r="ECH19" s="502"/>
      <c r="ECI19" s="502"/>
      <c r="ECJ19" s="502"/>
      <c r="ECK19" s="502"/>
      <c r="ECL19" s="502"/>
      <c r="ECM19" s="502"/>
      <c r="ECN19" s="502"/>
      <c r="ECO19" s="502"/>
      <c r="ECP19" s="502"/>
      <c r="ECQ19" s="502"/>
      <c r="ECR19" s="502"/>
      <c r="ECS19" s="502"/>
      <c r="ECT19" s="502"/>
      <c r="ECU19" s="502"/>
      <c r="ECV19" s="502"/>
      <c r="ECW19" s="502"/>
      <c r="ECX19" s="502"/>
      <c r="ECY19" s="502"/>
      <c r="ECZ19" s="502"/>
      <c r="EDA19" s="502"/>
      <c r="EDB19" s="502"/>
      <c r="EDC19" s="502"/>
      <c r="EDD19" s="502"/>
      <c r="EDE19" s="502"/>
      <c r="EDF19" s="502"/>
      <c r="EDG19" s="502"/>
      <c r="EDH19" s="502"/>
      <c r="EDI19" s="502"/>
      <c r="EDJ19" s="502"/>
      <c r="EDK19" s="502"/>
      <c r="EDL19" s="502"/>
      <c r="EDM19" s="502"/>
      <c r="EDN19" s="502"/>
      <c r="EDO19" s="502"/>
      <c r="EDP19" s="502"/>
      <c r="EDQ19" s="502"/>
      <c r="EDR19" s="502"/>
      <c r="EDS19" s="502"/>
      <c r="EDT19" s="502"/>
      <c r="EDU19" s="502"/>
      <c r="EDV19" s="502"/>
      <c r="EDW19" s="502"/>
      <c r="EDX19" s="502"/>
      <c r="EDY19" s="502"/>
      <c r="EDZ19" s="502"/>
      <c r="EEA19" s="502"/>
      <c r="EEB19" s="502"/>
      <c r="EEC19" s="502"/>
      <c r="EED19" s="502"/>
      <c r="EEE19" s="502"/>
      <c r="EEF19" s="502"/>
      <c r="EEG19" s="502"/>
      <c r="EEH19" s="502"/>
      <c r="EEI19" s="502"/>
      <c r="EEJ19" s="502"/>
      <c r="EEK19" s="502"/>
      <c r="EEL19" s="502"/>
      <c r="EEM19" s="502"/>
      <c r="EEN19" s="502"/>
      <c r="EEO19" s="502"/>
      <c r="EEP19" s="502"/>
      <c r="EEQ19" s="502"/>
      <c r="EER19" s="502"/>
      <c r="EES19" s="502"/>
      <c r="EET19" s="502"/>
      <c r="EEU19" s="502"/>
      <c r="EEV19" s="502"/>
      <c r="EEW19" s="502"/>
      <c r="EEX19" s="502"/>
      <c r="EEY19" s="502"/>
      <c r="EEZ19" s="502"/>
      <c r="EFA19" s="502"/>
      <c r="EFB19" s="502"/>
      <c r="EFC19" s="502"/>
      <c r="EFD19" s="502"/>
      <c r="EFE19" s="502"/>
      <c r="EFF19" s="502"/>
      <c r="EFG19" s="502"/>
      <c r="EFH19" s="502"/>
      <c r="EFI19" s="502"/>
      <c r="EFJ19" s="502"/>
      <c r="EFK19" s="502"/>
      <c r="EFL19" s="502"/>
      <c r="EFM19" s="502"/>
      <c r="EFN19" s="502"/>
      <c r="EFO19" s="502"/>
      <c r="EFP19" s="502"/>
      <c r="EFQ19" s="502"/>
      <c r="EFR19" s="502"/>
      <c r="EFS19" s="502"/>
      <c r="EFT19" s="502"/>
      <c r="EFU19" s="502"/>
      <c r="EFV19" s="502"/>
      <c r="EFW19" s="502"/>
      <c r="EFX19" s="502"/>
      <c r="EFY19" s="502"/>
      <c r="EFZ19" s="502"/>
      <c r="EGA19" s="502"/>
      <c r="EGB19" s="502"/>
      <c r="EGC19" s="502"/>
      <c r="EGD19" s="502"/>
      <c r="EGE19" s="502"/>
      <c r="EGF19" s="502"/>
      <c r="EGG19" s="502"/>
      <c r="EGH19" s="502"/>
      <c r="EGI19" s="502"/>
      <c r="EGJ19" s="502"/>
      <c r="EGK19" s="502"/>
      <c r="EGL19" s="502"/>
      <c r="EGM19" s="502"/>
      <c r="EGN19" s="502"/>
      <c r="EGO19" s="502"/>
      <c r="EGP19" s="502"/>
      <c r="EGQ19" s="502"/>
      <c r="EGR19" s="502"/>
      <c r="EGS19" s="502"/>
      <c r="EGT19" s="502"/>
      <c r="EGU19" s="502"/>
      <c r="EGV19" s="502"/>
      <c r="EGW19" s="502"/>
      <c r="EGX19" s="502"/>
      <c r="EGY19" s="502"/>
      <c r="EGZ19" s="502"/>
      <c r="EHA19" s="502"/>
      <c r="EHB19" s="502"/>
      <c r="EHC19" s="502"/>
      <c r="EHD19" s="502"/>
      <c r="EHE19" s="502"/>
      <c r="EHF19" s="502"/>
      <c r="EHG19" s="502"/>
      <c r="EHH19" s="502"/>
      <c r="EHI19" s="502"/>
      <c r="EHJ19" s="502"/>
      <c r="EHK19" s="502"/>
      <c r="EHL19" s="502"/>
      <c r="EHM19" s="502"/>
      <c r="EHN19" s="502"/>
      <c r="EHO19" s="502"/>
      <c r="EHP19" s="502"/>
      <c r="EHQ19" s="502"/>
      <c r="EHR19" s="502"/>
      <c r="EHS19" s="502"/>
      <c r="EHT19" s="502"/>
      <c r="EHU19" s="502"/>
      <c r="EHV19" s="502"/>
      <c r="EHW19" s="502"/>
      <c r="EHX19" s="502"/>
      <c r="EHY19" s="502"/>
      <c r="EHZ19" s="502"/>
      <c r="EIA19" s="502"/>
      <c r="EIB19" s="502"/>
      <c r="EIC19" s="502"/>
      <c r="EID19" s="502"/>
      <c r="EIE19" s="502"/>
      <c r="EIF19" s="502"/>
      <c r="EIG19" s="502"/>
      <c r="EIH19" s="502"/>
      <c r="EII19" s="502"/>
      <c r="EIJ19" s="502"/>
      <c r="EIK19" s="502"/>
      <c r="EIL19" s="502"/>
      <c r="EIM19" s="502"/>
      <c r="EIN19" s="502"/>
      <c r="EIO19" s="502"/>
      <c r="EIP19" s="502"/>
      <c r="EIQ19" s="502"/>
      <c r="EIR19" s="502"/>
      <c r="EIS19" s="502"/>
      <c r="EIT19" s="502"/>
      <c r="EIU19" s="502"/>
      <c r="EIV19" s="502"/>
      <c r="EIW19" s="502"/>
      <c r="EIX19" s="502"/>
      <c r="EIY19" s="502"/>
      <c r="EIZ19" s="502"/>
      <c r="EJA19" s="502"/>
      <c r="EJB19" s="502"/>
      <c r="EJC19" s="502"/>
      <c r="EJD19" s="502"/>
      <c r="EJE19" s="502"/>
      <c r="EJF19" s="502"/>
      <c r="EJG19" s="502"/>
      <c r="EJH19" s="502"/>
      <c r="EJI19" s="502"/>
      <c r="EJJ19" s="502"/>
      <c r="EJK19" s="502"/>
      <c r="EJL19" s="502"/>
      <c r="EJM19" s="502"/>
      <c r="EJN19" s="502"/>
      <c r="EJO19" s="502"/>
      <c r="EJP19" s="502"/>
      <c r="EJQ19" s="502"/>
      <c r="EJR19" s="502"/>
      <c r="EJS19" s="502"/>
      <c r="EJT19" s="502"/>
      <c r="EJU19" s="502"/>
      <c r="EJV19" s="502"/>
      <c r="EJW19" s="502"/>
      <c r="EJX19" s="502"/>
      <c r="EJY19" s="502"/>
      <c r="EJZ19" s="502"/>
      <c r="EKA19" s="502"/>
      <c r="EKB19" s="502"/>
      <c r="EKC19" s="502"/>
      <c r="EKD19" s="502"/>
      <c r="EKE19" s="502"/>
      <c r="EKF19" s="502"/>
      <c r="EKG19" s="502"/>
      <c r="EKH19" s="502"/>
      <c r="EKI19" s="502"/>
      <c r="EKJ19" s="502"/>
      <c r="EKK19" s="502"/>
      <c r="EKL19" s="502"/>
      <c r="EKM19" s="502"/>
      <c r="EKN19" s="502"/>
      <c r="EKO19" s="502"/>
      <c r="EKP19" s="502"/>
      <c r="EKQ19" s="502"/>
      <c r="EKR19" s="502"/>
      <c r="EKS19" s="502"/>
      <c r="EKT19" s="502"/>
      <c r="EKU19" s="502"/>
      <c r="EKV19" s="502"/>
      <c r="EKW19" s="502"/>
      <c r="EKX19" s="502"/>
      <c r="EKY19" s="502"/>
      <c r="EKZ19" s="502"/>
      <c r="ELA19" s="502"/>
      <c r="ELB19" s="502"/>
      <c r="ELC19" s="502"/>
      <c r="ELD19" s="502"/>
      <c r="ELE19" s="502"/>
      <c r="ELF19" s="502"/>
      <c r="ELG19" s="502"/>
      <c r="ELH19" s="502"/>
      <c r="ELI19" s="502"/>
      <c r="ELJ19" s="502"/>
      <c r="ELK19" s="502"/>
      <c r="ELL19" s="502"/>
      <c r="ELM19" s="502"/>
      <c r="ELN19" s="502"/>
      <c r="ELO19" s="502"/>
      <c r="ELP19" s="502"/>
      <c r="ELQ19" s="502"/>
      <c r="ELR19" s="502"/>
      <c r="ELS19" s="502"/>
      <c r="ELT19" s="502"/>
      <c r="ELU19" s="502"/>
      <c r="ELV19" s="502"/>
      <c r="ELW19" s="502"/>
      <c r="ELX19" s="502"/>
      <c r="ELY19" s="502"/>
      <c r="ELZ19" s="502"/>
      <c r="EMA19" s="502"/>
      <c r="EMB19" s="502"/>
      <c r="EMC19" s="502"/>
      <c r="EMD19" s="502"/>
      <c r="EME19" s="502"/>
      <c r="EMF19" s="502"/>
      <c r="EMG19" s="502"/>
      <c r="EMH19" s="502"/>
      <c r="EMI19" s="502"/>
      <c r="EMJ19" s="502"/>
      <c r="EMK19" s="502"/>
      <c r="EML19" s="502"/>
      <c r="EMM19" s="502"/>
      <c r="EMN19" s="502"/>
      <c r="EMO19" s="502"/>
      <c r="EMP19" s="502"/>
      <c r="EMQ19" s="502"/>
      <c r="EMR19" s="502"/>
      <c r="EMS19" s="502"/>
      <c r="EMT19" s="502"/>
      <c r="EMU19" s="502"/>
      <c r="EMV19" s="502"/>
      <c r="EMW19" s="502"/>
      <c r="EMX19" s="502"/>
      <c r="EMY19" s="502"/>
      <c r="EMZ19" s="502"/>
      <c r="ENA19" s="502"/>
      <c r="ENB19" s="502"/>
      <c r="ENC19" s="502"/>
      <c r="END19" s="502"/>
      <c r="ENE19" s="502"/>
      <c r="ENF19" s="502"/>
      <c r="ENG19" s="502"/>
      <c r="ENH19" s="502"/>
      <c r="ENI19" s="502"/>
      <c r="ENJ19" s="502"/>
      <c r="ENK19" s="502"/>
      <c r="ENL19" s="502"/>
      <c r="ENM19" s="502"/>
      <c r="ENN19" s="502"/>
      <c r="ENO19" s="502"/>
      <c r="ENP19" s="502"/>
      <c r="ENQ19" s="502"/>
      <c r="ENR19" s="502"/>
      <c r="ENS19" s="502"/>
      <c r="ENT19" s="502"/>
      <c r="ENU19" s="502"/>
      <c r="ENV19" s="502"/>
      <c r="ENW19" s="502"/>
      <c r="ENX19" s="502"/>
      <c r="ENY19" s="502"/>
      <c r="ENZ19" s="502"/>
      <c r="EOA19" s="502"/>
      <c r="EOB19" s="502"/>
      <c r="EOC19" s="502"/>
      <c r="EOD19" s="502"/>
      <c r="EOE19" s="502"/>
      <c r="EOF19" s="502"/>
      <c r="EOG19" s="502"/>
      <c r="EOH19" s="502"/>
      <c r="EOI19" s="502"/>
      <c r="EOJ19" s="502"/>
      <c r="EOK19" s="502"/>
      <c r="EOL19" s="502"/>
      <c r="EOM19" s="502"/>
      <c r="EON19" s="502"/>
      <c r="EOO19" s="502"/>
      <c r="EOP19" s="502"/>
      <c r="EOQ19" s="502"/>
      <c r="EOR19" s="502"/>
      <c r="EOS19" s="502"/>
      <c r="EOT19" s="502"/>
      <c r="EOU19" s="502"/>
      <c r="EOV19" s="502"/>
      <c r="EOW19" s="502"/>
      <c r="EOX19" s="502"/>
      <c r="EOY19" s="502"/>
      <c r="EOZ19" s="502"/>
      <c r="EPA19" s="502"/>
      <c r="EPB19" s="502"/>
      <c r="EPC19" s="502"/>
      <c r="EPD19" s="502"/>
      <c r="EPE19" s="502"/>
      <c r="EPF19" s="502"/>
      <c r="EPG19" s="502"/>
      <c r="EPH19" s="502"/>
      <c r="EPI19" s="502"/>
      <c r="EPJ19" s="502"/>
      <c r="EPK19" s="502"/>
      <c r="EPL19" s="502"/>
      <c r="EPM19" s="502"/>
      <c r="EPN19" s="502"/>
      <c r="EPO19" s="502"/>
      <c r="EPP19" s="502"/>
      <c r="EPQ19" s="502"/>
      <c r="EPR19" s="502"/>
      <c r="EPS19" s="502"/>
      <c r="EPT19" s="502"/>
      <c r="EPU19" s="502"/>
      <c r="EPV19" s="502"/>
      <c r="EPW19" s="502"/>
      <c r="EPX19" s="502"/>
      <c r="EPY19" s="502"/>
      <c r="EPZ19" s="502"/>
      <c r="EQA19" s="502"/>
      <c r="EQB19" s="502"/>
      <c r="EQC19" s="502"/>
      <c r="EQD19" s="502"/>
      <c r="EQE19" s="502"/>
      <c r="EQF19" s="502"/>
      <c r="EQG19" s="502"/>
      <c r="EQH19" s="502"/>
      <c r="EQI19" s="502"/>
      <c r="EQJ19" s="502"/>
      <c r="EQK19" s="502"/>
      <c r="EQL19" s="502"/>
      <c r="EQM19" s="502"/>
      <c r="EQN19" s="502"/>
      <c r="EQO19" s="502"/>
      <c r="EQP19" s="502"/>
      <c r="EQQ19" s="502"/>
      <c r="EQR19" s="502"/>
      <c r="EQS19" s="502"/>
      <c r="EQT19" s="502"/>
      <c r="EQU19" s="502"/>
      <c r="EQV19" s="502"/>
      <c r="EQW19" s="502"/>
      <c r="EQX19" s="502"/>
      <c r="EQY19" s="502"/>
      <c r="EQZ19" s="502"/>
      <c r="ERA19" s="502"/>
      <c r="ERB19" s="502"/>
      <c r="ERC19" s="502"/>
      <c r="ERD19" s="502"/>
      <c r="ERE19" s="502"/>
      <c r="ERF19" s="502"/>
      <c r="ERG19" s="502"/>
      <c r="ERH19" s="502"/>
      <c r="ERI19" s="502"/>
      <c r="ERJ19" s="502"/>
      <c r="ERK19" s="502"/>
      <c r="ERL19" s="502"/>
      <c r="ERM19" s="502"/>
      <c r="ERN19" s="502"/>
      <c r="ERO19" s="502"/>
      <c r="ERP19" s="502"/>
      <c r="ERQ19" s="502"/>
      <c r="ERR19" s="502"/>
      <c r="ERS19" s="502"/>
      <c r="ERT19" s="502"/>
      <c r="ERU19" s="502"/>
      <c r="ERV19" s="502"/>
      <c r="ERW19" s="502"/>
      <c r="ERX19" s="502"/>
      <c r="ERY19" s="502"/>
      <c r="ERZ19" s="502"/>
      <c r="ESA19" s="502"/>
      <c r="ESB19" s="502"/>
      <c r="ESC19" s="502"/>
      <c r="ESD19" s="502"/>
      <c r="ESE19" s="502"/>
      <c r="ESF19" s="502"/>
      <c r="ESG19" s="502"/>
      <c r="ESH19" s="502"/>
      <c r="ESI19" s="502"/>
      <c r="ESJ19" s="502"/>
      <c r="ESK19" s="502"/>
      <c r="ESL19" s="502"/>
      <c r="ESM19" s="502"/>
      <c r="ESN19" s="502"/>
      <c r="ESO19" s="502"/>
      <c r="ESP19" s="502"/>
      <c r="ESQ19" s="502"/>
      <c r="ESR19" s="502"/>
      <c r="ESS19" s="502"/>
      <c r="EST19" s="502"/>
      <c r="ESU19" s="502"/>
      <c r="ESV19" s="502"/>
      <c r="ESW19" s="502"/>
      <c r="ESX19" s="502"/>
      <c r="ESY19" s="502"/>
      <c r="ESZ19" s="502"/>
      <c r="ETA19" s="502"/>
      <c r="ETB19" s="502"/>
      <c r="ETC19" s="502"/>
      <c r="ETD19" s="502"/>
      <c r="ETE19" s="502"/>
      <c r="ETF19" s="502"/>
      <c r="ETG19" s="502"/>
      <c r="ETH19" s="502"/>
      <c r="ETI19" s="502"/>
      <c r="ETJ19" s="502"/>
      <c r="ETK19" s="502"/>
      <c r="ETL19" s="502"/>
      <c r="ETM19" s="502"/>
      <c r="ETN19" s="502"/>
      <c r="ETO19" s="502"/>
      <c r="ETP19" s="502"/>
      <c r="ETQ19" s="502"/>
      <c r="ETR19" s="502"/>
      <c r="ETS19" s="502"/>
      <c r="ETT19" s="502"/>
      <c r="ETU19" s="502"/>
      <c r="ETV19" s="502"/>
      <c r="ETW19" s="502"/>
      <c r="ETX19" s="502"/>
      <c r="ETY19" s="502"/>
      <c r="ETZ19" s="502"/>
      <c r="EUA19" s="502"/>
      <c r="EUB19" s="502"/>
      <c r="EUC19" s="502"/>
      <c r="EUD19" s="502"/>
      <c r="EUE19" s="502"/>
      <c r="EUF19" s="502"/>
      <c r="EUG19" s="502"/>
      <c r="EUH19" s="502"/>
      <c r="EUI19" s="502"/>
      <c r="EUJ19" s="502"/>
      <c r="EUK19" s="502"/>
      <c r="EUL19" s="502"/>
      <c r="EUM19" s="502"/>
      <c r="EUN19" s="502"/>
      <c r="EUO19" s="502"/>
      <c r="EUP19" s="502"/>
      <c r="EUQ19" s="502"/>
      <c r="EUR19" s="502"/>
      <c r="EUS19" s="502"/>
      <c r="EUT19" s="502"/>
      <c r="EUU19" s="502"/>
      <c r="EUV19" s="502"/>
      <c r="EUW19" s="502"/>
      <c r="EUX19" s="502"/>
      <c r="EUY19" s="502"/>
      <c r="EUZ19" s="502"/>
      <c r="EVA19" s="502"/>
      <c r="EVB19" s="502"/>
      <c r="EVC19" s="502"/>
      <c r="EVD19" s="502"/>
      <c r="EVE19" s="502"/>
      <c r="EVF19" s="502"/>
      <c r="EVG19" s="502"/>
      <c r="EVH19" s="502"/>
      <c r="EVI19" s="502"/>
      <c r="EVJ19" s="502"/>
      <c r="EVK19" s="502"/>
      <c r="EVL19" s="502"/>
      <c r="EVM19" s="502"/>
      <c r="EVN19" s="502"/>
      <c r="EVO19" s="502"/>
      <c r="EVP19" s="502"/>
      <c r="EVQ19" s="502"/>
      <c r="EVR19" s="502"/>
      <c r="EVS19" s="502"/>
      <c r="EVT19" s="502"/>
      <c r="EVU19" s="502"/>
      <c r="EVV19" s="502"/>
      <c r="EVW19" s="502"/>
      <c r="EVX19" s="502"/>
      <c r="EVY19" s="502"/>
      <c r="EVZ19" s="502"/>
      <c r="EWA19" s="502"/>
      <c r="EWB19" s="502"/>
      <c r="EWC19" s="502"/>
      <c r="EWD19" s="502"/>
      <c r="EWE19" s="502"/>
      <c r="EWF19" s="502"/>
      <c r="EWG19" s="502"/>
      <c r="EWH19" s="502"/>
      <c r="EWI19" s="502"/>
      <c r="EWJ19" s="502"/>
      <c r="EWK19" s="502"/>
      <c r="EWL19" s="502"/>
      <c r="EWM19" s="502"/>
      <c r="EWN19" s="502"/>
      <c r="EWO19" s="502"/>
      <c r="EWP19" s="502"/>
      <c r="EWQ19" s="502"/>
      <c r="EWR19" s="502"/>
      <c r="EWS19" s="502"/>
      <c r="EWT19" s="502"/>
      <c r="EWU19" s="502"/>
      <c r="EWV19" s="502"/>
      <c r="EWW19" s="502"/>
      <c r="EWX19" s="502"/>
      <c r="EWY19" s="502"/>
      <c r="EWZ19" s="502"/>
      <c r="EXA19" s="502"/>
      <c r="EXB19" s="502"/>
      <c r="EXC19" s="502"/>
      <c r="EXD19" s="502"/>
      <c r="EXE19" s="502"/>
      <c r="EXF19" s="502"/>
      <c r="EXG19" s="502"/>
      <c r="EXH19" s="502"/>
      <c r="EXI19" s="502"/>
      <c r="EXJ19" s="502"/>
      <c r="EXK19" s="502"/>
      <c r="EXL19" s="502"/>
      <c r="EXM19" s="502"/>
      <c r="EXN19" s="502"/>
      <c r="EXO19" s="502"/>
      <c r="EXP19" s="502"/>
      <c r="EXQ19" s="502"/>
      <c r="EXR19" s="502"/>
      <c r="EXS19" s="502"/>
      <c r="EXT19" s="502"/>
      <c r="EXU19" s="502"/>
      <c r="EXV19" s="502"/>
      <c r="EXW19" s="502"/>
      <c r="EXX19" s="502"/>
      <c r="EXY19" s="502"/>
      <c r="EXZ19" s="502"/>
      <c r="EYA19" s="502"/>
      <c r="EYB19" s="502"/>
      <c r="EYC19" s="502"/>
      <c r="EYD19" s="502"/>
      <c r="EYE19" s="502"/>
      <c r="EYF19" s="502"/>
      <c r="EYG19" s="502"/>
      <c r="EYH19" s="502"/>
      <c r="EYI19" s="502"/>
      <c r="EYJ19" s="502"/>
      <c r="EYK19" s="502"/>
      <c r="EYL19" s="502"/>
      <c r="EYM19" s="502"/>
      <c r="EYN19" s="502"/>
      <c r="EYO19" s="502"/>
      <c r="EYP19" s="502"/>
      <c r="EYQ19" s="502"/>
      <c r="EYR19" s="502"/>
      <c r="EYS19" s="502"/>
      <c r="EYT19" s="502"/>
      <c r="EYU19" s="502"/>
      <c r="EYV19" s="502"/>
      <c r="EYW19" s="502"/>
      <c r="EYX19" s="502"/>
      <c r="EYY19" s="502"/>
      <c r="EYZ19" s="502"/>
      <c r="EZA19" s="502"/>
      <c r="EZB19" s="502"/>
      <c r="EZC19" s="502"/>
      <c r="EZD19" s="502"/>
      <c r="EZE19" s="502"/>
      <c r="EZF19" s="502"/>
      <c r="EZG19" s="502"/>
      <c r="EZH19" s="502"/>
      <c r="EZI19" s="502"/>
      <c r="EZJ19" s="502"/>
      <c r="EZK19" s="502"/>
      <c r="EZL19" s="502"/>
      <c r="EZM19" s="502"/>
      <c r="EZN19" s="502"/>
      <c r="EZO19" s="502"/>
      <c r="EZP19" s="502"/>
      <c r="EZQ19" s="502"/>
      <c r="EZR19" s="502"/>
      <c r="EZS19" s="502"/>
      <c r="EZT19" s="502"/>
      <c r="EZU19" s="502"/>
      <c r="EZV19" s="502"/>
      <c r="EZW19" s="502"/>
      <c r="EZX19" s="502"/>
      <c r="EZY19" s="502"/>
      <c r="EZZ19" s="502"/>
      <c r="FAA19" s="502"/>
      <c r="FAB19" s="502"/>
      <c r="FAC19" s="502"/>
      <c r="FAD19" s="502"/>
      <c r="FAE19" s="502"/>
      <c r="FAF19" s="502"/>
      <c r="FAG19" s="502"/>
      <c r="FAH19" s="502"/>
      <c r="FAI19" s="502"/>
      <c r="FAJ19" s="502"/>
      <c r="FAK19" s="502"/>
      <c r="FAL19" s="502"/>
      <c r="FAM19" s="502"/>
      <c r="FAN19" s="502"/>
      <c r="FAO19" s="502"/>
      <c r="FAP19" s="502"/>
      <c r="FAQ19" s="502"/>
      <c r="FAR19" s="502"/>
      <c r="FAS19" s="502"/>
      <c r="FAT19" s="502"/>
      <c r="FAU19" s="502"/>
      <c r="FAV19" s="502"/>
      <c r="FAW19" s="502"/>
      <c r="FAX19" s="502"/>
      <c r="FAY19" s="502"/>
      <c r="FAZ19" s="502"/>
      <c r="FBA19" s="502"/>
      <c r="FBB19" s="502"/>
      <c r="FBC19" s="502"/>
      <c r="FBD19" s="502"/>
      <c r="FBE19" s="502"/>
      <c r="FBF19" s="502"/>
      <c r="FBG19" s="502"/>
      <c r="FBH19" s="502"/>
      <c r="FBI19" s="502"/>
      <c r="FBJ19" s="502"/>
      <c r="FBK19" s="502"/>
      <c r="FBL19" s="502"/>
      <c r="FBM19" s="502"/>
      <c r="FBN19" s="502"/>
      <c r="FBO19" s="502"/>
      <c r="FBP19" s="502"/>
      <c r="FBQ19" s="502"/>
      <c r="FBR19" s="502"/>
      <c r="FBS19" s="502"/>
      <c r="FBT19" s="502"/>
      <c r="FBU19" s="502"/>
      <c r="FBV19" s="502"/>
      <c r="FBW19" s="502"/>
      <c r="FBX19" s="502"/>
      <c r="FBY19" s="502"/>
      <c r="FBZ19" s="502"/>
      <c r="FCA19" s="502"/>
      <c r="FCB19" s="502"/>
      <c r="FCC19" s="502"/>
      <c r="FCD19" s="502"/>
      <c r="FCE19" s="502"/>
      <c r="FCF19" s="502"/>
      <c r="FCG19" s="502"/>
      <c r="FCH19" s="502"/>
      <c r="FCI19" s="502"/>
      <c r="FCJ19" s="502"/>
      <c r="FCK19" s="502"/>
      <c r="FCL19" s="502"/>
      <c r="FCM19" s="502"/>
      <c r="FCN19" s="502"/>
      <c r="FCO19" s="502"/>
      <c r="FCP19" s="502"/>
      <c r="FCQ19" s="502"/>
      <c r="FCR19" s="502"/>
      <c r="FCS19" s="502"/>
      <c r="FCT19" s="502"/>
      <c r="FCU19" s="502"/>
      <c r="FCV19" s="502"/>
      <c r="FCW19" s="502"/>
      <c r="FCX19" s="502"/>
      <c r="FCY19" s="502"/>
      <c r="FCZ19" s="502"/>
      <c r="FDA19" s="502"/>
      <c r="FDB19" s="502"/>
      <c r="FDC19" s="502"/>
      <c r="FDD19" s="502"/>
      <c r="FDE19" s="502"/>
      <c r="FDF19" s="502"/>
      <c r="FDG19" s="502"/>
      <c r="FDH19" s="502"/>
      <c r="FDI19" s="502"/>
      <c r="FDJ19" s="502"/>
      <c r="FDK19" s="502"/>
      <c r="FDL19" s="502"/>
      <c r="FDM19" s="502"/>
      <c r="FDN19" s="502"/>
      <c r="FDO19" s="502"/>
      <c r="FDP19" s="502"/>
      <c r="FDQ19" s="502"/>
      <c r="FDR19" s="502"/>
      <c r="FDS19" s="502"/>
      <c r="FDT19" s="502"/>
      <c r="FDU19" s="502"/>
      <c r="FDV19" s="502"/>
      <c r="FDW19" s="502"/>
      <c r="FDX19" s="502"/>
      <c r="FDY19" s="502"/>
      <c r="FDZ19" s="502"/>
      <c r="FEA19" s="502"/>
      <c r="FEB19" s="502"/>
      <c r="FEC19" s="502"/>
      <c r="FED19" s="502"/>
      <c r="FEE19" s="502"/>
      <c r="FEF19" s="502"/>
      <c r="FEG19" s="502"/>
      <c r="FEH19" s="502"/>
      <c r="FEI19" s="502"/>
      <c r="FEJ19" s="502"/>
      <c r="FEK19" s="502"/>
      <c r="FEL19" s="502"/>
      <c r="FEM19" s="502"/>
      <c r="FEN19" s="502"/>
      <c r="FEO19" s="502"/>
      <c r="FEP19" s="502"/>
      <c r="FEQ19" s="502"/>
      <c r="FER19" s="502"/>
      <c r="FES19" s="502"/>
      <c r="FET19" s="502"/>
      <c r="FEU19" s="502"/>
      <c r="FEV19" s="502"/>
      <c r="FEW19" s="502"/>
      <c r="FEX19" s="502"/>
      <c r="FEY19" s="502"/>
      <c r="FEZ19" s="502"/>
      <c r="FFA19" s="502"/>
      <c r="FFB19" s="502"/>
      <c r="FFC19" s="502"/>
      <c r="FFD19" s="502"/>
      <c r="FFE19" s="502"/>
      <c r="FFF19" s="502"/>
      <c r="FFG19" s="502"/>
      <c r="FFH19" s="502"/>
      <c r="FFI19" s="502"/>
      <c r="FFJ19" s="502"/>
      <c r="FFK19" s="502"/>
      <c r="FFL19" s="502"/>
      <c r="FFM19" s="502"/>
      <c r="FFN19" s="502"/>
      <c r="FFO19" s="502"/>
      <c r="FFP19" s="502"/>
      <c r="FFQ19" s="502"/>
      <c r="FFR19" s="502"/>
      <c r="FFS19" s="502"/>
      <c r="FFT19" s="502"/>
      <c r="FFU19" s="502"/>
      <c r="FFV19" s="502"/>
      <c r="FFW19" s="502"/>
      <c r="FFX19" s="502"/>
      <c r="FFY19" s="502"/>
      <c r="FFZ19" s="502"/>
      <c r="FGA19" s="502"/>
      <c r="FGB19" s="502"/>
      <c r="FGC19" s="502"/>
      <c r="FGD19" s="502"/>
      <c r="FGE19" s="502"/>
      <c r="FGF19" s="502"/>
      <c r="FGG19" s="502"/>
      <c r="FGH19" s="502"/>
      <c r="FGI19" s="502"/>
      <c r="FGJ19" s="502"/>
      <c r="FGK19" s="502"/>
      <c r="FGL19" s="502"/>
      <c r="FGM19" s="502"/>
      <c r="FGN19" s="502"/>
      <c r="FGO19" s="502"/>
      <c r="FGP19" s="502"/>
      <c r="FGQ19" s="502"/>
      <c r="FGR19" s="502"/>
      <c r="FGS19" s="502"/>
      <c r="FGT19" s="502"/>
      <c r="FGU19" s="502"/>
      <c r="FGV19" s="502"/>
      <c r="FGW19" s="502"/>
      <c r="FGX19" s="502"/>
      <c r="FGY19" s="502"/>
      <c r="FGZ19" s="502"/>
      <c r="FHA19" s="502"/>
      <c r="FHB19" s="502"/>
      <c r="FHC19" s="502"/>
      <c r="FHD19" s="502"/>
      <c r="FHE19" s="502"/>
      <c r="FHF19" s="502"/>
      <c r="FHG19" s="502"/>
      <c r="FHH19" s="502"/>
      <c r="FHI19" s="502"/>
      <c r="FHJ19" s="502"/>
      <c r="FHK19" s="502"/>
      <c r="FHL19" s="502"/>
      <c r="FHM19" s="502"/>
      <c r="FHN19" s="502"/>
      <c r="FHO19" s="502"/>
      <c r="FHP19" s="502"/>
      <c r="FHQ19" s="502"/>
      <c r="FHR19" s="502"/>
      <c r="FHS19" s="502"/>
      <c r="FHT19" s="502"/>
      <c r="FHU19" s="502"/>
      <c r="FHV19" s="502"/>
      <c r="FHW19" s="502"/>
      <c r="FHX19" s="502"/>
      <c r="FHY19" s="502"/>
      <c r="FHZ19" s="502"/>
      <c r="FIA19" s="502"/>
      <c r="FIB19" s="502"/>
      <c r="FIC19" s="502"/>
      <c r="FID19" s="502"/>
      <c r="FIE19" s="502"/>
      <c r="FIF19" s="502"/>
      <c r="FIG19" s="502"/>
      <c r="FIH19" s="502"/>
      <c r="FII19" s="502"/>
      <c r="FIJ19" s="502"/>
      <c r="FIK19" s="502"/>
      <c r="FIL19" s="502"/>
      <c r="FIM19" s="502"/>
      <c r="FIN19" s="502"/>
      <c r="FIO19" s="502"/>
      <c r="FIP19" s="502"/>
      <c r="FIQ19" s="502"/>
      <c r="FIR19" s="502"/>
      <c r="FIS19" s="502"/>
      <c r="FIT19" s="502"/>
      <c r="FIU19" s="502"/>
      <c r="FIV19" s="502"/>
      <c r="FIW19" s="502"/>
      <c r="FIX19" s="502"/>
      <c r="FIY19" s="502"/>
      <c r="FIZ19" s="502"/>
      <c r="FJA19" s="502"/>
      <c r="FJB19" s="502"/>
      <c r="FJC19" s="502"/>
      <c r="FJD19" s="502"/>
      <c r="FJE19" s="502"/>
      <c r="FJF19" s="502"/>
      <c r="FJG19" s="502"/>
      <c r="FJH19" s="502"/>
      <c r="FJI19" s="502"/>
      <c r="FJJ19" s="502"/>
      <c r="FJK19" s="502"/>
      <c r="FJL19" s="502"/>
      <c r="FJM19" s="502"/>
      <c r="FJN19" s="502"/>
      <c r="FJO19" s="502"/>
      <c r="FJP19" s="502"/>
      <c r="FJQ19" s="502"/>
      <c r="FJR19" s="502"/>
      <c r="FJS19" s="502"/>
      <c r="FJT19" s="502"/>
      <c r="FJU19" s="502"/>
      <c r="FJV19" s="502"/>
      <c r="FJW19" s="502"/>
      <c r="FJX19" s="502"/>
      <c r="FJY19" s="502"/>
      <c r="FJZ19" s="502"/>
      <c r="FKA19" s="502"/>
      <c r="FKB19" s="502"/>
      <c r="FKC19" s="502"/>
      <c r="FKD19" s="502"/>
      <c r="FKE19" s="502"/>
      <c r="FKF19" s="502"/>
      <c r="FKG19" s="502"/>
      <c r="FKH19" s="502"/>
      <c r="FKI19" s="502"/>
      <c r="FKJ19" s="502"/>
      <c r="FKK19" s="502"/>
      <c r="FKL19" s="502"/>
      <c r="FKM19" s="502"/>
      <c r="FKN19" s="502"/>
      <c r="FKO19" s="502"/>
      <c r="FKP19" s="502"/>
      <c r="FKQ19" s="502"/>
      <c r="FKR19" s="502"/>
      <c r="FKS19" s="502"/>
      <c r="FKT19" s="502"/>
      <c r="FKU19" s="502"/>
      <c r="FKV19" s="502"/>
      <c r="FKW19" s="502"/>
      <c r="FKX19" s="502"/>
      <c r="FKY19" s="502"/>
      <c r="FKZ19" s="502"/>
      <c r="FLA19" s="502"/>
      <c r="FLB19" s="502"/>
      <c r="FLC19" s="502"/>
      <c r="FLD19" s="502"/>
      <c r="FLE19" s="502"/>
      <c r="FLF19" s="502"/>
      <c r="FLG19" s="502"/>
      <c r="FLH19" s="502"/>
      <c r="FLI19" s="502"/>
      <c r="FLJ19" s="502"/>
      <c r="FLK19" s="502"/>
      <c r="FLL19" s="502"/>
      <c r="FLM19" s="502"/>
      <c r="FLN19" s="502"/>
      <c r="FLO19" s="502"/>
      <c r="FLP19" s="502"/>
      <c r="FLQ19" s="502"/>
      <c r="FLR19" s="502"/>
      <c r="FLS19" s="502"/>
      <c r="FLT19" s="502"/>
      <c r="FLU19" s="502"/>
      <c r="FLV19" s="502"/>
      <c r="FLW19" s="502"/>
      <c r="FLX19" s="502"/>
      <c r="FLY19" s="502"/>
      <c r="FLZ19" s="502"/>
      <c r="FMA19" s="502"/>
      <c r="FMB19" s="502"/>
      <c r="FMC19" s="502"/>
      <c r="FMD19" s="502"/>
      <c r="FME19" s="502"/>
      <c r="FMF19" s="502"/>
      <c r="FMG19" s="502"/>
      <c r="FMH19" s="502"/>
      <c r="FMI19" s="502"/>
      <c r="FMJ19" s="502"/>
      <c r="FMK19" s="502"/>
      <c r="FML19" s="502"/>
      <c r="FMM19" s="502"/>
      <c r="FMN19" s="502"/>
      <c r="FMO19" s="502"/>
      <c r="FMP19" s="502"/>
      <c r="FMQ19" s="502"/>
      <c r="FMR19" s="502"/>
      <c r="FMS19" s="502"/>
      <c r="FMT19" s="502"/>
      <c r="FMU19" s="502"/>
      <c r="FMV19" s="502"/>
      <c r="FMW19" s="502"/>
      <c r="FMX19" s="502"/>
      <c r="FMY19" s="502"/>
      <c r="FMZ19" s="502"/>
      <c r="FNA19" s="502"/>
      <c r="FNB19" s="502"/>
      <c r="FNC19" s="502"/>
      <c r="FND19" s="502"/>
      <c r="FNE19" s="502"/>
      <c r="FNF19" s="502"/>
      <c r="FNG19" s="502"/>
      <c r="FNH19" s="502"/>
      <c r="FNI19" s="502"/>
      <c r="FNJ19" s="502"/>
      <c r="FNK19" s="502"/>
      <c r="FNL19" s="502"/>
      <c r="FNM19" s="502"/>
      <c r="FNN19" s="502"/>
      <c r="FNO19" s="502"/>
      <c r="FNP19" s="502"/>
      <c r="FNQ19" s="502"/>
      <c r="FNR19" s="502"/>
      <c r="FNS19" s="502"/>
      <c r="FNT19" s="502"/>
      <c r="FNU19" s="502"/>
      <c r="FNV19" s="502"/>
      <c r="FNW19" s="502"/>
      <c r="FNX19" s="502"/>
      <c r="FNY19" s="502"/>
      <c r="FNZ19" s="502"/>
      <c r="FOA19" s="502"/>
      <c r="FOB19" s="502"/>
      <c r="FOC19" s="502"/>
      <c r="FOD19" s="502"/>
      <c r="FOE19" s="502"/>
      <c r="FOF19" s="502"/>
      <c r="FOG19" s="502"/>
      <c r="FOH19" s="502"/>
      <c r="FOI19" s="502"/>
      <c r="FOJ19" s="502"/>
      <c r="FOK19" s="502"/>
      <c r="FOL19" s="502"/>
      <c r="FOM19" s="502"/>
      <c r="FON19" s="502"/>
      <c r="FOO19" s="502"/>
      <c r="FOP19" s="502"/>
      <c r="FOQ19" s="502"/>
      <c r="FOR19" s="502"/>
      <c r="FOS19" s="502"/>
      <c r="FOT19" s="502"/>
      <c r="FOU19" s="502"/>
      <c r="FOV19" s="502"/>
      <c r="FOW19" s="502"/>
      <c r="FOX19" s="502"/>
      <c r="FOY19" s="502"/>
      <c r="FOZ19" s="502"/>
      <c r="FPA19" s="502"/>
      <c r="FPB19" s="502"/>
      <c r="FPC19" s="502"/>
      <c r="FPD19" s="502"/>
      <c r="FPE19" s="502"/>
      <c r="FPF19" s="502"/>
      <c r="FPG19" s="502"/>
      <c r="FPH19" s="502"/>
      <c r="FPI19" s="502"/>
      <c r="FPJ19" s="502"/>
      <c r="FPK19" s="502"/>
      <c r="FPL19" s="502"/>
      <c r="FPM19" s="502"/>
      <c r="FPN19" s="502"/>
      <c r="FPO19" s="502"/>
      <c r="FPP19" s="502"/>
      <c r="FPQ19" s="502"/>
      <c r="FPR19" s="502"/>
      <c r="FPS19" s="502"/>
      <c r="FPT19" s="502"/>
      <c r="FPU19" s="502"/>
      <c r="FPV19" s="502"/>
      <c r="FPW19" s="502"/>
      <c r="FPX19" s="502"/>
      <c r="FPY19" s="502"/>
      <c r="FPZ19" s="502"/>
      <c r="FQA19" s="502"/>
      <c r="FQB19" s="502"/>
      <c r="FQC19" s="502"/>
      <c r="FQD19" s="502"/>
      <c r="FQE19" s="502"/>
      <c r="FQF19" s="502"/>
      <c r="FQG19" s="502"/>
      <c r="FQH19" s="502"/>
      <c r="FQI19" s="502"/>
      <c r="FQJ19" s="502"/>
      <c r="FQK19" s="502"/>
      <c r="FQL19" s="502"/>
      <c r="FQM19" s="502"/>
      <c r="FQN19" s="502"/>
      <c r="FQO19" s="502"/>
      <c r="FQP19" s="502"/>
      <c r="FQQ19" s="502"/>
      <c r="FQR19" s="502"/>
      <c r="FQS19" s="502"/>
      <c r="FQT19" s="502"/>
      <c r="FQU19" s="502"/>
      <c r="FQV19" s="502"/>
      <c r="FQW19" s="502"/>
      <c r="FQX19" s="502"/>
      <c r="FQY19" s="502"/>
      <c r="FQZ19" s="502"/>
      <c r="FRA19" s="502"/>
      <c r="FRB19" s="502"/>
      <c r="FRC19" s="502"/>
      <c r="FRD19" s="502"/>
      <c r="FRE19" s="502"/>
      <c r="FRF19" s="502"/>
      <c r="FRG19" s="502"/>
      <c r="FRH19" s="502"/>
      <c r="FRI19" s="502"/>
      <c r="FRJ19" s="502"/>
      <c r="FRK19" s="502"/>
      <c r="FRL19" s="502"/>
      <c r="FRM19" s="502"/>
      <c r="FRN19" s="502"/>
      <c r="FRO19" s="502"/>
      <c r="FRP19" s="502"/>
      <c r="FRQ19" s="502"/>
      <c r="FRR19" s="502"/>
      <c r="FRS19" s="502"/>
      <c r="FRT19" s="502"/>
      <c r="FRU19" s="502"/>
      <c r="FRV19" s="502"/>
      <c r="FRW19" s="502"/>
      <c r="FRX19" s="502"/>
      <c r="FRY19" s="502"/>
      <c r="FRZ19" s="502"/>
      <c r="FSA19" s="502"/>
      <c r="FSB19" s="502"/>
      <c r="FSC19" s="502"/>
      <c r="FSD19" s="502"/>
      <c r="FSE19" s="502"/>
      <c r="FSF19" s="502"/>
      <c r="FSG19" s="502"/>
      <c r="FSH19" s="502"/>
      <c r="FSI19" s="502"/>
      <c r="FSJ19" s="502"/>
      <c r="FSK19" s="502"/>
      <c r="FSL19" s="502"/>
      <c r="FSM19" s="502"/>
      <c r="FSN19" s="502"/>
      <c r="FSO19" s="502"/>
      <c r="FSP19" s="502"/>
      <c r="FSQ19" s="502"/>
      <c r="FSR19" s="502"/>
      <c r="FSS19" s="502"/>
      <c r="FST19" s="502"/>
      <c r="FSU19" s="502"/>
      <c r="FSV19" s="502"/>
      <c r="FSW19" s="502"/>
      <c r="FSX19" s="502"/>
      <c r="FSY19" s="502"/>
      <c r="FSZ19" s="502"/>
      <c r="FTA19" s="502"/>
      <c r="FTB19" s="502"/>
      <c r="FTC19" s="502"/>
      <c r="FTD19" s="502"/>
      <c r="FTE19" s="502"/>
      <c r="FTF19" s="502"/>
      <c r="FTG19" s="502"/>
      <c r="FTH19" s="502"/>
      <c r="FTI19" s="502"/>
      <c r="FTJ19" s="502"/>
      <c r="FTK19" s="502"/>
      <c r="FTL19" s="502"/>
      <c r="FTM19" s="502"/>
      <c r="FTN19" s="502"/>
      <c r="FTO19" s="502"/>
      <c r="FTP19" s="502"/>
      <c r="FTQ19" s="502"/>
      <c r="FTR19" s="502"/>
      <c r="FTS19" s="502"/>
      <c r="FTT19" s="502"/>
      <c r="FTU19" s="502"/>
      <c r="FTV19" s="502"/>
      <c r="FTW19" s="502"/>
      <c r="FTX19" s="502"/>
      <c r="FTY19" s="502"/>
      <c r="FTZ19" s="502"/>
      <c r="FUA19" s="502"/>
      <c r="FUB19" s="502"/>
      <c r="FUC19" s="502"/>
      <c r="FUD19" s="502"/>
      <c r="FUE19" s="502"/>
      <c r="FUF19" s="502"/>
      <c r="FUG19" s="502"/>
      <c r="FUH19" s="502"/>
      <c r="FUI19" s="502"/>
      <c r="FUJ19" s="502"/>
      <c r="FUK19" s="502"/>
      <c r="FUL19" s="502"/>
      <c r="FUM19" s="502"/>
      <c r="FUN19" s="502"/>
      <c r="FUO19" s="502"/>
      <c r="FUP19" s="502"/>
      <c r="FUQ19" s="502"/>
      <c r="FUR19" s="502"/>
      <c r="FUS19" s="502"/>
      <c r="FUT19" s="502"/>
      <c r="FUU19" s="502"/>
      <c r="FUV19" s="502"/>
      <c r="FUW19" s="502"/>
      <c r="FUX19" s="502"/>
      <c r="FUY19" s="502"/>
      <c r="FUZ19" s="502"/>
      <c r="FVA19" s="502"/>
      <c r="FVB19" s="502"/>
      <c r="FVC19" s="502"/>
      <c r="FVD19" s="502"/>
      <c r="FVE19" s="502"/>
      <c r="FVF19" s="502"/>
      <c r="FVG19" s="502"/>
      <c r="FVH19" s="502"/>
      <c r="FVI19" s="502"/>
      <c r="FVJ19" s="502"/>
      <c r="FVK19" s="502"/>
      <c r="FVL19" s="502"/>
      <c r="FVM19" s="502"/>
      <c r="FVN19" s="502"/>
      <c r="FVO19" s="502"/>
      <c r="FVP19" s="502"/>
      <c r="FVQ19" s="502"/>
      <c r="FVR19" s="502"/>
      <c r="FVS19" s="502"/>
      <c r="FVT19" s="502"/>
      <c r="FVU19" s="502"/>
      <c r="FVV19" s="502"/>
      <c r="FVW19" s="502"/>
      <c r="FVX19" s="502"/>
      <c r="FVY19" s="502"/>
      <c r="FVZ19" s="502"/>
      <c r="FWA19" s="502"/>
      <c r="FWB19" s="502"/>
      <c r="FWC19" s="502"/>
      <c r="FWD19" s="502"/>
      <c r="FWE19" s="502"/>
      <c r="FWF19" s="502"/>
      <c r="FWG19" s="502"/>
      <c r="FWH19" s="502"/>
      <c r="FWI19" s="502"/>
      <c r="FWJ19" s="502"/>
      <c r="FWK19" s="502"/>
      <c r="FWL19" s="502"/>
      <c r="FWM19" s="502"/>
      <c r="FWN19" s="502"/>
      <c r="FWO19" s="502"/>
      <c r="FWP19" s="502"/>
      <c r="FWQ19" s="502"/>
      <c r="FWR19" s="502"/>
      <c r="FWS19" s="502"/>
      <c r="FWT19" s="502"/>
      <c r="FWU19" s="502"/>
      <c r="FWV19" s="502"/>
      <c r="FWW19" s="502"/>
      <c r="FWX19" s="502"/>
      <c r="FWY19" s="502"/>
      <c r="FWZ19" s="502"/>
      <c r="FXA19" s="502"/>
      <c r="FXB19" s="502"/>
      <c r="FXC19" s="502"/>
      <c r="FXD19" s="502"/>
      <c r="FXE19" s="502"/>
      <c r="FXF19" s="502"/>
      <c r="FXG19" s="502"/>
      <c r="FXH19" s="502"/>
      <c r="FXI19" s="502"/>
      <c r="FXJ19" s="502"/>
      <c r="FXK19" s="502"/>
      <c r="FXL19" s="502"/>
      <c r="FXM19" s="502"/>
      <c r="FXN19" s="502"/>
      <c r="FXO19" s="502"/>
      <c r="FXP19" s="502"/>
      <c r="FXQ19" s="502"/>
      <c r="FXR19" s="502"/>
      <c r="FXS19" s="502"/>
      <c r="FXT19" s="502"/>
      <c r="FXU19" s="502"/>
      <c r="FXV19" s="502"/>
      <c r="FXW19" s="502"/>
      <c r="FXX19" s="502"/>
      <c r="FXY19" s="502"/>
      <c r="FXZ19" s="502"/>
      <c r="FYA19" s="502"/>
      <c r="FYB19" s="502"/>
      <c r="FYC19" s="502"/>
      <c r="FYD19" s="502"/>
      <c r="FYE19" s="502"/>
      <c r="FYF19" s="502"/>
      <c r="FYG19" s="502"/>
      <c r="FYH19" s="502"/>
      <c r="FYI19" s="502"/>
      <c r="FYJ19" s="502"/>
      <c r="FYK19" s="502"/>
      <c r="FYL19" s="502"/>
      <c r="FYM19" s="502"/>
      <c r="FYN19" s="502"/>
      <c r="FYO19" s="502"/>
      <c r="FYP19" s="502"/>
      <c r="FYQ19" s="502"/>
      <c r="FYR19" s="502"/>
      <c r="FYS19" s="502"/>
      <c r="FYT19" s="502"/>
      <c r="FYU19" s="502"/>
      <c r="FYV19" s="502"/>
      <c r="FYW19" s="502"/>
      <c r="FYX19" s="502"/>
      <c r="FYY19" s="502"/>
      <c r="FYZ19" s="502"/>
      <c r="FZA19" s="502"/>
      <c r="FZB19" s="502"/>
      <c r="FZC19" s="502"/>
      <c r="FZD19" s="502"/>
      <c r="FZE19" s="502"/>
      <c r="FZF19" s="502"/>
      <c r="FZG19" s="502"/>
      <c r="FZH19" s="502"/>
      <c r="FZI19" s="502"/>
      <c r="FZJ19" s="502"/>
      <c r="FZK19" s="502"/>
      <c r="FZL19" s="502"/>
      <c r="FZM19" s="502"/>
      <c r="FZN19" s="502"/>
      <c r="FZO19" s="502"/>
      <c r="FZP19" s="502"/>
      <c r="FZQ19" s="502"/>
      <c r="FZR19" s="502"/>
      <c r="FZS19" s="502"/>
      <c r="FZT19" s="502"/>
      <c r="FZU19" s="502"/>
      <c r="FZV19" s="502"/>
      <c r="FZW19" s="502"/>
      <c r="FZX19" s="502"/>
      <c r="FZY19" s="502"/>
      <c r="FZZ19" s="502"/>
      <c r="GAA19" s="502"/>
      <c r="GAB19" s="502"/>
      <c r="GAC19" s="502"/>
      <c r="GAD19" s="502"/>
      <c r="GAE19" s="502"/>
      <c r="GAF19" s="502"/>
      <c r="GAG19" s="502"/>
      <c r="GAH19" s="502"/>
      <c r="GAI19" s="502"/>
      <c r="GAJ19" s="502"/>
      <c r="GAK19" s="502"/>
      <c r="GAL19" s="502"/>
      <c r="GAM19" s="502"/>
      <c r="GAN19" s="502"/>
      <c r="GAO19" s="502"/>
      <c r="GAP19" s="502"/>
      <c r="GAQ19" s="502"/>
      <c r="GAR19" s="502"/>
      <c r="GAS19" s="502"/>
      <c r="GAT19" s="502"/>
      <c r="GAU19" s="502"/>
      <c r="GAV19" s="502"/>
      <c r="GAW19" s="502"/>
      <c r="GAX19" s="502"/>
      <c r="GAY19" s="502"/>
      <c r="GAZ19" s="502"/>
      <c r="GBA19" s="502"/>
      <c r="GBB19" s="502"/>
      <c r="GBC19" s="502"/>
      <c r="GBD19" s="502"/>
      <c r="GBE19" s="502"/>
      <c r="GBF19" s="502"/>
      <c r="GBG19" s="502"/>
      <c r="GBH19" s="502"/>
      <c r="GBI19" s="502"/>
      <c r="GBJ19" s="502"/>
      <c r="GBK19" s="502"/>
      <c r="GBL19" s="502"/>
      <c r="GBM19" s="502"/>
      <c r="GBN19" s="502"/>
      <c r="GBO19" s="502"/>
      <c r="GBP19" s="502"/>
      <c r="GBQ19" s="502"/>
      <c r="GBR19" s="502"/>
      <c r="GBS19" s="502"/>
      <c r="GBT19" s="502"/>
      <c r="GBU19" s="502"/>
      <c r="GBV19" s="502"/>
      <c r="GBW19" s="502"/>
      <c r="GBX19" s="502"/>
      <c r="GBY19" s="502"/>
      <c r="GBZ19" s="502"/>
      <c r="GCA19" s="502"/>
      <c r="GCB19" s="502"/>
      <c r="GCC19" s="502"/>
      <c r="GCD19" s="502"/>
      <c r="GCE19" s="502"/>
      <c r="GCF19" s="502"/>
      <c r="GCG19" s="502"/>
      <c r="GCH19" s="502"/>
      <c r="GCI19" s="502"/>
      <c r="GCJ19" s="502"/>
      <c r="GCK19" s="502"/>
      <c r="GCL19" s="502"/>
      <c r="GCM19" s="502"/>
      <c r="GCN19" s="502"/>
      <c r="GCO19" s="502"/>
      <c r="GCP19" s="502"/>
      <c r="GCQ19" s="502"/>
      <c r="GCR19" s="502"/>
      <c r="GCS19" s="502"/>
      <c r="GCT19" s="502"/>
      <c r="GCU19" s="502"/>
      <c r="GCV19" s="502"/>
      <c r="GCW19" s="502"/>
      <c r="GCX19" s="502"/>
      <c r="GCY19" s="502"/>
      <c r="GCZ19" s="502"/>
      <c r="GDA19" s="502"/>
      <c r="GDB19" s="502"/>
      <c r="GDC19" s="502"/>
      <c r="GDD19" s="502"/>
      <c r="GDE19" s="502"/>
      <c r="GDF19" s="502"/>
      <c r="GDG19" s="502"/>
      <c r="GDH19" s="502"/>
      <c r="GDI19" s="502"/>
      <c r="GDJ19" s="502"/>
      <c r="GDK19" s="502"/>
      <c r="GDL19" s="502"/>
      <c r="GDM19" s="502"/>
      <c r="GDN19" s="502"/>
      <c r="GDO19" s="502"/>
      <c r="GDP19" s="502"/>
      <c r="GDQ19" s="502"/>
      <c r="GDR19" s="502"/>
      <c r="GDS19" s="502"/>
      <c r="GDT19" s="502"/>
      <c r="GDU19" s="502"/>
      <c r="GDV19" s="502"/>
      <c r="GDW19" s="502"/>
      <c r="GDX19" s="502"/>
      <c r="GDY19" s="502"/>
      <c r="GDZ19" s="502"/>
      <c r="GEA19" s="502"/>
      <c r="GEB19" s="502"/>
      <c r="GEC19" s="502"/>
      <c r="GED19" s="502"/>
      <c r="GEE19" s="502"/>
      <c r="GEF19" s="502"/>
      <c r="GEG19" s="502"/>
      <c r="GEH19" s="502"/>
      <c r="GEI19" s="502"/>
      <c r="GEJ19" s="502"/>
      <c r="GEK19" s="502"/>
      <c r="GEL19" s="502"/>
      <c r="GEM19" s="502"/>
      <c r="GEN19" s="502"/>
      <c r="GEO19" s="502"/>
      <c r="GEP19" s="502"/>
      <c r="GEQ19" s="502"/>
      <c r="GER19" s="502"/>
      <c r="GES19" s="502"/>
      <c r="GET19" s="502"/>
      <c r="GEU19" s="502"/>
      <c r="GEV19" s="502"/>
      <c r="GEW19" s="502"/>
      <c r="GEX19" s="502"/>
      <c r="GEY19" s="502"/>
      <c r="GEZ19" s="502"/>
      <c r="GFA19" s="502"/>
      <c r="GFB19" s="502"/>
      <c r="GFC19" s="502"/>
      <c r="GFD19" s="502"/>
      <c r="GFE19" s="502"/>
      <c r="GFF19" s="502"/>
      <c r="GFG19" s="502"/>
      <c r="GFH19" s="502"/>
      <c r="GFI19" s="502"/>
      <c r="GFJ19" s="502"/>
      <c r="GFK19" s="502"/>
      <c r="GFL19" s="502"/>
      <c r="GFM19" s="502"/>
      <c r="GFN19" s="502"/>
      <c r="GFO19" s="502"/>
      <c r="GFP19" s="502"/>
      <c r="GFQ19" s="502"/>
      <c r="GFR19" s="502"/>
      <c r="GFS19" s="502"/>
      <c r="GFT19" s="502"/>
      <c r="GFU19" s="502"/>
      <c r="GFV19" s="502"/>
      <c r="GFW19" s="502"/>
      <c r="GFX19" s="502"/>
      <c r="GFY19" s="502"/>
      <c r="GFZ19" s="502"/>
      <c r="GGA19" s="502"/>
      <c r="GGB19" s="502"/>
      <c r="GGC19" s="502"/>
      <c r="GGD19" s="502"/>
      <c r="GGE19" s="502"/>
      <c r="GGF19" s="502"/>
      <c r="GGG19" s="502"/>
      <c r="GGH19" s="502"/>
      <c r="GGI19" s="502"/>
      <c r="GGJ19" s="502"/>
      <c r="GGK19" s="502"/>
      <c r="GGL19" s="502"/>
      <c r="GGM19" s="502"/>
      <c r="GGN19" s="502"/>
      <c r="GGO19" s="502"/>
      <c r="GGP19" s="502"/>
      <c r="GGQ19" s="502"/>
      <c r="GGR19" s="502"/>
      <c r="GGS19" s="502"/>
      <c r="GGT19" s="502"/>
      <c r="GGU19" s="502"/>
      <c r="GGV19" s="502"/>
      <c r="GGW19" s="502"/>
      <c r="GGX19" s="502"/>
      <c r="GGY19" s="502"/>
      <c r="GGZ19" s="502"/>
      <c r="GHA19" s="502"/>
      <c r="GHB19" s="502"/>
      <c r="GHC19" s="502"/>
      <c r="GHD19" s="502"/>
      <c r="GHE19" s="502"/>
      <c r="GHF19" s="502"/>
      <c r="GHG19" s="502"/>
      <c r="GHH19" s="502"/>
      <c r="GHI19" s="502"/>
      <c r="GHJ19" s="502"/>
      <c r="GHK19" s="502"/>
      <c r="GHL19" s="502"/>
      <c r="GHM19" s="502"/>
      <c r="GHN19" s="502"/>
      <c r="GHO19" s="502"/>
      <c r="GHP19" s="502"/>
      <c r="GHQ19" s="502"/>
      <c r="GHR19" s="502"/>
      <c r="GHS19" s="502"/>
      <c r="GHT19" s="502"/>
      <c r="GHU19" s="502"/>
      <c r="GHV19" s="502"/>
      <c r="GHW19" s="502"/>
      <c r="GHX19" s="502"/>
      <c r="GHY19" s="502"/>
      <c r="GHZ19" s="502"/>
      <c r="GIA19" s="502"/>
      <c r="GIB19" s="502"/>
      <c r="GIC19" s="502"/>
      <c r="GID19" s="502"/>
      <c r="GIE19" s="502"/>
      <c r="GIF19" s="502"/>
      <c r="GIG19" s="502"/>
      <c r="GIH19" s="502"/>
      <c r="GII19" s="502"/>
      <c r="GIJ19" s="502"/>
      <c r="GIK19" s="502"/>
      <c r="GIL19" s="502"/>
      <c r="GIM19" s="502"/>
      <c r="GIN19" s="502"/>
      <c r="GIO19" s="502"/>
      <c r="GIP19" s="502"/>
      <c r="GIQ19" s="502"/>
      <c r="GIR19" s="502"/>
      <c r="GIS19" s="502"/>
      <c r="GIT19" s="502"/>
      <c r="GIU19" s="502"/>
      <c r="GIV19" s="502"/>
      <c r="GIW19" s="502"/>
      <c r="GIX19" s="502"/>
      <c r="GIY19" s="502"/>
      <c r="GIZ19" s="502"/>
      <c r="GJA19" s="502"/>
      <c r="GJB19" s="502"/>
      <c r="GJC19" s="502"/>
      <c r="GJD19" s="502"/>
      <c r="GJE19" s="502"/>
      <c r="GJF19" s="502"/>
      <c r="GJG19" s="502"/>
      <c r="GJH19" s="502"/>
      <c r="GJI19" s="502"/>
      <c r="GJJ19" s="502"/>
      <c r="GJK19" s="502"/>
      <c r="GJL19" s="502"/>
      <c r="GJM19" s="502"/>
      <c r="GJN19" s="502"/>
      <c r="GJO19" s="502"/>
      <c r="GJP19" s="502"/>
      <c r="GJQ19" s="502"/>
      <c r="GJR19" s="502"/>
      <c r="GJS19" s="502"/>
      <c r="GJT19" s="502"/>
      <c r="GJU19" s="502"/>
      <c r="GJV19" s="502"/>
      <c r="GJW19" s="502"/>
      <c r="GJX19" s="502"/>
      <c r="GJY19" s="502"/>
      <c r="GJZ19" s="502"/>
      <c r="GKA19" s="502"/>
      <c r="GKB19" s="502"/>
      <c r="GKC19" s="502"/>
      <c r="GKD19" s="502"/>
      <c r="GKE19" s="502"/>
      <c r="GKF19" s="502"/>
      <c r="GKG19" s="502"/>
      <c r="GKH19" s="502"/>
      <c r="GKI19" s="502"/>
      <c r="GKJ19" s="502"/>
      <c r="GKK19" s="502"/>
      <c r="GKL19" s="502"/>
      <c r="GKM19" s="502"/>
      <c r="GKN19" s="502"/>
      <c r="GKO19" s="502"/>
      <c r="GKP19" s="502"/>
      <c r="GKQ19" s="502"/>
      <c r="GKR19" s="502"/>
      <c r="GKS19" s="502"/>
      <c r="GKT19" s="502"/>
      <c r="GKU19" s="502"/>
      <c r="GKV19" s="502"/>
      <c r="GKW19" s="502"/>
      <c r="GKX19" s="502"/>
      <c r="GKY19" s="502"/>
      <c r="GKZ19" s="502"/>
      <c r="GLA19" s="502"/>
      <c r="GLB19" s="502"/>
      <c r="GLC19" s="502"/>
      <c r="GLD19" s="502"/>
      <c r="GLE19" s="502"/>
      <c r="GLF19" s="502"/>
      <c r="GLG19" s="502"/>
      <c r="GLH19" s="502"/>
      <c r="GLI19" s="502"/>
      <c r="GLJ19" s="502"/>
      <c r="GLK19" s="502"/>
      <c r="GLL19" s="502"/>
      <c r="GLM19" s="502"/>
      <c r="GLN19" s="502"/>
      <c r="GLO19" s="502"/>
      <c r="GLP19" s="502"/>
      <c r="GLQ19" s="502"/>
      <c r="GLR19" s="502"/>
      <c r="GLS19" s="502"/>
      <c r="GLT19" s="502"/>
      <c r="GLU19" s="502"/>
      <c r="GLV19" s="502"/>
      <c r="GLW19" s="502"/>
      <c r="GLX19" s="502"/>
      <c r="GLY19" s="502"/>
      <c r="GLZ19" s="502"/>
      <c r="GMA19" s="502"/>
      <c r="GMB19" s="502"/>
      <c r="GMC19" s="502"/>
      <c r="GMD19" s="502"/>
      <c r="GME19" s="502"/>
      <c r="GMF19" s="502"/>
      <c r="GMG19" s="502"/>
      <c r="GMH19" s="502"/>
      <c r="GMI19" s="502"/>
      <c r="GMJ19" s="502"/>
      <c r="GMK19" s="502"/>
      <c r="GML19" s="502"/>
      <c r="GMM19" s="502"/>
      <c r="GMN19" s="502"/>
      <c r="GMO19" s="502"/>
      <c r="GMP19" s="502"/>
      <c r="GMQ19" s="502"/>
      <c r="GMR19" s="502"/>
      <c r="GMS19" s="502"/>
      <c r="GMT19" s="502"/>
      <c r="GMU19" s="502"/>
      <c r="GMV19" s="502"/>
      <c r="GMW19" s="502"/>
      <c r="GMX19" s="502"/>
      <c r="GMY19" s="502"/>
      <c r="GMZ19" s="502"/>
      <c r="GNA19" s="502"/>
      <c r="GNB19" s="502"/>
      <c r="GNC19" s="502"/>
      <c r="GND19" s="502"/>
      <c r="GNE19" s="502"/>
      <c r="GNF19" s="502"/>
      <c r="GNG19" s="502"/>
      <c r="GNH19" s="502"/>
      <c r="GNI19" s="502"/>
      <c r="GNJ19" s="502"/>
      <c r="GNK19" s="502"/>
      <c r="GNL19" s="502"/>
      <c r="GNM19" s="502"/>
      <c r="GNN19" s="502"/>
      <c r="GNO19" s="502"/>
      <c r="GNP19" s="502"/>
      <c r="GNQ19" s="502"/>
      <c r="GNR19" s="502"/>
      <c r="GNS19" s="502"/>
      <c r="GNT19" s="502"/>
      <c r="GNU19" s="502"/>
      <c r="GNV19" s="502"/>
      <c r="GNW19" s="502"/>
      <c r="GNX19" s="502"/>
      <c r="GNY19" s="502"/>
      <c r="GNZ19" s="502"/>
      <c r="GOA19" s="502"/>
      <c r="GOB19" s="502"/>
      <c r="GOC19" s="502"/>
      <c r="GOD19" s="502"/>
      <c r="GOE19" s="502"/>
      <c r="GOF19" s="502"/>
      <c r="GOG19" s="502"/>
      <c r="GOH19" s="502"/>
      <c r="GOI19" s="502"/>
      <c r="GOJ19" s="502"/>
      <c r="GOK19" s="502"/>
      <c r="GOL19" s="502"/>
      <c r="GOM19" s="502"/>
      <c r="GON19" s="502"/>
      <c r="GOO19" s="502"/>
      <c r="GOP19" s="502"/>
      <c r="GOQ19" s="502"/>
      <c r="GOR19" s="502"/>
      <c r="GOS19" s="502"/>
      <c r="GOT19" s="502"/>
      <c r="GOU19" s="502"/>
      <c r="GOV19" s="502"/>
      <c r="GOW19" s="502"/>
      <c r="GOX19" s="502"/>
      <c r="GOY19" s="502"/>
      <c r="GOZ19" s="502"/>
      <c r="GPA19" s="502"/>
      <c r="GPB19" s="502"/>
      <c r="GPC19" s="502"/>
      <c r="GPD19" s="502"/>
      <c r="GPE19" s="502"/>
      <c r="GPF19" s="502"/>
      <c r="GPG19" s="502"/>
      <c r="GPH19" s="502"/>
      <c r="GPI19" s="502"/>
      <c r="GPJ19" s="502"/>
      <c r="GPK19" s="502"/>
      <c r="GPL19" s="502"/>
      <c r="GPM19" s="502"/>
      <c r="GPN19" s="502"/>
      <c r="GPO19" s="502"/>
      <c r="GPP19" s="502"/>
      <c r="GPQ19" s="502"/>
      <c r="GPR19" s="502"/>
      <c r="GPS19" s="502"/>
      <c r="GPT19" s="502"/>
      <c r="GPU19" s="502"/>
      <c r="GPV19" s="502"/>
      <c r="GPW19" s="502"/>
      <c r="GPX19" s="502"/>
      <c r="GPY19" s="502"/>
      <c r="GPZ19" s="502"/>
      <c r="GQA19" s="502"/>
      <c r="GQB19" s="502"/>
      <c r="GQC19" s="502"/>
      <c r="GQD19" s="502"/>
      <c r="GQE19" s="502"/>
      <c r="GQF19" s="502"/>
      <c r="GQG19" s="502"/>
      <c r="GQH19" s="502"/>
      <c r="GQI19" s="502"/>
      <c r="GQJ19" s="502"/>
      <c r="GQK19" s="502"/>
      <c r="GQL19" s="502"/>
      <c r="GQM19" s="502"/>
      <c r="GQN19" s="502"/>
      <c r="GQO19" s="502"/>
      <c r="GQP19" s="502"/>
      <c r="GQQ19" s="502"/>
      <c r="GQR19" s="502"/>
      <c r="GQS19" s="502"/>
      <c r="GQT19" s="502"/>
      <c r="GQU19" s="502"/>
      <c r="GQV19" s="502"/>
      <c r="GQW19" s="502"/>
      <c r="GQX19" s="502"/>
      <c r="GQY19" s="502"/>
      <c r="GQZ19" s="502"/>
      <c r="GRA19" s="502"/>
      <c r="GRB19" s="502"/>
      <c r="GRC19" s="502"/>
      <c r="GRD19" s="502"/>
      <c r="GRE19" s="502"/>
      <c r="GRF19" s="502"/>
      <c r="GRG19" s="502"/>
      <c r="GRH19" s="502"/>
      <c r="GRI19" s="502"/>
      <c r="GRJ19" s="502"/>
      <c r="GRK19" s="502"/>
      <c r="GRL19" s="502"/>
      <c r="GRM19" s="502"/>
      <c r="GRN19" s="502"/>
      <c r="GRO19" s="502"/>
      <c r="GRP19" s="502"/>
      <c r="GRQ19" s="502"/>
      <c r="GRR19" s="502"/>
      <c r="GRS19" s="502"/>
      <c r="GRT19" s="502"/>
      <c r="GRU19" s="502"/>
      <c r="GRV19" s="502"/>
      <c r="GRW19" s="502"/>
      <c r="GRX19" s="502"/>
      <c r="GRY19" s="502"/>
      <c r="GRZ19" s="502"/>
      <c r="GSA19" s="502"/>
      <c r="GSB19" s="502"/>
      <c r="GSC19" s="502"/>
      <c r="GSD19" s="502"/>
      <c r="GSE19" s="502"/>
      <c r="GSF19" s="502"/>
      <c r="GSG19" s="502"/>
      <c r="GSH19" s="502"/>
      <c r="GSI19" s="502"/>
      <c r="GSJ19" s="502"/>
      <c r="GSK19" s="502"/>
      <c r="GSL19" s="502"/>
      <c r="GSM19" s="502"/>
      <c r="GSN19" s="502"/>
      <c r="GSO19" s="502"/>
      <c r="GSP19" s="502"/>
      <c r="GSQ19" s="502"/>
      <c r="GSR19" s="502"/>
      <c r="GSS19" s="502"/>
      <c r="GST19" s="502"/>
      <c r="GSU19" s="502"/>
      <c r="GSV19" s="502"/>
      <c r="GSW19" s="502"/>
      <c r="GSX19" s="502"/>
      <c r="GSY19" s="502"/>
      <c r="GSZ19" s="502"/>
      <c r="GTA19" s="502"/>
      <c r="GTB19" s="502"/>
      <c r="GTC19" s="502"/>
      <c r="GTD19" s="502"/>
      <c r="GTE19" s="502"/>
      <c r="GTF19" s="502"/>
      <c r="GTG19" s="502"/>
      <c r="GTH19" s="502"/>
      <c r="GTI19" s="502"/>
      <c r="GTJ19" s="502"/>
      <c r="GTK19" s="502"/>
      <c r="GTL19" s="502"/>
      <c r="GTM19" s="502"/>
      <c r="GTN19" s="502"/>
      <c r="GTO19" s="502"/>
      <c r="GTP19" s="502"/>
      <c r="GTQ19" s="502"/>
      <c r="GTR19" s="502"/>
      <c r="GTS19" s="502"/>
      <c r="GTT19" s="502"/>
      <c r="GTU19" s="502"/>
      <c r="GTV19" s="502"/>
      <c r="GTW19" s="502"/>
      <c r="GTX19" s="502"/>
      <c r="GTY19" s="502"/>
      <c r="GTZ19" s="502"/>
      <c r="GUA19" s="502"/>
      <c r="GUB19" s="502"/>
      <c r="GUC19" s="502"/>
      <c r="GUD19" s="502"/>
      <c r="GUE19" s="502"/>
      <c r="GUF19" s="502"/>
      <c r="GUG19" s="502"/>
      <c r="GUH19" s="502"/>
      <c r="GUI19" s="502"/>
      <c r="GUJ19" s="502"/>
      <c r="GUK19" s="502"/>
      <c r="GUL19" s="502"/>
      <c r="GUM19" s="502"/>
      <c r="GUN19" s="502"/>
      <c r="GUO19" s="502"/>
      <c r="GUP19" s="502"/>
      <c r="GUQ19" s="502"/>
      <c r="GUR19" s="502"/>
      <c r="GUS19" s="502"/>
      <c r="GUT19" s="502"/>
      <c r="GUU19" s="502"/>
      <c r="GUV19" s="502"/>
      <c r="GUW19" s="502"/>
      <c r="GUX19" s="502"/>
      <c r="GUY19" s="502"/>
      <c r="GUZ19" s="502"/>
      <c r="GVA19" s="502"/>
      <c r="GVB19" s="502"/>
      <c r="GVC19" s="502"/>
      <c r="GVD19" s="502"/>
      <c r="GVE19" s="502"/>
      <c r="GVF19" s="502"/>
      <c r="GVG19" s="502"/>
      <c r="GVH19" s="502"/>
      <c r="GVI19" s="502"/>
      <c r="GVJ19" s="502"/>
      <c r="GVK19" s="502"/>
      <c r="GVL19" s="502"/>
      <c r="GVM19" s="502"/>
      <c r="GVN19" s="502"/>
      <c r="GVO19" s="502"/>
      <c r="GVP19" s="502"/>
      <c r="GVQ19" s="502"/>
      <c r="GVR19" s="502"/>
      <c r="GVS19" s="502"/>
      <c r="GVT19" s="502"/>
      <c r="GVU19" s="502"/>
      <c r="GVV19" s="502"/>
      <c r="GVW19" s="502"/>
      <c r="GVX19" s="502"/>
      <c r="GVY19" s="502"/>
      <c r="GVZ19" s="502"/>
      <c r="GWA19" s="502"/>
      <c r="GWB19" s="502"/>
      <c r="GWC19" s="502"/>
      <c r="GWD19" s="502"/>
      <c r="GWE19" s="502"/>
      <c r="GWF19" s="502"/>
      <c r="GWG19" s="502"/>
      <c r="GWH19" s="502"/>
      <c r="GWI19" s="502"/>
      <c r="GWJ19" s="502"/>
      <c r="GWK19" s="502"/>
      <c r="GWL19" s="502"/>
      <c r="GWM19" s="502"/>
      <c r="GWN19" s="502"/>
      <c r="GWO19" s="502"/>
      <c r="GWP19" s="502"/>
      <c r="GWQ19" s="502"/>
      <c r="GWR19" s="502"/>
      <c r="GWS19" s="502"/>
      <c r="GWT19" s="502"/>
      <c r="GWU19" s="502"/>
      <c r="GWV19" s="502"/>
      <c r="GWW19" s="502"/>
      <c r="GWX19" s="502"/>
      <c r="GWY19" s="502"/>
      <c r="GWZ19" s="502"/>
      <c r="GXA19" s="502"/>
      <c r="GXB19" s="502"/>
      <c r="GXC19" s="502"/>
      <c r="GXD19" s="502"/>
      <c r="GXE19" s="502"/>
      <c r="GXF19" s="502"/>
      <c r="GXG19" s="502"/>
      <c r="GXH19" s="502"/>
      <c r="GXI19" s="502"/>
      <c r="GXJ19" s="502"/>
      <c r="GXK19" s="502"/>
      <c r="GXL19" s="502"/>
      <c r="GXM19" s="502"/>
      <c r="GXN19" s="502"/>
      <c r="GXO19" s="502"/>
      <c r="GXP19" s="502"/>
      <c r="GXQ19" s="502"/>
      <c r="GXR19" s="502"/>
      <c r="GXS19" s="502"/>
      <c r="GXT19" s="502"/>
      <c r="GXU19" s="502"/>
      <c r="GXV19" s="502"/>
      <c r="GXW19" s="502"/>
      <c r="GXX19" s="502"/>
      <c r="GXY19" s="502"/>
      <c r="GXZ19" s="502"/>
      <c r="GYA19" s="502"/>
      <c r="GYB19" s="502"/>
      <c r="GYC19" s="502"/>
      <c r="GYD19" s="502"/>
      <c r="GYE19" s="502"/>
      <c r="GYF19" s="502"/>
      <c r="GYG19" s="502"/>
      <c r="GYH19" s="502"/>
      <c r="GYI19" s="502"/>
      <c r="GYJ19" s="502"/>
      <c r="GYK19" s="502"/>
      <c r="GYL19" s="502"/>
      <c r="GYM19" s="502"/>
      <c r="GYN19" s="502"/>
      <c r="GYO19" s="502"/>
      <c r="GYP19" s="502"/>
      <c r="GYQ19" s="502"/>
      <c r="GYR19" s="502"/>
      <c r="GYS19" s="502"/>
      <c r="GYT19" s="502"/>
      <c r="GYU19" s="502"/>
      <c r="GYV19" s="502"/>
      <c r="GYW19" s="502"/>
      <c r="GYX19" s="502"/>
      <c r="GYY19" s="502"/>
      <c r="GYZ19" s="502"/>
      <c r="GZA19" s="502"/>
      <c r="GZB19" s="502"/>
      <c r="GZC19" s="502"/>
      <c r="GZD19" s="502"/>
      <c r="GZE19" s="502"/>
      <c r="GZF19" s="502"/>
      <c r="GZG19" s="502"/>
      <c r="GZH19" s="502"/>
      <c r="GZI19" s="502"/>
      <c r="GZJ19" s="502"/>
      <c r="GZK19" s="502"/>
      <c r="GZL19" s="502"/>
      <c r="GZM19" s="502"/>
      <c r="GZN19" s="502"/>
      <c r="GZO19" s="502"/>
      <c r="GZP19" s="502"/>
      <c r="GZQ19" s="502"/>
      <c r="GZR19" s="502"/>
      <c r="GZS19" s="502"/>
      <c r="GZT19" s="502"/>
      <c r="GZU19" s="502"/>
      <c r="GZV19" s="502"/>
      <c r="GZW19" s="502"/>
      <c r="GZX19" s="502"/>
      <c r="GZY19" s="502"/>
      <c r="GZZ19" s="502"/>
      <c r="HAA19" s="502"/>
      <c r="HAB19" s="502"/>
      <c r="HAC19" s="502"/>
      <c r="HAD19" s="502"/>
      <c r="HAE19" s="502"/>
      <c r="HAF19" s="502"/>
      <c r="HAG19" s="502"/>
      <c r="HAH19" s="502"/>
      <c r="HAI19" s="502"/>
      <c r="HAJ19" s="502"/>
      <c r="HAK19" s="502"/>
      <c r="HAL19" s="502"/>
      <c r="HAM19" s="502"/>
      <c r="HAN19" s="502"/>
      <c r="HAO19" s="502"/>
      <c r="HAP19" s="502"/>
      <c r="HAQ19" s="502"/>
      <c r="HAR19" s="502"/>
      <c r="HAS19" s="502"/>
      <c r="HAT19" s="502"/>
      <c r="HAU19" s="502"/>
      <c r="HAV19" s="502"/>
      <c r="HAW19" s="502"/>
      <c r="HAX19" s="502"/>
      <c r="HAY19" s="502"/>
      <c r="HAZ19" s="502"/>
      <c r="HBA19" s="502"/>
      <c r="HBB19" s="502"/>
      <c r="HBC19" s="502"/>
      <c r="HBD19" s="502"/>
      <c r="HBE19" s="502"/>
      <c r="HBF19" s="502"/>
      <c r="HBG19" s="502"/>
      <c r="HBH19" s="502"/>
      <c r="HBI19" s="502"/>
      <c r="HBJ19" s="502"/>
      <c r="HBK19" s="502"/>
      <c r="HBL19" s="502"/>
      <c r="HBM19" s="502"/>
      <c r="HBN19" s="502"/>
      <c r="HBO19" s="502"/>
      <c r="HBP19" s="502"/>
      <c r="HBQ19" s="502"/>
      <c r="HBR19" s="502"/>
      <c r="HBS19" s="502"/>
      <c r="HBT19" s="502"/>
      <c r="HBU19" s="502"/>
      <c r="HBV19" s="502"/>
      <c r="HBW19" s="502"/>
      <c r="HBX19" s="502"/>
      <c r="HBY19" s="502"/>
      <c r="HBZ19" s="502"/>
      <c r="HCA19" s="502"/>
      <c r="HCB19" s="502"/>
      <c r="HCC19" s="502"/>
      <c r="HCD19" s="502"/>
      <c r="HCE19" s="502"/>
      <c r="HCF19" s="502"/>
      <c r="HCG19" s="502"/>
      <c r="HCH19" s="502"/>
      <c r="HCI19" s="502"/>
      <c r="HCJ19" s="502"/>
      <c r="HCK19" s="502"/>
      <c r="HCL19" s="502"/>
      <c r="HCM19" s="502"/>
      <c r="HCN19" s="502"/>
      <c r="HCO19" s="502"/>
      <c r="HCP19" s="502"/>
      <c r="HCQ19" s="502"/>
      <c r="HCR19" s="502"/>
      <c r="HCS19" s="502"/>
      <c r="HCT19" s="502"/>
      <c r="HCU19" s="502"/>
      <c r="HCV19" s="502"/>
      <c r="HCW19" s="502"/>
      <c r="HCX19" s="502"/>
      <c r="HCY19" s="502"/>
      <c r="HCZ19" s="502"/>
      <c r="HDA19" s="502"/>
      <c r="HDB19" s="502"/>
      <c r="HDC19" s="502"/>
      <c r="HDD19" s="502"/>
      <c r="HDE19" s="502"/>
      <c r="HDF19" s="502"/>
      <c r="HDG19" s="502"/>
      <c r="HDH19" s="502"/>
      <c r="HDI19" s="502"/>
      <c r="HDJ19" s="502"/>
      <c r="HDK19" s="502"/>
      <c r="HDL19" s="502"/>
      <c r="HDM19" s="502"/>
      <c r="HDN19" s="502"/>
      <c r="HDO19" s="502"/>
      <c r="HDP19" s="502"/>
      <c r="HDQ19" s="502"/>
      <c r="HDR19" s="502"/>
      <c r="HDS19" s="502"/>
      <c r="HDT19" s="502"/>
      <c r="HDU19" s="502"/>
      <c r="HDV19" s="502"/>
      <c r="HDW19" s="502"/>
      <c r="HDX19" s="502"/>
      <c r="HDY19" s="502"/>
      <c r="HDZ19" s="502"/>
      <c r="HEA19" s="502"/>
      <c r="HEB19" s="502"/>
      <c r="HEC19" s="502"/>
      <c r="HED19" s="502"/>
      <c r="HEE19" s="502"/>
      <c r="HEF19" s="502"/>
      <c r="HEG19" s="502"/>
      <c r="HEH19" s="502"/>
      <c r="HEI19" s="502"/>
      <c r="HEJ19" s="502"/>
      <c r="HEK19" s="502"/>
      <c r="HEL19" s="502"/>
      <c r="HEM19" s="502"/>
      <c r="HEN19" s="502"/>
      <c r="HEO19" s="502"/>
      <c r="HEP19" s="502"/>
      <c r="HEQ19" s="502"/>
      <c r="HER19" s="502"/>
      <c r="HES19" s="502"/>
      <c r="HET19" s="502"/>
      <c r="HEU19" s="502"/>
      <c r="HEV19" s="502"/>
      <c r="HEW19" s="502"/>
      <c r="HEX19" s="502"/>
      <c r="HEY19" s="502"/>
      <c r="HEZ19" s="502"/>
      <c r="HFA19" s="502"/>
      <c r="HFB19" s="502"/>
      <c r="HFC19" s="502"/>
      <c r="HFD19" s="502"/>
      <c r="HFE19" s="502"/>
      <c r="HFF19" s="502"/>
      <c r="HFG19" s="502"/>
      <c r="HFH19" s="502"/>
      <c r="HFI19" s="502"/>
      <c r="HFJ19" s="502"/>
      <c r="HFK19" s="502"/>
      <c r="HFL19" s="502"/>
      <c r="HFM19" s="502"/>
      <c r="HFN19" s="502"/>
      <c r="HFO19" s="502"/>
      <c r="HFP19" s="502"/>
      <c r="HFQ19" s="502"/>
      <c r="HFR19" s="502"/>
      <c r="HFS19" s="502"/>
      <c r="HFT19" s="502"/>
      <c r="HFU19" s="502"/>
      <c r="HFV19" s="502"/>
      <c r="HFW19" s="502"/>
      <c r="HFX19" s="502"/>
      <c r="HFY19" s="502"/>
      <c r="HFZ19" s="502"/>
      <c r="HGA19" s="502"/>
      <c r="HGB19" s="502"/>
      <c r="HGC19" s="502"/>
      <c r="HGD19" s="502"/>
      <c r="HGE19" s="502"/>
      <c r="HGF19" s="502"/>
      <c r="HGG19" s="502"/>
      <c r="HGH19" s="502"/>
      <c r="HGI19" s="502"/>
      <c r="HGJ19" s="502"/>
      <c r="HGK19" s="502"/>
      <c r="HGL19" s="502"/>
      <c r="HGM19" s="502"/>
      <c r="HGN19" s="502"/>
      <c r="HGO19" s="502"/>
      <c r="HGP19" s="502"/>
      <c r="HGQ19" s="502"/>
      <c r="HGR19" s="502"/>
      <c r="HGS19" s="502"/>
      <c r="HGT19" s="502"/>
      <c r="HGU19" s="502"/>
      <c r="HGV19" s="502"/>
      <c r="HGW19" s="502"/>
      <c r="HGX19" s="502"/>
      <c r="HGY19" s="502"/>
      <c r="HGZ19" s="502"/>
      <c r="HHA19" s="502"/>
      <c r="HHB19" s="502"/>
      <c r="HHC19" s="502"/>
      <c r="HHD19" s="502"/>
      <c r="HHE19" s="502"/>
      <c r="HHF19" s="502"/>
      <c r="HHG19" s="502"/>
      <c r="HHH19" s="502"/>
      <c r="HHI19" s="502"/>
      <c r="HHJ19" s="502"/>
      <c r="HHK19" s="502"/>
      <c r="HHL19" s="502"/>
      <c r="HHM19" s="502"/>
      <c r="HHN19" s="502"/>
      <c r="HHO19" s="502"/>
      <c r="HHP19" s="502"/>
      <c r="HHQ19" s="502"/>
      <c r="HHR19" s="502"/>
      <c r="HHS19" s="502"/>
      <c r="HHT19" s="502"/>
      <c r="HHU19" s="502"/>
      <c r="HHV19" s="502"/>
      <c r="HHW19" s="502"/>
      <c r="HHX19" s="502"/>
      <c r="HHY19" s="502"/>
      <c r="HHZ19" s="502"/>
      <c r="HIA19" s="502"/>
      <c r="HIB19" s="502"/>
      <c r="HIC19" s="502"/>
      <c r="HID19" s="502"/>
      <c r="HIE19" s="502"/>
      <c r="HIF19" s="502"/>
      <c r="HIG19" s="502"/>
      <c r="HIH19" s="502"/>
      <c r="HII19" s="502"/>
      <c r="HIJ19" s="502"/>
      <c r="HIK19" s="502"/>
      <c r="HIL19" s="502"/>
      <c r="HIM19" s="502"/>
      <c r="HIN19" s="502"/>
      <c r="HIO19" s="502"/>
      <c r="HIP19" s="502"/>
      <c r="HIQ19" s="502"/>
      <c r="HIR19" s="502"/>
      <c r="HIS19" s="502"/>
      <c r="HIT19" s="502"/>
      <c r="HIU19" s="502"/>
      <c r="HIV19" s="502"/>
      <c r="HIW19" s="502"/>
      <c r="HIX19" s="502"/>
      <c r="HIY19" s="502"/>
      <c r="HIZ19" s="502"/>
      <c r="HJA19" s="502"/>
      <c r="HJB19" s="502"/>
      <c r="HJC19" s="502"/>
      <c r="HJD19" s="502"/>
      <c r="HJE19" s="502"/>
      <c r="HJF19" s="502"/>
      <c r="HJG19" s="502"/>
      <c r="HJH19" s="502"/>
      <c r="HJI19" s="502"/>
      <c r="HJJ19" s="502"/>
      <c r="HJK19" s="502"/>
      <c r="HJL19" s="502"/>
      <c r="HJM19" s="502"/>
      <c r="HJN19" s="502"/>
      <c r="HJO19" s="502"/>
      <c r="HJP19" s="502"/>
      <c r="HJQ19" s="502"/>
      <c r="HJR19" s="502"/>
      <c r="HJS19" s="502"/>
      <c r="HJT19" s="502"/>
      <c r="HJU19" s="502"/>
      <c r="HJV19" s="502"/>
      <c r="HJW19" s="502"/>
      <c r="HJX19" s="502"/>
      <c r="HJY19" s="502"/>
      <c r="HJZ19" s="502"/>
      <c r="HKA19" s="502"/>
      <c r="HKB19" s="502"/>
      <c r="HKC19" s="502"/>
      <c r="HKD19" s="502"/>
      <c r="HKE19" s="502"/>
      <c r="HKF19" s="502"/>
      <c r="HKG19" s="502"/>
      <c r="HKH19" s="502"/>
      <c r="HKI19" s="502"/>
      <c r="HKJ19" s="502"/>
      <c r="HKK19" s="502"/>
      <c r="HKL19" s="502"/>
      <c r="HKM19" s="502"/>
      <c r="HKN19" s="502"/>
      <c r="HKO19" s="502"/>
      <c r="HKP19" s="502"/>
      <c r="HKQ19" s="502"/>
      <c r="HKR19" s="502"/>
      <c r="HKS19" s="502"/>
      <c r="HKT19" s="502"/>
      <c r="HKU19" s="502"/>
      <c r="HKV19" s="502"/>
      <c r="HKW19" s="502"/>
      <c r="HKX19" s="502"/>
      <c r="HKY19" s="502"/>
      <c r="HKZ19" s="502"/>
      <c r="HLA19" s="502"/>
      <c r="HLB19" s="502"/>
      <c r="HLC19" s="502"/>
      <c r="HLD19" s="502"/>
      <c r="HLE19" s="502"/>
      <c r="HLF19" s="502"/>
      <c r="HLG19" s="502"/>
      <c r="HLH19" s="502"/>
      <c r="HLI19" s="502"/>
      <c r="HLJ19" s="502"/>
      <c r="HLK19" s="502"/>
      <c r="HLL19" s="502"/>
      <c r="HLM19" s="502"/>
      <c r="HLN19" s="502"/>
      <c r="HLO19" s="502"/>
      <c r="HLP19" s="502"/>
      <c r="HLQ19" s="502"/>
      <c r="HLR19" s="502"/>
      <c r="HLS19" s="502"/>
      <c r="HLT19" s="502"/>
      <c r="HLU19" s="502"/>
      <c r="HLV19" s="502"/>
      <c r="HLW19" s="502"/>
      <c r="HLX19" s="502"/>
      <c r="HLY19" s="502"/>
      <c r="HLZ19" s="502"/>
      <c r="HMA19" s="502"/>
      <c r="HMB19" s="502"/>
      <c r="HMC19" s="502"/>
      <c r="HMD19" s="502"/>
      <c r="HME19" s="502"/>
      <c r="HMF19" s="502"/>
      <c r="HMG19" s="502"/>
      <c r="HMH19" s="502"/>
      <c r="HMI19" s="502"/>
      <c r="HMJ19" s="502"/>
      <c r="HMK19" s="502"/>
      <c r="HML19" s="502"/>
      <c r="HMM19" s="502"/>
      <c r="HMN19" s="502"/>
      <c r="HMO19" s="502"/>
      <c r="HMP19" s="502"/>
      <c r="HMQ19" s="502"/>
      <c r="HMR19" s="502"/>
      <c r="HMS19" s="502"/>
      <c r="HMT19" s="502"/>
      <c r="HMU19" s="502"/>
      <c r="HMV19" s="502"/>
      <c r="HMW19" s="502"/>
      <c r="HMX19" s="502"/>
      <c r="HMY19" s="502"/>
      <c r="HMZ19" s="502"/>
      <c r="HNA19" s="502"/>
      <c r="HNB19" s="502"/>
      <c r="HNC19" s="502"/>
      <c r="HND19" s="502"/>
      <c r="HNE19" s="502"/>
      <c r="HNF19" s="502"/>
      <c r="HNG19" s="502"/>
      <c r="HNH19" s="502"/>
      <c r="HNI19" s="502"/>
      <c r="HNJ19" s="502"/>
      <c r="HNK19" s="502"/>
      <c r="HNL19" s="502"/>
      <c r="HNM19" s="502"/>
      <c r="HNN19" s="502"/>
      <c r="HNO19" s="502"/>
      <c r="HNP19" s="502"/>
      <c r="HNQ19" s="502"/>
      <c r="HNR19" s="502"/>
      <c r="HNS19" s="502"/>
      <c r="HNT19" s="502"/>
      <c r="HNU19" s="502"/>
      <c r="HNV19" s="502"/>
      <c r="HNW19" s="502"/>
      <c r="HNX19" s="502"/>
      <c r="HNY19" s="502"/>
      <c r="HNZ19" s="502"/>
      <c r="HOA19" s="502"/>
      <c r="HOB19" s="502"/>
      <c r="HOC19" s="502"/>
      <c r="HOD19" s="502"/>
      <c r="HOE19" s="502"/>
      <c r="HOF19" s="502"/>
      <c r="HOG19" s="502"/>
      <c r="HOH19" s="502"/>
      <c r="HOI19" s="502"/>
      <c r="HOJ19" s="502"/>
      <c r="HOK19" s="502"/>
      <c r="HOL19" s="502"/>
      <c r="HOM19" s="502"/>
      <c r="HON19" s="502"/>
      <c r="HOO19" s="502"/>
      <c r="HOP19" s="502"/>
      <c r="HOQ19" s="502"/>
      <c r="HOR19" s="502"/>
      <c r="HOS19" s="502"/>
      <c r="HOT19" s="502"/>
      <c r="HOU19" s="502"/>
      <c r="HOV19" s="502"/>
      <c r="HOW19" s="502"/>
      <c r="HOX19" s="502"/>
      <c r="HOY19" s="502"/>
      <c r="HOZ19" s="502"/>
      <c r="HPA19" s="502"/>
      <c r="HPB19" s="502"/>
      <c r="HPC19" s="502"/>
      <c r="HPD19" s="502"/>
      <c r="HPE19" s="502"/>
      <c r="HPF19" s="502"/>
      <c r="HPG19" s="502"/>
      <c r="HPH19" s="502"/>
      <c r="HPI19" s="502"/>
      <c r="HPJ19" s="502"/>
      <c r="HPK19" s="502"/>
      <c r="HPL19" s="502"/>
      <c r="HPM19" s="502"/>
      <c r="HPN19" s="502"/>
      <c r="HPO19" s="502"/>
      <c r="HPP19" s="502"/>
      <c r="HPQ19" s="502"/>
      <c r="HPR19" s="502"/>
      <c r="HPS19" s="502"/>
      <c r="HPT19" s="502"/>
      <c r="HPU19" s="502"/>
      <c r="HPV19" s="502"/>
      <c r="HPW19" s="502"/>
      <c r="HPX19" s="502"/>
      <c r="HPY19" s="502"/>
      <c r="HPZ19" s="502"/>
      <c r="HQA19" s="502"/>
      <c r="HQB19" s="502"/>
      <c r="HQC19" s="502"/>
      <c r="HQD19" s="502"/>
      <c r="HQE19" s="502"/>
      <c r="HQF19" s="502"/>
      <c r="HQG19" s="502"/>
      <c r="HQH19" s="502"/>
      <c r="HQI19" s="502"/>
      <c r="HQJ19" s="502"/>
      <c r="HQK19" s="502"/>
      <c r="HQL19" s="502"/>
      <c r="HQM19" s="502"/>
      <c r="HQN19" s="502"/>
      <c r="HQO19" s="502"/>
      <c r="HQP19" s="502"/>
      <c r="HQQ19" s="502"/>
      <c r="HQR19" s="502"/>
      <c r="HQS19" s="502"/>
      <c r="HQT19" s="502"/>
      <c r="HQU19" s="502"/>
      <c r="HQV19" s="502"/>
      <c r="HQW19" s="502"/>
      <c r="HQX19" s="502"/>
      <c r="HQY19" s="502"/>
      <c r="HQZ19" s="502"/>
      <c r="HRA19" s="502"/>
      <c r="HRB19" s="502"/>
      <c r="HRC19" s="502"/>
      <c r="HRD19" s="502"/>
      <c r="HRE19" s="502"/>
      <c r="HRF19" s="502"/>
      <c r="HRG19" s="502"/>
      <c r="HRH19" s="502"/>
      <c r="HRI19" s="502"/>
      <c r="HRJ19" s="502"/>
      <c r="HRK19" s="502"/>
      <c r="HRL19" s="502"/>
      <c r="HRM19" s="502"/>
      <c r="HRN19" s="502"/>
      <c r="HRO19" s="502"/>
      <c r="HRP19" s="502"/>
      <c r="HRQ19" s="502"/>
      <c r="HRR19" s="502"/>
      <c r="HRS19" s="502"/>
      <c r="HRT19" s="502"/>
      <c r="HRU19" s="502"/>
      <c r="HRV19" s="502"/>
      <c r="HRW19" s="502"/>
      <c r="HRX19" s="502"/>
      <c r="HRY19" s="502"/>
      <c r="HRZ19" s="502"/>
      <c r="HSA19" s="502"/>
      <c r="HSB19" s="502"/>
      <c r="HSC19" s="502"/>
      <c r="HSD19" s="502"/>
      <c r="HSE19" s="502"/>
      <c r="HSF19" s="502"/>
      <c r="HSG19" s="502"/>
      <c r="HSH19" s="502"/>
      <c r="HSI19" s="502"/>
      <c r="HSJ19" s="502"/>
      <c r="HSK19" s="502"/>
      <c r="HSL19" s="502"/>
      <c r="HSM19" s="502"/>
      <c r="HSN19" s="502"/>
      <c r="HSO19" s="502"/>
      <c r="HSP19" s="502"/>
      <c r="HSQ19" s="502"/>
      <c r="HSR19" s="502"/>
      <c r="HSS19" s="502"/>
      <c r="HST19" s="502"/>
      <c r="HSU19" s="502"/>
      <c r="HSV19" s="502"/>
      <c r="HSW19" s="502"/>
      <c r="HSX19" s="502"/>
      <c r="HSY19" s="502"/>
      <c r="HSZ19" s="502"/>
      <c r="HTA19" s="502"/>
      <c r="HTB19" s="502"/>
      <c r="HTC19" s="502"/>
      <c r="HTD19" s="502"/>
      <c r="HTE19" s="502"/>
      <c r="HTF19" s="502"/>
      <c r="HTG19" s="502"/>
      <c r="HTH19" s="502"/>
      <c r="HTI19" s="502"/>
      <c r="HTJ19" s="502"/>
      <c r="HTK19" s="502"/>
      <c r="HTL19" s="502"/>
      <c r="HTM19" s="502"/>
      <c r="HTN19" s="502"/>
      <c r="HTO19" s="502"/>
      <c r="HTP19" s="502"/>
      <c r="HTQ19" s="502"/>
      <c r="HTR19" s="502"/>
      <c r="HTS19" s="502"/>
      <c r="HTT19" s="502"/>
      <c r="HTU19" s="502"/>
      <c r="HTV19" s="502"/>
      <c r="HTW19" s="502"/>
      <c r="HTX19" s="502"/>
      <c r="HTY19" s="502"/>
      <c r="HTZ19" s="502"/>
      <c r="HUA19" s="502"/>
      <c r="HUB19" s="502"/>
      <c r="HUC19" s="502"/>
      <c r="HUD19" s="502"/>
      <c r="HUE19" s="502"/>
      <c r="HUF19" s="502"/>
      <c r="HUG19" s="502"/>
      <c r="HUH19" s="502"/>
      <c r="HUI19" s="502"/>
      <c r="HUJ19" s="502"/>
      <c r="HUK19" s="502"/>
      <c r="HUL19" s="502"/>
      <c r="HUM19" s="502"/>
      <c r="HUN19" s="502"/>
      <c r="HUO19" s="502"/>
      <c r="HUP19" s="502"/>
      <c r="HUQ19" s="502"/>
      <c r="HUR19" s="502"/>
      <c r="HUS19" s="502"/>
      <c r="HUT19" s="502"/>
      <c r="HUU19" s="502"/>
      <c r="HUV19" s="502"/>
      <c r="HUW19" s="502"/>
      <c r="HUX19" s="502"/>
      <c r="HUY19" s="502"/>
      <c r="HUZ19" s="502"/>
      <c r="HVA19" s="502"/>
      <c r="HVB19" s="502"/>
      <c r="HVC19" s="502"/>
      <c r="HVD19" s="502"/>
      <c r="HVE19" s="502"/>
      <c r="HVF19" s="502"/>
      <c r="HVG19" s="502"/>
      <c r="HVH19" s="502"/>
      <c r="HVI19" s="502"/>
      <c r="HVJ19" s="502"/>
      <c r="HVK19" s="502"/>
      <c r="HVL19" s="502"/>
      <c r="HVM19" s="502"/>
      <c r="HVN19" s="502"/>
      <c r="HVO19" s="502"/>
      <c r="HVP19" s="502"/>
      <c r="HVQ19" s="502"/>
      <c r="HVR19" s="502"/>
      <c r="HVS19" s="502"/>
      <c r="HVT19" s="502"/>
      <c r="HVU19" s="502"/>
      <c r="HVV19" s="502"/>
      <c r="HVW19" s="502"/>
      <c r="HVX19" s="502"/>
      <c r="HVY19" s="502"/>
      <c r="HVZ19" s="502"/>
      <c r="HWA19" s="502"/>
      <c r="HWB19" s="502"/>
      <c r="HWC19" s="502"/>
      <c r="HWD19" s="502"/>
      <c r="HWE19" s="502"/>
      <c r="HWF19" s="502"/>
      <c r="HWG19" s="502"/>
      <c r="HWH19" s="502"/>
      <c r="HWI19" s="502"/>
      <c r="HWJ19" s="502"/>
      <c r="HWK19" s="502"/>
      <c r="HWL19" s="502"/>
      <c r="HWM19" s="502"/>
      <c r="HWN19" s="502"/>
      <c r="HWO19" s="502"/>
      <c r="HWP19" s="502"/>
      <c r="HWQ19" s="502"/>
      <c r="HWR19" s="502"/>
      <c r="HWS19" s="502"/>
      <c r="HWT19" s="502"/>
      <c r="HWU19" s="502"/>
      <c r="HWV19" s="502"/>
      <c r="HWW19" s="502"/>
      <c r="HWX19" s="502"/>
      <c r="HWY19" s="502"/>
      <c r="HWZ19" s="502"/>
      <c r="HXA19" s="502"/>
      <c r="HXB19" s="502"/>
      <c r="HXC19" s="502"/>
      <c r="HXD19" s="502"/>
      <c r="HXE19" s="502"/>
      <c r="HXF19" s="502"/>
      <c r="HXG19" s="502"/>
      <c r="HXH19" s="502"/>
      <c r="HXI19" s="502"/>
      <c r="HXJ19" s="502"/>
      <c r="HXK19" s="502"/>
      <c r="HXL19" s="502"/>
      <c r="HXM19" s="502"/>
      <c r="HXN19" s="502"/>
      <c r="HXO19" s="502"/>
      <c r="HXP19" s="502"/>
      <c r="HXQ19" s="502"/>
      <c r="HXR19" s="502"/>
      <c r="HXS19" s="502"/>
      <c r="HXT19" s="502"/>
      <c r="HXU19" s="502"/>
      <c r="HXV19" s="502"/>
      <c r="HXW19" s="502"/>
      <c r="HXX19" s="502"/>
      <c r="HXY19" s="502"/>
      <c r="HXZ19" s="502"/>
      <c r="HYA19" s="502"/>
      <c r="HYB19" s="502"/>
      <c r="HYC19" s="502"/>
      <c r="HYD19" s="502"/>
      <c r="HYE19" s="502"/>
      <c r="HYF19" s="502"/>
      <c r="HYG19" s="502"/>
      <c r="HYH19" s="502"/>
      <c r="HYI19" s="502"/>
      <c r="HYJ19" s="502"/>
      <c r="HYK19" s="502"/>
      <c r="HYL19" s="502"/>
      <c r="HYM19" s="502"/>
      <c r="HYN19" s="502"/>
      <c r="HYO19" s="502"/>
      <c r="HYP19" s="502"/>
      <c r="HYQ19" s="502"/>
      <c r="HYR19" s="502"/>
      <c r="HYS19" s="502"/>
      <c r="HYT19" s="502"/>
      <c r="HYU19" s="502"/>
      <c r="HYV19" s="502"/>
      <c r="HYW19" s="502"/>
      <c r="HYX19" s="502"/>
      <c r="HYY19" s="502"/>
      <c r="HYZ19" s="502"/>
      <c r="HZA19" s="502"/>
      <c r="HZB19" s="502"/>
      <c r="HZC19" s="502"/>
      <c r="HZD19" s="502"/>
      <c r="HZE19" s="502"/>
      <c r="HZF19" s="502"/>
      <c r="HZG19" s="502"/>
      <c r="HZH19" s="502"/>
      <c r="HZI19" s="502"/>
      <c r="HZJ19" s="502"/>
      <c r="HZK19" s="502"/>
      <c r="HZL19" s="502"/>
      <c r="HZM19" s="502"/>
      <c r="HZN19" s="502"/>
      <c r="HZO19" s="502"/>
      <c r="HZP19" s="502"/>
      <c r="HZQ19" s="502"/>
      <c r="HZR19" s="502"/>
      <c r="HZS19" s="502"/>
      <c r="HZT19" s="502"/>
      <c r="HZU19" s="502"/>
      <c r="HZV19" s="502"/>
      <c r="HZW19" s="502"/>
      <c r="HZX19" s="502"/>
      <c r="HZY19" s="502"/>
      <c r="HZZ19" s="502"/>
      <c r="IAA19" s="502"/>
      <c r="IAB19" s="502"/>
      <c r="IAC19" s="502"/>
      <c r="IAD19" s="502"/>
      <c r="IAE19" s="502"/>
      <c r="IAF19" s="502"/>
      <c r="IAG19" s="502"/>
      <c r="IAH19" s="502"/>
      <c r="IAI19" s="502"/>
      <c r="IAJ19" s="502"/>
      <c r="IAK19" s="502"/>
      <c r="IAL19" s="502"/>
      <c r="IAM19" s="502"/>
      <c r="IAN19" s="502"/>
      <c r="IAO19" s="502"/>
      <c r="IAP19" s="502"/>
      <c r="IAQ19" s="502"/>
      <c r="IAR19" s="502"/>
      <c r="IAS19" s="502"/>
      <c r="IAT19" s="502"/>
      <c r="IAU19" s="502"/>
      <c r="IAV19" s="502"/>
      <c r="IAW19" s="502"/>
      <c r="IAX19" s="502"/>
      <c r="IAY19" s="502"/>
      <c r="IAZ19" s="502"/>
      <c r="IBA19" s="502"/>
      <c r="IBB19" s="502"/>
      <c r="IBC19" s="502"/>
      <c r="IBD19" s="502"/>
      <c r="IBE19" s="502"/>
      <c r="IBF19" s="502"/>
      <c r="IBG19" s="502"/>
      <c r="IBH19" s="502"/>
      <c r="IBI19" s="502"/>
      <c r="IBJ19" s="502"/>
      <c r="IBK19" s="502"/>
      <c r="IBL19" s="502"/>
      <c r="IBM19" s="502"/>
      <c r="IBN19" s="502"/>
      <c r="IBO19" s="502"/>
      <c r="IBP19" s="502"/>
      <c r="IBQ19" s="502"/>
      <c r="IBR19" s="502"/>
      <c r="IBS19" s="502"/>
      <c r="IBT19" s="502"/>
      <c r="IBU19" s="502"/>
      <c r="IBV19" s="502"/>
      <c r="IBW19" s="502"/>
      <c r="IBX19" s="502"/>
      <c r="IBY19" s="502"/>
      <c r="IBZ19" s="502"/>
      <c r="ICA19" s="502"/>
      <c r="ICB19" s="502"/>
      <c r="ICC19" s="502"/>
      <c r="ICD19" s="502"/>
      <c r="ICE19" s="502"/>
      <c r="ICF19" s="502"/>
      <c r="ICG19" s="502"/>
      <c r="ICH19" s="502"/>
      <c r="ICI19" s="502"/>
      <c r="ICJ19" s="502"/>
      <c r="ICK19" s="502"/>
      <c r="ICL19" s="502"/>
      <c r="ICM19" s="502"/>
      <c r="ICN19" s="502"/>
      <c r="ICO19" s="502"/>
      <c r="ICP19" s="502"/>
      <c r="ICQ19" s="502"/>
      <c r="ICR19" s="502"/>
      <c r="ICS19" s="502"/>
      <c r="ICT19" s="502"/>
      <c r="ICU19" s="502"/>
      <c r="ICV19" s="502"/>
      <c r="ICW19" s="502"/>
      <c r="ICX19" s="502"/>
      <c r="ICY19" s="502"/>
      <c r="ICZ19" s="502"/>
      <c r="IDA19" s="502"/>
      <c r="IDB19" s="502"/>
      <c r="IDC19" s="502"/>
      <c r="IDD19" s="502"/>
      <c r="IDE19" s="502"/>
      <c r="IDF19" s="502"/>
      <c r="IDG19" s="502"/>
      <c r="IDH19" s="502"/>
      <c r="IDI19" s="502"/>
      <c r="IDJ19" s="502"/>
      <c r="IDK19" s="502"/>
      <c r="IDL19" s="502"/>
      <c r="IDM19" s="502"/>
      <c r="IDN19" s="502"/>
      <c r="IDO19" s="502"/>
      <c r="IDP19" s="502"/>
      <c r="IDQ19" s="502"/>
      <c r="IDR19" s="502"/>
      <c r="IDS19" s="502"/>
      <c r="IDT19" s="502"/>
      <c r="IDU19" s="502"/>
      <c r="IDV19" s="502"/>
      <c r="IDW19" s="502"/>
      <c r="IDX19" s="502"/>
      <c r="IDY19" s="502"/>
      <c r="IDZ19" s="502"/>
      <c r="IEA19" s="502"/>
      <c r="IEB19" s="502"/>
      <c r="IEC19" s="502"/>
      <c r="IED19" s="502"/>
      <c r="IEE19" s="502"/>
      <c r="IEF19" s="502"/>
      <c r="IEG19" s="502"/>
      <c r="IEH19" s="502"/>
      <c r="IEI19" s="502"/>
      <c r="IEJ19" s="502"/>
      <c r="IEK19" s="502"/>
      <c r="IEL19" s="502"/>
      <c r="IEM19" s="502"/>
      <c r="IEN19" s="502"/>
      <c r="IEO19" s="502"/>
      <c r="IEP19" s="502"/>
      <c r="IEQ19" s="502"/>
      <c r="IER19" s="502"/>
      <c r="IES19" s="502"/>
      <c r="IET19" s="502"/>
      <c r="IEU19" s="502"/>
      <c r="IEV19" s="502"/>
      <c r="IEW19" s="502"/>
      <c r="IEX19" s="502"/>
      <c r="IEY19" s="502"/>
      <c r="IEZ19" s="502"/>
      <c r="IFA19" s="502"/>
      <c r="IFB19" s="502"/>
      <c r="IFC19" s="502"/>
      <c r="IFD19" s="502"/>
      <c r="IFE19" s="502"/>
      <c r="IFF19" s="502"/>
      <c r="IFG19" s="502"/>
      <c r="IFH19" s="502"/>
      <c r="IFI19" s="502"/>
      <c r="IFJ19" s="502"/>
      <c r="IFK19" s="502"/>
      <c r="IFL19" s="502"/>
      <c r="IFM19" s="502"/>
      <c r="IFN19" s="502"/>
      <c r="IFO19" s="502"/>
      <c r="IFP19" s="502"/>
      <c r="IFQ19" s="502"/>
      <c r="IFR19" s="502"/>
      <c r="IFS19" s="502"/>
      <c r="IFT19" s="502"/>
      <c r="IFU19" s="502"/>
      <c r="IFV19" s="502"/>
      <c r="IFW19" s="502"/>
      <c r="IFX19" s="502"/>
      <c r="IFY19" s="502"/>
      <c r="IFZ19" s="502"/>
      <c r="IGA19" s="502"/>
      <c r="IGB19" s="502"/>
      <c r="IGC19" s="502"/>
      <c r="IGD19" s="502"/>
      <c r="IGE19" s="502"/>
      <c r="IGF19" s="502"/>
      <c r="IGG19" s="502"/>
      <c r="IGH19" s="502"/>
      <c r="IGI19" s="502"/>
      <c r="IGJ19" s="502"/>
      <c r="IGK19" s="502"/>
      <c r="IGL19" s="502"/>
      <c r="IGM19" s="502"/>
      <c r="IGN19" s="502"/>
      <c r="IGO19" s="502"/>
      <c r="IGP19" s="502"/>
      <c r="IGQ19" s="502"/>
      <c r="IGR19" s="502"/>
      <c r="IGS19" s="502"/>
      <c r="IGT19" s="502"/>
      <c r="IGU19" s="502"/>
      <c r="IGV19" s="502"/>
      <c r="IGW19" s="502"/>
      <c r="IGX19" s="502"/>
      <c r="IGY19" s="502"/>
      <c r="IGZ19" s="502"/>
      <c r="IHA19" s="502"/>
      <c r="IHB19" s="502"/>
      <c r="IHC19" s="502"/>
      <c r="IHD19" s="502"/>
      <c r="IHE19" s="502"/>
      <c r="IHF19" s="502"/>
      <c r="IHG19" s="502"/>
      <c r="IHH19" s="502"/>
      <c r="IHI19" s="502"/>
      <c r="IHJ19" s="502"/>
      <c r="IHK19" s="502"/>
      <c r="IHL19" s="502"/>
      <c r="IHM19" s="502"/>
      <c r="IHN19" s="502"/>
      <c r="IHO19" s="502"/>
      <c r="IHP19" s="502"/>
      <c r="IHQ19" s="502"/>
      <c r="IHR19" s="502"/>
      <c r="IHS19" s="502"/>
      <c r="IHT19" s="502"/>
      <c r="IHU19" s="502"/>
      <c r="IHV19" s="502"/>
      <c r="IHW19" s="502"/>
      <c r="IHX19" s="502"/>
      <c r="IHY19" s="502"/>
      <c r="IHZ19" s="502"/>
      <c r="IIA19" s="502"/>
      <c r="IIB19" s="502"/>
      <c r="IIC19" s="502"/>
      <c r="IID19" s="502"/>
      <c r="IIE19" s="502"/>
      <c r="IIF19" s="502"/>
      <c r="IIG19" s="502"/>
      <c r="IIH19" s="502"/>
      <c r="III19" s="502"/>
      <c r="IIJ19" s="502"/>
      <c r="IIK19" s="502"/>
      <c r="IIL19" s="502"/>
      <c r="IIM19" s="502"/>
      <c r="IIN19" s="502"/>
      <c r="IIO19" s="502"/>
      <c r="IIP19" s="502"/>
      <c r="IIQ19" s="502"/>
      <c r="IIR19" s="502"/>
      <c r="IIS19" s="502"/>
      <c r="IIT19" s="502"/>
      <c r="IIU19" s="502"/>
      <c r="IIV19" s="502"/>
      <c r="IIW19" s="502"/>
      <c r="IIX19" s="502"/>
      <c r="IIY19" s="502"/>
      <c r="IIZ19" s="502"/>
      <c r="IJA19" s="502"/>
      <c r="IJB19" s="502"/>
      <c r="IJC19" s="502"/>
      <c r="IJD19" s="502"/>
      <c r="IJE19" s="502"/>
      <c r="IJF19" s="502"/>
      <c r="IJG19" s="502"/>
      <c r="IJH19" s="502"/>
      <c r="IJI19" s="502"/>
      <c r="IJJ19" s="502"/>
      <c r="IJK19" s="502"/>
      <c r="IJL19" s="502"/>
      <c r="IJM19" s="502"/>
      <c r="IJN19" s="502"/>
      <c r="IJO19" s="502"/>
      <c r="IJP19" s="502"/>
      <c r="IJQ19" s="502"/>
      <c r="IJR19" s="502"/>
      <c r="IJS19" s="502"/>
      <c r="IJT19" s="502"/>
      <c r="IJU19" s="502"/>
      <c r="IJV19" s="502"/>
      <c r="IJW19" s="502"/>
      <c r="IJX19" s="502"/>
      <c r="IJY19" s="502"/>
      <c r="IJZ19" s="502"/>
      <c r="IKA19" s="502"/>
      <c r="IKB19" s="502"/>
      <c r="IKC19" s="502"/>
      <c r="IKD19" s="502"/>
      <c r="IKE19" s="502"/>
      <c r="IKF19" s="502"/>
      <c r="IKG19" s="502"/>
      <c r="IKH19" s="502"/>
      <c r="IKI19" s="502"/>
      <c r="IKJ19" s="502"/>
      <c r="IKK19" s="502"/>
      <c r="IKL19" s="502"/>
      <c r="IKM19" s="502"/>
      <c r="IKN19" s="502"/>
      <c r="IKO19" s="502"/>
      <c r="IKP19" s="502"/>
      <c r="IKQ19" s="502"/>
      <c r="IKR19" s="502"/>
      <c r="IKS19" s="502"/>
      <c r="IKT19" s="502"/>
      <c r="IKU19" s="502"/>
      <c r="IKV19" s="502"/>
      <c r="IKW19" s="502"/>
      <c r="IKX19" s="502"/>
      <c r="IKY19" s="502"/>
      <c r="IKZ19" s="502"/>
      <c r="ILA19" s="502"/>
      <c r="ILB19" s="502"/>
      <c r="ILC19" s="502"/>
      <c r="ILD19" s="502"/>
      <c r="ILE19" s="502"/>
      <c r="ILF19" s="502"/>
      <c r="ILG19" s="502"/>
      <c r="ILH19" s="502"/>
      <c r="ILI19" s="502"/>
      <c r="ILJ19" s="502"/>
      <c r="ILK19" s="502"/>
      <c r="ILL19" s="502"/>
      <c r="ILM19" s="502"/>
      <c r="ILN19" s="502"/>
      <c r="ILO19" s="502"/>
      <c r="ILP19" s="502"/>
      <c r="ILQ19" s="502"/>
      <c r="ILR19" s="502"/>
      <c r="ILS19" s="502"/>
      <c r="ILT19" s="502"/>
      <c r="ILU19" s="502"/>
      <c r="ILV19" s="502"/>
      <c r="ILW19" s="502"/>
      <c r="ILX19" s="502"/>
      <c r="ILY19" s="502"/>
      <c r="ILZ19" s="502"/>
      <c r="IMA19" s="502"/>
      <c r="IMB19" s="502"/>
      <c r="IMC19" s="502"/>
      <c r="IMD19" s="502"/>
      <c r="IME19" s="502"/>
      <c r="IMF19" s="502"/>
      <c r="IMG19" s="502"/>
      <c r="IMH19" s="502"/>
      <c r="IMI19" s="502"/>
      <c r="IMJ19" s="502"/>
      <c r="IMK19" s="502"/>
      <c r="IML19" s="502"/>
      <c r="IMM19" s="502"/>
      <c r="IMN19" s="502"/>
      <c r="IMO19" s="502"/>
      <c r="IMP19" s="502"/>
      <c r="IMQ19" s="502"/>
      <c r="IMR19" s="502"/>
      <c r="IMS19" s="502"/>
      <c r="IMT19" s="502"/>
      <c r="IMU19" s="502"/>
      <c r="IMV19" s="502"/>
      <c r="IMW19" s="502"/>
      <c r="IMX19" s="502"/>
      <c r="IMY19" s="502"/>
      <c r="IMZ19" s="502"/>
      <c r="INA19" s="502"/>
      <c r="INB19" s="502"/>
      <c r="INC19" s="502"/>
      <c r="IND19" s="502"/>
      <c r="INE19" s="502"/>
      <c r="INF19" s="502"/>
      <c r="ING19" s="502"/>
      <c r="INH19" s="502"/>
      <c r="INI19" s="502"/>
      <c r="INJ19" s="502"/>
      <c r="INK19" s="502"/>
      <c r="INL19" s="502"/>
      <c r="INM19" s="502"/>
      <c r="INN19" s="502"/>
      <c r="INO19" s="502"/>
      <c r="INP19" s="502"/>
      <c r="INQ19" s="502"/>
      <c r="INR19" s="502"/>
      <c r="INS19" s="502"/>
      <c r="INT19" s="502"/>
      <c r="INU19" s="502"/>
      <c r="INV19" s="502"/>
      <c r="INW19" s="502"/>
      <c r="INX19" s="502"/>
      <c r="INY19" s="502"/>
      <c r="INZ19" s="502"/>
      <c r="IOA19" s="502"/>
      <c r="IOB19" s="502"/>
      <c r="IOC19" s="502"/>
      <c r="IOD19" s="502"/>
      <c r="IOE19" s="502"/>
      <c r="IOF19" s="502"/>
      <c r="IOG19" s="502"/>
      <c r="IOH19" s="502"/>
      <c r="IOI19" s="502"/>
      <c r="IOJ19" s="502"/>
      <c r="IOK19" s="502"/>
      <c r="IOL19" s="502"/>
      <c r="IOM19" s="502"/>
      <c r="ION19" s="502"/>
      <c r="IOO19" s="502"/>
      <c r="IOP19" s="502"/>
      <c r="IOQ19" s="502"/>
      <c r="IOR19" s="502"/>
      <c r="IOS19" s="502"/>
      <c r="IOT19" s="502"/>
      <c r="IOU19" s="502"/>
      <c r="IOV19" s="502"/>
      <c r="IOW19" s="502"/>
      <c r="IOX19" s="502"/>
      <c r="IOY19" s="502"/>
      <c r="IOZ19" s="502"/>
      <c r="IPA19" s="502"/>
      <c r="IPB19" s="502"/>
      <c r="IPC19" s="502"/>
      <c r="IPD19" s="502"/>
      <c r="IPE19" s="502"/>
      <c r="IPF19" s="502"/>
      <c r="IPG19" s="502"/>
      <c r="IPH19" s="502"/>
      <c r="IPI19" s="502"/>
      <c r="IPJ19" s="502"/>
      <c r="IPK19" s="502"/>
      <c r="IPL19" s="502"/>
      <c r="IPM19" s="502"/>
      <c r="IPN19" s="502"/>
      <c r="IPO19" s="502"/>
      <c r="IPP19" s="502"/>
      <c r="IPQ19" s="502"/>
      <c r="IPR19" s="502"/>
      <c r="IPS19" s="502"/>
      <c r="IPT19" s="502"/>
      <c r="IPU19" s="502"/>
      <c r="IPV19" s="502"/>
      <c r="IPW19" s="502"/>
      <c r="IPX19" s="502"/>
      <c r="IPY19" s="502"/>
      <c r="IPZ19" s="502"/>
      <c r="IQA19" s="502"/>
      <c r="IQB19" s="502"/>
      <c r="IQC19" s="502"/>
      <c r="IQD19" s="502"/>
      <c r="IQE19" s="502"/>
      <c r="IQF19" s="502"/>
      <c r="IQG19" s="502"/>
      <c r="IQH19" s="502"/>
      <c r="IQI19" s="502"/>
      <c r="IQJ19" s="502"/>
      <c r="IQK19" s="502"/>
      <c r="IQL19" s="502"/>
      <c r="IQM19" s="502"/>
      <c r="IQN19" s="502"/>
      <c r="IQO19" s="502"/>
      <c r="IQP19" s="502"/>
      <c r="IQQ19" s="502"/>
      <c r="IQR19" s="502"/>
      <c r="IQS19" s="502"/>
      <c r="IQT19" s="502"/>
      <c r="IQU19" s="502"/>
      <c r="IQV19" s="502"/>
      <c r="IQW19" s="502"/>
      <c r="IQX19" s="502"/>
      <c r="IQY19" s="502"/>
      <c r="IQZ19" s="502"/>
      <c r="IRA19" s="502"/>
      <c r="IRB19" s="502"/>
      <c r="IRC19" s="502"/>
      <c r="IRD19" s="502"/>
      <c r="IRE19" s="502"/>
      <c r="IRF19" s="502"/>
      <c r="IRG19" s="502"/>
      <c r="IRH19" s="502"/>
      <c r="IRI19" s="502"/>
      <c r="IRJ19" s="502"/>
      <c r="IRK19" s="502"/>
      <c r="IRL19" s="502"/>
      <c r="IRM19" s="502"/>
      <c r="IRN19" s="502"/>
      <c r="IRO19" s="502"/>
      <c r="IRP19" s="502"/>
      <c r="IRQ19" s="502"/>
      <c r="IRR19" s="502"/>
      <c r="IRS19" s="502"/>
      <c r="IRT19" s="502"/>
      <c r="IRU19" s="502"/>
      <c r="IRV19" s="502"/>
      <c r="IRW19" s="502"/>
      <c r="IRX19" s="502"/>
      <c r="IRY19" s="502"/>
      <c r="IRZ19" s="502"/>
      <c r="ISA19" s="502"/>
      <c r="ISB19" s="502"/>
      <c r="ISC19" s="502"/>
      <c r="ISD19" s="502"/>
      <c r="ISE19" s="502"/>
      <c r="ISF19" s="502"/>
      <c r="ISG19" s="502"/>
      <c r="ISH19" s="502"/>
      <c r="ISI19" s="502"/>
      <c r="ISJ19" s="502"/>
      <c r="ISK19" s="502"/>
      <c r="ISL19" s="502"/>
      <c r="ISM19" s="502"/>
      <c r="ISN19" s="502"/>
      <c r="ISO19" s="502"/>
      <c r="ISP19" s="502"/>
      <c r="ISQ19" s="502"/>
      <c r="ISR19" s="502"/>
      <c r="ISS19" s="502"/>
      <c r="IST19" s="502"/>
      <c r="ISU19" s="502"/>
      <c r="ISV19" s="502"/>
      <c r="ISW19" s="502"/>
      <c r="ISX19" s="502"/>
      <c r="ISY19" s="502"/>
      <c r="ISZ19" s="502"/>
      <c r="ITA19" s="502"/>
      <c r="ITB19" s="502"/>
      <c r="ITC19" s="502"/>
      <c r="ITD19" s="502"/>
      <c r="ITE19" s="502"/>
      <c r="ITF19" s="502"/>
      <c r="ITG19" s="502"/>
      <c r="ITH19" s="502"/>
      <c r="ITI19" s="502"/>
      <c r="ITJ19" s="502"/>
      <c r="ITK19" s="502"/>
      <c r="ITL19" s="502"/>
      <c r="ITM19" s="502"/>
      <c r="ITN19" s="502"/>
      <c r="ITO19" s="502"/>
      <c r="ITP19" s="502"/>
      <c r="ITQ19" s="502"/>
      <c r="ITR19" s="502"/>
      <c r="ITS19" s="502"/>
      <c r="ITT19" s="502"/>
      <c r="ITU19" s="502"/>
      <c r="ITV19" s="502"/>
      <c r="ITW19" s="502"/>
      <c r="ITX19" s="502"/>
      <c r="ITY19" s="502"/>
      <c r="ITZ19" s="502"/>
      <c r="IUA19" s="502"/>
      <c r="IUB19" s="502"/>
      <c r="IUC19" s="502"/>
      <c r="IUD19" s="502"/>
      <c r="IUE19" s="502"/>
      <c r="IUF19" s="502"/>
      <c r="IUG19" s="502"/>
      <c r="IUH19" s="502"/>
      <c r="IUI19" s="502"/>
      <c r="IUJ19" s="502"/>
      <c r="IUK19" s="502"/>
      <c r="IUL19" s="502"/>
      <c r="IUM19" s="502"/>
      <c r="IUN19" s="502"/>
      <c r="IUO19" s="502"/>
      <c r="IUP19" s="502"/>
      <c r="IUQ19" s="502"/>
      <c r="IUR19" s="502"/>
      <c r="IUS19" s="502"/>
      <c r="IUT19" s="502"/>
      <c r="IUU19" s="502"/>
      <c r="IUV19" s="502"/>
      <c r="IUW19" s="502"/>
      <c r="IUX19" s="502"/>
      <c r="IUY19" s="502"/>
      <c r="IUZ19" s="502"/>
      <c r="IVA19" s="502"/>
      <c r="IVB19" s="502"/>
      <c r="IVC19" s="502"/>
      <c r="IVD19" s="502"/>
      <c r="IVE19" s="502"/>
      <c r="IVF19" s="502"/>
      <c r="IVG19" s="502"/>
      <c r="IVH19" s="502"/>
      <c r="IVI19" s="502"/>
      <c r="IVJ19" s="502"/>
      <c r="IVK19" s="502"/>
      <c r="IVL19" s="502"/>
      <c r="IVM19" s="502"/>
      <c r="IVN19" s="502"/>
      <c r="IVO19" s="502"/>
      <c r="IVP19" s="502"/>
      <c r="IVQ19" s="502"/>
      <c r="IVR19" s="502"/>
      <c r="IVS19" s="502"/>
      <c r="IVT19" s="502"/>
      <c r="IVU19" s="502"/>
      <c r="IVV19" s="502"/>
      <c r="IVW19" s="502"/>
      <c r="IVX19" s="502"/>
      <c r="IVY19" s="502"/>
      <c r="IVZ19" s="502"/>
      <c r="IWA19" s="502"/>
      <c r="IWB19" s="502"/>
      <c r="IWC19" s="502"/>
      <c r="IWD19" s="502"/>
      <c r="IWE19" s="502"/>
      <c r="IWF19" s="502"/>
      <c r="IWG19" s="502"/>
      <c r="IWH19" s="502"/>
      <c r="IWI19" s="502"/>
      <c r="IWJ19" s="502"/>
      <c r="IWK19" s="502"/>
      <c r="IWL19" s="502"/>
      <c r="IWM19" s="502"/>
      <c r="IWN19" s="502"/>
      <c r="IWO19" s="502"/>
      <c r="IWP19" s="502"/>
      <c r="IWQ19" s="502"/>
      <c r="IWR19" s="502"/>
      <c r="IWS19" s="502"/>
      <c r="IWT19" s="502"/>
      <c r="IWU19" s="502"/>
      <c r="IWV19" s="502"/>
      <c r="IWW19" s="502"/>
      <c r="IWX19" s="502"/>
      <c r="IWY19" s="502"/>
      <c r="IWZ19" s="502"/>
      <c r="IXA19" s="502"/>
      <c r="IXB19" s="502"/>
      <c r="IXC19" s="502"/>
      <c r="IXD19" s="502"/>
      <c r="IXE19" s="502"/>
      <c r="IXF19" s="502"/>
      <c r="IXG19" s="502"/>
      <c r="IXH19" s="502"/>
      <c r="IXI19" s="502"/>
      <c r="IXJ19" s="502"/>
      <c r="IXK19" s="502"/>
      <c r="IXL19" s="502"/>
      <c r="IXM19" s="502"/>
      <c r="IXN19" s="502"/>
      <c r="IXO19" s="502"/>
      <c r="IXP19" s="502"/>
      <c r="IXQ19" s="502"/>
      <c r="IXR19" s="502"/>
      <c r="IXS19" s="502"/>
      <c r="IXT19" s="502"/>
      <c r="IXU19" s="502"/>
      <c r="IXV19" s="502"/>
      <c r="IXW19" s="502"/>
      <c r="IXX19" s="502"/>
      <c r="IXY19" s="502"/>
      <c r="IXZ19" s="502"/>
      <c r="IYA19" s="502"/>
      <c r="IYB19" s="502"/>
      <c r="IYC19" s="502"/>
      <c r="IYD19" s="502"/>
      <c r="IYE19" s="502"/>
      <c r="IYF19" s="502"/>
      <c r="IYG19" s="502"/>
      <c r="IYH19" s="502"/>
      <c r="IYI19" s="502"/>
      <c r="IYJ19" s="502"/>
      <c r="IYK19" s="502"/>
      <c r="IYL19" s="502"/>
      <c r="IYM19" s="502"/>
      <c r="IYN19" s="502"/>
      <c r="IYO19" s="502"/>
      <c r="IYP19" s="502"/>
      <c r="IYQ19" s="502"/>
      <c r="IYR19" s="502"/>
      <c r="IYS19" s="502"/>
      <c r="IYT19" s="502"/>
      <c r="IYU19" s="502"/>
      <c r="IYV19" s="502"/>
      <c r="IYW19" s="502"/>
      <c r="IYX19" s="502"/>
      <c r="IYY19" s="502"/>
      <c r="IYZ19" s="502"/>
      <c r="IZA19" s="502"/>
      <c r="IZB19" s="502"/>
      <c r="IZC19" s="502"/>
      <c r="IZD19" s="502"/>
      <c r="IZE19" s="502"/>
      <c r="IZF19" s="502"/>
      <c r="IZG19" s="502"/>
      <c r="IZH19" s="502"/>
      <c r="IZI19" s="502"/>
      <c r="IZJ19" s="502"/>
      <c r="IZK19" s="502"/>
      <c r="IZL19" s="502"/>
      <c r="IZM19" s="502"/>
      <c r="IZN19" s="502"/>
      <c r="IZO19" s="502"/>
      <c r="IZP19" s="502"/>
      <c r="IZQ19" s="502"/>
      <c r="IZR19" s="502"/>
      <c r="IZS19" s="502"/>
      <c r="IZT19" s="502"/>
      <c r="IZU19" s="502"/>
      <c r="IZV19" s="502"/>
      <c r="IZW19" s="502"/>
      <c r="IZX19" s="502"/>
      <c r="IZY19" s="502"/>
      <c r="IZZ19" s="502"/>
      <c r="JAA19" s="502"/>
      <c r="JAB19" s="502"/>
      <c r="JAC19" s="502"/>
      <c r="JAD19" s="502"/>
      <c r="JAE19" s="502"/>
      <c r="JAF19" s="502"/>
      <c r="JAG19" s="502"/>
      <c r="JAH19" s="502"/>
      <c r="JAI19" s="502"/>
      <c r="JAJ19" s="502"/>
      <c r="JAK19" s="502"/>
      <c r="JAL19" s="502"/>
      <c r="JAM19" s="502"/>
      <c r="JAN19" s="502"/>
      <c r="JAO19" s="502"/>
      <c r="JAP19" s="502"/>
      <c r="JAQ19" s="502"/>
      <c r="JAR19" s="502"/>
      <c r="JAS19" s="502"/>
      <c r="JAT19" s="502"/>
      <c r="JAU19" s="502"/>
      <c r="JAV19" s="502"/>
      <c r="JAW19" s="502"/>
      <c r="JAX19" s="502"/>
      <c r="JAY19" s="502"/>
      <c r="JAZ19" s="502"/>
      <c r="JBA19" s="502"/>
      <c r="JBB19" s="502"/>
      <c r="JBC19" s="502"/>
      <c r="JBD19" s="502"/>
      <c r="JBE19" s="502"/>
      <c r="JBF19" s="502"/>
      <c r="JBG19" s="502"/>
      <c r="JBH19" s="502"/>
      <c r="JBI19" s="502"/>
      <c r="JBJ19" s="502"/>
      <c r="JBK19" s="502"/>
      <c r="JBL19" s="502"/>
      <c r="JBM19" s="502"/>
      <c r="JBN19" s="502"/>
      <c r="JBO19" s="502"/>
      <c r="JBP19" s="502"/>
      <c r="JBQ19" s="502"/>
      <c r="JBR19" s="502"/>
      <c r="JBS19" s="502"/>
      <c r="JBT19" s="502"/>
      <c r="JBU19" s="502"/>
      <c r="JBV19" s="502"/>
      <c r="JBW19" s="502"/>
      <c r="JBX19" s="502"/>
      <c r="JBY19" s="502"/>
      <c r="JBZ19" s="502"/>
      <c r="JCA19" s="502"/>
      <c r="JCB19" s="502"/>
      <c r="JCC19" s="502"/>
      <c r="JCD19" s="502"/>
      <c r="JCE19" s="502"/>
      <c r="JCF19" s="502"/>
      <c r="JCG19" s="502"/>
      <c r="JCH19" s="502"/>
      <c r="JCI19" s="502"/>
      <c r="JCJ19" s="502"/>
      <c r="JCK19" s="502"/>
      <c r="JCL19" s="502"/>
      <c r="JCM19" s="502"/>
      <c r="JCN19" s="502"/>
      <c r="JCO19" s="502"/>
      <c r="JCP19" s="502"/>
      <c r="JCQ19" s="502"/>
      <c r="JCR19" s="502"/>
      <c r="JCS19" s="502"/>
      <c r="JCT19" s="502"/>
      <c r="JCU19" s="502"/>
      <c r="JCV19" s="502"/>
      <c r="JCW19" s="502"/>
      <c r="JCX19" s="502"/>
      <c r="JCY19" s="502"/>
      <c r="JCZ19" s="502"/>
      <c r="JDA19" s="502"/>
      <c r="JDB19" s="502"/>
      <c r="JDC19" s="502"/>
      <c r="JDD19" s="502"/>
      <c r="JDE19" s="502"/>
      <c r="JDF19" s="502"/>
      <c r="JDG19" s="502"/>
      <c r="JDH19" s="502"/>
      <c r="JDI19" s="502"/>
      <c r="JDJ19" s="502"/>
      <c r="JDK19" s="502"/>
      <c r="JDL19" s="502"/>
      <c r="JDM19" s="502"/>
      <c r="JDN19" s="502"/>
      <c r="JDO19" s="502"/>
      <c r="JDP19" s="502"/>
      <c r="JDQ19" s="502"/>
      <c r="JDR19" s="502"/>
      <c r="JDS19" s="502"/>
      <c r="JDT19" s="502"/>
      <c r="JDU19" s="502"/>
      <c r="JDV19" s="502"/>
      <c r="JDW19" s="502"/>
      <c r="JDX19" s="502"/>
      <c r="JDY19" s="502"/>
      <c r="JDZ19" s="502"/>
      <c r="JEA19" s="502"/>
      <c r="JEB19" s="502"/>
      <c r="JEC19" s="502"/>
      <c r="JED19" s="502"/>
      <c r="JEE19" s="502"/>
      <c r="JEF19" s="502"/>
      <c r="JEG19" s="502"/>
      <c r="JEH19" s="502"/>
      <c r="JEI19" s="502"/>
      <c r="JEJ19" s="502"/>
      <c r="JEK19" s="502"/>
      <c r="JEL19" s="502"/>
      <c r="JEM19" s="502"/>
      <c r="JEN19" s="502"/>
      <c r="JEO19" s="502"/>
      <c r="JEP19" s="502"/>
      <c r="JEQ19" s="502"/>
      <c r="JER19" s="502"/>
      <c r="JES19" s="502"/>
      <c r="JET19" s="502"/>
      <c r="JEU19" s="502"/>
      <c r="JEV19" s="502"/>
      <c r="JEW19" s="502"/>
      <c r="JEX19" s="502"/>
      <c r="JEY19" s="502"/>
      <c r="JEZ19" s="502"/>
      <c r="JFA19" s="502"/>
      <c r="JFB19" s="502"/>
      <c r="JFC19" s="502"/>
      <c r="JFD19" s="502"/>
      <c r="JFE19" s="502"/>
      <c r="JFF19" s="502"/>
      <c r="JFG19" s="502"/>
      <c r="JFH19" s="502"/>
      <c r="JFI19" s="502"/>
      <c r="JFJ19" s="502"/>
      <c r="JFK19" s="502"/>
      <c r="JFL19" s="502"/>
      <c r="JFM19" s="502"/>
      <c r="JFN19" s="502"/>
      <c r="JFO19" s="502"/>
      <c r="JFP19" s="502"/>
      <c r="JFQ19" s="502"/>
      <c r="JFR19" s="502"/>
      <c r="JFS19" s="502"/>
      <c r="JFT19" s="502"/>
      <c r="JFU19" s="502"/>
      <c r="JFV19" s="502"/>
      <c r="JFW19" s="502"/>
      <c r="JFX19" s="502"/>
      <c r="JFY19" s="502"/>
      <c r="JFZ19" s="502"/>
      <c r="JGA19" s="502"/>
      <c r="JGB19" s="502"/>
      <c r="JGC19" s="502"/>
      <c r="JGD19" s="502"/>
      <c r="JGE19" s="502"/>
      <c r="JGF19" s="502"/>
      <c r="JGG19" s="502"/>
      <c r="JGH19" s="502"/>
      <c r="JGI19" s="502"/>
      <c r="JGJ19" s="502"/>
      <c r="JGK19" s="502"/>
      <c r="JGL19" s="502"/>
      <c r="JGM19" s="502"/>
      <c r="JGN19" s="502"/>
      <c r="JGO19" s="502"/>
      <c r="JGP19" s="502"/>
      <c r="JGQ19" s="502"/>
      <c r="JGR19" s="502"/>
      <c r="JGS19" s="502"/>
      <c r="JGT19" s="502"/>
      <c r="JGU19" s="502"/>
      <c r="JGV19" s="502"/>
      <c r="JGW19" s="502"/>
      <c r="JGX19" s="502"/>
      <c r="JGY19" s="502"/>
      <c r="JGZ19" s="502"/>
      <c r="JHA19" s="502"/>
      <c r="JHB19" s="502"/>
      <c r="JHC19" s="502"/>
      <c r="JHD19" s="502"/>
      <c r="JHE19" s="502"/>
      <c r="JHF19" s="502"/>
      <c r="JHG19" s="502"/>
      <c r="JHH19" s="502"/>
      <c r="JHI19" s="502"/>
      <c r="JHJ19" s="502"/>
      <c r="JHK19" s="502"/>
      <c r="JHL19" s="502"/>
      <c r="JHM19" s="502"/>
      <c r="JHN19" s="502"/>
      <c r="JHO19" s="502"/>
      <c r="JHP19" s="502"/>
      <c r="JHQ19" s="502"/>
      <c r="JHR19" s="502"/>
      <c r="JHS19" s="502"/>
      <c r="JHT19" s="502"/>
      <c r="JHU19" s="502"/>
      <c r="JHV19" s="502"/>
      <c r="JHW19" s="502"/>
      <c r="JHX19" s="502"/>
      <c r="JHY19" s="502"/>
      <c r="JHZ19" s="502"/>
      <c r="JIA19" s="502"/>
      <c r="JIB19" s="502"/>
      <c r="JIC19" s="502"/>
      <c r="JID19" s="502"/>
      <c r="JIE19" s="502"/>
      <c r="JIF19" s="502"/>
      <c r="JIG19" s="502"/>
      <c r="JIH19" s="502"/>
      <c r="JII19" s="502"/>
      <c r="JIJ19" s="502"/>
      <c r="JIK19" s="502"/>
      <c r="JIL19" s="502"/>
      <c r="JIM19" s="502"/>
      <c r="JIN19" s="502"/>
      <c r="JIO19" s="502"/>
      <c r="JIP19" s="502"/>
      <c r="JIQ19" s="502"/>
      <c r="JIR19" s="502"/>
      <c r="JIS19" s="502"/>
      <c r="JIT19" s="502"/>
      <c r="JIU19" s="502"/>
      <c r="JIV19" s="502"/>
      <c r="JIW19" s="502"/>
      <c r="JIX19" s="502"/>
      <c r="JIY19" s="502"/>
      <c r="JIZ19" s="502"/>
      <c r="JJA19" s="502"/>
      <c r="JJB19" s="502"/>
      <c r="JJC19" s="502"/>
      <c r="JJD19" s="502"/>
      <c r="JJE19" s="502"/>
      <c r="JJF19" s="502"/>
      <c r="JJG19" s="502"/>
      <c r="JJH19" s="502"/>
      <c r="JJI19" s="502"/>
      <c r="JJJ19" s="502"/>
      <c r="JJK19" s="502"/>
      <c r="JJL19" s="502"/>
      <c r="JJM19" s="502"/>
      <c r="JJN19" s="502"/>
      <c r="JJO19" s="502"/>
      <c r="JJP19" s="502"/>
      <c r="JJQ19" s="502"/>
      <c r="JJR19" s="502"/>
      <c r="JJS19" s="502"/>
      <c r="JJT19" s="502"/>
      <c r="JJU19" s="502"/>
      <c r="JJV19" s="502"/>
      <c r="JJW19" s="502"/>
      <c r="JJX19" s="502"/>
      <c r="JJY19" s="502"/>
      <c r="JJZ19" s="502"/>
      <c r="JKA19" s="502"/>
      <c r="JKB19" s="502"/>
      <c r="JKC19" s="502"/>
      <c r="JKD19" s="502"/>
      <c r="JKE19" s="502"/>
      <c r="JKF19" s="502"/>
      <c r="JKG19" s="502"/>
      <c r="JKH19" s="502"/>
      <c r="JKI19" s="502"/>
      <c r="JKJ19" s="502"/>
      <c r="JKK19" s="502"/>
      <c r="JKL19" s="502"/>
      <c r="JKM19" s="502"/>
      <c r="JKN19" s="502"/>
      <c r="JKO19" s="502"/>
      <c r="JKP19" s="502"/>
      <c r="JKQ19" s="502"/>
      <c r="JKR19" s="502"/>
      <c r="JKS19" s="502"/>
      <c r="JKT19" s="502"/>
      <c r="JKU19" s="502"/>
      <c r="JKV19" s="502"/>
      <c r="JKW19" s="502"/>
      <c r="JKX19" s="502"/>
      <c r="JKY19" s="502"/>
      <c r="JKZ19" s="502"/>
      <c r="JLA19" s="502"/>
      <c r="JLB19" s="502"/>
      <c r="JLC19" s="502"/>
      <c r="JLD19" s="502"/>
      <c r="JLE19" s="502"/>
      <c r="JLF19" s="502"/>
      <c r="JLG19" s="502"/>
      <c r="JLH19" s="502"/>
      <c r="JLI19" s="502"/>
      <c r="JLJ19" s="502"/>
      <c r="JLK19" s="502"/>
      <c r="JLL19" s="502"/>
      <c r="JLM19" s="502"/>
      <c r="JLN19" s="502"/>
      <c r="JLO19" s="502"/>
      <c r="JLP19" s="502"/>
      <c r="JLQ19" s="502"/>
      <c r="JLR19" s="502"/>
      <c r="JLS19" s="502"/>
      <c r="JLT19" s="502"/>
      <c r="JLU19" s="502"/>
      <c r="JLV19" s="502"/>
      <c r="JLW19" s="502"/>
      <c r="JLX19" s="502"/>
      <c r="JLY19" s="502"/>
      <c r="JLZ19" s="502"/>
      <c r="JMA19" s="502"/>
      <c r="JMB19" s="502"/>
      <c r="JMC19" s="502"/>
      <c r="JMD19" s="502"/>
      <c r="JME19" s="502"/>
      <c r="JMF19" s="502"/>
      <c r="JMG19" s="502"/>
      <c r="JMH19" s="502"/>
      <c r="JMI19" s="502"/>
      <c r="JMJ19" s="502"/>
      <c r="JMK19" s="502"/>
      <c r="JML19" s="502"/>
      <c r="JMM19" s="502"/>
      <c r="JMN19" s="502"/>
      <c r="JMO19" s="502"/>
      <c r="JMP19" s="502"/>
      <c r="JMQ19" s="502"/>
      <c r="JMR19" s="502"/>
      <c r="JMS19" s="502"/>
      <c r="JMT19" s="502"/>
      <c r="JMU19" s="502"/>
      <c r="JMV19" s="502"/>
      <c r="JMW19" s="502"/>
      <c r="JMX19" s="502"/>
      <c r="JMY19" s="502"/>
      <c r="JMZ19" s="502"/>
      <c r="JNA19" s="502"/>
      <c r="JNB19" s="502"/>
      <c r="JNC19" s="502"/>
      <c r="JND19" s="502"/>
      <c r="JNE19" s="502"/>
      <c r="JNF19" s="502"/>
      <c r="JNG19" s="502"/>
      <c r="JNH19" s="502"/>
      <c r="JNI19" s="502"/>
      <c r="JNJ19" s="502"/>
      <c r="JNK19" s="502"/>
      <c r="JNL19" s="502"/>
      <c r="JNM19" s="502"/>
      <c r="JNN19" s="502"/>
      <c r="JNO19" s="502"/>
      <c r="JNP19" s="502"/>
      <c r="JNQ19" s="502"/>
      <c r="JNR19" s="502"/>
      <c r="JNS19" s="502"/>
      <c r="JNT19" s="502"/>
      <c r="JNU19" s="502"/>
      <c r="JNV19" s="502"/>
      <c r="JNW19" s="502"/>
      <c r="JNX19" s="502"/>
      <c r="JNY19" s="502"/>
      <c r="JNZ19" s="502"/>
      <c r="JOA19" s="502"/>
      <c r="JOB19" s="502"/>
      <c r="JOC19" s="502"/>
      <c r="JOD19" s="502"/>
      <c r="JOE19" s="502"/>
      <c r="JOF19" s="502"/>
      <c r="JOG19" s="502"/>
      <c r="JOH19" s="502"/>
      <c r="JOI19" s="502"/>
      <c r="JOJ19" s="502"/>
      <c r="JOK19" s="502"/>
      <c r="JOL19" s="502"/>
      <c r="JOM19" s="502"/>
      <c r="JON19" s="502"/>
      <c r="JOO19" s="502"/>
      <c r="JOP19" s="502"/>
      <c r="JOQ19" s="502"/>
      <c r="JOR19" s="502"/>
      <c r="JOS19" s="502"/>
      <c r="JOT19" s="502"/>
      <c r="JOU19" s="502"/>
      <c r="JOV19" s="502"/>
      <c r="JOW19" s="502"/>
      <c r="JOX19" s="502"/>
      <c r="JOY19" s="502"/>
      <c r="JOZ19" s="502"/>
      <c r="JPA19" s="502"/>
      <c r="JPB19" s="502"/>
      <c r="JPC19" s="502"/>
      <c r="JPD19" s="502"/>
      <c r="JPE19" s="502"/>
      <c r="JPF19" s="502"/>
      <c r="JPG19" s="502"/>
      <c r="JPH19" s="502"/>
      <c r="JPI19" s="502"/>
      <c r="JPJ19" s="502"/>
      <c r="JPK19" s="502"/>
      <c r="JPL19" s="502"/>
      <c r="JPM19" s="502"/>
      <c r="JPN19" s="502"/>
      <c r="JPO19" s="502"/>
      <c r="JPP19" s="502"/>
      <c r="JPQ19" s="502"/>
      <c r="JPR19" s="502"/>
      <c r="JPS19" s="502"/>
      <c r="JPT19" s="502"/>
      <c r="JPU19" s="502"/>
      <c r="JPV19" s="502"/>
      <c r="JPW19" s="502"/>
      <c r="JPX19" s="502"/>
      <c r="JPY19" s="502"/>
      <c r="JPZ19" s="502"/>
      <c r="JQA19" s="502"/>
      <c r="JQB19" s="502"/>
      <c r="JQC19" s="502"/>
      <c r="JQD19" s="502"/>
      <c r="JQE19" s="502"/>
      <c r="JQF19" s="502"/>
      <c r="JQG19" s="502"/>
      <c r="JQH19" s="502"/>
      <c r="JQI19" s="502"/>
      <c r="JQJ19" s="502"/>
      <c r="JQK19" s="502"/>
      <c r="JQL19" s="502"/>
      <c r="JQM19" s="502"/>
      <c r="JQN19" s="502"/>
      <c r="JQO19" s="502"/>
      <c r="JQP19" s="502"/>
      <c r="JQQ19" s="502"/>
      <c r="JQR19" s="502"/>
      <c r="JQS19" s="502"/>
      <c r="JQT19" s="502"/>
      <c r="JQU19" s="502"/>
      <c r="JQV19" s="502"/>
      <c r="JQW19" s="502"/>
      <c r="JQX19" s="502"/>
      <c r="JQY19" s="502"/>
      <c r="JQZ19" s="502"/>
      <c r="JRA19" s="502"/>
      <c r="JRB19" s="502"/>
      <c r="JRC19" s="502"/>
      <c r="JRD19" s="502"/>
      <c r="JRE19" s="502"/>
      <c r="JRF19" s="502"/>
      <c r="JRG19" s="502"/>
      <c r="JRH19" s="502"/>
      <c r="JRI19" s="502"/>
      <c r="JRJ19" s="502"/>
      <c r="JRK19" s="502"/>
      <c r="JRL19" s="502"/>
      <c r="JRM19" s="502"/>
      <c r="JRN19" s="502"/>
      <c r="JRO19" s="502"/>
      <c r="JRP19" s="502"/>
      <c r="JRQ19" s="502"/>
      <c r="JRR19" s="502"/>
      <c r="JRS19" s="502"/>
      <c r="JRT19" s="502"/>
      <c r="JRU19" s="502"/>
      <c r="JRV19" s="502"/>
      <c r="JRW19" s="502"/>
      <c r="JRX19" s="502"/>
      <c r="JRY19" s="502"/>
      <c r="JRZ19" s="502"/>
      <c r="JSA19" s="502"/>
      <c r="JSB19" s="502"/>
      <c r="JSC19" s="502"/>
      <c r="JSD19" s="502"/>
      <c r="JSE19" s="502"/>
      <c r="JSF19" s="502"/>
      <c r="JSG19" s="502"/>
      <c r="JSH19" s="502"/>
      <c r="JSI19" s="502"/>
      <c r="JSJ19" s="502"/>
      <c r="JSK19" s="502"/>
      <c r="JSL19" s="502"/>
      <c r="JSM19" s="502"/>
      <c r="JSN19" s="502"/>
      <c r="JSO19" s="502"/>
      <c r="JSP19" s="502"/>
      <c r="JSQ19" s="502"/>
      <c r="JSR19" s="502"/>
      <c r="JSS19" s="502"/>
      <c r="JST19" s="502"/>
      <c r="JSU19" s="502"/>
      <c r="JSV19" s="502"/>
      <c r="JSW19" s="502"/>
      <c r="JSX19" s="502"/>
      <c r="JSY19" s="502"/>
      <c r="JSZ19" s="502"/>
      <c r="JTA19" s="502"/>
      <c r="JTB19" s="502"/>
      <c r="JTC19" s="502"/>
      <c r="JTD19" s="502"/>
      <c r="JTE19" s="502"/>
      <c r="JTF19" s="502"/>
      <c r="JTG19" s="502"/>
      <c r="JTH19" s="502"/>
      <c r="JTI19" s="502"/>
      <c r="JTJ19" s="502"/>
      <c r="JTK19" s="502"/>
      <c r="JTL19" s="502"/>
      <c r="JTM19" s="502"/>
      <c r="JTN19" s="502"/>
      <c r="JTO19" s="502"/>
      <c r="JTP19" s="502"/>
      <c r="JTQ19" s="502"/>
      <c r="JTR19" s="502"/>
      <c r="JTS19" s="502"/>
      <c r="JTT19" s="502"/>
      <c r="JTU19" s="502"/>
      <c r="JTV19" s="502"/>
      <c r="JTW19" s="502"/>
      <c r="JTX19" s="502"/>
      <c r="JTY19" s="502"/>
      <c r="JTZ19" s="502"/>
      <c r="JUA19" s="502"/>
      <c r="JUB19" s="502"/>
      <c r="JUC19" s="502"/>
      <c r="JUD19" s="502"/>
      <c r="JUE19" s="502"/>
      <c r="JUF19" s="502"/>
      <c r="JUG19" s="502"/>
      <c r="JUH19" s="502"/>
      <c r="JUI19" s="502"/>
      <c r="JUJ19" s="502"/>
      <c r="JUK19" s="502"/>
      <c r="JUL19" s="502"/>
      <c r="JUM19" s="502"/>
      <c r="JUN19" s="502"/>
      <c r="JUO19" s="502"/>
      <c r="JUP19" s="502"/>
      <c r="JUQ19" s="502"/>
      <c r="JUR19" s="502"/>
      <c r="JUS19" s="502"/>
      <c r="JUT19" s="502"/>
      <c r="JUU19" s="502"/>
      <c r="JUV19" s="502"/>
      <c r="JUW19" s="502"/>
      <c r="JUX19" s="502"/>
      <c r="JUY19" s="502"/>
      <c r="JUZ19" s="502"/>
      <c r="JVA19" s="502"/>
      <c r="JVB19" s="502"/>
      <c r="JVC19" s="502"/>
      <c r="JVD19" s="502"/>
      <c r="JVE19" s="502"/>
      <c r="JVF19" s="502"/>
      <c r="JVG19" s="502"/>
      <c r="JVH19" s="502"/>
      <c r="JVI19" s="502"/>
      <c r="JVJ19" s="502"/>
      <c r="JVK19" s="502"/>
      <c r="JVL19" s="502"/>
      <c r="JVM19" s="502"/>
      <c r="JVN19" s="502"/>
      <c r="JVO19" s="502"/>
      <c r="JVP19" s="502"/>
      <c r="JVQ19" s="502"/>
      <c r="JVR19" s="502"/>
      <c r="JVS19" s="502"/>
      <c r="JVT19" s="502"/>
      <c r="JVU19" s="502"/>
      <c r="JVV19" s="502"/>
      <c r="JVW19" s="502"/>
      <c r="JVX19" s="502"/>
      <c r="JVY19" s="502"/>
      <c r="JVZ19" s="502"/>
      <c r="JWA19" s="502"/>
      <c r="JWB19" s="502"/>
      <c r="JWC19" s="502"/>
      <c r="JWD19" s="502"/>
      <c r="JWE19" s="502"/>
      <c r="JWF19" s="502"/>
      <c r="JWG19" s="502"/>
      <c r="JWH19" s="502"/>
      <c r="JWI19" s="502"/>
      <c r="JWJ19" s="502"/>
      <c r="JWK19" s="502"/>
      <c r="JWL19" s="502"/>
      <c r="JWM19" s="502"/>
      <c r="JWN19" s="502"/>
      <c r="JWO19" s="502"/>
      <c r="JWP19" s="502"/>
      <c r="JWQ19" s="502"/>
      <c r="JWR19" s="502"/>
      <c r="JWS19" s="502"/>
      <c r="JWT19" s="502"/>
      <c r="JWU19" s="502"/>
      <c r="JWV19" s="502"/>
      <c r="JWW19" s="502"/>
      <c r="JWX19" s="502"/>
      <c r="JWY19" s="502"/>
      <c r="JWZ19" s="502"/>
      <c r="JXA19" s="502"/>
      <c r="JXB19" s="502"/>
      <c r="JXC19" s="502"/>
      <c r="JXD19" s="502"/>
      <c r="JXE19" s="502"/>
      <c r="JXF19" s="502"/>
      <c r="JXG19" s="502"/>
      <c r="JXH19" s="502"/>
      <c r="JXI19" s="502"/>
      <c r="JXJ19" s="502"/>
      <c r="JXK19" s="502"/>
      <c r="JXL19" s="502"/>
      <c r="JXM19" s="502"/>
      <c r="JXN19" s="502"/>
      <c r="JXO19" s="502"/>
      <c r="JXP19" s="502"/>
      <c r="JXQ19" s="502"/>
      <c r="JXR19" s="502"/>
      <c r="JXS19" s="502"/>
      <c r="JXT19" s="502"/>
      <c r="JXU19" s="502"/>
      <c r="JXV19" s="502"/>
      <c r="JXW19" s="502"/>
      <c r="JXX19" s="502"/>
      <c r="JXY19" s="502"/>
      <c r="JXZ19" s="502"/>
      <c r="JYA19" s="502"/>
      <c r="JYB19" s="502"/>
      <c r="JYC19" s="502"/>
      <c r="JYD19" s="502"/>
      <c r="JYE19" s="502"/>
      <c r="JYF19" s="502"/>
      <c r="JYG19" s="502"/>
      <c r="JYH19" s="502"/>
      <c r="JYI19" s="502"/>
      <c r="JYJ19" s="502"/>
      <c r="JYK19" s="502"/>
      <c r="JYL19" s="502"/>
      <c r="JYM19" s="502"/>
      <c r="JYN19" s="502"/>
      <c r="JYO19" s="502"/>
      <c r="JYP19" s="502"/>
      <c r="JYQ19" s="502"/>
      <c r="JYR19" s="502"/>
      <c r="JYS19" s="502"/>
      <c r="JYT19" s="502"/>
      <c r="JYU19" s="502"/>
      <c r="JYV19" s="502"/>
      <c r="JYW19" s="502"/>
      <c r="JYX19" s="502"/>
      <c r="JYY19" s="502"/>
      <c r="JYZ19" s="502"/>
      <c r="JZA19" s="502"/>
      <c r="JZB19" s="502"/>
      <c r="JZC19" s="502"/>
      <c r="JZD19" s="502"/>
      <c r="JZE19" s="502"/>
      <c r="JZF19" s="502"/>
      <c r="JZG19" s="502"/>
      <c r="JZH19" s="502"/>
      <c r="JZI19" s="502"/>
      <c r="JZJ19" s="502"/>
      <c r="JZK19" s="502"/>
      <c r="JZL19" s="502"/>
      <c r="JZM19" s="502"/>
      <c r="JZN19" s="502"/>
      <c r="JZO19" s="502"/>
      <c r="JZP19" s="502"/>
      <c r="JZQ19" s="502"/>
      <c r="JZR19" s="502"/>
      <c r="JZS19" s="502"/>
      <c r="JZT19" s="502"/>
      <c r="JZU19" s="502"/>
      <c r="JZV19" s="502"/>
      <c r="JZW19" s="502"/>
      <c r="JZX19" s="502"/>
      <c r="JZY19" s="502"/>
      <c r="JZZ19" s="502"/>
      <c r="KAA19" s="502"/>
      <c r="KAB19" s="502"/>
      <c r="KAC19" s="502"/>
      <c r="KAD19" s="502"/>
      <c r="KAE19" s="502"/>
      <c r="KAF19" s="502"/>
      <c r="KAG19" s="502"/>
      <c r="KAH19" s="502"/>
      <c r="KAI19" s="502"/>
      <c r="KAJ19" s="502"/>
      <c r="KAK19" s="502"/>
      <c r="KAL19" s="502"/>
      <c r="KAM19" s="502"/>
      <c r="KAN19" s="502"/>
      <c r="KAO19" s="502"/>
      <c r="KAP19" s="502"/>
      <c r="KAQ19" s="502"/>
      <c r="KAR19" s="502"/>
      <c r="KAS19" s="502"/>
      <c r="KAT19" s="502"/>
      <c r="KAU19" s="502"/>
      <c r="KAV19" s="502"/>
      <c r="KAW19" s="502"/>
      <c r="KAX19" s="502"/>
      <c r="KAY19" s="502"/>
      <c r="KAZ19" s="502"/>
      <c r="KBA19" s="502"/>
      <c r="KBB19" s="502"/>
      <c r="KBC19" s="502"/>
      <c r="KBD19" s="502"/>
      <c r="KBE19" s="502"/>
      <c r="KBF19" s="502"/>
      <c r="KBG19" s="502"/>
      <c r="KBH19" s="502"/>
      <c r="KBI19" s="502"/>
      <c r="KBJ19" s="502"/>
      <c r="KBK19" s="502"/>
      <c r="KBL19" s="502"/>
      <c r="KBM19" s="502"/>
      <c r="KBN19" s="502"/>
      <c r="KBO19" s="502"/>
      <c r="KBP19" s="502"/>
      <c r="KBQ19" s="502"/>
      <c r="KBR19" s="502"/>
      <c r="KBS19" s="502"/>
      <c r="KBT19" s="502"/>
      <c r="KBU19" s="502"/>
      <c r="KBV19" s="502"/>
      <c r="KBW19" s="502"/>
      <c r="KBX19" s="502"/>
      <c r="KBY19" s="502"/>
      <c r="KBZ19" s="502"/>
      <c r="KCA19" s="502"/>
      <c r="KCB19" s="502"/>
      <c r="KCC19" s="502"/>
      <c r="KCD19" s="502"/>
      <c r="KCE19" s="502"/>
      <c r="KCF19" s="502"/>
      <c r="KCG19" s="502"/>
      <c r="KCH19" s="502"/>
      <c r="KCI19" s="502"/>
      <c r="KCJ19" s="502"/>
      <c r="KCK19" s="502"/>
      <c r="KCL19" s="502"/>
      <c r="KCM19" s="502"/>
      <c r="KCN19" s="502"/>
      <c r="KCO19" s="502"/>
      <c r="KCP19" s="502"/>
      <c r="KCQ19" s="502"/>
      <c r="KCR19" s="502"/>
      <c r="KCS19" s="502"/>
      <c r="KCT19" s="502"/>
      <c r="KCU19" s="502"/>
      <c r="KCV19" s="502"/>
      <c r="KCW19" s="502"/>
      <c r="KCX19" s="502"/>
      <c r="KCY19" s="502"/>
      <c r="KCZ19" s="502"/>
      <c r="KDA19" s="502"/>
      <c r="KDB19" s="502"/>
      <c r="KDC19" s="502"/>
      <c r="KDD19" s="502"/>
      <c r="KDE19" s="502"/>
      <c r="KDF19" s="502"/>
      <c r="KDG19" s="502"/>
      <c r="KDH19" s="502"/>
      <c r="KDI19" s="502"/>
      <c r="KDJ19" s="502"/>
      <c r="KDK19" s="502"/>
      <c r="KDL19" s="502"/>
      <c r="KDM19" s="502"/>
      <c r="KDN19" s="502"/>
      <c r="KDO19" s="502"/>
      <c r="KDP19" s="502"/>
      <c r="KDQ19" s="502"/>
      <c r="KDR19" s="502"/>
      <c r="KDS19" s="502"/>
      <c r="KDT19" s="502"/>
      <c r="KDU19" s="502"/>
      <c r="KDV19" s="502"/>
      <c r="KDW19" s="502"/>
      <c r="KDX19" s="502"/>
      <c r="KDY19" s="502"/>
      <c r="KDZ19" s="502"/>
      <c r="KEA19" s="502"/>
      <c r="KEB19" s="502"/>
      <c r="KEC19" s="502"/>
      <c r="KED19" s="502"/>
      <c r="KEE19" s="502"/>
      <c r="KEF19" s="502"/>
      <c r="KEG19" s="502"/>
      <c r="KEH19" s="502"/>
      <c r="KEI19" s="502"/>
      <c r="KEJ19" s="502"/>
      <c r="KEK19" s="502"/>
      <c r="KEL19" s="502"/>
      <c r="KEM19" s="502"/>
      <c r="KEN19" s="502"/>
      <c r="KEO19" s="502"/>
      <c r="KEP19" s="502"/>
      <c r="KEQ19" s="502"/>
      <c r="KER19" s="502"/>
      <c r="KES19" s="502"/>
      <c r="KET19" s="502"/>
      <c r="KEU19" s="502"/>
      <c r="KEV19" s="502"/>
      <c r="KEW19" s="502"/>
      <c r="KEX19" s="502"/>
      <c r="KEY19" s="502"/>
      <c r="KEZ19" s="502"/>
      <c r="KFA19" s="502"/>
      <c r="KFB19" s="502"/>
      <c r="KFC19" s="502"/>
      <c r="KFD19" s="502"/>
      <c r="KFE19" s="502"/>
      <c r="KFF19" s="502"/>
      <c r="KFG19" s="502"/>
      <c r="KFH19" s="502"/>
      <c r="KFI19" s="502"/>
      <c r="KFJ19" s="502"/>
      <c r="KFK19" s="502"/>
      <c r="KFL19" s="502"/>
      <c r="KFM19" s="502"/>
      <c r="KFN19" s="502"/>
      <c r="KFO19" s="502"/>
      <c r="KFP19" s="502"/>
      <c r="KFQ19" s="502"/>
      <c r="KFR19" s="502"/>
      <c r="KFS19" s="502"/>
      <c r="KFT19" s="502"/>
      <c r="KFU19" s="502"/>
      <c r="KFV19" s="502"/>
      <c r="KFW19" s="502"/>
      <c r="KFX19" s="502"/>
      <c r="KFY19" s="502"/>
      <c r="KFZ19" s="502"/>
      <c r="KGA19" s="502"/>
      <c r="KGB19" s="502"/>
      <c r="KGC19" s="502"/>
      <c r="KGD19" s="502"/>
      <c r="KGE19" s="502"/>
      <c r="KGF19" s="502"/>
      <c r="KGG19" s="502"/>
      <c r="KGH19" s="502"/>
      <c r="KGI19" s="502"/>
      <c r="KGJ19" s="502"/>
      <c r="KGK19" s="502"/>
      <c r="KGL19" s="502"/>
      <c r="KGM19" s="502"/>
      <c r="KGN19" s="502"/>
      <c r="KGO19" s="502"/>
      <c r="KGP19" s="502"/>
      <c r="KGQ19" s="502"/>
      <c r="KGR19" s="502"/>
      <c r="KGS19" s="502"/>
      <c r="KGT19" s="502"/>
      <c r="KGU19" s="502"/>
      <c r="KGV19" s="502"/>
      <c r="KGW19" s="502"/>
      <c r="KGX19" s="502"/>
      <c r="KGY19" s="502"/>
      <c r="KGZ19" s="502"/>
      <c r="KHA19" s="502"/>
      <c r="KHB19" s="502"/>
      <c r="KHC19" s="502"/>
      <c r="KHD19" s="502"/>
      <c r="KHE19" s="502"/>
      <c r="KHF19" s="502"/>
      <c r="KHG19" s="502"/>
      <c r="KHH19" s="502"/>
      <c r="KHI19" s="502"/>
      <c r="KHJ19" s="502"/>
      <c r="KHK19" s="502"/>
      <c r="KHL19" s="502"/>
      <c r="KHM19" s="502"/>
      <c r="KHN19" s="502"/>
      <c r="KHO19" s="502"/>
      <c r="KHP19" s="502"/>
      <c r="KHQ19" s="502"/>
      <c r="KHR19" s="502"/>
      <c r="KHS19" s="502"/>
      <c r="KHT19" s="502"/>
      <c r="KHU19" s="502"/>
      <c r="KHV19" s="502"/>
      <c r="KHW19" s="502"/>
      <c r="KHX19" s="502"/>
      <c r="KHY19" s="502"/>
      <c r="KHZ19" s="502"/>
      <c r="KIA19" s="502"/>
      <c r="KIB19" s="502"/>
      <c r="KIC19" s="502"/>
      <c r="KID19" s="502"/>
      <c r="KIE19" s="502"/>
      <c r="KIF19" s="502"/>
      <c r="KIG19" s="502"/>
      <c r="KIH19" s="502"/>
      <c r="KII19" s="502"/>
      <c r="KIJ19" s="502"/>
      <c r="KIK19" s="502"/>
      <c r="KIL19" s="502"/>
      <c r="KIM19" s="502"/>
      <c r="KIN19" s="502"/>
      <c r="KIO19" s="502"/>
      <c r="KIP19" s="502"/>
      <c r="KIQ19" s="502"/>
      <c r="KIR19" s="502"/>
      <c r="KIS19" s="502"/>
      <c r="KIT19" s="502"/>
      <c r="KIU19" s="502"/>
      <c r="KIV19" s="502"/>
      <c r="KIW19" s="502"/>
      <c r="KIX19" s="502"/>
      <c r="KIY19" s="502"/>
      <c r="KIZ19" s="502"/>
      <c r="KJA19" s="502"/>
      <c r="KJB19" s="502"/>
      <c r="KJC19" s="502"/>
      <c r="KJD19" s="502"/>
      <c r="KJE19" s="502"/>
      <c r="KJF19" s="502"/>
      <c r="KJG19" s="502"/>
      <c r="KJH19" s="502"/>
      <c r="KJI19" s="502"/>
      <c r="KJJ19" s="502"/>
      <c r="KJK19" s="502"/>
      <c r="KJL19" s="502"/>
      <c r="KJM19" s="502"/>
      <c r="KJN19" s="502"/>
      <c r="KJO19" s="502"/>
      <c r="KJP19" s="502"/>
      <c r="KJQ19" s="502"/>
      <c r="KJR19" s="502"/>
      <c r="KJS19" s="502"/>
      <c r="KJT19" s="502"/>
      <c r="KJU19" s="502"/>
      <c r="KJV19" s="502"/>
      <c r="KJW19" s="502"/>
      <c r="KJX19" s="502"/>
      <c r="KJY19" s="502"/>
      <c r="KJZ19" s="502"/>
      <c r="KKA19" s="502"/>
      <c r="KKB19" s="502"/>
      <c r="KKC19" s="502"/>
      <c r="KKD19" s="502"/>
      <c r="KKE19" s="502"/>
      <c r="KKF19" s="502"/>
      <c r="KKG19" s="502"/>
      <c r="KKH19" s="502"/>
      <c r="KKI19" s="502"/>
      <c r="KKJ19" s="502"/>
      <c r="KKK19" s="502"/>
      <c r="KKL19" s="502"/>
      <c r="KKM19" s="502"/>
      <c r="KKN19" s="502"/>
      <c r="KKO19" s="502"/>
      <c r="KKP19" s="502"/>
      <c r="KKQ19" s="502"/>
      <c r="KKR19" s="502"/>
      <c r="KKS19" s="502"/>
      <c r="KKT19" s="502"/>
      <c r="KKU19" s="502"/>
      <c r="KKV19" s="502"/>
      <c r="KKW19" s="502"/>
      <c r="KKX19" s="502"/>
      <c r="KKY19" s="502"/>
      <c r="KKZ19" s="502"/>
      <c r="KLA19" s="502"/>
      <c r="KLB19" s="502"/>
      <c r="KLC19" s="502"/>
      <c r="KLD19" s="502"/>
      <c r="KLE19" s="502"/>
      <c r="KLF19" s="502"/>
      <c r="KLG19" s="502"/>
      <c r="KLH19" s="502"/>
      <c r="KLI19" s="502"/>
      <c r="KLJ19" s="502"/>
      <c r="KLK19" s="502"/>
      <c r="KLL19" s="502"/>
      <c r="KLM19" s="502"/>
      <c r="KLN19" s="502"/>
      <c r="KLO19" s="502"/>
      <c r="KLP19" s="502"/>
      <c r="KLQ19" s="502"/>
      <c r="KLR19" s="502"/>
      <c r="KLS19" s="502"/>
      <c r="KLT19" s="502"/>
      <c r="KLU19" s="502"/>
      <c r="KLV19" s="502"/>
      <c r="KLW19" s="502"/>
      <c r="KLX19" s="502"/>
      <c r="KLY19" s="502"/>
      <c r="KLZ19" s="502"/>
      <c r="KMA19" s="502"/>
      <c r="KMB19" s="502"/>
      <c r="KMC19" s="502"/>
      <c r="KMD19" s="502"/>
      <c r="KME19" s="502"/>
      <c r="KMF19" s="502"/>
      <c r="KMG19" s="502"/>
      <c r="KMH19" s="502"/>
      <c r="KMI19" s="502"/>
      <c r="KMJ19" s="502"/>
      <c r="KMK19" s="502"/>
      <c r="KML19" s="502"/>
      <c r="KMM19" s="502"/>
      <c r="KMN19" s="502"/>
      <c r="KMO19" s="502"/>
      <c r="KMP19" s="502"/>
      <c r="KMQ19" s="502"/>
      <c r="KMR19" s="502"/>
      <c r="KMS19" s="502"/>
      <c r="KMT19" s="502"/>
      <c r="KMU19" s="502"/>
      <c r="KMV19" s="502"/>
      <c r="KMW19" s="502"/>
      <c r="KMX19" s="502"/>
      <c r="KMY19" s="502"/>
      <c r="KMZ19" s="502"/>
      <c r="KNA19" s="502"/>
      <c r="KNB19" s="502"/>
      <c r="KNC19" s="502"/>
      <c r="KND19" s="502"/>
      <c r="KNE19" s="502"/>
      <c r="KNF19" s="502"/>
      <c r="KNG19" s="502"/>
      <c r="KNH19" s="502"/>
      <c r="KNI19" s="502"/>
      <c r="KNJ19" s="502"/>
      <c r="KNK19" s="502"/>
      <c r="KNL19" s="502"/>
      <c r="KNM19" s="502"/>
      <c r="KNN19" s="502"/>
      <c r="KNO19" s="502"/>
      <c r="KNP19" s="502"/>
      <c r="KNQ19" s="502"/>
      <c r="KNR19" s="502"/>
      <c r="KNS19" s="502"/>
      <c r="KNT19" s="502"/>
      <c r="KNU19" s="502"/>
      <c r="KNV19" s="502"/>
      <c r="KNW19" s="502"/>
      <c r="KNX19" s="502"/>
      <c r="KNY19" s="502"/>
      <c r="KNZ19" s="502"/>
      <c r="KOA19" s="502"/>
      <c r="KOB19" s="502"/>
      <c r="KOC19" s="502"/>
      <c r="KOD19" s="502"/>
      <c r="KOE19" s="502"/>
      <c r="KOF19" s="502"/>
      <c r="KOG19" s="502"/>
      <c r="KOH19" s="502"/>
      <c r="KOI19" s="502"/>
      <c r="KOJ19" s="502"/>
      <c r="KOK19" s="502"/>
      <c r="KOL19" s="502"/>
      <c r="KOM19" s="502"/>
      <c r="KON19" s="502"/>
      <c r="KOO19" s="502"/>
      <c r="KOP19" s="502"/>
      <c r="KOQ19" s="502"/>
      <c r="KOR19" s="502"/>
      <c r="KOS19" s="502"/>
      <c r="KOT19" s="502"/>
      <c r="KOU19" s="502"/>
      <c r="KOV19" s="502"/>
      <c r="KOW19" s="502"/>
      <c r="KOX19" s="502"/>
      <c r="KOY19" s="502"/>
      <c r="KOZ19" s="502"/>
      <c r="KPA19" s="502"/>
      <c r="KPB19" s="502"/>
      <c r="KPC19" s="502"/>
      <c r="KPD19" s="502"/>
      <c r="KPE19" s="502"/>
      <c r="KPF19" s="502"/>
      <c r="KPG19" s="502"/>
      <c r="KPH19" s="502"/>
      <c r="KPI19" s="502"/>
      <c r="KPJ19" s="502"/>
      <c r="KPK19" s="502"/>
      <c r="KPL19" s="502"/>
      <c r="KPM19" s="502"/>
      <c r="KPN19" s="502"/>
      <c r="KPO19" s="502"/>
      <c r="KPP19" s="502"/>
      <c r="KPQ19" s="502"/>
      <c r="KPR19" s="502"/>
      <c r="KPS19" s="502"/>
      <c r="KPT19" s="502"/>
      <c r="KPU19" s="502"/>
      <c r="KPV19" s="502"/>
      <c r="KPW19" s="502"/>
      <c r="KPX19" s="502"/>
      <c r="KPY19" s="502"/>
      <c r="KPZ19" s="502"/>
      <c r="KQA19" s="502"/>
      <c r="KQB19" s="502"/>
      <c r="KQC19" s="502"/>
      <c r="KQD19" s="502"/>
      <c r="KQE19" s="502"/>
      <c r="KQF19" s="502"/>
      <c r="KQG19" s="502"/>
      <c r="KQH19" s="502"/>
      <c r="KQI19" s="502"/>
      <c r="KQJ19" s="502"/>
      <c r="KQK19" s="502"/>
      <c r="KQL19" s="502"/>
      <c r="KQM19" s="502"/>
      <c r="KQN19" s="502"/>
      <c r="KQO19" s="502"/>
      <c r="KQP19" s="502"/>
      <c r="KQQ19" s="502"/>
      <c r="KQR19" s="502"/>
      <c r="KQS19" s="502"/>
      <c r="KQT19" s="502"/>
      <c r="KQU19" s="502"/>
      <c r="KQV19" s="502"/>
      <c r="KQW19" s="502"/>
      <c r="KQX19" s="502"/>
      <c r="KQY19" s="502"/>
      <c r="KQZ19" s="502"/>
      <c r="KRA19" s="502"/>
      <c r="KRB19" s="502"/>
      <c r="KRC19" s="502"/>
      <c r="KRD19" s="502"/>
      <c r="KRE19" s="502"/>
      <c r="KRF19" s="502"/>
      <c r="KRG19" s="502"/>
      <c r="KRH19" s="502"/>
      <c r="KRI19" s="502"/>
      <c r="KRJ19" s="502"/>
      <c r="KRK19" s="502"/>
      <c r="KRL19" s="502"/>
      <c r="KRM19" s="502"/>
      <c r="KRN19" s="502"/>
      <c r="KRO19" s="502"/>
      <c r="KRP19" s="502"/>
      <c r="KRQ19" s="502"/>
      <c r="KRR19" s="502"/>
      <c r="KRS19" s="502"/>
      <c r="KRT19" s="502"/>
      <c r="KRU19" s="502"/>
      <c r="KRV19" s="502"/>
      <c r="KRW19" s="502"/>
      <c r="KRX19" s="502"/>
      <c r="KRY19" s="502"/>
      <c r="KRZ19" s="502"/>
      <c r="KSA19" s="502"/>
      <c r="KSB19" s="502"/>
      <c r="KSC19" s="502"/>
      <c r="KSD19" s="502"/>
      <c r="KSE19" s="502"/>
      <c r="KSF19" s="502"/>
      <c r="KSG19" s="502"/>
      <c r="KSH19" s="502"/>
      <c r="KSI19" s="502"/>
      <c r="KSJ19" s="502"/>
      <c r="KSK19" s="502"/>
      <c r="KSL19" s="502"/>
      <c r="KSM19" s="502"/>
      <c r="KSN19" s="502"/>
      <c r="KSO19" s="502"/>
      <c r="KSP19" s="502"/>
      <c r="KSQ19" s="502"/>
      <c r="KSR19" s="502"/>
      <c r="KSS19" s="502"/>
      <c r="KST19" s="502"/>
      <c r="KSU19" s="502"/>
      <c r="KSV19" s="502"/>
      <c r="KSW19" s="502"/>
      <c r="KSX19" s="502"/>
      <c r="KSY19" s="502"/>
      <c r="KSZ19" s="502"/>
      <c r="KTA19" s="502"/>
      <c r="KTB19" s="502"/>
      <c r="KTC19" s="502"/>
      <c r="KTD19" s="502"/>
      <c r="KTE19" s="502"/>
      <c r="KTF19" s="502"/>
      <c r="KTG19" s="502"/>
      <c r="KTH19" s="502"/>
      <c r="KTI19" s="502"/>
      <c r="KTJ19" s="502"/>
      <c r="KTK19" s="502"/>
      <c r="KTL19" s="502"/>
      <c r="KTM19" s="502"/>
      <c r="KTN19" s="502"/>
      <c r="KTO19" s="502"/>
      <c r="KTP19" s="502"/>
      <c r="KTQ19" s="502"/>
      <c r="KTR19" s="502"/>
      <c r="KTS19" s="502"/>
      <c r="KTT19" s="502"/>
      <c r="KTU19" s="502"/>
      <c r="KTV19" s="502"/>
      <c r="KTW19" s="502"/>
      <c r="KTX19" s="502"/>
      <c r="KTY19" s="502"/>
      <c r="KTZ19" s="502"/>
      <c r="KUA19" s="502"/>
      <c r="KUB19" s="502"/>
      <c r="KUC19" s="502"/>
      <c r="KUD19" s="502"/>
      <c r="KUE19" s="502"/>
      <c r="KUF19" s="502"/>
      <c r="KUG19" s="502"/>
      <c r="KUH19" s="502"/>
      <c r="KUI19" s="502"/>
      <c r="KUJ19" s="502"/>
      <c r="KUK19" s="502"/>
      <c r="KUL19" s="502"/>
      <c r="KUM19" s="502"/>
      <c r="KUN19" s="502"/>
      <c r="KUO19" s="502"/>
      <c r="KUP19" s="502"/>
      <c r="KUQ19" s="502"/>
      <c r="KUR19" s="502"/>
      <c r="KUS19" s="502"/>
      <c r="KUT19" s="502"/>
      <c r="KUU19" s="502"/>
      <c r="KUV19" s="502"/>
      <c r="KUW19" s="502"/>
      <c r="KUX19" s="502"/>
      <c r="KUY19" s="502"/>
      <c r="KUZ19" s="502"/>
      <c r="KVA19" s="502"/>
      <c r="KVB19" s="502"/>
      <c r="KVC19" s="502"/>
      <c r="KVD19" s="502"/>
      <c r="KVE19" s="502"/>
      <c r="KVF19" s="502"/>
      <c r="KVG19" s="502"/>
      <c r="KVH19" s="502"/>
      <c r="KVI19" s="502"/>
      <c r="KVJ19" s="502"/>
      <c r="KVK19" s="502"/>
      <c r="KVL19" s="502"/>
      <c r="KVM19" s="502"/>
      <c r="KVN19" s="502"/>
      <c r="KVO19" s="502"/>
      <c r="KVP19" s="502"/>
      <c r="KVQ19" s="502"/>
      <c r="KVR19" s="502"/>
      <c r="KVS19" s="502"/>
      <c r="KVT19" s="502"/>
      <c r="KVU19" s="502"/>
      <c r="KVV19" s="502"/>
      <c r="KVW19" s="502"/>
      <c r="KVX19" s="502"/>
      <c r="KVY19" s="502"/>
      <c r="KVZ19" s="502"/>
      <c r="KWA19" s="502"/>
      <c r="KWB19" s="502"/>
      <c r="KWC19" s="502"/>
      <c r="KWD19" s="502"/>
      <c r="KWE19" s="502"/>
      <c r="KWF19" s="502"/>
      <c r="KWG19" s="502"/>
      <c r="KWH19" s="502"/>
      <c r="KWI19" s="502"/>
      <c r="KWJ19" s="502"/>
      <c r="KWK19" s="502"/>
      <c r="KWL19" s="502"/>
      <c r="KWM19" s="502"/>
      <c r="KWN19" s="502"/>
      <c r="KWO19" s="502"/>
      <c r="KWP19" s="502"/>
      <c r="KWQ19" s="502"/>
      <c r="KWR19" s="502"/>
      <c r="KWS19" s="502"/>
      <c r="KWT19" s="502"/>
      <c r="KWU19" s="502"/>
      <c r="KWV19" s="502"/>
      <c r="KWW19" s="502"/>
      <c r="KWX19" s="502"/>
      <c r="KWY19" s="502"/>
      <c r="KWZ19" s="502"/>
      <c r="KXA19" s="502"/>
      <c r="KXB19" s="502"/>
      <c r="KXC19" s="502"/>
      <c r="KXD19" s="502"/>
      <c r="KXE19" s="502"/>
      <c r="KXF19" s="502"/>
      <c r="KXG19" s="502"/>
      <c r="KXH19" s="502"/>
      <c r="KXI19" s="502"/>
      <c r="KXJ19" s="502"/>
      <c r="KXK19" s="502"/>
      <c r="KXL19" s="502"/>
      <c r="KXM19" s="502"/>
      <c r="KXN19" s="502"/>
      <c r="KXO19" s="502"/>
      <c r="KXP19" s="502"/>
      <c r="KXQ19" s="502"/>
      <c r="KXR19" s="502"/>
      <c r="KXS19" s="502"/>
      <c r="KXT19" s="502"/>
      <c r="KXU19" s="502"/>
      <c r="KXV19" s="502"/>
      <c r="KXW19" s="502"/>
      <c r="KXX19" s="502"/>
      <c r="KXY19" s="502"/>
      <c r="KXZ19" s="502"/>
      <c r="KYA19" s="502"/>
      <c r="KYB19" s="502"/>
      <c r="KYC19" s="502"/>
      <c r="KYD19" s="502"/>
      <c r="KYE19" s="502"/>
      <c r="KYF19" s="502"/>
      <c r="KYG19" s="502"/>
      <c r="KYH19" s="502"/>
      <c r="KYI19" s="502"/>
      <c r="KYJ19" s="502"/>
      <c r="KYK19" s="502"/>
      <c r="KYL19" s="502"/>
      <c r="KYM19" s="502"/>
      <c r="KYN19" s="502"/>
      <c r="KYO19" s="502"/>
      <c r="KYP19" s="502"/>
      <c r="KYQ19" s="502"/>
      <c r="KYR19" s="502"/>
      <c r="KYS19" s="502"/>
      <c r="KYT19" s="502"/>
      <c r="KYU19" s="502"/>
      <c r="KYV19" s="502"/>
      <c r="KYW19" s="502"/>
      <c r="KYX19" s="502"/>
      <c r="KYY19" s="502"/>
      <c r="KYZ19" s="502"/>
      <c r="KZA19" s="502"/>
      <c r="KZB19" s="502"/>
      <c r="KZC19" s="502"/>
      <c r="KZD19" s="502"/>
      <c r="KZE19" s="502"/>
      <c r="KZF19" s="502"/>
      <c r="KZG19" s="502"/>
      <c r="KZH19" s="502"/>
      <c r="KZI19" s="502"/>
      <c r="KZJ19" s="502"/>
      <c r="KZK19" s="502"/>
      <c r="KZL19" s="502"/>
      <c r="KZM19" s="502"/>
      <c r="KZN19" s="502"/>
      <c r="KZO19" s="502"/>
      <c r="KZP19" s="502"/>
      <c r="KZQ19" s="502"/>
      <c r="KZR19" s="502"/>
      <c r="KZS19" s="502"/>
      <c r="KZT19" s="502"/>
      <c r="KZU19" s="502"/>
      <c r="KZV19" s="502"/>
      <c r="KZW19" s="502"/>
      <c r="KZX19" s="502"/>
      <c r="KZY19" s="502"/>
      <c r="KZZ19" s="502"/>
      <c r="LAA19" s="502"/>
      <c r="LAB19" s="502"/>
      <c r="LAC19" s="502"/>
      <c r="LAD19" s="502"/>
      <c r="LAE19" s="502"/>
      <c r="LAF19" s="502"/>
      <c r="LAG19" s="502"/>
      <c r="LAH19" s="502"/>
      <c r="LAI19" s="502"/>
      <c r="LAJ19" s="502"/>
      <c r="LAK19" s="502"/>
      <c r="LAL19" s="502"/>
      <c r="LAM19" s="502"/>
      <c r="LAN19" s="502"/>
      <c r="LAO19" s="502"/>
      <c r="LAP19" s="502"/>
      <c r="LAQ19" s="502"/>
      <c r="LAR19" s="502"/>
      <c r="LAS19" s="502"/>
      <c r="LAT19" s="502"/>
      <c r="LAU19" s="502"/>
      <c r="LAV19" s="502"/>
      <c r="LAW19" s="502"/>
      <c r="LAX19" s="502"/>
      <c r="LAY19" s="502"/>
      <c r="LAZ19" s="502"/>
      <c r="LBA19" s="502"/>
      <c r="LBB19" s="502"/>
      <c r="LBC19" s="502"/>
      <c r="LBD19" s="502"/>
      <c r="LBE19" s="502"/>
      <c r="LBF19" s="502"/>
      <c r="LBG19" s="502"/>
      <c r="LBH19" s="502"/>
      <c r="LBI19" s="502"/>
      <c r="LBJ19" s="502"/>
      <c r="LBK19" s="502"/>
      <c r="LBL19" s="502"/>
      <c r="LBM19" s="502"/>
      <c r="LBN19" s="502"/>
      <c r="LBO19" s="502"/>
      <c r="LBP19" s="502"/>
      <c r="LBQ19" s="502"/>
      <c r="LBR19" s="502"/>
      <c r="LBS19" s="502"/>
      <c r="LBT19" s="502"/>
      <c r="LBU19" s="502"/>
      <c r="LBV19" s="502"/>
      <c r="LBW19" s="502"/>
      <c r="LBX19" s="502"/>
      <c r="LBY19" s="502"/>
      <c r="LBZ19" s="502"/>
      <c r="LCA19" s="502"/>
      <c r="LCB19" s="502"/>
      <c r="LCC19" s="502"/>
      <c r="LCD19" s="502"/>
      <c r="LCE19" s="502"/>
      <c r="LCF19" s="502"/>
      <c r="LCG19" s="502"/>
      <c r="LCH19" s="502"/>
      <c r="LCI19" s="502"/>
      <c r="LCJ19" s="502"/>
      <c r="LCK19" s="502"/>
      <c r="LCL19" s="502"/>
      <c r="LCM19" s="502"/>
      <c r="LCN19" s="502"/>
      <c r="LCO19" s="502"/>
      <c r="LCP19" s="502"/>
      <c r="LCQ19" s="502"/>
      <c r="LCR19" s="502"/>
      <c r="LCS19" s="502"/>
      <c r="LCT19" s="502"/>
      <c r="LCU19" s="502"/>
      <c r="LCV19" s="502"/>
      <c r="LCW19" s="502"/>
      <c r="LCX19" s="502"/>
      <c r="LCY19" s="502"/>
      <c r="LCZ19" s="502"/>
      <c r="LDA19" s="502"/>
      <c r="LDB19" s="502"/>
      <c r="LDC19" s="502"/>
      <c r="LDD19" s="502"/>
      <c r="LDE19" s="502"/>
      <c r="LDF19" s="502"/>
      <c r="LDG19" s="502"/>
      <c r="LDH19" s="502"/>
      <c r="LDI19" s="502"/>
      <c r="LDJ19" s="502"/>
      <c r="LDK19" s="502"/>
      <c r="LDL19" s="502"/>
      <c r="LDM19" s="502"/>
      <c r="LDN19" s="502"/>
      <c r="LDO19" s="502"/>
      <c r="LDP19" s="502"/>
      <c r="LDQ19" s="502"/>
      <c r="LDR19" s="502"/>
      <c r="LDS19" s="502"/>
      <c r="LDT19" s="502"/>
      <c r="LDU19" s="502"/>
      <c r="LDV19" s="502"/>
      <c r="LDW19" s="502"/>
      <c r="LDX19" s="502"/>
      <c r="LDY19" s="502"/>
      <c r="LDZ19" s="502"/>
      <c r="LEA19" s="502"/>
      <c r="LEB19" s="502"/>
      <c r="LEC19" s="502"/>
      <c r="LED19" s="502"/>
      <c r="LEE19" s="502"/>
      <c r="LEF19" s="502"/>
      <c r="LEG19" s="502"/>
      <c r="LEH19" s="502"/>
      <c r="LEI19" s="502"/>
      <c r="LEJ19" s="502"/>
      <c r="LEK19" s="502"/>
      <c r="LEL19" s="502"/>
      <c r="LEM19" s="502"/>
      <c r="LEN19" s="502"/>
      <c r="LEO19" s="502"/>
      <c r="LEP19" s="502"/>
      <c r="LEQ19" s="502"/>
      <c r="LER19" s="502"/>
      <c r="LES19" s="502"/>
      <c r="LET19" s="502"/>
      <c r="LEU19" s="502"/>
      <c r="LEV19" s="502"/>
      <c r="LEW19" s="502"/>
      <c r="LEX19" s="502"/>
      <c r="LEY19" s="502"/>
      <c r="LEZ19" s="502"/>
      <c r="LFA19" s="502"/>
      <c r="LFB19" s="502"/>
      <c r="LFC19" s="502"/>
      <c r="LFD19" s="502"/>
      <c r="LFE19" s="502"/>
      <c r="LFF19" s="502"/>
      <c r="LFG19" s="502"/>
      <c r="LFH19" s="502"/>
      <c r="LFI19" s="502"/>
      <c r="LFJ19" s="502"/>
      <c r="LFK19" s="502"/>
      <c r="LFL19" s="502"/>
      <c r="LFM19" s="502"/>
      <c r="LFN19" s="502"/>
      <c r="LFO19" s="502"/>
      <c r="LFP19" s="502"/>
      <c r="LFQ19" s="502"/>
      <c r="LFR19" s="502"/>
      <c r="LFS19" s="502"/>
      <c r="LFT19" s="502"/>
      <c r="LFU19" s="502"/>
      <c r="LFV19" s="502"/>
      <c r="LFW19" s="502"/>
      <c r="LFX19" s="502"/>
      <c r="LFY19" s="502"/>
      <c r="LFZ19" s="502"/>
      <c r="LGA19" s="502"/>
      <c r="LGB19" s="502"/>
      <c r="LGC19" s="502"/>
      <c r="LGD19" s="502"/>
      <c r="LGE19" s="502"/>
      <c r="LGF19" s="502"/>
      <c r="LGG19" s="502"/>
      <c r="LGH19" s="502"/>
      <c r="LGI19" s="502"/>
      <c r="LGJ19" s="502"/>
      <c r="LGK19" s="502"/>
      <c r="LGL19" s="502"/>
      <c r="LGM19" s="502"/>
      <c r="LGN19" s="502"/>
      <c r="LGO19" s="502"/>
      <c r="LGP19" s="502"/>
      <c r="LGQ19" s="502"/>
      <c r="LGR19" s="502"/>
      <c r="LGS19" s="502"/>
      <c r="LGT19" s="502"/>
      <c r="LGU19" s="502"/>
      <c r="LGV19" s="502"/>
      <c r="LGW19" s="502"/>
      <c r="LGX19" s="502"/>
      <c r="LGY19" s="502"/>
      <c r="LGZ19" s="502"/>
      <c r="LHA19" s="502"/>
      <c r="LHB19" s="502"/>
      <c r="LHC19" s="502"/>
      <c r="LHD19" s="502"/>
      <c r="LHE19" s="502"/>
      <c r="LHF19" s="502"/>
      <c r="LHG19" s="502"/>
      <c r="LHH19" s="502"/>
      <c r="LHI19" s="502"/>
      <c r="LHJ19" s="502"/>
      <c r="LHK19" s="502"/>
      <c r="LHL19" s="502"/>
      <c r="LHM19" s="502"/>
      <c r="LHN19" s="502"/>
      <c r="LHO19" s="502"/>
      <c r="LHP19" s="502"/>
      <c r="LHQ19" s="502"/>
      <c r="LHR19" s="502"/>
      <c r="LHS19" s="502"/>
      <c r="LHT19" s="502"/>
      <c r="LHU19" s="502"/>
      <c r="LHV19" s="502"/>
      <c r="LHW19" s="502"/>
      <c r="LHX19" s="502"/>
      <c r="LHY19" s="502"/>
      <c r="LHZ19" s="502"/>
      <c r="LIA19" s="502"/>
      <c r="LIB19" s="502"/>
      <c r="LIC19" s="502"/>
      <c r="LID19" s="502"/>
      <c r="LIE19" s="502"/>
      <c r="LIF19" s="502"/>
      <c r="LIG19" s="502"/>
      <c r="LIH19" s="502"/>
      <c r="LII19" s="502"/>
      <c r="LIJ19" s="502"/>
      <c r="LIK19" s="502"/>
      <c r="LIL19" s="502"/>
      <c r="LIM19" s="502"/>
      <c r="LIN19" s="502"/>
      <c r="LIO19" s="502"/>
      <c r="LIP19" s="502"/>
      <c r="LIQ19" s="502"/>
      <c r="LIR19" s="502"/>
      <c r="LIS19" s="502"/>
      <c r="LIT19" s="502"/>
      <c r="LIU19" s="502"/>
      <c r="LIV19" s="502"/>
      <c r="LIW19" s="502"/>
      <c r="LIX19" s="502"/>
      <c r="LIY19" s="502"/>
      <c r="LIZ19" s="502"/>
      <c r="LJA19" s="502"/>
      <c r="LJB19" s="502"/>
      <c r="LJC19" s="502"/>
      <c r="LJD19" s="502"/>
      <c r="LJE19" s="502"/>
      <c r="LJF19" s="502"/>
      <c r="LJG19" s="502"/>
      <c r="LJH19" s="502"/>
      <c r="LJI19" s="502"/>
      <c r="LJJ19" s="502"/>
      <c r="LJK19" s="502"/>
      <c r="LJL19" s="502"/>
      <c r="LJM19" s="502"/>
      <c r="LJN19" s="502"/>
      <c r="LJO19" s="502"/>
      <c r="LJP19" s="502"/>
      <c r="LJQ19" s="502"/>
      <c r="LJR19" s="502"/>
      <c r="LJS19" s="502"/>
      <c r="LJT19" s="502"/>
      <c r="LJU19" s="502"/>
      <c r="LJV19" s="502"/>
      <c r="LJW19" s="502"/>
      <c r="LJX19" s="502"/>
      <c r="LJY19" s="502"/>
      <c r="LJZ19" s="502"/>
      <c r="LKA19" s="502"/>
      <c r="LKB19" s="502"/>
      <c r="LKC19" s="502"/>
      <c r="LKD19" s="502"/>
      <c r="LKE19" s="502"/>
      <c r="LKF19" s="502"/>
      <c r="LKG19" s="502"/>
      <c r="LKH19" s="502"/>
      <c r="LKI19" s="502"/>
      <c r="LKJ19" s="502"/>
      <c r="LKK19" s="502"/>
      <c r="LKL19" s="502"/>
      <c r="LKM19" s="502"/>
      <c r="LKN19" s="502"/>
      <c r="LKO19" s="502"/>
      <c r="LKP19" s="502"/>
      <c r="LKQ19" s="502"/>
      <c r="LKR19" s="502"/>
      <c r="LKS19" s="502"/>
      <c r="LKT19" s="502"/>
      <c r="LKU19" s="502"/>
      <c r="LKV19" s="502"/>
      <c r="LKW19" s="502"/>
      <c r="LKX19" s="502"/>
      <c r="LKY19" s="502"/>
      <c r="LKZ19" s="502"/>
      <c r="LLA19" s="502"/>
      <c r="LLB19" s="502"/>
      <c r="LLC19" s="502"/>
      <c r="LLD19" s="502"/>
      <c r="LLE19" s="502"/>
      <c r="LLF19" s="502"/>
      <c r="LLG19" s="502"/>
      <c r="LLH19" s="502"/>
      <c r="LLI19" s="502"/>
      <c r="LLJ19" s="502"/>
      <c r="LLK19" s="502"/>
      <c r="LLL19" s="502"/>
      <c r="LLM19" s="502"/>
      <c r="LLN19" s="502"/>
      <c r="LLO19" s="502"/>
      <c r="LLP19" s="502"/>
      <c r="LLQ19" s="502"/>
      <c r="LLR19" s="502"/>
      <c r="LLS19" s="502"/>
      <c r="LLT19" s="502"/>
      <c r="LLU19" s="502"/>
      <c r="LLV19" s="502"/>
      <c r="LLW19" s="502"/>
      <c r="LLX19" s="502"/>
      <c r="LLY19" s="502"/>
      <c r="LLZ19" s="502"/>
      <c r="LMA19" s="502"/>
      <c r="LMB19" s="502"/>
      <c r="LMC19" s="502"/>
      <c r="LMD19" s="502"/>
      <c r="LME19" s="502"/>
      <c r="LMF19" s="502"/>
      <c r="LMG19" s="502"/>
      <c r="LMH19" s="502"/>
      <c r="LMI19" s="502"/>
      <c r="LMJ19" s="502"/>
      <c r="LMK19" s="502"/>
      <c r="LML19" s="502"/>
      <c r="LMM19" s="502"/>
      <c r="LMN19" s="502"/>
      <c r="LMO19" s="502"/>
      <c r="LMP19" s="502"/>
      <c r="LMQ19" s="502"/>
      <c r="LMR19" s="502"/>
      <c r="LMS19" s="502"/>
      <c r="LMT19" s="502"/>
      <c r="LMU19" s="502"/>
      <c r="LMV19" s="502"/>
      <c r="LMW19" s="502"/>
      <c r="LMX19" s="502"/>
      <c r="LMY19" s="502"/>
      <c r="LMZ19" s="502"/>
      <c r="LNA19" s="502"/>
      <c r="LNB19" s="502"/>
      <c r="LNC19" s="502"/>
      <c r="LND19" s="502"/>
      <c r="LNE19" s="502"/>
      <c r="LNF19" s="502"/>
      <c r="LNG19" s="502"/>
      <c r="LNH19" s="502"/>
      <c r="LNI19" s="502"/>
      <c r="LNJ19" s="502"/>
      <c r="LNK19" s="502"/>
      <c r="LNL19" s="502"/>
      <c r="LNM19" s="502"/>
      <c r="LNN19" s="502"/>
      <c r="LNO19" s="502"/>
      <c r="LNP19" s="502"/>
      <c r="LNQ19" s="502"/>
      <c r="LNR19" s="502"/>
      <c r="LNS19" s="502"/>
      <c r="LNT19" s="502"/>
      <c r="LNU19" s="502"/>
      <c r="LNV19" s="502"/>
      <c r="LNW19" s="502"/>
      <c r="LNX19" s="502"/>
      <c r="LNY19" s="502"/>
      <c r="LNZ19" s="502"/>
      <c r="LOA19" s="502"/>
      <c r="LOB19" s="502"/>
      <c r="LOC19" s="502"/>
      <c r="LOD19" s="502"/>
      <c r="LOE19" s="502"/>
      <c r="LOF19" s="502"/>
      <c r="LOG19" s="502"/>
      <c r="LOH19" s="502"/>
      <c r="LOI19" s="502"/>
      <c r="LOJ19" s="502"/>
      <c r="LOK19" s="502"/>
      <c r="LOL19" s="502"/>
      <c r="LOM19" s="502"/>
      <c r="LON19" s="502"/>
      <c r="LOO19" s="502"/>
      <c r="LOP19" s="502"/>
      <c r="LOQ19" s="502"/>
      <c r="LOR19" s="502"/>
      <c r="LOS19" s="502"/>
      <c r="LOT19" s="502"/>
      <c r="LOU19" s="502"/>
      <c r="LOV19" s="502"/>
      <c r="LOW19" s="502"/>
      <c r="LOX19" s="502"/>
      <c r="LOY19" s="502"/>
      <c r="LOZ19" s="502"/>
      <c r="LPA19" s="502"/>
      <c r="LPB19" s="502"/>
      <c r="LPC19" s="502"/>
      <c r="LPD19" s="502"/>
      <c r="LPE19" s="502"/>
      <c r="LPF19" s="502"/>
      <c r="LPG19" s="502"/>
      <c r="LPH19" s="502"/>
      <c r="LPI19" s="502"/>
      <c r="LPJ19" s="502"/>
      <c r="LPK19" s="502"/>
      <c r="LPL19" s="502"/>
      <c r="LPM19" s="502"/>
      <c r="LPN19" s="502"/>
      <c r="LPO19" s="502"/>
      <c r="LPP19" s="502"/>
      <c r="LPQ19" s="502"/>
      <c r="LPR19" s="502"/>
      <c r="LPS19" s="502"/>
      <c r="LPT19" s="502"/>
      <c r="LPU19" s="502"/>
      <c r="LPV19" s="502"/>
      <c r="LPW19" s="502"/>
      <c r="LPX19" s="502"/>
      <c r="LPY19" s="502"/>
      <c r="LPZ19" s="502"/>
      <c r="LQA19" s="502"/>
      <c r="LQB19" s="502"/>
      <c r="LQC19" s="502"/>
      <c r="LQD19" s="502"/>
      <c r="LQE19" s="502"/>
      <c r="LQF19" s="502"/>
      <c r="LQG19" s="502"/>
      <c r="LQH19" s="502"/>
      <c r="LQI19" s="502"/>
      <c r="LQJ19" s="502"/>
      <c r="LQK19" s="502"/>
      <c r="LQL19" s="502"/>
      <c r="LQM19" s="502"/>
      <c r="LQN19" s="502"/>
      <c r="LQO19" s="502"/>
      <c r="LQP19" s="502"/>
      <c r="LQQ19" s="502"/>
      <c r="LQR19" s="502"/>
      <c r="LQS19" s="502"/>
      <c r="LQT19" s="502"/>
      <c r="LQU19" s="502"/>
      <c r="LQV19" s="502"/>
      <c r="LQW19" s="502"/>
      <c r="LQX19" s="502"/>
      <c r="LQY19" s="502"/>
      <c r="LQZ19" s="502"/>
      <c r="LRA19" s="502"/>
      <c r="LRB19" s="502"/>
      <c r="LRC19" s="502"/>
      <c r="LRD19" s="502"/>
      <c r="LRE19" s="502"/>
      <c r="LRF19" s="502"/>
      <c r="LRG19" s="502"/>
      <c r="LRH19" s="502"/>
      <c r="LRI19" s="502"/>
      <c r="LRJ19" s="502"/>
      <c r="LRK19" s="502"/>
      <c r="LRL19" s="502"/>
      <c r="LRM19" s="502"/>
      <c r="LRN19" s="502"/>
      <c r="LRO19" s="502"/>
      <c r="LRP19" s="502"/>
      <c r="LRQ19" s="502"/>
      <c r="LRR19" s="502"/>
      <c r="LRS19" s="502"/>
      <c r="LRT19" s="502"/>
      <c r="LRU19" s="502"/>
      <c r="LRV19" s="502"/>
      <c r="LRW19" s="502"/>
      <c r="LRX19" s="502"/>
      <c r="LRY19" s="502"/>
      <c r="LRZ19" s="502"/>
      <c r="LSA19" s="502"/>
      <c r="LSB19" s="502"/>
      <c r="LSC19" s="502"/>
      <c r="LSD19" s="502"/>
      <c r="LSE19" s="502"/>
      <c r="LSF19" s="502"/>
      <c r="LSG19" s="502"/>
      <c r="LSH19" s="502"/>
      <c r="LSI19" s="502"/>
      <c r="LSJ19" s="502"/>
      <c r="LSK19" s="502"/>
      <c r="LSL19" s="502"/>
      <c r="LSM19" s="502"/>
      <c r="LSN19" s="502"/>
      <c r="LSO19" s="502"/>
      <c r="LSP19" s="502"/>
      <c r="LSQ19" s="502"/>
      <c r="LSR19" s="502"/>
      <c r="LSS19" s="502"/>
      <c r="LST19" s="502"/>
      <c r="LSU19" s="502"/>
      <c r="LSV19" s="502"/>
      <c r="LSW19" s="502"/>
      <c r="LSX19" s="502"/>
      <c r="LSY19" s="502"/>
      <c r="LSZ19" s="502"/>
      <c r="LTA19" s="502"/>
      <c r="LTB19" s="502"/>
      <c r="LTC19" s="502"/>
      <c r="LTD19" s="502"/>
      <c r="LTE19" s="502"/>
      <c r="LTF19" s="502"/>
      <c r="LTG19" s="502"/>
      <c r="LTH19" s="502"/>
      <c r="LTI19" s="502"/>
      <c r="LTJ19" s="502"/>
      <c r="LTK19" s="502"/>
      <c r="LTL19" s="502"/>
      <c r="LTM19" s="502"/>
      <c r="LTN19" s="502"/>
      <c r="LTO19" s="502"/>
      <c r="LTP19" s="502"/>
      <c r="LTQ19" s="502"/>
      <c r="LTR19" s="502"/>
      <c r="LTS19" s="502"/>
      <c r="LTT19" s="502"/>
      <c r="LTU19" s="502"/>
      <c r="LTV19" s="502"/>
      <c r="LTW19" s="502"/>
      <c r="LTX19" s="502"/>
      <c r="LTY19" s="502"/>
      <c r="LTZ19" s="502"/>
      <c r="LUA19" s="502"/>
      <c r="LUB19" s="502"/>
      <c r="LUC19" s="502"/>
      <c r="LUD19" s="502"/>
      <c r="LUE19" s="502"/>
      <c r="LUF19" s="502"/>
      <c r="LUG19" s="502"/>
      <c r="LUH19" s="502"/>
      <c r="LUI19" s="502"/>
      <c r="LUJ19" s="502"/>
      <c r="LUK19" s="502"/>
      <c r="LUL19" s="502"/>
      <c r="LUM19" s="502"/>
      <c r="LUN19" s="502"/>
      <c r="LUO19" s="502"/>
      <c r="LUP19" s="502"/>
      <c r="LUQ19" s="502"/>
      <c r="LUR19" s="502"/>
      <c r="LUS19" s="502"/>
      <c r="LUT19" s="502"/>
      <c r="LUU19" s="502"/>
      <c r="LUV19" s="502"/>
      <c r="LUW19" s="502"/>
      <c r="LUX19" s="502"/>
      <c r="LUY19" s="502"/>
      <c r="LUZ19" s="502"/>
      <c r="LVA19" s="502"/>
      <c r="LVB19" s="502"/>
      <c r="LVC19" s="502"/>
      <c r="LVD19" s="502"/>
      <c r="LVE19" s="502"/>
      <c r="LVF19" s="502"/>
      <c r="LVG19" s="502"/>
      <c r="LVH19" s="502"/>
      <c r="LVI19" s="502"/>
      <c r="LVJ19" s="502"/>
      <c r="LVK19" s="502"/>
      <c r="LVL19" s="502"/>
      <c r="LVM19" s="502"/>
      <c r="LVN19" s="502"/>
      <c r="LVO19" s="502"/>
      <c r="LVP19" s="502"/>
      <c r="LVQ19" s="502"/>
      <c r="LVR19" s="502"/>
      <c r="LVS19" s="502"/>
      <c r="LVT19" s="502"/>
      <c r="LVU19" s="502"/>
      <c r="LVV19" s="502"/>
      <c r="LVW19" s="502"/>
      <c r="LVX19" s="502"/>
      <c r="LVY19" s="502"/>
      <c r="LVZ19" s="502"/>
      <c r="LWA19" s="502"/>
      <c r="LWB19" s="502"/>
      <c r="LWC19" s="502"/>
      <c r="LWD19" s="502"/>
      <c r="LWE19" s="502"/>
      <c r="LWF19" s="502"/>
      <c r="LWG19" s="502"/>
      <c r="LWH19" s="502"/>
      <c r="LWI19" s="502"/>
      <c r="LWJ19" s="502"/>
      <c r="LWK19" s="502"/>
      <c r="LWL19" s="502"/>
      <c r="LWM19" s="502"/>
      <c r="LWN19" s="502"/>
      <c r="LWO19" s="502"/>
      <c r="LWP19" s="502"/>
      <c r="LWQ19" s="502"/>
      <c r="LWR19" s="502"/>
      <c r="LWS19" s="502"/>
      <c r="LWT19" s="502"/>
      <c r="LWU19" s="502"/>
      <c r="LWV19" s="502"/>
      <c r="LWW19" s="502"/>
      <c r="LWX19" s="502"/>
      <c r="LWY19" s="502"/>
      <c r="LWZ19" s="502"/>
      <c r="LXA19" s="502"/>
      <c r="LXB19" s="502"/>
      <c r="LXC19" s="502"/>
      <c r="LXD19" s="502"/>
      <c r="LXE19" s="502"/>
      <c r="LXF19" s="502"/>
      <c r="LXG19" s="502"/>
      <c r="LXH19" s="502"/>
      <c r="LXI19" s="502"/>
      <c r="LXJ19" s="502"/>
      <c r="LXK19" s="502"/>
      <c r="LXL19" s="502"/>
      <c r="LXM19" s="502"/>
      <c r="LXN19" s="502"/>
      <c r="LXO19" s="502"/>
      <c r="LXP19" s="502"/>
      <c r="LXQ19" s="502"/>
      <c r="LXR19" s="502"/>
      <c r="LXS19" s="502"/>
      <c r="LXT19" s="502"/>
      <c r="LXU19" s="502"/>
      <c r="LXV19" s="502"/>
      <c r="LXW19" s="502"/>
      <c r="LXX19" s="502"/>
      <c r="LXY19" s="502"/>
      <c r="LXZ19" s="502"/>
      <c r="LYA19" s="502"/>
      <c r="LYB19" s="502"/>
      <c r="LYC19" s="502"/>
      <c r="LYD19" s="502"/>
      <c r="LYE19" s="502"/>
      <c r="LYF19" s="502"/>
      <c r="LYG19" s="502"/>
      <c r="LYH19" s="502"/>
      <c r="LYI19" s="502"/>
      <c r="LYJ19" s="502"/>
      <c r="LYK19" s="502"/>
      <c r="LYL19" s="502"/>
      <c r="LYM19" s="502"/>
      <c r="LYN19" s="502"/>
      <c r="LYO19" s="502"/>
      <c r="LYP19" s="502"/>
      <c r="LYQ19" s="502"/>
      <c r="LYR19" s="502"/>
      <c r="LYS19" s="502"/>
      <c r="LYT19" s="502"/>
      <c r="LYU19" s="502"/>
      <c r="LYV19" s="502"/>
      <c r="LYW19" s="502"/>
      <c r="LYX19" s="502"/>
      <c r="LYY19" s="502"/>
      <c r="LYZ19" s="502"/>
      <c r="LZA19" s="502"/>
      <c r="LZB19" s="502"/>
      <c r="LZC19" s="502"/>
      <c r="LZD19" s="502"/>
      <c r="LZE19" s="502"/>
      <c r="LZF19" s="502"/>
      <c r="LZG19" s="502"/>
      <c r="LZH19" s="502"/>
      <c r="LZI19" s="502"/>
      <c r="LZJ19" s="502"/>
      <c r="LZK19" s="502"/>
      <c r="LZL19" s="502"/>
      <c r="LZM19" s="502"/>
      <c r="LZN19" s="502"/>
      <c r="LZO19" s="502"/>
      <c r="LZP19" s="502"/>
      <c r="LZQ19" s="502"/>
      <c r="LZR19" s="502"/>
      <c r="LZS19" s="502"/>
      <c r="LZT19" s="502"/>
      <c r="LZU19" s="502"/>
      <c r="LZV19" s="502"/>
      <c r="LZW19" s="502"/>
      <c r="LZX19" s="502"/>
      <c r="LZY19" s="502"/>
      <c r="LZZ19" s="502"/>
      <c r="MAA19" s="502"/>
      <c r="MAB19" s="502"/>
      <c r="MAC19" s="502"/>
      <c r="MAD19" s="502"/>
      <c r="MAE19" s="502"/>
      <c r="MAF19" s="502"/>
      <c r="MAG19" s="502"/>
      <c r="MAH19" s="502"/>
      <c r="MAI19" s="502"/>
      <c r="MAJ19" s="502"/>
      <c r="MAK19" s="502"/>
      <c r="MAL19" s="502"/>
      <c r="MAM19" s="502"/>
      <c r="MAN19" s="502"/>
      <c r="MAO19" s="502"/>
      <c r="MAP19" s="502"/>
      <c r="MAQ19" s="502"/>
      <c r="MAR19" s="502"/>
      <c r="MAS19" s="502"/>
      <c r="MAT19" s="502"/>
      <c r="MAU19" s="502"/>
      <c r="MAV19" s="502"/>
      <c r="MAW19" s="502"/>
      <c r="MAX19" s="502"/>
      <c r="MAY19" s="502"/>
      <c r="MAZ19" s="502"/>
      <c r="MBA19" s="502"/>
      <c r="MBB19" s="502"/>
      <c r="MBC19" s="502"/>
      <c r="MBD19" s="502"/>
      <c r="MBE19" s="502"/>
      <c r="MBF19" s="502"/>
      <c r="MBG19" s="502"/>
      <c r="MBH19" s="502"/>
      <c r="MBI19" s="502"/>
      <c r="MBJ19" s="502"/>
      <c r="MBK19" s="502"/>
      <c r="MBL19" s="502"/>
      <c r="MBM19" s="502"/>
      <c r="MBN19" s="502"/>
      <c r="MBO19" s="502"/>
      <c r="MBP19" s="502"/>
      <c r="MBQ19" s="502"/>
      <c r="MBR19" s="502"/>
      <c r="MBS19" s="502"/>
      <c r="MBT19" s="502"/>
      <c r="MBU19" s="502"/>
      <c r="MBV19" s="502"/>
      <c r="MBW19" s="502"/>
      <c r="MBX19" s="502"/>
      <c r="MBY19" s="502"/>
      <c r="MBZ19" s="502"/>
      <c r="MCA19" s="502"/>
      <c r="MCB19" s="502"/>
      <c r="MCC19" s="502"/>
      <c r="MCD19" s="502"/>
      <c r="MCE19" s="502"/>
      <c r="MCF19" s="502"/>
      <c r="MCG19" s="502"/>
      <c r="MCH19" s="502"/>
      <c r="MCI19" s="502"/>
      <c r="MCJ19" s="502"/>
      <c r="MCK19" s="502"/>
      <c r="MCL19" s="502"/>
      <c r="MCM19" s="502"/>
      <c r="MCN19" s="502"/>
      <c r="MCO19" s="502"/>
      <c r="MCP19" s="502"/>
      <c r="MCQ19" s="502"/>
      <c r="MCR19" s="502"/>
      <c r="MCS19" s="502"/>
      <c r="MCT19" s="502"/>
      <c r="MCU19" s="502"/>
      <c r="MCV19" s="502"/>
      <c r="MCW19" s="502"/>
      <c r="MCX19" s="502"/>
      <c r="MCY19" s="502"/>
      <c r="MCZ19" s="502"/>
      <c r="MDA19" s="502"/>
      <c r="MDB19" s="502"/>
      <c r="MDC19" s="502"/>
      <c r="MDD19" s="502"/>
      <c r="MDE19" s="502"/>
      <c r="MDF19" s="502"/>
      <c r="MDG19" s="502"/>
      <c r="MDH19" s="502"/>
      <c r="MDI19" s="502"/>
      <c r="MDJ19" s="502"/>
      <c r="MDK19" s="502"/>
      <c r="MDL19" s="502"/>
      <c r="MDM19" s="502"/>
      <c r="MDN19" s="502"/>
      <c r="MDO19" s="502"/>
      <c r="MDP19" s="502"/>
      <c r="MDQ19" s="502"/>
      <c r="MDR19" s="502"/>
      <c r="MDS19" s="502"/>
      <c r="MDT19" s="502"/>
      <c r="MDU19" s="502"/>
      <c r="MDV19" s="502"/>
      <c r="MDW19" s="502"/>
      <c r="MDX19" s="502"/>
      <c r="MDY19" s="502"/>
      <c r="MDZ19" s="502"/>
      <c r="MEA19" s="502"/>
      <c r="MEB19" s="502"/>
      <c r="MEC19" s="502"/>
      <c r="MED19" s="502"/>
      <c r="MEE19" s="502"/>
      <c r="MEF19" s="502"/>
      <c r="MEG19" s="502"/>
      <c r="MEH19" s="502"/>
      <c r="MEI19" s="502"/>
      <c r="MEJ19" s="502"/>
      <c r="MEK19" s="502"/>
      <c r="MEL19" s="502"/>
      <c r="MEM19" s="502"/>
      <c r="MEN19" s="502"/>
      <c r="MEO19" s="502"/>
      <c r="MEP19" s="502"/>
      <c r="MEQ19" s="502"/>
      <c r="MER19" s="502"/>
      <c r="MES19" s="502"/>
      <c r="MET19" s="502"/>
      <c r="MEU19" s="502"/>
      <c r="MEV19" s="502"/>
      <c r="MEW19" s="502"/>
      <c r="MEX19" s="502"/>
      <c r="MEY19" s="502"/>
      <c r="MEZ19" s="502"/>
      <c r="MFA19" s="502"/>
      <c r="MFB19" s="502"/>
      <c r="MFC19" s="502"/>
      <c r="MFD19" s="502"/>
      <c r="MFE19" s="502"/>
      <c r="MFF19" s="502"/>
      <c r="MFG19" s="502"/>
      <c r="MFH19" s="502"/>
      <c r="MFI19" s="502"/>
      <c r="MFJ19" s="502"/>
      <c r="MFK19" s="502"/>
      <c r="MFL19" s="502"/>
      <c r="MFM19" s="502"/>
      <c r="MFN19" s="502"/>
      <c r="MFO19" s="502"/>
      <c r="MFP19" s="502"/>
      <c r="MFQ19" s="502"/>
      <c r="MFR19" s="502"/>
      <c r="MFS19" s="502"/>
      <c r="MFT19" s="502"/>
      <c r="MFU19" s="502"/>
      <c r="MFV19" s="502"/>
      <c r="MFW19" s="502"/>
      <c r="MFX19" s="502"/>
      <c r="MFY19" s="502"/>
      <c r="MFZ19" s="502"/>
      <c r="MGA19" s="502"/>
      <c r="MGB19" s="502"/>
      <c r="MGC19" s="502"/>
      <c r="MGD19" s="502"/>
      <c r="MGE19" s="502"/>
      <c r="MGF19" s="502"/>
      <c r="MGG19" s="502"/>
      <c r="MGH19" s="502"/>
      <c r="MGI19" s="502"/>
      <c r="MGJ19" s="502"/>
      <c r="MGK19" s="502"/>
      <c r="MGL19" s="502"/>
      <c r="MGM19" s="502"/>
      <c r="MGN19" s="502"/>
      <c r="MGO19" s="502"/>
      <c r="MGP19" s="502"/>
      <c r="MGQ19" s="502"/>
      <c r="MGR19" s="502"/>
      <c r="MGS19" s="502"/>
      <c r="MGT19" s="502"/>
      <c r="MGU19" s="502"/>
      <c r="MGV19" s="502"/>
      <c r="MGW19" s="502"/>
      <c r="MGX19" s="502"/>
      <c r="MGY19" s="502"/>
      <c r="MGZ19" s="502"/>
      <c r="MHA19" s="502"/>
      <c r="MHB19" s="502"/>
      <c r="MHC19" s="502"/>
      <c r="MHD19" s="502"/>
      <c r="MHE19" s="502"/>
      <c r="MHF19" s="502"/>
      <c r="MHG19" s="502"/>
      <c r="MHH19" s="502"/>
      <c r="MHI19" s="502"/>
      <c r="MHJ19" s="502"/>
      <c r="MHK19" s="502"/>
      <c r="MHL19" s="502"/>
      <c r="MHM19" s="502"/>
      <c r="MHN19" s="502"/>
      <c r="MHO19" s="502"/>
      <c r="MHP19" s="502"/>
      <c r="MHQ19" s="502"/>
      <c r="MHR19" s="502"/>
      <c r="MHS19" s="502"/>
      <c r="MHT19" s="502"/>
      <c r="MHU19" s="502"/>
      <c r="MHV19" s="502"/>
      <c r="MHW19" s="502"/>
      <c r="MHX19" s="502"/>
      <c r="MHY19" s="502"/>
      <c r="MHZ19" s="502"/>
      <c r="MIA19" s="502"/>
      <c r="MIB19" s="502"/>
      <c r="MIC19" s="502"/>
      <c r="MID19" s="502"/>
      <c r="MIE19" s="502"/>
      <c r="MIF19" s="502"/>
      <c r="MIG19" s="502"/>
      <c r="MIH19" s="502"/>
      <c r="MII19" s="502"/>
      <c r="MIJ19" s="502"/>
      <c r="MIK19" s="502"/>
      <c r="MIL19" s="502"/>
      <c r="MIM19" s="502"/>
      <c r="MIN19" s="502"/>
      <c r="MIO19" s="502"/>
      <c r="MIP19" s="502"/>
      <c r="MIQ19" s="502"/>
      <c r="MIR19" s="502"/>
      <c r="MIS19" s="502"/>
      <c r="MIT19" s="502"/>
      <c r="MIU19" s="502"/>
      <c r="MIV19" s="502"/>
      <c r="MIW19" s="502"/>
      <c r="MIX19" s="502"/>
      <c r="MIY19" s="502"/>
      <c r="MIZ19" s="502"/>
      <c r="MJA19" s="502"/>
      <c r="MJB19" s="502"/>
      <c r="MJC19" s="502"/>
      <c r="MJD19" s="502"/>
      <c r="MJE19" s="502"/>
      <c r="MJF19" s="502"/>
      <c r="MJG19" s="502"/>
      <c r="MJH19" s="502"/>
      <c r="MJI19" s="502"/>
      <c r="MJJ19" s="502"/>
      <c r="MJK19" s="502"/>
      <c r="MJL19" s="502"/>
      <c r="MJM19" s="502"/>
      <c r="MJN19" s="502"/>
      <c r="MJO19" s="502"/>
      <c r="MJP19" s="502"/>
      <c r="MJQ19" s="502"/>
      <c r="MJR19" s="502"/>
      <c r="MJS19" s="502"/>
      <c r="MJT19" s="502"/>
      <c r="MJU19" s="502"/>
      <c r="MJV19" s="502"/>
      <c r="MJW19" s="502"/>
      <c r="MJX19" s="502"/>
      <c r="MJY19" s="502"/>
      <c r="MJZ19" s="502"/>
      <c r="MKA19" s="502"/>
      <c r="MKB19" s="502"/>
      <c r="MKC19" s="502"/>
      <c r="MKD19" s="502"/>
      <c r="MKE19" s="502"/>
      <c r="MKF19" s="502"/>
      <c r="MKG19" s="502"/>
      <c r="MKH19" s="502"/>
      <c r="MKI19" s="502"/>
      <c r="MKJ19" s="502"/>
      <c r="MKK19" s="502"/>
      <c r="MKL19" s="502"/>
      <c r="MKM19" s="502"/>
      <c r="MKN19" s="502"/>
      <c r="MKO19" s="502"/>
      <c r="MKP19" s="502"/>
      <c r="MKQ19" s="502"/>
      <c r="MKR19" s="502"/>
      <c r="MKS19" s="502"/>
      <c r="MKT19" s="502"/>
      <c r="MKU19" s="502"/>
      <c r="MKV19" s="502"/>
      <c r="MKW19" s="502"/>
      <c r="MKX19" s="502"/>
      <c r="MKY19" s="502"/>
      <c r="MKZ19" s="502"/>
      <c r="MLA19" s="502"/>
      <c r="MLB19" s="502"/>
      <c r="MLC19" s="502"/>
      <c r="MLD19" s="502"/>
      <c r="MLE19" s="502"/>
      <c r="MLF19" s="502"/>
      <c r="MLG19" s="502"/>
      <c r="MLH19" s="502"/>
      <c r="MLI19" s="502"/>
      <c r="MLJ19" s="502"/>
      <c r="MLK19" s="502"/>
      <c r="MLL19" s="502"/>
      <c r="MLM19" s="502"/>
      <c r="MLN19" s="502"/>
      <c r="MLO19" s="502"/>
      <c r="MLP19" s="502"/>
      <c r="MLQ19" s="502"/>
      <c r="MLR19" s="502"/>
      <c r="MLS19" s="502"/>
      <c r="MLT19" s="502"/>
      <c r="MLU19" s="502"/>
      <c r="MLV19" s="502"/>
      <c r="MLW19" s="502"/>
      <c r="MLX19" s="502"/>
      <c r="MLY19" s="502"/>
      <c r="MLZ19" s="502"/>
      <c r="MMA19" s="502"/>
      <c r="MMB19" s="502"/>
      <c r="MMC19" s="502"/>
      <c r="MMD19" s="502"/>
      <c r="MME19" s="502"/>
      <c r="MMF19" s="502"/>
      <c r="MMG19" s="502"/>
      <c r="MMH19" s="502"/>
      <c r="MMI19" s="502"/>
      <c r="MMJ19" s="502"/>
      <c r="MMK19" s="502"/>
      <c r="MML19" s="502"/>
      <c r="MMM19" s="502"/>
      <c r="MMN19" s="502"/>
      <c r="MMO19" s="502"/>
      <c r="MMP19" s="502"/>
      <c r="MMQ19" s="502"/>
      <c r="MMR19" s="502"/>
      <c r="MMS19" s="502"/>
      <c r="MMT19" s="502"/>
      <c r="MMU19" s="502"/>
      <c r="MMV19" s="502"/>
      <c r="MMW19" s="502"/>
      <c r="MMX19" s="502"/>
      <c r="MMY19" s="502"/>
      <c r="MMZ19" s="502"/>
      <c r="MNA19" s="502"/>
      <c r="MNB19" s="502"/>
      <c r="MNC19" s="502"/>
      <c r="MND19" s="502"/>
      <c r="MNE19" s="502"/>
      <c r="MNF19" s="502"/>
      <c r="MNG19" s="502"/>
      <c r="MNH19" s="502"/>
      <c r="MNI19" s="502"/>
      <c r="MNJ19" s="502"/>
      <c r="MNK19" s="502"/>
      <c r="MNL19" s="502"/>
      <c r="MNM19" s="502"/>
      <c r="MNN19" s="502"/>
      <c r="MNO19" s="502"/>
      <c r="MNP19" s="502"/>
      <c r="MNQ19" s="502"/>
      <c r="MNR19" s="502"/>
      <c r="MNS19" s="502"/>
      <c r="MNT19" s="502"/>
      <c r="MNU19" s="502"/>
      <c r="MNV19" s="502"/>
      <c r="MNW19" s="502"/>
      <c r="MNX19" s="502"/>
      <c r="MNY19" s="502"/>
      <c r="MNZ19" s="502"/>
      <c r="MOA19" s="502"/>
      <c r="MOB19" s="502"/>
      <c r="MOC19" s="502"/>
      <c r="MOD19" s="502"/>
      <c r="MOE19" s="502"/>
      <c r="MOF19" s="502"/>
      <c r="MOG19" s="502"/>
      <c r="MOH19" s="502"/>
      <c r="MOI19" s="502"/>
      <c r="MOJ19" s="502"/>
      <c r="MOK19" s="502"/>
      <c r="MOL19" s="502"/>
      <c r="MOM19" s="502"/>
      <c r="MON19" s="502"/>
      <c r="MOO19" s="502"/>
      <c r="MOP19" s="502"/>
      <c r="MOQ19" s="502"/>
      <c r="MOR19" s="502"/>
      <c r="MOS19" s="502"/>
      <c r="MOT19" s="502"/>
      <c r="MOU19" s="502"/>
      <c r="MOV19" s="502"/>
      <c r="MOW19" s="502"/>
      <c r="MOX19" s="502"/>
      <c r="MOY19" s="502"/>
      <c r="MOZ19" s="502"/>
      <c r="MPA19" s="502"/>
      <c r="MPB19" s="502"/>
      <c r="MPC19" s="502"/>
      <c r="MPD19" s="502"/>
      <c r="MPE19" s="502"/>
      <c r="MPF19" s="502"/>
      <c r="MPG19" s="502"/>
      <c r="MPH19" s="502"/>
      <c r="MPI19" s="502"/>
      <c r="MPJ19" s="502"/>
      <c r="MPK19" s="502"/>
      <c r="MPL19" s="502"/>
      <c r="MPM19" s="502"/>
      <c r="MPN19" s="502"/>
      <c r="MPO19" s="502"/>
      <c r="MPP19" s="502"/>
      <c r="MPQ19" s="502"/>
      <c r="MPR19" s="502"/>
      <c r="MPS19" s="502"/>
      <c r="MPT19" s="502"/>
      <c r="MPU19" s="502"/>
      <c r="MPV19" s="502"/>
      <c r="MPW19" s="502"/>
      <c r="MPX19" s="502"/>
      <c r="MPY19" s="502"/>
      <c r="MPZ19" s="502"/>
      <c r="MQA19" s="502"/>
      <c r="MQB19" s="502"/>
      <c r="MQC19" s="502"/>
      <c r="MQD19" s="502"/>
      <c r="MQE19" s="502"/>
      <c r="MQF19" s="502"/>
      <c r="MQG19" s="502"/>
      <c r="MQH19" s="502"/>
      <c r="MQI19" s="502"/>
      <c r="MQJ19" s="502"/>
      <c r="MQK19" s="502"/>
      <c r="MQL19" s="502"/>
      <c r="MQM19" s="502"/>
      <c r="MQN19" s="502"/>
      <c r="MQO19" s="502"/>
      <c r="MQP19" s="502"/>
      <c r="MQQ19" s="502"/>
      <c r="MQR19" s="502"/>
      <c r="MQS19" s="502"/>
      <c r="MQT19" s="502"/>
      <c r="MQU19" s="502"/>
      <c r="MQV19" s="502"/>
      <c r="MQW19" s="502"/>
      <c r="MQX19" s="502"/>
      <c r="MQY19" s="502"/>
      <c r="MQZ19" s="502"/>
      <c r="MRA19" s="502"/>
      <c r="MRB19" s="502"/>
      <c r="MRC19" s="502"/>
      <c r="MRD19" s="502"/>
      <c r="MRE19" s="502"/>
      <c r="MRF19" s="502"/>
      <c r="MRG19" s="502"/>
      <c r="MRH19" s="502"/>
      <c r="MRI19" s="502"/>
      <c r="MRJ19" s="502"/>
      <c r="MRK19" s="502"/>
      <c r="MRL19" s="502"/>
      <c r="MRM19" s="502"/>
      <c r="MRN19" s="502"/>
      <c r="MRO19" s="502"/>
      <c r="MRP19" s="502"/>
      <c r="MRQ19" s="502"/>
      <c r="MRR19" s="502"/>
      <c r="MRS19" s="502"/>
      <c r="MRT19" s="502"/>
      <c r="MRU19" s="502"/>
      <c r="MRV19" s="502"/>
      <c r="MRW19" s="502"/>
      <c r="MRX19" s="502"/>
      <c r="MRY19" s="502"/>
      <c r="MRZ19" s="502"/>
      <c r="MSA19" s="502"/>
      <c r="MSB19" s="502"/>
      <c r="MSC19" s="502"/>
      <c r="MSD19" s="502"/>
      <c r="MSE19" s="502"/>
      <c r="MSF19" s="502"/>
      <c r="MSG19" s="502"/>
      <c r="MSH19" s="502"/>
      <c r="MSI19" s="502"/>
      <c r="MSJ19" s="502"/>
      <c r="MSK19" s="502"/>
      <c r="MSL19" s="502"/>
      <c r="MSM19" s="502"/>
      <c r="MSN19" s="502"/>
      <c r="MSO19" s="502"/>
      <c r="MSP19" s="502"/>
      <c r="MSQ19" s="502"/>
      <c r="MSR19" s="502"/>
      <c r="MSS19" s="502"/>
      <c r="MST19" s="502"/>
      <c r="MSU19" s="502"/>
      <c r="MSV19" s="502"/>
      <c r="MSW19" s="502"/>
      <c r="MSX19" s="502"/>
      <c r="MSY19" s="502"/>
      <c r="MSZ19" s="502"/>
      <c r="MTA19" s="502"/>
      <c r="MTB19" s="502"/>
      <c r="MTC19" s="502"/>
      <c r="MTD19" s="502"/>
      <c r="MTE19" s="502"/>
      <c r="MTF19" s="502"/>
      <c r="MTG19" s="502"/>
      <c r="MTH19" s="502"/>
      <c r="MTI19" s="502"/>
      <c r="MTJ19" s="502"/>
      <c r="MTK19" s="502"/>
      <c r="MTL19" s="502"/>
      <c r="MTM19" s="502"/>
      <c r="MTN19" s="502"/>
      <c r="MTO19" s="502"/>
      <c r="MTP19" s="502"/>
      <c r="MTQ19" s="502"/>
      <c r="MTR19" s="502"/>
      <c r="MTS19" s="502"/>
      <c r="MTT19" s="502"/>
      <c r="MTU19" s="502"/>
      <c r="MTV19" s="502"/>
      <c r="MTW19" s="502"/>
      <c r="MTX19" s="502"/>
      <c r="MTY19" s="502"/>
      <c r="MTZ19" s="502"/>
      <c r="MUA19" s="502"/>
      <c r="MUB19" s="502"/>
      <c r="MUC19" s="502"/>
      <c r="MUD19" s="502"/>
      <c r="MUE19" s="502"/>
      <c r="MUF19" s="502"/>
      <c r="MUG19" s="502"/>
      <c r="MUH19" s="502"/>
      <c r="MUI19" s="502"/>
      <c r="MUJ19" s="502"/>
      <c r="MUK19" s="502"/>
      <c r="MUL19" s="502"/>
      <c r="MUM19" s="502"/>
      <c r="MUN19" s="502"/>
      <c r="MUO19" s="502"/>
      <c r="MUP19" s="502"/>
      <c r="MUQ19" s="502"/>
      <c r="MUR19" s="502"/>
      <c r="MUS19" s="502"/>
      <c r="MUT19" s="502"/>
      <c r="MUU19" s="502"/>
      <c r="MUV19" s="502"/>
      <c r="MUW19" s="502"/>
      <c r="MUX19" s="502"/>
      <c r="MUY19" s="502"/>
      <c r="MUZ19" s="502"/>
      <c r="MVA19" s="502"/>
      <c r="MVB19" s="502"/>
      <c r="MVC19" s="502"/>
      <c r="MVD19" s="502"/>
      <c r="MVE19" s="502"/>
      <c r="MVF19" s="502"/>
      <c r="MVG19" s="502"/>
      <c r="MVH19" s="502"/>
      <c r="MVI19" s="502"/>
      <c r="MVJ19" s="502"/>
      <c r="MVK19" s="502"/>
      <c r="MVL19" s="502"/>
      <c r="MVM19" s="502"/>
      <c r="MVN19" s="502"/>
      <c r="MVO19" s="502"/>
      <c r="MVP19" s="502"/>
      <c r="MVQ19" s="502"/>
      <c r="MVR19" s="502"/>
      <c r="MVS19" s="502"/>
      <c r="MVT19" s="502"/>
      <c r="MVU19" s="502"/>
      <c r="MVV19" s="502"/>
      <c r="MVW19" s="502"/>
      <c r="MVX19" s="502"/>
      <c r="MVY19" s="502"/>
      <c r="MVZ19" s="502"/>
      <c r="MWA19" s="502"/>
      <c r="MWB19" s="502"/>
      <c r="MWC19" s="502"/>
      <c r="MWD19" s="502"/>
      <c r="MWE19" s="502"/>
      <c r="MWF19" s="502"/>
      <c r="MWG19" s="502"/>
      <c r="MWH19" s="502"/>
      <c r="MWI19" s="502"/>
      <c r="MWJ19" s="502"/>
      <c r="MWK19" s="502"/>
      <c r="MWL19" s="502"/>
      <c r="MWM19" s="502"/>
      <c r="MWN19" s="502"/>
      <c r="MWO19" s="502"/>
      <c r="MWP19" s="502"/>
      <c r="MWQ19" s="502"/>
      <c r="MWR19" s="502"/>
      <c r="MWS19" s="502"/>
      <c r="MWT19" s="502"/>
      <c r="MWU19" s="502"/>
      <c r="MWV19" s="502"/>
      <c r="MWW19" s="502"/>
      <c r="MWX19" s="502"/>
      <c r="MWY19" s="502"/>
      <c r="MWZ19" s="502"/>
      <c r="MXA19" s="502"/>
      <c r="MXB19" s="502"/>
      <c r="MXC19" s="502"/>
      <c r="MXD19" s="502"/>
      <c r="MXE19" s="502"/>
      <c r="MXF19" s="502"/>
      <c r="MXG19" s="502"/>
      <c r="MXH19" s="502"/>
      <c r="MXI19" s="502"/>
      <c r="MXJ19" s="502"/>
      <c r="MXK19" s="502"/>
      <c r="MXL19" s="502"/>
      <c r="MXM19" s="502"/>
      <c r="MXN19" s="502"/>
      <c r="MXO19" s="502"/>
      <c r="MXP19" s="502"/>
      <c r="MXQ19" s="502"/>
      <c r="MXR19" s="502"/>
      <c r="MXS19" s="502"/>
      <c r="MXT19" s="502"/>
      <c r="MXU19" s="502"/>
      <c r="MXV19" s="502"/>
      <c r="MXW19" s="502"/>
      <c r="MXX19" s="502"/>
      <c r="MXY19" s="502"/>
      <c r="MXZ19" s="502"/>
      <c r="MYA19" s="502"/>
      <c r="MYB19" s="502"/>
      <c r="MYC19" s="502"/>
      <c r="MYD19" s="502"/>
      <c r="MYE19" s="502"/>
      <c r="MYF19" s="502"/>
      <c r="MYG19" s="502"/>
      <c r="MYH19" s="502"/>
      <c r="MYI19" s="502"/>
      <c r="MYJ19" s="502"/>
      <c r="MYK19" s="502"/>
      <c r="MYL19" s="502"/>
      <c r="MYM19" s="502"/>
      <c r="MYN19" s="502"/>
      <c r="MYO19" s="502"/>
      <c r="MYP19" s="502"/>
      <c r="MYQ19" s="502"/>
      <c r="MYR19" s="502"/>
      <c r="MYS19" s="502"/>
      <c r="MYT19" s="502"/>
      <c r="MYU19" s="502"/>
      <c r="MYV19" s="502"/>
      <c r="MYW19" s="502"/>
      <c r="MYX19" s="502"/>
      <c r="MYY19" s="502"/>
      <c r="MYZ19" s="502"/>
      <c r="MZA19" s="502"/>
      <c r="MZB19" s="502"/>
      <c r="MZC19" s="502"/>
      <c r="MZD19" s="502"/>
      <c r="MZE19" s="502"/>
      <c r="MZF19" s="502"/>
      <c r="MZG19" s="502"/>
      <c r="MZH19" s="502"/>
      <c r="MZI19" s="502"/>
      <c r="MZJ19" s="502"/>
      <c r="MZK19" s="502"/>
      <c r="MZL19" s="502"/>
      <c r="MZM19" s="502"/>
      <c r="MZN19" s="502"/>
      <c r="MZO19" s="502"/>
      <c r="MZP19" s="502"/>
      <c r="MZQ19" s="502"/>
      <c r="MZR19" s="502"/>
      <c r="MZS19" s="502"/>
      <c r="MZT19" s="502"/>
      <c r="MZU19" s="502"/>
      <c r="MZV19" s="502"/>
      <c r="MZW19" s="502"/>
      <c r="MZX19" s="502"/>
      <c r="MZY19" s="502"/>
      <c r="MZZ19" s="502"/>
      <c r="NAA19" s="502"/>
      <c r="NAB19" s="502"/>
      <c r="NAC19" s="502"/>
      <c r="NAD19" s="502"/>
      <c r="NAE19" s="502"/>
      <c r="NAF19" s="502"/>
      <c r="NAG19" s="502"/>
      <c r="NAH19" s="502"/>
      <c r="NAI19" s="502"/>
      <c r="NAJ19" s="502"/>
      <c r="NAK19" s="502"/>
      <c r="NAL19" s="502"/>
      <c r="NAM19" s="502"/>
      <c r="NAN19" s="502"/>
      <c r="NAO19" s="502"/>
      <c r="NAP19" s="502"/>
      <c r="NAQ19" s="502"/>
      <c r="NAR19" s="502"/>
      <c r="NAS19" s="502"/>
      <c r="NAT19" s="502"/>
      <c r="NAU19" s="502"/>
      <c r="NAV19" s="502"/>
      <c r="NAW19" s="502"/>
      <c r="NAX19" s="502"/>
      <c r="NAY19" s="502"/>
      <c r="NAZ19" s="502"/>
      <c r="NBA19" s="502"/>
      <c r="NBB19" s="502"/>
      <c r="NBC19" s="502"/>
      <c r="NBD19" s="502"/>
      <c r="NBE19" s="502"/>
      <c r="NBF19" s="502"/>
      <c r="NBG19" s="502"/>
      <c r="NBH19" s="502"/>
      <c r="NBI19" s="502"/>
      <c r="NBJ19" s="502"/>
      <c r="NBK19" s="502"/>
      <c r="NBL19" s="502"/>
      <c r="NBM19" s="502"/>
      <c r="NBN19" s="502"/>
      <c r="NBO19" s="502"/>
      <c r="NBP19" s="502"/>
      <c r="NBQ19" s="502"/>
      <c r="NBR19" s="502"/>
      <c r="NBS19" s="502"/>
      <c r="NBT19" s="502"/>
      <c r="NBU19" s="502"/>
      <c r="NBV19" s="502"/>
      <c r="NBW19" s="502"/>
      <c r="NBX19" s="502"/>
      <c r="NBY19" s="502"/>
      <c r="NBZ19" s="502"/>
      <c r="NCA19" s="502"/>
      <c r="NCB19" s="502"/>
      <c r="NCC19" s="502"/>
      <c r="NCD19" s="502"/>
      <c r="NCE19" s="502"/>
      <c r="NCF19" s="502"/>
      <c r="NCG19" s="502"/>
      <c r="NCH19" s="502"/>
      <c r="NCI19" s="502"/>
      <c r="NCJ19" s="502"/>
      <c r="NCK19" s="502"/>
      <c r="NCL19" s="502"/>
      <c r="NCM19" s="502"/>
      <c r="NCN19" s="502"/>
      <c r="NCO19" s="502"/>
      <c r="NCP19" s="502"/>
      <c r="NCQ19" s="502"/>
      <c r="NCR19" s="502"/>
      <c r="NCS19" s="502"/>
      <c r="NCT19" s="502"/>
      <c r="NCU19" s="502"/>
      <c r="NCV19" s="502"/>
      <c r="NCW19" s="502"/>
      <c r="NCX19" s="502"/>
      <c r="NCY19" s="502"/>
      <c r="NCZ19" s="502"/>
      <c r="NDA19" s="502"/>
      <c r="NDB19" s="502"/>
      <c r="NDC19" s="502"/>
      <c r="NDD19" s="502"/>
      <c r="NDE19" s="502"/>
      <c r="NDF19" s="502"/>
      <c r="NDG19" s="502"/>
      <c r="NDH19" s="502"/>
      <c r="NDI19" s="502"/>
      <c r="NDJ19" s="502"/>
      <c r="NDK19" s="502"/>
      <c r="NDL19" s="502"/>
      <c r="NDM19" s="502"/>
      <c r="NDN19" s="502"/>
      <c r="NDO19" s="502"/>
      <c r="NDP19" s="502"/>
      <c r="NDQ19" s="502"/>
      <c r="NDR19" s="502"/>
      <c r="NDS19" s="502"/>
      <c r="NDT19" s="502"/>
      <c r="NDU19" s="502"/>
      <c r="NDV19" s="502"/>
      <c r="NDW19" s="502"/>
      <c r="NDX19" s="502"/>
      <c r="NDY19" s="502"/>
      <c r="NDZ19" s="502"/>
      <c r="NEA19" s="502"/>
      <c r="NEB19" s="502"/>
      <c r="NEC19" s="502"/>
      <c r="NED19" s="502"/>
      <c r="NEE19" s="502"/>
      <c r="NEF19" s="502"/>
      <c r="NEG19" s="502"/>
      <c r="NEH19" s="502"/>
      <c r="NEI19" s="502"/>
      <c r="NEJ19" s="502"/>
      <c r="NEK19" s="502"/>
      <c r="NEL19" s="502"/>
      <c r="NEM19" s="502"/>
      <c r="NEN19" s="502"/>
      <c r="NEO19" s="502"/>
      <c r="NEP19" s="502"/>
      <c r="NEQ19" s="502"/>
      <c r="NER19" s="502"/>
      <c r="NES19" s="502"/>
      <c r="NET19" s="502"/>
      <c r="NEU19" s="502"/>
      <c r="NEV19" s="502"/>
      <c r="NEW19" s="502"/>
      <c r="NEX19" s="502"/>
      <c r="NEY19" s="502"/>
      <c r="NEZ19" s="502"/>
      <c r="NFA19" s="502"/>
      <c r="NFB19" s="502"/>
      <c r="NFC19" s="502"/>
      <c r="NFD19" s="502"/>
      <c r="NFE19" s="502"/>
      <c r="NFF19" s="502"/>
      <c r="NFG19" s="502"/>
      <c r="NFH19" s="502"/>
      <c r="NFI19" s="502"/>
      <c r="NFJ19" s="502"/>
      <c r="NFK19" s="502"/>
      <c r="NFL19" s="502"/>
      <c r="NFM19" s="502"/>
      <c r="NFN19" s="502"/>
      <c r="NFO19" s="502"/>
      <c r="NFP19" s="502"/>
      <c r="NFQ19" s="502"/>
      <c r="NFR19" s="502"/>
      <c r="NFS19" s="502"/>
      <c r="NFT19" s="502"/>
      <c r="NFU19" s="502"/>
      <c r="NFV19" s="502"/>
      <c r="NFW19" s="502"/>
      <c r="NFX19" s="502"/>
      <c r="NFY19" s="502"/>
      <c r="NFZ19" s="502"/>
      <c r="NGA19" s="502"/>
      <c r="NGB19" s="502"/>
      <c r="NGC19" s="502"/>
      <c r="NGD19" s="502"/>
      <c r="NGE19" s="502"/>
      <c r="NGF19" s="502"/>
      <c r="NGG19" s="502"/>
      <c r="NGH19" s="502"/>
      <c r="NGI19" s="502"/>
      <c r="NGJ19" s="502"/>
      <c r="NGK19" s="502"/>
      <c r="NGL19" s="502"/>
      <c r="NGM19" s="502"/>
      <c r="NGN19" s="502"/>
      <c r="NGO19" s="502"/>
      <c r="NGP19" s="502"/>
      <c r="NGQ19" s="502"/>
      <c r="NGR19" s="502"/>
      <c r="NGS19" s="502"/>
      <c r="NGT19" s="502"/>
      <c r="NGU19" s="502"/>
      <c r="NGV19" s="502"/>
      <c r="NGW19" s="502"/>
      <c r="NGX19" s="502"/>
      <c r="NGY19" s="502"/>
      <c r="NGZ19" s="502"/>
      <c r="NHA19" s="502"/>
      <c r="NHB19" s="502"/>
      <c r="NHC19" s="502"/>
      <c r="NHD19" s="502"/>
      <c r="NHE19" s="502"/>
      <c r="NHF19" s="502"/>
      <c r="NHG19" s="502"/>
      <c r="NHH19" s="502"/>
      <c r="NHI19" s="502"/>
      <c r="NHJ19" s="502"/>
      <c r="NHK19" s="502"/>
      <c r="NHL19" s="502"/>
      <c r="NHM19" s="502"/>
      <c r="NHN19" s="502"/>
      <c r="NHO19" s="502"/>
      <c r="NHP19" s="502"/>
      <c r="NHQ19" s="502"/>
      <c r="NHR19" s="502"/>
      <c r="NHS19" s="502"/>
      <c r="NHT19" s="502"/>
      <c r="NHU19" s="502"/>
      <c r="NHV19" s="502"/>
      <c r="NHW19" s="502"/>
      <c r="NHX19" s="502"/>
      <c r="NHY19" s="502"/>
      <c r="NHZ19" s="502"/>
      <c r="NIA19" s="502"/>
      <c r="NIB19" s="502"/>
      <c r="NIC19" s="502"/>
      <c r="NID19" s="502"/>
      <c r="NIE19" s="502"/>
      <c r="NIF19" s="502"/>
      <c r="NIG19" s="502"/>
      <c r="NIH19" s="502"/>
      <c r="NII19" s="502"/>
      <c r="NIJ19" s="502"/>
      <c r="NIK19" s="502"/>
      <c r="NIL19" s="502"/>
      <c r="NIM19" s="502"/>
      <c r="NIN19" s="502"/>
      <c r="NIO19" s="502"/>
      <c r="NIP19" s="502"/>
      <c r="NIQ19" s="502"/>
      <c r="NIR19" s="502"/>
      <c r="NIS19" s="502"/>
      <c r="NIT19" s="502"/>
      <c r="NIU19" s="502"/>
      <c r="NIV19" s="502"/>
      <c r="NIW19" s="502"/>
      <c r="NIX19" s="502"/>
      <c r="NIY19" s="502"/>
      <c r="NIZ19" s="502"/>
      <c r="NJA19" s="502"/>
      <c r="NJB19" s="502"/>
      <c r="NJC19" s="502"/>
      <c r="NJD19" s="502"/>
      <c r="NJE19" s="502"/>
      <c r="NJF19" s="502"/>
      <c r="NJG19" s="502"/>
      <c r="NJH19" s="502"/>
      <c r="NJI19" s="502"/>
      <c r="NJJ19" s="502"/>
      <c r="NJK19" s="502"/>
      <c r="NJL19" s="502"/>
      <c r="NJM19" s="502"/>
      <c r="NJN19" s="502"/>
      <c r="NJO19" s="502"/>
      <c r="NJP19" s="502"/>
      <c r="NJQ19" s="502"/>
      <c r="NJR19" s="502"/>
      <c r="NJS19" s="502"/>
      <c r="NJT19" s="502"/>
      <c r="NJU19" s="502"/>
      <c r="NJV19" s="502"/>
      <c r="NJW19" s="502"/>
      <c r="NJX19" s="502"/>
      <c r="NJY19" s="502"/>
      <c r="NJZ19" s="502"/>
      <c r="NKA19" s="502"/>
      <c r="NKB19" s="502"/>
      <c r="NKC19" s="502"/>
      <c r="NKD19" s="502"/>
      <c r="NKE19" s="502"/>
      <c r="NKF19" s="502"/>
      <c r="NKG19" s="502"/>
      <c r="NKH19" s="502"/>
      <c r="NKI19" s="502"/>
      <c r="NKJ19" s="502"/>
      <c r="NKK19" s="502"/>
      <c r="NKL19" s="502"/>
      <c r="NKM19" s="502"/>
      <c r="NKN19" s="502"/>
      <c r="NKO19" s="502"/>
      <c r="NKP19" s="502"/>
      <c r="NKQ19" s="502"/>
      <c r="NKR19" s="502"/>
      <c r="NKS19" s="502"/>
      <c r="NKT19" s="502"/>
      <c r="NKU19" s="502"/>
      <c r="NKV19" s="502"/>
      <c r="NKW19" s="502"/>
      <c r="NKX19" s="502"/>
      <c r="NKY19" s="502"/>
      <c r="NKZ19" s="502"/>
      <c r="NLA19" s="502"/>
      <c r="NLB19" s="502"/>
      <c r="NLC19" s="502"/>
      <c r="NLD19" s="502"/>
      <c r="NLE19" s="502"/>
      <c r="NLF19" s="502"/>
      <c r="NLG19" s="502"/>
      <c r="NLH19" s="502"/>
      <c r="NLI19" s="502"/>
      <c r="NLJ19" s="502"/>
      <c r="NLK19" s="502"/>
      <c r="NLL19" s="502"/>
      <c r="NLM19" s="502"/>
      <c r="NLN19" s="502"/>
      <c r="NLO19" s="502"/>
      <c r="NLP19" s="502"/>
      <c r="NLQ19" s="502"/>
      <c r="NLR19" s="502"/>
      <c r="NLS19" s="502"/>
      <c r="NLT19" s="502"/>
      <c r="NLU19" s="502"/>
      <c r="NLV19" s="502"/>
      <c r="NLW19" s="502"/>
      <c r="NLX19" s="502"/>
      <c r="NLY19" s="502"/>
      <c r="NLZ19" s="502"/>
      <c r="NMA19" s="502"/>
      <c r="NMB19" s="502"/>
      <c r="NMC19" s="502"/>
      <c r="NMD19" s="502"/>
      <c r="NME19" s="502"/>
      <c r="NMF19" s="502"/>
      <c r="NMG19" s="502"/>
      <c r="NMH19" s="502"/>
      <c r="NMI19" s="502"/>
      <c r="NMJ19" s="502"/>
      <c r="NMK19" s="502"/>
      <c r="NML19" s="502"/>
      <c r="NMM19" s="502"/>
      <c r="NMN19" s="502"/>
      <c r="NMO19" s="502"/>
      <c r="NMP19" s="502"/>
      <c r="NMQ19" s="502"/>
      <c r="NMR19" s="502"/>
      <c r="NMS19" s="502"/>
      <c r="NMT19" s="502"/>
      <c r="NMU19" s="502"/>
      <c r="NMV19" s="502"/>
      <c r="NMW19" s="502"/>
      <c r="NMX19" s="502"/>
      <c r="NMY19" s="502"/>
      <c r="NMZ19" s="502"/>
      <c r="NNA19" s="502"/>
      <c r="NNB19" s="502"/>
      <c r="NNC19" s="502"/>
      <c r="NND19" s="502"/>
      <c r="NNE19" s="502"/>
      <c r="NNF19" s="502"/>
      <c r="NNG19" s="502"/>
      <c r="NNH19" s="502"/>
      <c r="NNI19" s="502"/>
      <c r="NNJ19" s="502"/>
      <c r="NNK19" s="502"/>
      <c r="NNL19" s="502"/>
      <c r="NNM19" s="502"/>
      <c r="NNN19" s="502"/>
      <c r="NNO19" s="502"/>
      <c r="NNP19" s="502"/>
      <c r="NNQ19" s="502"/>
      <c r="NNR19" s="502"/>
      <c r="NNS19" s="502"/>
      <c r="NNT19" s="502"/>
      <c r="NNU19" s="502"/>
      <c r="NNV19" s="502"/>
      <c r="NNW19" s="502"/>
      <c r="NNX19" s="502"/>
      <c r="NNY19" s="502"/>
      <c r="NNZ19" s="502"/>
      <c r="NOA19" s="502"/>
      <c r="NOB19" s="502"/>
      <c r="NOC19" s="502"/>
      <c r="NOD19" s="502"/>
      <c r="NOE19" s="502"/>
      <c r="NOF19" s="502"/>
      <c r="NOG19" s="502"/>
      <c r="NOH19" s="502"/>
      <c r="NOI19" s="502"/>
      <c r="NOJ19" s="502"/>
      <c r="NOK19" s="502"/>
      <c r="NOL19" s="502"/>
      <c r="NOM19" s="502"/>
      <c r="NON19" s="502"/>
      <c r="NOO19" s="502"/>
      <c r="NOP19" s="502"/>
      <c r="NOQ19" s="502"/>
      <c r="NOR19" s="502"/>
      <c r="NOS19" s="502"/>
      <c r="NOT19" s="502"/>
      <c r="NOU19" s="502"/>
      <c r="NOV19" s="502"/>
      <c r="NOW19" s="502"/>
      <c r="NOX19" s="502"/>
      <c r="NOY19" s="502"/>
      <c r="NOZ19" s="502"/>
      <c r="NPA19" s="502"/>
      <c r="NPB19" s="502"/>
      <c r="NPC19" s="502"/>
      <c r="NPD19" s="502"/>
      <c r="NPE19" s="502"/>
      <c r="NPF19" s="502"/>
      <c r="NPG19" s="502"/>
      <c r="NPH19" s="502"/>
      <c r="NPI19" s="502"/>
      <c r="NPJ19" s="502"/>
      <c r="NPK19" s="502"/>
      <c r="NPL19" s="502"/>
      <c r="NPM19" s="502"/>
      <c r="NPN19" s="502"/>
      <c r="NPO19" s="502"/>
      <c r="NPP19" s="502"/>
      <c r="NPQ19" s="502"/>
      <c r="NPR19" s="502"/>
      <c r="NPS19" s="502"/>
      <c r="NPT19" s="502"/>
      <c r="NPU19" s="502"/>
      <c r="NPV19" s="502"/>
      <c r="NPW19" s="502"/>
      <c r="NPX19" s="502"/>
      <c r="NPY19" s="502"/>
      <c r="NPZ19" s="502"/>
      <c r="NQA19" s="502"/>
      <c r="NQB19" s="502"/>
      <c r="NQC19" s="502"/>
      <c r="NQD19" s="502"/>
      <c r="NQE19" s="502"/>
      <c r="NQF19" s="502"/>
      <c r="NQG19" s="502"/>
      <c r="NQH19" s="502"/>
      <c r="NQI19" s="502"/>
      <c r="NQJ19" s="502"/>
      <c r="NQK19" s="502"/>
      <c r="NQL19" s="502"/>
      <c r="NQM19" s="502"/>
      <c r="NQN19" s="502"/>
      <c r="NQO19" s="502"/>
      <c r="NQP19" s="502"/>
      <c r="NQQ19" s="502"/>
      <c r="NQR19" s="502"/>
      <c r="NQS19" s="502"/>
      <c r="NQT19" s="502"/>
      <c r="NQU19" s="502"/>
      <c r="NQV19" s="502"/>
      <c r="NQW19" s="502"/>
      <c r="NQX19" s="502"/>
      <c r="NQY19" s="502"/>
      <c r="NQZ19" s="502"/>
      <c r="NRA19" s="502"/>
      <c r="NRB19" s="502"/>
      <c r="NRC19" s="502"/>
      <c r="NRD19" s="502"/>
      <c r="NRE19" s="502"/>
      <c r="NRF19" s="502"/>
      <c r="NRG19" s="502"/>
      <c r="NRH19" s="502"/>
      <c r="NRI19" s="502"/>
      <c r="NRJ19" s="502"/>
      <c r="NRK19" s="502"/>
      <c r="NRL19" s="502"/>
      <c r="NRM19" s="502"/>
      <c r="NRN19" s="502"/>
      <c r="NRO19" s="502"/>
      <c r="NRP19" s="502"/>
      <c r="NRQ19" s="502"/>
      <c r="NRR19" s="502"/>
      <c r="NRS19" s="502"/>
      <c r="NRT19" s="502"/>
      <c r="NRU19" s="502"/>
      <c r="NRV19" s="502"/>
      <c r="NRW19" s="502"/>
      <c r="NRX19" s="502"/>
      <c r="NRY19" s="502"/>
      <c r="NRZ19" s="502"/>
      <c r="NSA19" s="502"/>
      <c r="NSB19" s="502"/>
      <c r="NSC19" s="502"/>
      <c r="NSD19" s="502"/>
      <c r="NSE19" s="502"/>
      <c r="NSF19" s="502"/>
      <c r="NSG19" s="502"/>
      <c r="NSH19" s="502"/>
      <c r="NSI19" s="502"/>
      <c r="NSJ19" s="502"/>
      <c r="NSK19" s="502"/>
      <c r="NSL19" s="502"/>
      <c r="NSM19" s="502"/>
      <c r="NSN19" s="502"/>
      <c r="NSO19" s="502"/>
      <c r="NSP19" s="502"/>
      <c r="NSQ19" s="502"/>
      <c r="NSR19" s="502"/>
      <c r="NSS19" s="502"/>
      <c r="NST19" s="502"/>
      <c r="NSU19" s="502"/>
      <c r="NSV19" s="502"/>
      <c r="NSW19" s="502"/>
      <c r="NSX19" s="502"/>
      <c r="NSY19" s="502"/>
      <c r="NSZ19" s="502"/>
      <c r="NTA19" s="502"/>
      <c r="NTB19" s="502"/>
      <c r="NTC19" s="502"/>
      <c r="NTD19" s="502"/>
      <c r="NTE19" s="502"/>
      <c r="NTF19" s="502"/>
      <c r="NTG19" s="502"/>
      <c r="NTH19" s="502"/>
      <c r="NTI19" s="502"/>
      <c r="NTJ19" s="502"/>
      <c r="NTK19" s="502"/>
      <c r="NTL19" s="502"/>
      <c r="NTM19" s="502"/>
      <c r="NTN19" s="502"/>
      <c r="NTO19" s="502"/>
      <c r="NTP19" s="502"/>
      <c r="NTQ19" s="502"/>
      <c r="NTR19" s="502"/>
      <c r="NTS19" s="502"/>
      <c r="NTT19" s="502"/>
      <c r="NTU19" s="502"/>
      <c r="NTV19" s="502"/>
      <c r="NTW19" s="502"/>
      <c r="NTX19" s="502"/>
      <c r="NTY19" s="502"/>
      <c r="NTZ19" s="502"/>
      <c r="NUA19" s="502"/>
      <c r="NUB19" s="502"/>
      <c r="NUC19" s="502"/>
      <c r="NUD19" s="502"/>
      <c r="NUE19" s="502"/>
      <c r="NUF19" s="502"/>
      <c r="NUG19" s="502"/>
      <c r="NUH19" s="502"/>
      <c r="NUI19" s="502"/>
      <c r="NUJ19" s="502"/>
      <c r="NUK19" s="502"/>
      <c r="NUL19" s="502"/>
      <c r="NUM19" s="502"/>
      <c r="NUN19" s="502"/>
      <c r="NUO19" s="502"/>
      <c r="NUP19" s="502"/>
      <c r="NUQ19" s="502"/>
      <c r="NUR19" s="502"/>
      <c r="NUS19" s="502"/>
      <c r="NUT19" s="502"/>
      <c r="NUU19" s="502"/>
      <c r="NUV19" s="502"/>
      <c r="NUW19" s="502"/>
      <c r="NUX19" s="502"/>
      <c r="NUY19" s="502"/>
      <c r="NUZ19" s="502"/>
      <c r="NVA19" s="502"/>
      <c r="NVB19" s="502"/>
      <c r="NVC19" s="502"/>
      <c r="NVD19" s="502"/>
      <c r="NVE19" s="502"/>
      <c r="NVF19" s="502"/>
      <c r="NVG19" s="502"/>
      <c r="NVH19" s="502"/>
      <c r="NVI19" s="502"/>
      <c r="NVJ19" s="502"/>
      <c r="NVK19" s="502"/>
      <c r="NVL19" s="502"/>
      <c r="NVM19" s="502"/>
      <c r="NVN19" s="502"/>
      <c r="NVO19" s="502"/>
      <c r="NVP19" s="502"/>
      <c r="NVQ19" s="502"/>
      <c r="NVR19" s="502"/>
      <c r="NVS19" s="502"/>
      <c r="NVT19" s="502"/>
      <c r="NVU19" s="502"/>
      <c r="NVV19" s="502"/>
      <c r="NVW19" s="502"/>
      <c r="NVX19" s="502"/>
      <c r="NVY19" s="502"/>
      <c r="NVZ19" s="502"/>
      <c r="NWA19" s="502"/>
      <c r="NWB19" s="502"/>
      <c r="NWC19" s="502"/>
      <c r="NWD19" s="502"/>
      <c r="NWE19" s="502"/>
      <c r="NWF19" s="502"/>
      <c r="NWG19" s="502"/>
      <c r="NWH19" s="502"/>
      <c r="NWI19" s="502"/>
      <c r="NWJ19" s="502"/>
      <c r="NWK19" s="502"/>
      <c r="NWL19" s="502"/>
      <c r="NWM19" s="502"/>
      <c r="NWN19" s="502"/>
      <c r="NWO19" s="502"/>
      <c r="NWP19" s="502"/>
      <c r="NWQ19" s="502"/>
      <c r="NWR19" s="502"/>
      <c r="NWS19" s="502"/>
      <c r="NWT19" s="502"/>
      <c r="NWU19" s="502"/>
      <c r="NWV19" s="502"/>
      <c r="NWW19" s="502"/>
      <c r="NWX19" s="502"/>
      <c r="NWY19" s="502"/>
      <c r="NWZ19" s="502"/>
      <c r="NXA19" s="502"/>
      <c r="NXB19" s="502"/>
      <c r="NXC19" s="502"/>
      <c r="NXD19" s="502"/>
      <c r="NXE19" s="502"/>
      <c r="NXF19" s="502"/>
      <c r="NXG19" s="502"/>
      <c r="NXH19" s="502"/>
      <c r="NXI19" s="502"/>
      <c r="NXJ19" s="502"/>
      <c r="NXK19" s="502"/>
      <c r="NXL19" s="502"/>
      <c r="NXM19" s="502"/>
      <c r="NXN19" s="502"/>
      <c r="NXO19" s="502"/>
      <c r="NXP19" s="502"/>
      <c r="NXQ19" s="502"/>
      <c r="NXR19" s="502"/>
      <c r="NXS19" s="502"/>
      <c r="NXT19" s="502"/>
      <c r="NXU19" s="502"/>
      <c r="NXV19" s="502"/>
      <c r="NXW19" s="502"/>
      <c r="NXX19" s="502"/>
      <c r="NXY19" s="502"/>
      <c r="NXZ19" s="502"/>
      <c r="NYA19" s="502"/>
      <c r="NYB19" s="502"/>
      <c r="NYC19" s="502"/>
      <c r="NYD19" s="502"/>
      <c r="NYE19" s="502"/>
      <c r="NYF19" s="502"/>
      <c r="NYG19" s="502"/>
      <c r="NYH19" s="502"/>
      <c r="NYI19" s="502"/>
      <c r="NYJ19" s="502"/>
      <c r="NYK19" s="502"/>
      <c r="NYL19" s="502"/>
      <c r="NYM19" s="502"/>
      <c r="NYN19" s="502"/>
      <c r="NYO19" s="502"/>
      <c r="NYP19" s="502"/>
      <c r="NYQ19" s="502"/>
      <c r="NYR19" s="502"/>
      <c r="NYS19" s="502"/>
      <c r="NYT19" s="502"/>
      <c r="NYU19" s="502"/>
      <c r="NYV19" s="502"/>
      <c r="NYW19" s="502"/>
      <c r="NYX19" s="502"/>
      <c r="NYY19" s="502"/>
      <c r="NYZ19" s="502"/>
      <c r="NZA19" s="502"/>
      <c r="NZB19" s="502"/>
      <c r="NZC19" s="502"/>
      <c r="NZD19" s="502"/>
      <c r="NZE19" s="502"/>
      <c r="NZF19" s="502"/>
      <c r="NZG19" s="502"/>
      <c r="NZH19" s="502"/>
      <c r="NZI19" s="502"/>
      <c r="NZJ19" s="502"/>
      <c r="NZK19" s="502"/>
      <c r="NZL19" s="502"/>
      <c r="NZM19" s="502"/>
      <c r="NZN19" s="502"/>
      <c r="NZO19" s="502"/>
      <c r="NZP19" s="502"/>
      <c r="NZQ19" s="502"/>
      <c r="NZR19" s="502"/>
      <c r="NZS19" s="502"/>
      <c r="NZT19" s="502"/>
      <c r="NZU19" s="502"/>
      <c r="NZV19" s="502"/>
      <c r="NZW19" s="502"/>
      <c r="NZX19" s="502"/>
      <c r="NZY19" s="502"/>
      <c r="NZZ19" s="502"/>
      <c r="OAA19" s="502"/>
      <c r="OAB19" s="502"/>
      <c r="OAC19" s="502"/>
      <c r="OAD19" s="502"/>
      <c r="OAE19" s="502"/>
      <c r="OAF19" s="502"/>
      <c r="OAG19" s="502"/>
      <c r="OAH19" s="502"/>
      <c r="OAI19" s="502"/>
      <c r="OAJ19" s="502"/>
      <c r="OAK19" s="502"/>
      <c r="OAL19" s="502"/>
      <c r="OAM19" s="502"/>
      <c r="OAN19" s="502"/>
      <c r="OAO19" s="502"/>
      <c r="OAP19" s="502"/>
      <c r="OAQ19" s="502"/>
      <c r="OAR19" s="502"/>
      <c r="OAS19" s="502"/>
      <c r="OAT19" s="502"/>
      <c r="OAU19" s="502"/>
      <c r="OAV19" s="502"/>
      <c r="OAW19" s="502"/>
      <c r="OAX19" s="502"/>
      <c r="OAY19" s="502"/>
      <c r="OAZ19" s="502"/>
      <c r="OBA19" s="502"/>
      <c r="OBB19" s="502"/>
      <c r="OBC19" s="502"/>
      <c r="OBD19" s="502"/>
      <c r="OBE19" s="502"/>
      <c r="OBF19" s="502"/>
      <c r="OBG19" s="502"/>
      <c r="OBH19" s="502"/>
      <c r="OBI19" s="502"/>
      <c r="OBJ19" s="502"/>
      <c r="OBK19" s="502"/>
      <c r="OBL19" s="502"/>
      <c r="OBM19" s="502"/>
      <c r="OBN19" s="502"/>
      <c r="OBO19" s="502"/>
      <c r="OBP19" s="502"/>
      <c r="OBQ19" s="502"/>
      <c r="OBR19" s="502"/>
      <c r="OBS19" s="502"/>
      <c r="OBT19" s="502"/>
      <c r="OBU19" s="502"/>
      <c r="OBV19" s="502"/>
      <c r="OBW19" s="502"/>
      <c r="OBX19" s="502"/>
      <c r="OBY19" s="502"/>
      <c r="OBZ19" s="502"/>
      <c r="OCA19" s="502"/>
      <c r="OCB19" s="502"/>
      <c r="OCC19" s="502"/>
      <c r="OCD19" s="502"/>
      <c r="OCE19" s="502"/>
      <c r="OCF19" s="502"/>
      <c r="OCG19" s="502"/>
      <c r="OCH19" s="502"/>
      <c r="OCI19" s="502"/>
      <c r="OCJ19" s="502"/>
      <c r="OCK19" s="502"/>
      <c r="OCL19" s="502"/>
      <c r="OCM19" s="502"/>
      <c r="OCN19" s="502"/>
      <c r="OCO19" s="502"/>
      <c r="OCP19" s="502"/>
      <c r="OCQ19" s="502"/>
      <c r="OCR19" s="502"/>
      <c r="OCS19" s="502"/>
      <c r="OCT19" s="502"/>
      <c r="OCU19" s="502"/>
      <c r="OCV19" s="502"/>
      <c r="OCW19" s="502"/>
      <c r="OCX19" s="502"/>
      <c r="OCY19" s="502"/>
      <c r="OCZ19" s="502"/>
      <c r="ODA19" s="502"/>
      <c r="ODB19" s="502"/>
      <c r="ODC19" s="502"/>
      <c r="ODD19" s="502"/>
      <c r="ODE19" s="502"/>
      <c r="ODF19" s="502"/>
      <c r="ODG19" s="502"/>
      <c r="ODH19" s="502"/>
      <c r="ODI19" s="502"/>
      <c r="ODJ19" s="502"/>
      <c r="ODK19" s="502"/>
      <c r="ODL19" s="502"/>
      <c r="ODM19" s="502"/>
      <c r="ODN19" s="502"/>
      <c r="ODO19" s="502"/>
      <c r="ODP19" s="502"/>
      <c r="ODQ19" s="502"/>
      <c r="ODR19" s="502"/>
      <c r="ODS19" s="502"/>
      <c r="ODT19" s="502"/>
      <c r="ODU19" s="502"/>
      <c r="ODV19" s="502"/>
      <c r="ODW19" s="502"/>
      <c r="ODX19" s="502"/>
      <c r="ODY19" s="502"/>
      <c r="ODZ19" s="502"/>
      <c r="OEA19" s="502"/>
      <c r="OEB19" s="502"/>
      <c r="OEC19" s="502"/>
      <c r="OED19" s="502"/>
      <c r="OEE19" s="502"/>
      <c r="OEF19" s="502"/>
      <c r="OEG19" s="502"/>
      <c r="OEH19" s="502"/>
      <c r="OEI19" s="502"/>
      <c r="OEJ19" s="502"/>
      <c r="OEK19" s="502"/>
      <c r="OEL19" s="502"/>
      <c r="OEM19" s="502"/>
      <c r="OEN19" s="502"/>
      <c r="OEO19" s="502"/>
      <c r="OEP19" s="502"/>
      <c r="OEQ19" s="502"/>
      <c r="OER19" s="502"/>
      <c r="OES19" s="502"/>
      <c r="OET19" s="502"/>
      <c r="OEU19" s="502"/>
      <c r="OEV19" s="502"/>
      <c r="OEW19" s="502"/>
      <c r="OEX19" s="502"/>
      <c r="OEY19" s="502"/>
      <c r="OEZ19" s="502"/>
      <c r="OFA19" s="502"/>
      <c r="OFB19" s="502"/>
      <c r="OFC19" s="502"/>
      <c r="OFD19" s="502"/>
      <c r="OFE19" s="502"/>
      <c r="OFF19" s="502"/>
      <c r="OFG19" s="502"/>
      <c r="OFH19" s="502"/>
      <c r="OFI19" s="502"/>
      <c r="OFJ19" s="502"/>
      <c r="OFK19" s="502"/>
      <c r="OFL19" s="502"/>
      <c r="OFM19" s="502"/>
      <c r="OFN19" s="502"/>
      <c r="OFO19" s="502"/>
      <c r="OFP19" s="502"/>
      <c r="OFQ19" s="502"/>
      <c r="OFR19" s="502"/>
      <c r="OFS19" s="502"/>
      <c r="OFT19" s="502"/>
      <c r="OFU19" s="502"/>
      <c r="OFV19" s="502"/>
      <c r="OFW19" s="502"/>
      <c r="OFX19" s="502"/>
      <c r="OFY19" s="502"/>
      <c r="OFZ19" s="502"/>
      <c r="OGA19" s="502"/>
      <c r="OGB19" s="502"/>
      <c r="OGC19" s="502"/>
      <c r="OGD19" s="502"/>
      <c r="OGE19" s="502"/>
      <c r="OGF19" s="502"/>
      <c r="OGG19" s="502"/>
      <c r="OGH19" s="502"/>
      <c r="OGI19" s="502"/>
      <c r="OGJ19" s="502"/>
      <c r="OGK19" s="502"/>
      <c r="OGL19" s="502"/>
      <c r="OGM19" s="502"/>
      <c r="OGN19" s="502"/>
      <c r="OGO19" s="502"/>
      <c r="OGP19" s="502"/>
      <c r="OGQ19" s="502"/>
      <c r="OGR19" s="502"/>
      <c r="OGS19" s="502"/>
      <c r="OGT19" s="502"/>
      <c r="OGU19" s="502"/>
      <c r="OGV19" s="502"/>
      <c r="OGW19" s="502"/>
      <c r="OGX19" s="502"/>
      <c r="OGY19" s="502"/>
      <c r="OGZ19" s="502"/>
      <c r="OHA19" s="502"/>
      <c r="OHB19" s="502"/>
      <c r="OHC19" s="502"/>
      <c r="OHD19" s="502"/>
      <c r="OHE19" s="502"/>
      <c r="OHF19" s="502"/>
      <c r="OHG19" s="502"/>
      <c r="OHH19" s="502"/>
      <c r="OHI19" s="502"/>
      <c r="OHJ19" s="502"/>
      <c r="OHK19" s="502"/>
      <c r="OHL19" s="502"/>
      <c r="OHM19" s="502"/>
      <c r="OHN19" s="502"/>
      <c r="OHO19" s="502"/>
      <c r="OHP19" s="502"/>
      <c r="OHQ19" s="502"/>
      <c r="OHR19" s="502"/>
      <c r="OHS19" s="502"/>
      <c r="OHT19" s="502"/>
      <c r="OHU19" s="502"/>
      <c r="OHV19" s="502"/>
      <c r="OHW19" s="502"/>
      <c r="OHX19" s="502"/>
      <c r="OHY19" s="502"/>
      <c r="OHZ19" s="502"/>
      <c r="OIA19" s="502"/>
      <c r="OIB19" s="502"/>
      <c r="OIC19" s="502"/>
      <c r="OID19" s="502"/>
      <c r="OIE19" s="502"/>
      <c r="OIF19" s="502"/>
      <c r="OIG19" s="502"/>
      <c r="OIH19" s="502"/>
      <c r="OII19" s="502"/>
      <c r="OIJ19" s="502"/>
      <c r="OIK19" s="502"/>
      <c r="OIL19" s="502"/>
      <c r="OIM19" s="502"/>
      <c r="OIN19" s="502"/>
      <c r="OIO19" s="502"/>
      <c r="OIP19" s="502"/>
      <c r="OIQ19" s="502"/>
      <c r="OIR19" s="502"/>
      <c r="OIS19" s="502"/>
      <c r="OIT19" s="502"/>
      <c r="OIU19" s="502"/>
      <c r="OIV19" s="502"/>
      <c r="OIW19" s="502"/>
      <c r="OIX19" s="502"/>
      <c r="OIY19" s="502"/>
      <c r="OIZ19" s="502"/>
      <c r="OJA19" s="502"/>
      <c r="OJB19" s="502"/>
      <c r="OJC19" s="502"/>
      <c r="OJD19" s="502"/>
      <c r="OJE19" s="502"/>
      <c r="OJF19" s="502"/>
      <c r="OJG19" s="502"/>
      <c r="OJH19" s="502"/>
      <c r="OJI19" s="502"/>
      <c r="OJJ19" s="502"/>
      <c r="OJK19" s="502"/>
      <c r="OJL19" s="502"/>
      <c r="OJM19" s="502"/>
      <c r="OJN19" s="502"/>
      <c r="OJO19" s="502"/>
      <c r="OJP19" s="502"/>
      <c r="OJQ19" s="502"/>
      <c r="OJR19" s="502"/>
      <c r="OJS19" s="502"/>
      <c r="OJT19" s="502"/>
      <c r="OJU19" s="502"/>
      <c r="OJV19" s="502"/>
      <c r="OJW19" s="502"/>
      <c r="OJX19" s="502"/>
      <c r="OJY19" s="502"/>
      <c r="OJZ19" s="502"/>
      <c r="OKA19" s="502"/>
      <c r="OKB19" s="502"/>
      <c r="OKC19" s="502"/>
      <c r="OKD19" s="502"/>
      <c r="OKE19" s="502"/>
      <c r="OKF19" s="502"/>
      <c r="OKG19" s="502"/>
      <c r="OKH19" s="502"/>
      <c r="OKI19" s="502"/>
      <c r="OKJ19" s="502"/>
      <c r="OKK19" s="502"/>
      <c r="OKL19" s="502"/>
      <c r="OKM19" s="502"/>
      <c r="OKN19" s="502"/>
      <c r="OKO19" s="502"/>
      <c r="OKP19" s="502"/>
      <c r="OKQ19" s="502"/>
      <c r="OKR19" s="502"/>
      <c r="OKS19" s="502"/>
      <c r="OKT19" s="502"/>
      <c r="OKU19" s="502"/>
      <c r="OKV19" s="502"/>
      <c r="OKW19" s="502"/>
      <c r="OKX19" s="502"/>
      <c r="OKY19" s="502"/>
      <c r="OKZ19" s="502"/>
      <c r="OLA19" s="502"/>
      <c r="OLB19" s="502"/>
      <c r="OLC19" s="502"/>
      <c r="OLD19" s="502"/>
      <c r="OLE19" s="502"/>
      <c r="OLF19" s="502"/>
      <c r="OLG19" s="502"/>
      <c r="OLH19" s="502"/>
      <c r="OLI19" s="502"/>
      <c r="OLJ19" s="502"/>
      <c r="OLK19" s="502"/>
      <c r="OLL19" s="502"/>
      <c r="OLM19" s="502"/>
      <c r="OLN19" s="502"/>
      <c r="OLO19" s="502"/>
      <c r="OLP19" s="502"/>
      <c r="OLQ19" s="502"/>
      <c r="OLR19" s="502"/>
      <c r="OLS19" s="502"/>
      <c r="OLT19" s="502"/>
      <c r="OLU19" s="502"/>
      <c r="OLV19" s="502"/>
      <c r="OLW19" s="502"/>
      <c r="OLX19" s="502"/>
      <c r="OLY19" s="502"/>
      <c r="OLZ19" s="502"/>
      <c r="OMA19" s="502"/>
      <c r="OMB19" s="502"/>
      <c r="OMC19" s="502"/>
      <c r="OMD19" s="502"/>
      <c r="OME19" s="502"/>
      <c r="OMF19" s="502"/>
      <c r="OMG19" s="502"/>
      <c r="OMH19" s="502"/>
      <c r="OMI19" s="502"/>
      <c r="OMJ19" s="502"/>
      <c r="OMK19" s="502"/>
      <c r="OML19" s="502"/>
      <c r="OMM19" s="502"/>
      <c r="OMN19" s="502"/>
      <c r="OMO19" s="502"/>
      <c r="OMP19" s="502"/>
      <c r="OMQ19" s="502"/>
      <c r="OMR19" s="502"/>
      <c r="OMS19" s="502"/>
      <c r="OMT19" s="502"/>
      <c r="OMU19" s="502"/>
      <c r="OMV19" s="502"/>
      <c r="OMW19" s="502"/>
      <c r="OMX19" s="502"/>
      <c r="OMY19" s="502"/>
      <c r="OMZ19" s="502"/>
      <c r="ONA19" s="502"/>
      <c r="ONB19" s="502"/>
      <c r="ONC19" s="502"/>
      <c r="OND19" s="502"/>
      <c r="ONE19" s="502"/>
      <c r="ONF19" s="502"/>
      <c r="ONG19" s="502"/>
      <c r="ONH19" s="502"/>
      <c r="ONI19" s="502"/>
      <c r="ONJ19" s="502"/>
      <c r="ONK19" s="502"/>
      <c r="ONL19" s="502"/>
      <c r="ONM19" s="502"/>
      <c r="ONN19" s="502"/>
      <c r="ONO19" s="502"/>
      <c r="ONP19" s="502"/>
      <c r="ONQ19" s="502"/>
      <c r="ONR19" s="502"/>
      <c r="ONS19" s="502"/>
      <c r="ONT19" s="502"/>
      <c r="ONU19" s="502"/>
      <c r="ONV19" s="502"/>
      <c r="ONW19" s="502"/>
      <c r="ONX19" s="502"/>
      <c r="ONY19" s="502"/>
      <c r="ONZ19" s="502"/>
      <c r="OOA19" s="502"/>
      <c r="OOB19" s="502"/>
      <c r="OOC19" s="502"/>
      <c r="OOD19" s="502"/>
      <c r="OOE19" s="502"/>
      <c r="OOF19" s="502"/>
      <c r="OOG19" s="502"/>
      <c r="OOH19" s="502"/>
      <c r="OOI19" s="502"/>
      <c r="OOJ19" s="502"/>
      <c r="OOK19" s="502"/>
      <c r="OOL19" s="502"/>
      <c r="OOM19" s="502"/>
      <c r="OON19" s="502"/>
      <c r="OOO19" s="502"/>
      <c r="OOP19" s="502"/>
      <c r="OOQ19" s="502"/>
      <c r="OOR19" s="502"/>
      <c r="OOS19" s="502"/>
      <c r="OOT19" s="502"/>
      <c r="OOU19" s="502"/>
      <c r="OOV19" s="502"/>
      <c r="OOW19" s="502"/>
      <c r="OOX19" s="502"/>
      <c r="OOY19" s="502"/>
      <c r="OOZ19" s="502"/>
      <c r="OPA19" s="502"/>
      <c r="OPB19" s="502"/>
      <c r="OPC19" s="502"/>
      <c r="OPD19" s="502"/>
      <c r="OPE19" s="502"/>
      <c r="OPF19" s="502"/>
      <c r="OPG19" s="502"/>
      <c r="OPH19" s="502"/>
      <c r="OPI19" s="502"/>
      <c r="OPJ19" s="502"/>
      <c r="OPK19" s="502"/>
      <c r="OPL19" s="502"/>
      <c r="OPM19" s="502"/>
      <c r="OPN19" s="502"/>
      <c r="OPO19" s="502"/>
      <c r="OPP19" s="502"/>
      <c r="OPQ19" s="502"/>
      <c r="OPR19" s="502"/>
      <c r="OPS19" s="502"/>
      <c r="OPT19" s="502"/>
      <c r="OPU19" s="502"/>
      <c r="OPV19" s="502"/>
      <c r="OPW19" s="502"/>
      <c r="OPX19" s="502"/>
      <c r="OPY19" s="502"/>
      <c r="OPZ19" s="502"/>
      <c r="OQA19" s="502"/>
      <c r="OQB19" s="502"/>
      <c r="OQC19" s="502"/>
      <c r="OQD19" s="502"/>
      <c r="OQE19" s="502"/>
      <c r="OQF19" s="502"/>
      <c r="OQG19" s="502"/>
      <c r="OQH19" s="502"/>
      <c r="OQI19" s="502"/>
      <c r="OQJ19" s="502"/>
      <c r="OQK19" s="502"/>
      <c r="OQL19" s="502"/>
      <c r="OQM19" s="502"/>
      <c r="OQN19" s="502"/>
      <c r="OQO19" s="502"/>
      <c r="OQP19" s="502"/>
      <c r="OQQ19" s="502"/>
      <c r="OQR19" s="502"/>
      <c r="OQS19" s="502"/>
      <c r="OQT19" s="502"/>
      <c r="OQU19" s="502"/>
      <c r="OQV19" s="502"/>
      <c r="OQW19" s="502"/>
      <c r="OQX19" s="502"/>
      <c r="OQY19" s="502"/>
      <c r="OQZ19" s="502"/>
      <c r="ORA19" s="502"/>
      <c r="ORB19" s="502"/>
      <c r="ORC19" s="502"/>
      <c r="ORD19" s="502"/>
      <c r="ORE19" s="502"/>
      <c r="ORF19" s="502"/>
      <c r="ORG19" s="502"/>
      <c r="ORH19" s="502"/>
      <c r="ORI19" s="502"/>
      <c r="ORJ19" s="502"/>
      <c r="ORK19" s="502"/>
      <c r="ORL19" s="502"/>
      <c r="ORM19" s="502"/>
      <c r="ORN19" s="502"/>
      <c r="ORO19" s="502"/>
      <c r="ORP19" s="502"/>
      <c r="ORQ19" s="502"/>
      <c r="ORR19" s="502"/>
      <c r="ORS19" s="502"/>
      <c r="ORT19" s="502"/>
      <c r="ORU19" s="502"/>
      <c r="ORV19" s="502"/>
      <c r="ORW19" s="502"/>
      <c r="ORX19" s="502"/>
      <c r="ORY19" s="502"/>
      <c r="ORZ19" s="502"/>
      <c r="OSA19" s="502"/>
      <c r="OSB19" s="502"/>
      <c r="OSC19" s="502"/>
      <c r="OSD19" s="502"/>
      <c r="OSE19" s="502"/>
      <c r="OSF19" s="502"/>
      <c r="OSG19" s="502"/>
      <c r="OSH19" s="502"/>
      <c r="OSI19" s="502"/>
      <c r="OSJ19" s="502"/>
      <c r="OSK19" s="502"/>
      <c r="OSL19" s="502"/>
      <c r="OSM19" s="502"/>
      <c r="OSN19" s="502"/>
      <c r="OSO19" s="502"/>
      <c r="OSP19" s="502"/>
      <c r="OSQ19" s="502"/>
      <c r="OSR19" s="502"/>
      <c r="OSS19" s="502"/>
      <c r="OST19" s="502"/>
      <c r="OSU19" s="502"/>
      <c r="OSV19" s="502"/>
      <c r="OSW19" s="502"/>
      <c r="OSX19" s="502"/>
      <c r="OSY19" s="502"/>
      <c r="OSZ19" s="502"/>
      <c r="OTA19" s="502"/>
      <c r="OTB19" s="502"/>
      <c r="OTC19" s="502"/>
      <c r="OTD19" s="502"/>
      <c r="OTE19" s="502"/>
      <c r="OTF19" s="502"/>
      <c r="OTG19" s="502"/>
      <c r="OTH19" s="502"/>
      <c r="OTI19" s="502"/>
      <c r="OTJ19" s="502"/>
      <c r="OTK19" s="502"/>
      <c r="OTL19" s="502"/>
      <c r="OTM19" s="502"/>
      <c r="OTN19" s="502"/>
      <c r="OTO19" s="502"/>
      <c r="OTP19" s="502"/>
      <c r="OTQ19" s="502"/>
      <c r="OTR19" s="502"/>
      <c r="OTS19" s="502"/>
      <c r="OTT19" s="502"/>
      <c r="OTU19" s="502"/>
      <c r="OTV19" s="502"/>
      <c r="OTW19" s="502"/>
      <c r="OTX19" s="502"/>
      <c r="OTY19" s="502"/>
      <c r="OTZ19" s="502"/>
      <c r="OUA19" s="502"/>
      <c r="OUB19" s="502"/>
      <c r="OUC19" s="502"/>
      <c r="OUD19" s="502"/>
      <c r="OUE19" s="502"/>
      <c r="OUF19" s="502"/>
      <c r="OUG19" s="502"/>
      <c r="OUH19" s="502"/>
      <c r="OUI19" s="502"/>
      <c r="OUJ19" s="502"/>
      <c r="OUK19" s="502"/>
      <c r="OUL19" s="502"/>
      <c r="OUM19" s="502"/>
      <c r="OUN19" s="502"/>
      <c r="OUO19" s="502"/>
      <c r="OUP19" s="502"/>
      <c r="OUQ19" s="502"/>
      <c r="OUR19" s="502"/>
      <c r="OUS19" s="502"/>
      <c r="OUT19" s="502"/>
      <c r="OUU19" s="502"/>
      <c r="OUV19" s="502"/>
      <c r="OUW19" s="502"/>
      <c r="OUX19" s="502"/>
      <c r="OUY19" s="502"/>
      <c r="OUZ19" s="502"/>
      <c r="OVA19" s="502"/>
      <c r="OVB19" s="502"/>
      <c r="OVC19" s="502"/>
      <c r="OVD19" s="502"/>
      <c r="OVE19" s="502"/>
      <c r="OVF19" s="502"/>
      <c r="OVG19" s="502"/>
      <c r="OVH19" s="502"/>
      <c r="OVI19" s="502"/>
      <c r="OVJ19" s="502"/>
      <c r="OVK19" s="502"/>
      <c r="OVL19" s="502"/>
      <c r="OVM19" s="502"/>
      <c r="OVN19" s="502"/>
      <c r="OVO19" s="502"/>
      <c r="OVP19" s="502"/>
      <c r="OVQ19" s="502"/>
      <c r="OVR19" s="502"/>
      <c r="OVS19" s="502"/>
      <c r="OVT19" s="502"/>
      <c r="OVU19" s="502"/>
      <c r="OVV19" s="502"/>
      <c r="OVW19" s="502"/>
      <c r="OVX19" s="502"/>
      <c r="OVY19" s="502"/>
      <c r="OVZ19" s="502"/>
      <c r="OWA19" s="502"/>
      <c r="OWB19" s="502"/>
      <c r="OWC19" s="502"/>
      <c r="OWD19" s="502"/>
      <c r="OWE19" s="502"/>
      <c r="OWF19" s="502"/>
      <c r="OWG19" s="502"/>
      <c r="OWH19" s="502"/>
      <c r="OWI19" s="502"/>
      <c r="OWJ19" s="502"/>
      <c r="OWK19" s="502"/>
      <c r="OWL19" s="502"/>
      <c r="OWM19" s="502"/>
      <c r="OWN19" s="502"/>
      <c r="OWO19" s="502"/>
      <c r="OWP19" s="502"/>
      <c r="OWQ19" s="502"/>
      <c r="OWR19" s="502"/>
      <c r="OWS19" s="502"/>
      <c r="OWT19" s="502"/>
      <c r="OWU19" s="502"/>
      <c r="OWV19" s="502"/>
      <c r="OWW19" s="502"/>
      <c r="OWX19" s="502"/>
      <c r="OWY19" s="502"/>
      <c r="OWZ19" s="502"/>
      <c r="OXA19" s="502"/>
      <c r="OXB19" s="502"/>
      <c r="OXC19" s="502"/>
      <c r="OXD19" s="502"/>
      <c r="OXE19" s="502"/>
      <c r="OXF19" s="502"/>
      <c r="OXG19" s="502"/>
      <c r="OXH19" s="502"/>
      <c r="OXI19" s="502"/>
      <c r="OXJ19" s="502"/>
      <c r="OXK19" s="502"/>
      <c r="OXL19" s="502"/>
      <c r="OXM19" s="502"/>
      <c r="OXN19" s="502"/>
      <c r="OXO19" s="502"/>
      <c r="OXP19" s="502"/>
      <c r="OXQ19" s="502"/>
      <c r="OXR19" s="502"/>
      <c r="OXS19" s="502"/>
      <c r="OXT19" s="502"/>
      <c r="OXU19" s="502"/>
      <c r="OXV19" s="502"/>
      <c r="OXW19" s="502"/>
      <c r="OXX19" s="502"/>
      <c r="OXY19" s="502"/>
      <c r="OXZ19" s="502"/>
      <c r="OYA19" s="502"/>
      <c r="OYB19" s="502"/>
      <c r="OYC19" s="502"/>
      <c r="OYD19" s="502"/>
      <c r="OYE19" s="502"/>
      <c r="OYF19" s="502"/>
      <c r="OYG19" s="502"/>
      <c r="OYH19" s="502"/>
      <c r="OYI19" s="502"/>
      <c r="OYJ19" s="502"/>
      <c r="OYK19" s="502"/>
      <c r="OYL19" s="502"/>
      <c r="OYM19" s="502"/>
      <c r="OYN19" s="502"/>
      <c r="OYO19" s="502"/>
      <c r="OYP19" s="502"/>
      <c r="OYQ19" s="502"/>
      <c r="OYR19" s="502"/>
      <c r="OYS19" s="502"/>
      <c r="OYT19" s="502"/>
      <c r="OYU19" s="502"/>
      <c r="OYV19" s="502"/>
      <c r="OYW19" s="502"/>
      <c r="OYX19" s="502"/>
      <c r="OYY19" s="502"/>
      <c r="OYZ19" s="502"/>
      <c r="OZA19" s="502"/>
      <c r="OZB19" s="502"/>
      <c r="OZC19" s="502"/>
      <c r="OZD19" s="502"/>
      <c r="OZE19" s="502"/>
      <c r="OZF19" s="502"/>
      <c r="OZG19" s="502"/>
      <c r="OZH19" s="502"/>
      <c r="OZI19" s="502"/>
      <c r="OZJ19" s="502"/>
      <c r="OZK19" s="502"/>
      <c r="OZL19" s="502"/>
      <c r="OZM19" s="502"/>
      <c r="OZN19" s="502"/>
      <c r="OZO19" s="502"/>
      <c r="OZP19" s="502"/>
      <c r="OZQ19" s="502"/>
      <c r="OZR19" s="502"/>
      <c r="OZS19" s="502"/>
      <c r="OZT19" s="502"/>
      <c r="OZU19" s="502"/>
      <c r="OZV19" s="502"/>
      <c r="OZW19" s="502"/>
      <c r="OZX19" s="502"/>
      <c r="OZY19" s="502"/>
      <c r="OZZ19" s="502"/>
      <c r="PAA19" s="502"/>
      <c r="PAB19" s="502"/>
      <c r="PAC19" s="502"/>
      <c r="PAD19" s="502"/>
      <c r="PAE19" s="502"/>
      <c r="PAF19" s="502"/>
      <c r="PAG19" s="502"/>
      <c r="PAH19" s="502"/>
      <c r="PAI19" s="502"/>
      <c r="PAJ19" s="502"/>
      <c r="PAK19" s="502"/>
      <c r="PAL19" s="502"/>
      <c r="PAM19" s="502"/>
      <c r="PAN19" s="502"/>
      <c r="PAO19" s="502"/>
      <c r="PAP19" s="502"/>
      <c r="PAQ19" s="502"/>
      <c r="PAR19" s="502"/>
      <c r="PAS19" s="502"/>
      <c r="PAT19" s="502"/>
      <c r="PAU19" s="502"/>
      <c r="PAV19" s="502"/>
      <c r="PAW19" s="502"/>
      <c r="PAX19" s="502"/>
      <c r="PAY19" s="502"/>
      <c r="PAZ19" s="502"/>
      <c r="PBA19" s="502"/>
      <c r="PBB19" s="502"/>
      <c r="PBC19" s="502"/>
      <c r="PBD19" s="502"/>
      <c r="PBE19" s="502"/>
      <c r="PBF19" s="502"/>
      <c r="PBG19" s="502"/>
      <c r="PBH19" s="502"/>
      <c r="PBI19" s="502"/>
      <c r="PBJ19" s="502"/>
      <c r="PBK19" s="502"/>
      <c r="PBL19" s="502"/>
      <c r="PBM19" s="502"/>
      <c r="PBN19" s="502"/>
      <c r="PBO19" s="502"/>
      <c r="PBP19" s="502"/>
      <c r="PBQ19" s="502"/>
      <c r="PBR19" s="502"/>
      <c r="PBS19" s="502"/>
      <c r="PBT19" s="502"/>
      <c r="PBU19" s="502"/>
      <c r="PBV19" s="502"/>
      <c r="PBW19" s="502"/>
      <c r="PBX19" s="502"/>
      <c r="PBY19" s="502"/>
      <c r="PBZ19" s="502"/>
      <c r="PCA19" s="502"/>
      <c r="PCB19" s="502"/>
      <c r="PCC19" s="502"/>
      <c r="PCD19" s="502"/>
      <c r="PCE19" s="502"/>
      <c r="PCF19" s="502"/>
      <c r="PCG19" s="502"/>
      <c r="PCH19" s="502"/>
      <c r="PCI19" s="502"/>
      <c r="PCJ19" s="502"/>
      <c r="PCK19" s="502"/>
      <c r="PCL19" s="502"/>
      <c r="PCM19" s="502"/>
      <c r="PCN19" s="502"/>
      <c r="PCO19" s="502"/>
      <c r="PCP19" s="502"/>
      <c r="PCQ19" s="502"/>
      <c r="PCR19" s="502"/>
      <c r="PCS19" s="502"/>
      <c r="PCT19" s="502"/>
      <c r="PCU19" s="502"/>
      <c r="PCV19" s="502"/>
      <c r="PCW19" s="502"/>
      <c r="PCX19" s="502"/>
      <c r="PCY19" s="502"/>
      <c r="PCZ19" s="502"/>
      <c r="PDA19" s="502"/>
      <c r="PDB19" s="502"/>
      <c r="PDC19" s="502"/>
      <c r="PDD19" s="502"/>
      <c r="PDE19" s="502"/>
      <c r="PDF19" s="502"/>
      <c r="PDG19" s="502"/>
      <c r="PDH19" s="502"/>
      <c r="PDI19" s="502"/>
      <c r="PDJ19" s="502"/>
      <c r="PDK19" s="502"/>
      <c r="PDL19" s="502"/>
      <c r="PDM19" s="502"/>
      <c r="PDN19" s="502"/>
      <c r="PDO19" s="502"/>
      <c r="PDP19" s="502"/>
      <c r="PDQ19" s="502"/>
      <c r="PDR19" s="502"/>
      <c r="PDS19" s="502"/>
      <c r="PDT19" s="502"/>
      <c r="PDU19" s="502"/>
      <c r="PDV19" s="502"/>
      <c r="PDW19" s="502"/>
      <c r="PDX19" s="502"/>
      <c r="PDY19" s="502"/>
      <c r="PDZ19" s="502"/>
      <c r="PEA19" s="502"/>
      <c r="PEB19" s="502"/>
      <c r="PEC19" s="502"/>
      <c r="PED19" s="502"/>
      <c r="PEE19" s="502"/>
      <c r="PEF19" s="502"/>
      <c r="PEG19" s="502"/>
      <c r="PEH19" s="502"/>
      <c r="PEI19" s="502"/>
      <c r="PEJ19" s="502"/>
      <c r="PEK19" s="502"/>
      <c r="PEL19" s="502"/>
      <c r="PEM19" s="502"/>
      <c r="PEN19" s="502"/>
      <c r="PEO19" s="502"/>
      <c r="PEP19" s="502"/>
      <c r="PEQ19" s="502"/>
      <c r="PER19" s="502"/>
      <c r="PES19" s="502"/>
      <c r="PET19" s="502"/>
      <c r="PEU19" s="502"/>
      <c r="PEV19" s="502"/>
      <c r="PEW19" s="502"/>
      <c r="PEX19" s="502"/>
      <c r="PEY19" s="502"/>
      <c r="PEZ19" s="502"/>
      <c r="PFA19" s="502"/>
      <c r="PFB19" s="502"/>
      <c r="PFC19" s="502"/>
      <c r="PFD19" s="502"/>
      <c r="PFE19" s="502"/>
      <c r="PFF19" s="502"/>
      <c r="PFG19" s="502"/>
      <c r="PFH19" s="502"/>
      <c r="PFI19" s="502"/>
      <c r="PFJ19" s="502"/>
      <c r="PFK19" s="502"/>
      <c r="PFL19" s="502"/>
      <c r="PFM19" s="502"/>
      <c r="PFN19" s="502"/>
      <c r="PFO19" s="502"/>
      <c r="PFP19" s="502"/>
      <c r="PFQ19" s="502"/>
      <c r="PFR19" s="502"/>
      <c r="PFS19" s="502"/>
      <c r="PFT19" s="502"/>
      <c r="PFU19" s="502"/>
      <c r="PFV19" s="502"/>
      <c r="PFW19" s="502"/>
      <c r="PFX19" s="502"/>
      <c r="PFY19" s="502"/>
      <c r="PFZ19" s="502"/>
      <c r="PGA19" s="502"/>
      <c r="PGB19" s="502"/>
      <c r="PGC19" s="502"/>
      <c r="PGD19" s="502"/>
      <c r="PGE19" s="502"/>
      <c r="PGF19" s="502"/>
      <c r="PGG19" s="502"/>
      <c r="PGH19" s="502"/>
      <c r="PGI19" s="502"/>
      <c r="PGJ19" s="502"/>
      <c r="PGK19" s="502"/>
      <c r="PGL19" s="502"/>
      <c r="PGM19" s="502"/>
      <c r="PGN19" s="502"/>
      <c r="PGO19" s="502"/>
      <c r="PGP19" s="502"/>
      <c r="PGQ19" s="502"/>
      <c r="PGR19" s="502"/>
      <c r="PGS19" s="502"/>
      <c r="PGT19" s="502"/>
      <c r="PGU19" s="502"/>
      <c r="PGV19" s="502"/>
      <c r="PGW19" s="502"/>
      <c r="PGX19" s="502"/>
      <c r="PGY19" s="502"/>
      <c r="PGZ19" s="502"/>
      <c r="PHA19" s="502"/>
      <c r="PHB19" s="502"/>
      <c r="PHC19" s="502"/>
      <c r="PHD19" s="502"/>
      <c r="PHE19" s="502"/>
      <c r="PHF19" s="502"/>
      <c r="PHG19" s="502"/>
      <c r="PHH19" s="502"/>
      <c r="PHI19" s="502"/>
      <c r="PHJ19" s="502"/>
      <c r="PHK19" s="502"/>
      <c r="PHL19" s="502"/>
      <c r="PHM19" s="502"/>
      <c r="PHN19" s="502"/>
      <c r="PHO19" s="502"/>
      <c r="PHP19" s="502"/>
      <c r="PHQ19" s="502"/>
      <c r="PHR19" s="502"/>
      <c r="PHS19" s="502"/>
      <c r="PHT19" s="502"/>
      <c r="PHU19" s="502"/>
      <c r="PHV19" s="502"/>
      <c r="PHW19" s="502"/>
      <c r="PHX19" s="502"/>
      <c r="PHY19" s="502"/>
      <c r="PHZ19" s="502"/>
      <c r="PIA19" s="502"/>
      <c r="PIB19" s="502"/>
      <c r="PIC19" s="502"/>
      <c r="PID19" s="502"/>
      <c r="PIE19" s="502"/>
      <c r="PIF19" s="502"/>
      <c r="PIG19" s="502"/>
      <c r="PIH19" s="502"/>
      <c r="PII19" s="502"/>
      <c r="PIJ19" s="502"/>
      <c r="PIK19" s="502"/>
      <c r="PIL19" s="502"/>
      <c r="PIM19" s="502"/>
      <c r="PIN19" s="502"/>
      <c r="PIO19" s="502"/>
      <c r="PIP19" s="502"/>
      <c r="PIQ19" s="502"/>
      <c r="PIR19" s="502"/>
      <c r="PIS19" s="502"/>
      <c r="PIT19" s="502"/>
      <c r="PIU19" s="502"/>
      <c r="PIV19" s="502"/>
      <c r="PIW19" s="502"/>
      <c r="PIX19" s="502"/>
      <c r="PIY19" s="502"/>
      <c r="PIZ19" s="502"/>
      <c r="PJA19" s="502"/>
      <c r="PJB19" s="502"/>
      <c r="PJC19" s="502"/>
      <c r="PJD19" s="502"/>
      <c r="PJE19" s="502"/>
      <c r="PJF19" s="502"/>
      <c r="PJG19" s="502"/>
      <c r="PJH19" s="502"/>
      <c r="PJI19" s="502"/>
      <c r="PJJ19" s="502"/>
      <c r="PJK19" s="502"/>
      <c r="PJL19" s="502"/>
      <c r="PJM19" s="502"/>
      <c r="PJN19" s="502"/>
      <c r="PJO19" s="502"/>
      <c r="PJP19" s="502"/>
      <c r="PJQ19" s="502"/>
      <c r="PJR19" s="502"/>
      <c r="PJS19" s="502"/>
      <c r="PJT19" s="502"/>
      <c r="PJU19" s="502"/>
      <c r="PJV19" s="502"/>
      <c r="PJW19" s="502"/>
      <c r="PJX19" s="502"/>
      <c r="PJY19" s="502"/>
      <c r="PJZ19" s="502"/>
      <c r="PKA19" s="502"/>
      <c r="PKB19" s="502"/>
      <c r="PKC19" s="502"/>
      <c r="PKD19" s="502"/>
      <c r="PKE19" s="502"/>
      <c r="PKF19" s="502"/>
      <c r="PKG19" s="502"/>
      <c r="PKH19" s="502"/>
      <c r="PKI19" s="502"/>
      <c r="PKJ19" s="502"/>
      <c r="PKK19" s="502"/>
      <c r="PKL19" s="502"/>
      <c r="PKM19" s="502"/>
      <c r="PKN19" s="502"/>
      <c r="PKO19" s="502"/>
      <c r="PKP19" s="502"/>
      <c r="PKQ19" s="502"/>
      <c r="PKR19" s="502"/>
      <c r="PKS19" s="502"/>
      <c r="PKT19" s="502"/>
      <c r="PKU19" s="502"/>
      <c r="PKV19" s="502"/>
      <c r="PKW19" s="502"/>
      <c r="PKX19" s="502"/>
      <c r="PKY19" s="502"/>
      <c r="PKZ19" s="502"/>
      <c r="PLA19" s="502"/>
      <c r="PLB19" s="502"/>
      <c r="PLC19" s="502"/>
      <c r="PLD19" s="502"/>
      <c r="PLE19" s="502"/>
      <c r="PLF19" s="502"/>
      <c r="PLG19" s="502"/>
      <c r="PLH19" s="502"/>
      <c r="PLI19" s="502"/>
      <c r="PLJ19" s="502"/>
      <c r="PLK19" s="502"/>
      <c r="PLL19" s="502"/>
      <c r="PLM19" s="502"/>
      <c r="PLN19" s="502"/>
      <c r="PLO19" s="502"/>
      <c r="PLP19" s="502"/>
      <c r="PLQ19" s="502"/>
      <c r="PLR19" s="502"/>
      <c r="PLS19" s="502"/>
      <c r="PLT19" s="502"/>
      <c r="PLU19" s="502"/>
      <c r="PLV19" s="502"/>
      <c r="PLW19" s="502"/>
      <c r="PLX19" s="502"/>
      <c r="PLY19" s="502"/>
      <c r="PLZ19" s="502"/>
      <c r="PMA19" s="502"/>
      <c r="PMB19" s="502"/>
      <c r="PMC19" s="502"/>
      <c r="PMD19" s="502"/>
      <c r="PME19" s="502"/>
      <c r="PMF19" s="502"/>
      <c r="PMG19" s="502"/>
      <c r="PMH19" s="502"/>
      <c r="PMI19" s="502"/>
      <c r="PMJ19" s="502"/>
      <c r="PMK19" s="502"/>
      <c r="PML19" s="502"/>
      <c r="PMM19" s="502"/>
      <c r="PMN19" s="502"/>
      <c r="PMO19" s="502"/>
      <c r="PMP19" s="502"/>
      <c r="PMQ19" s="502"/>
      <c r="PMR19" s="502"/>
      <c r="PMS19" s="502"/>
      <c r="PMT19" s="502"/>
      <c r="PMU19" s="502"/>
      <c r="PMV19" s="502"/>
      <c r="PMW19" s="502"/>
      <c r="PMX19" s="502"/>
      <c r="PMY19" s="502"/>
      <c r="PMZ19" s="502"/>
      <c r="PNA19" s="502"/>
      <c r="PNB19" s="502"/>
      <c r="PNC19" s="502"/>
      <c r="PND19" s="502"/>
      <c r="PNE19" s="502"/>
      <c r="PNF19" s="502"/>
      <c r="PNG19" s="502"/>
      <c r="PNH19" s="502"/>
      <c r="PNI19" s="502"/>
      <c r="PNJ19" s="502"/>
      <c r="PNK19" s="502"/>
      <c r="PNL19" s="502"/>
      <c r="PNM19" s="502"/>
      <c r="PNN19" s="502"/>
      <c r="PNO19" s="502"/>
      <c r="PNP19" s="502"/>
      <c r="PNQ19" s="502"/>
      <c r="PNR19" s="502"/>
      <c r="PNS19" s="502"/>
      <c r="PNT19" s="502"/>
      <c r="PNU19" s="502"/>
      <c r="PNV19" s="502"/>
      <c r="PNW19" s="502"/>
      <c r="PNX19" s="502"/>
      <c r="PNY19" s="502"/>
      <c r="PNZ19" s="502"/>
      <c r="POA19" s="502"/>
      <c r="POB19" s="502"/>
      <c r="POC19" s="502"/>
      <c r="POD19" s="502"/>
      <c r="POE19" s="502"/>
      <c r="POF19" s="502"/>
      <c r="POG19" s="502"/>
      <c r="POH19" s="502"/>
      <c r="POI19" s="502"/>
      <c r="POJ19" s="502"/>
      <c r="POK19" s="502"/>
      <c r="POL19" s="502"/>
      <c r="POM19" s="502"/>
      <c r="PON19" s="502"/>
      <c r="POO19" s="502"/>
      <c r="POP19" s="502"/>
      <c r="POQ19" s="502"/>
      <c r="POR19" s="502"/>
      <c r="POS19" s="502"/>
      <c r="POT19" s="502"/>
      <c r="POU19" s="502"/>
      <c r="POV19" s="502"/>
      <c r="POW19" s="502"/>
      <c r="POX19" s="502"/>
      <c r="POY19" s="502"/>
      <c r="POZ19" s="502"/>
      <c r="PPA19" s="502"/>
      <c r="PPB19" s="502"/>
      <c r="PPC19" s="502"/>
      <c r="PPD19" s="502"/>
      <c r="PPE19" s="502"/>
      <c r="PPF19" s="502"/>
      <c r="PPG19" s="502"/>
      <c r="PPH19" s="502"/>
      <c r="PPI19" s="502"/>
      <c r="PPJ19" s="502"/>
      <c r="PPK19" s="502"/>
      <c r="PPL19" s="502"/>
      <c r="PPM19" s="502"/>
      <c r="PPN19" s="502"/>
      <c r="PPO19" s="502"/>
      <c r="PPP19" s="502"/>
      <c r="PPQ19" s="502"/>
      <c r="PPR19" s="502"/>
      <c r="PPS19" s="502"/>
      <c r="PPT19" s="502"/>
      <c r="PPU19" s="502"/>
      <c r="PPV19" s="502"/>
      <c r="PPW19" s="502"/>
      <c r="PPX19" s="502"/>
      <c r="PPY19" s="502"/>
      <c r="PPZ19" s="502"/>
      <c r="PQA19" s="502"/>
      <c r="PQB19" s="502"/>
      <c r="PQC19" s="502"/>
      <c r="PQD19" s="502"/>
      <c r="PQE19" s="502"/>
      <c r="PQF19" s="502"/>
      <c r="PQG19" s="502"/>
      <c r="PQH19" s="502"/>
      <c r="PQI19" s="502"/>
      <c r="PQJ19" s="502"/>
      <c r="PQK19" s="502"/>
      <c r="PQL19" s="502"/>
      <c r="PQM19" s="502"/>
      <c r="PQN19" s="502"/>
      <c r="PQO19" s="502"/>
      <c r="PQP19" s="502"/>
      <c r="PQQ19" s="502"/>
      <c r="PQR19" s="502"/>
      <c r="PQS19" s="502"/>
      <c r="PQT19" s="502"/>
      <c r="PQU19" s="502"/>
      <c r="PQV19" s="502"/>
      <c r="PQW19" s="502"/>
      <c r="PQX19" s="502"/>
      <c r="PQY19" s="502"/>
      <c r="PQZ19" s="502"/>
      <c r="PRA19" s="502"/>
      <c r="PRB19" s="502"/>
      <c r="PRC19" s="502"/>
      <c r="PRD19" s="502"/>
      <c r="PRE19" s="502"/>
      <c r="PRF19" s="502"/>
      <c r="PRG19" s="502"/>
      <c r="PRH19" s="502"/>
      <c r="PRI19" s="502"/>
      <c r="PRJ19" s="502"/>
      <c r="PRK19" s="502"/>
      <c r="PRL19" s="502"/>
      <c r="PRM19" s="502"/>
      <c r="PRN19" s="502"/>
      <c r="PRO19" s="502"/>
      <c r="PRP19" s="502"/>
      <c r="PRQ19" s="502"/>
      <c r="PRR19" s="502"/>
      <c r="PRS19" s="502"/>
      <c r="PRT19" s="502"/>
      <c r="PRU19" s="502"/>
      <c r="PRV19" s="502"/>
      <c r="PRW19" s="502"/>
      <c r="PRX19" s="502"/>
      <c r="PRY19" s="502"/>
      <c r="PRZ19" s="502"/>
      <c r="PSA19" s="502"/>
      <c r="PSB19" s="502"/>
      <c r="PSC19" s="502"/>
      <c r="PSD19" s="502"/>
      <c r="PSE19" s="502"/>
      <c r="PSF19" s="502"/>
      <c r="PSG19" s="502"/>
      <c r="PSH19" s="502"/>
      <c r="PSI19" s="502"/>
      <c r="PSJ19" s="502"/>
      <c r="PSK19" s="502"/>
      <c r="PSL19" s="502"/>
      <c r="PSM19" s="502"/>
      <c r="PSN19" s="502"/>
      <c r="PSO19" s="502"/>
      <c r="PSP19" s="502"/>
      <c r="PSQ19" s="502"/>
      <c r="PSR19" s="502"/>
      <c r="PSS19" s="502"/>
      <c r="PST19" s="502"/>
      <c r="PSU19" s="502"/>
      <c r="PSV19" s="502"/>
      <c r="PSW19" s="502"/>
      <c r="PSX19" s="502"/>
      <c r="PSY19" s="502"/>
      <c r="PSZ19" s="502"/>
      <c r="PTA19" s="502"/>
      <c r="PTB19" s="502"/>
      <c r="PTC19" s="502"/>
      <c r="PTD19" s="502"/>
      <c r="PTE19" s="502"/>
      <c r="PTF19" s="502"/>
      <c r="PTG19" s="502"/>
      <c r="PTH19" s="502"/>
      <c r="PTI19" s="502"/>
      <c r="PTJ19" s="502"/>
      <c r="PTK19" s="502"/>
      <c r="PTL19" s="502"/>
      <c r="PTM19" s="502"/>
      <c r="PTN19" s="502"/>
      <c r="PTO19" s="502"/>
      <c r="PTP19" s="502"/>
      <c r="PTQ19" s="502"/>
      <c r="PTR19" s="502"/>
      <c r="PTS19" s="502"/>
      <c r="PTT19" s="502"/>
      <c r="PTU19" s="502"/>
      <c r="PTV19" s="502"/>
      <c r="PTW19" s="502"/>
      <c r="PTX19" s="502"/>
      <c r="PTY19" s="502"/>
      <c r="PTZ19" s="502"/>
      <c r="PUA19" s="502"/>
      <c r="PUB19" s="502"/>
      <c r="PUC19" s="502"/>
      <c r="PUD19" s="502"/>
      <c r="PUE19" s="502"/>
      <c r="PUF19" s="502"/>
      <c r="PUG19" s="502"/>
      <c r="PUH19" s="502"/>
      <c r="PUI19" s="502"/>
      <c r="PUJ19" s="502"/>
      <c r="PUK19" s="502"/>
      <c r="PUL19" s="502"/>
      <c r="PUM19" s="502"/>
      <c r="PUN19" s="502"/>
      <c r="PUO19" s="502"/>
      <c r="PUP19" s="502"/>
      <c r="PUQ19" s="502"/>
      <c r="PUR19" s="502"/>
      <c r="PUS19" s="502"/>
      <c r="PUT19" s="502"/>
      <c r="PUU19" s="502"/>
      <c r="PUV19" s="502"/>
      <c r="PUW19" s="502"/>
      <c r="PUX19" s="502"/>
      <c r="PUY19" s="502"/>
      <c r="PUZ19" s="502"/>
      <c r="PVA19" s="502"/>
      <c r="PVB19" s="502"/>
      <c r="PVC19" s="502"/>
      <c r="PVD19" s="502"/>
      <c r="PVE19" s="502"/>
      <c r="PVF19" s="502"/>
      <c r="PVG19" s="502"/>
      <c r="PVH19" s="502"/>
      <c r="PVI19" s="502"/>
      <c r="PVJ19" s="502"/>
      <c r="PVK19" s="502"/>
      <c r="PVL19" s="502"/>
      <c r="PVM19" s="502"/>
      <c r="PVN19" s="502"/>
      <c r="PVO19" s="502"/>
      <c r="PVP19" s="502"/>
      <c r="PVQ19" s="502"/>
      <c r="PVR19" s="502"/>
      <c r="PVS19" s="502"/>
      <c r="PVT19" s="502"/>
      <c r="PVU19" s="502"/>
      <c r="PVV19" s="502"/>
      <c r="PVW19" s="502"/>
      <c r="PVX19" s="502"/>
      <c r="PVY19" s="502"/>
      <c r="PVZ19" s="502"/>
      <c r="PWA19" s="502"/>
      <c r="PWB19" s="502"/>
      <c r="PWC19" s="502"/>
      <c r="PWD19" s="502"/>
      <c r="PWE19" s="502"/>
      <c r="PWF19" s="502"/>
      <c r="PWG19" s="502"/>
      <c r="PWH19" s="502"/>
      <c r="PWI19" s="502"/>
      <c r="PWJ19" s="502"/>
      <c r="PWK19" s="502"/>
      <c r="PWL19" s="502"/>
      <c r="PWM19" s="502"/>
      <c r="PWN19" s="502"/>
      <c r="PWO19" s="502"/>
      <c r="PWP19" s="502"/>
      <c r="PWQ19" s="502"/>
      <c r="PWR19" s="502"/>
      <c r="PWS19" s="502"/>
      <c r="PWT19" s="502"/>
      <c r="PWU19" s="502"/>
      <c r="PWV19" s="502"/>
      <c r="PWW19" s="502"/>
      <c r="PWX19" s="502"/>
      <c r="PWY19" s="502"/>
      <c r="PWZ19" s="502"/>
      <c r="PXA19" s="502"/>
      <c r="PXB19" s="502"/>
      <c r="PXC19" s="502"/>
      <c r="PXD19" s="502"/>
      <c r="PXE19" s="502"/>
      <c r="PXF19" s="502"/>
      <c r="PXG19" s="502"/>
      <c r="PXH19" s="502"/>
      <c r="PXI19" s="502"/>
      <c r="PXJ19" s="502"/>
      <c r="PXK19" s="502"/>
      <c r="PXL19" s="502"/>
      <c r="PXM19" s="502"/>
      <c r="PXN19" s="502"/>
      <c r="PXO19" s="502"/>
      <c r="PXP19" s="502"/>
      <c r="PXQ19" s="502"/>
      <c r="PXR19" s="502"/>
      <c r="PXS19" s="502"/>
      <c r="PXT19" s="502"/>
      <c r="PXU19" s="502"/>
      <c r="PXV19" s="502"/>
      <c r="PXW19" s="502"/>
      <c r="PXX19" s="502"/>
      <c r="PXY19" s="502"/>
      <c r="PXZ19" s="502"/>
      <c r="PYA19" s="502"/>
      <c r="PYB19" s="502"/>
      <c r="PYC19" s="502"/>
      <c r="PYD19" s="502"/>
      <c r="PYE19" s="502"/>
      <c r="PYF19" s="502"/>
      <c r="PYG19" s="502"/>
      <c r="PYH19" s="502"/>
      <c r="PYI19" s="502"/>
      <c r="PYJ19" s="502"/>
      <c r="PYK19" s="502"/>
      <c r="PYL19" s="502"/>
      <c r="PYM19" s="502"/>
      <c r="PYN19" s="502"/>
      <c r="PYO19" s="502"/>
      <c r="PYP19" s="502"/>
      <c r="PYQ19" s="502"/>
      <c r="PYR19" s="502"/>
      <c r="PYS19" s="502"/>
      <c r="PYT19" s="502"/>
      <c r="PYU19" s="502"/>
      <c r="PYV19" s="502"/>
      <c r="PYW19" s="502"/>
      <c r="PYX19" s="502"/>
      <c r="PYY19" s="502"/>
      <c r="PYZ19" s="502"/>
      <c r="PZA19" s="502"/>
      <c r="PZB19" s="502"/>
      <c r="PZC19" s="502"/>
      <c r="PZD19" s="502"/>
      <c r="PZE19" s="502"/>
      <c r="PZF19" s="502"/>
      <c r="PZG19" s="502"/>
      <c r="PZH19" s="502"/>
      <c r="PZI19" s="502"/>
      <c r="PZJ19" s="502"/>
      <c r="PZK19" s="502"/>
      <c r="PZL19" s="502"/>
      <c r="PZM19" s="502"/>
      <c r="PZN19" s="502"/>
      <c r="PZO19" s="502"/>
      <c r="PZP19" s="502"/>
      <c r="PZQ19" s="502"/>
      <c r="PZR19" s="502"/>
      <c r="PZS19" s="502"/>
      <c r="PZT19" s="502"/>
      <c r="PZU19" s="502"/>
      <c r="PZV19" s="502"/>
      <c r="PZW19" s="502"/>
      <c r="PZX19" s="502"/>
      <c r="PZY19" s="502"/>
      <c r="PZZ19" s="502"/>
      <c r="QAA19" s="502"/>
      <c r="QAB19" s="502"/>
      <c r="QAC19" s="502"/>
      <c r="QAD19" s="502"/>
      <c r="QAE19" s="502"/>
      <c r="QAF19" s="502"/>
      <c r="QAG19" s="502"/>
      <c r="QAH19" s="502"/>
      <c r="QAI19" s="502"/>
      <c r="QAJ19" s="502"/>
      <c r="QAK19" s="502"/>
      <c r="QAL19" s="502"/>
      <c r="QAM19" s="502"/>
      <c r="QAN19" s="502"/>
      <c r="QAO19" s="502"/>
      <c r="QAP19" s="502"/>
      <c r="QAQ19" s="502"/>
      <c r="QAR19" s="502"/>
      <c r="QAS19" s="502"/>
      <c r="QAT19" s="502"/>
      <c r="QAU19" s="502"/>
      <c r="QAV19" s="502"/>
      <c r="QAW19" s="502"/>
      <c r="QAX19" s="502"/>
      <c r="QAY19" s="502"/>
      <c r="QAZ19" s="502"/>
      <c r="QBA19" s="502"/>
      <c r="QBB19" s="502"/>
      <c r="QBC19" s="502"/>
      <c r="QBD19" s="502"/>
      <c r="QBE19" s="502"/>
      <c r="QBF19" s="502"/>
      <c r="QBG19" s="502"/>
      <c r="QBH19" s="502"/>
      <c r="QBI19" s="502"/>
      <c r="QBJ19" s="502"/>
      <c r="QBK19" s="502"/>
      <c r="QBL19" s="502"/>
      <c r="QBM19" s="502"/>
      <c r="QBN19" s="502"/>
      <c r="QBO19" s="502"/>
      <c r="QBP19" s="502"/>
      <c r="QBQ19" s="502"/>
      <c r="QBR19" s="502"/>
      <c r="QBS19" s="502"/>
      <c r="QBT19" s="502"/>
      <c r="QBU19" s="502"/>
      <c r="QBV19" s="502"/>
      <c r="QBW19" s="502"/>
      <c r="QBX19" s="502"/>
      <c r="QBY19" s="502"/>
      <c r="QBZ19" s="502"/>
      <c r="QCA19" s="502"/>
      <c r="QCB19" s="502"/>
      <c r="QCC19" s="502"/>
      <c r="QCD19" s="502"/>
      <c r="QCE19" s="502"/>
      <c r="QCF19" s="502"/>
      <c r="QCG19" s="502"/>
      <c r="QCH19" s="502"/>
      <c r="QCI19" s="502"/>
      <c r="QCJ19" s="502"/>
      <c r="QCK19" s="502"/>
      <c r="QCL19" s="502"/>
      <c r="QCM19" s="502"/>
      <c r="QCN19" s="502"/>
      <c r="QCO19" s="502"/>
      <c r="QCP19" s="502"/>
      <c r="QCQ19" s="502"/>
      <c r="QCR19" s="502"/>
      <c r="QCS19" s="502"/>
      <c r="QCT19" s="502"/>
      <c r="QCU19" s="502"/>
      <c r="QCV19" s="502"/>
      <c r="QCW19" s="502"/>
      <c r="QCX19" s="502"/>
      <c r="QCY19" s="502"/>
      <c r="QCZ19" s="502"/>
      <c r="QDA19" s="502"/>
      <c r="QDB19" s="502"/>
      <c r="QDC19" s="502"/>
      <c r="QDD19" s="502"/>
      <c r="QDE19" s="502"/>
      <c r="QDF19" s="502"/>
      <c r="QDG19" s="502"/>
      <c r="QDH19" s="502"/>
      <c r="QDI19" s="502"/>
      <c r="QDJ19" s="502"/>
      <c r="QDK19" s="502"/>
      <c r="QDL19" s="502"/>
      <c r="QDM19" s="502"/>
      <c r="QDN19" s="502"/>
      <c r="QDO19" s="502"/>
      <c r="QDP19" s="502"/>
      <c r="QDQ19" s="502"/>
      <c r="QDR19" s="502"/>
      <c r="QDS19" s="502"/>
      <c r="QDT19" s="502"/>
      <c r="QDU19" s="502"/>
      <c r="QDV19" s="502"/>
      <c r="QDW19" s="502"/>
      <c r="QDX19" s="502"/>
      <c r="QDY19" s="502"/>
      <c r="QDZ19" s="502"/>
      <c r="QEA19" s="502"/>
      <c r="QEB19" s="502"/>
      <c r="QEC19" s="502"/>
      <c r="QED19" s="502"/>
      <c r="QEE19" s="502"/>
      <c r="QEF19" s="502"/>
      <c r="QEG19" s="502"/>
      <c r="QEH19" s="502"/>
      <c r="QEI19" s="502"/>
      <c r="QEJ19" s="502"/>
      <c r="QEK19" s="502"/>
      <c r="QEL19" s="502"/>
      <c r="QEM19" s="502"/>
      <c r="QEN19" s="502"/>
      <c r="QEO19" s="502"/>
      <c r="QEP19" s="502"/>
      <c r="QEQ19" s="502"/>
      <c r="QER19" s="502"/>
      <c r="QES19" s="502"/>
      <c r="QET19" s="502"/>
      <c r="QEU19" s="502"/>
      <c r="QEV19" s="502"/>
      <c r="QEW19" s="502"/>
      <c r="QEX19" s="502"/>
      <c r="QEY19" s="502"/>
      <c r="QEZ19" s="502"/>
      <c r="QFA19" s="502"/>
      <c r="QFB19" s="502"/>
      <c r="QFC19" s="502"/>
      <c r="QFD19" s="502"/>
      <c r="QFE19" s="502"/>
      <c r="QFF19" s="502"/>
      <c r="QFG19" s="502"/>
      <c r="QFH19" s="502"/>
      <c r="QFI19" s="502"/>
      <c r="QFJ19" s="502"/>
      <c r="QFK19" s="502"/>
      <c r="QFL19" s="502"/>
      <c r="QFM19" s="502"/>
      <c r="QFN19" s="502"/>
      <c r="QFO19" s="502"/>
      <c r="QFP19" s="502"/>
      <c r="QFQ19" s="502"/>
      <c r="QFR19" s="502"/>
      <c r="QFS19" s="502"/>
      <c r="QFT19" s="502"/>
      <c r="QFU19" s="502"/>
      <c r="QFV19" s="502"/>
      <c r="QFW19" s="502"/>
      <c r="QFX19" s="502"/>
      <c r="QFY19" s="502"/>
      <c r="QFZ19" s="502"/>
      <c r="QGA19" s="502"/>
      <c r="QGB19" s="502"/>
      <c r="QGC19" s="502"/>
      <c r="QGD19" s="502"/>
      <c r="QGE19" s="502"/>
      <c r="QGF19" s="502"/>
      <c r="QGG19" s="502"/>
      <c r="QGH19" s="502"/>
      <c r="QGI19" s="502"/>
      <c r="QGJ19" s="502"/>
      <c r="QGK19" s="502"/>
      <c r="QGL19" s="502"/>
      <c r="QGM19" s="502"/>
      <c r="QGN19" s="502"/>
      <c r="QGO19" s="502"/>
      <c r="QGP19" s="502"/>
      <c r="QGQ19" s="502"/>
      <c r="QGR19" s="502"/>
      <c r="QGS19" s="502"/>
      <c r="QGT19" s="502"/>
      <c r="QGU19" s="502"/>
      <c r="QGV19" s="502"/>
      <c r="QGW19" s="502"/>
      <c r="QGX19" s="502"/>
      <c r="QGY19" s="502"/>
      <c r="QGZ19" s="502"/>
      <c r="QHA19" s="502"/>
      <c r="QHB19" s="502"/>
      <c r="QHC19" s="502"/>
      <c r="QHD19" s="502"/>
      <c r="QHE19" s="502"/>
      <c r="QHF19" s="502"/>
      <c r="QHG19" s="502"/>
      <c r="QHH19" s="502"/>
      <c r="QHI19" s="502"/>
      <c r="QHJ19" s="502"/>
      <c r="QHK19" s="502"/>
      <c r="QHL19" s="502"/>
      <c r="QHM19" s="502"/>
      <c r="QHN19" s="502"/>
      <c r="QHO19" s="502"/>
      <c r="QHP19" s="502"/>
      <c r="QHQ19" s="502"/>
      <c r="QHR19" s="502"/>
      <c r="QHS19" s="502"/>
      <c r="QHT19" s="502"/>
      <c r="QHU19" s="502"/>
      <c r="QHV19" s="502"/>
      <c r="QHW19" s="502"/>
      <c r="QHX19" s="502"/>
      <c r="QHY19" s="502"/>
      <c r="QHZ19" s="502"/>
      <c r="QIA19" s="502"/>
      <c r="QIB19" s="502"/>
      <c r="QIC19" s="502"/>
      <c r="QID19" s="502"/>
      <c r="QIE19" s="502"/>
      <c r="QIF19" s="502"/>
      <c r="QIG19" s="502"/>
      <c r="QIH19" s="502"/>
      <c r="QII19" s="502"/>
      <c r="QIJ19" s="502"/>
      <c r="QIK19" s="502"/>
      <c r="QIL19" s="502"/>
      <c r="QIM19" s="502"/>
      <c r="QIN19" s="502"/>
      <c r="QIO19" s="502"/>
      <c r="QIP19" s="502"/>
      <c r="QIQ19" s="502"/>
      <c r="QIR19" s="502"/>
      <c r="QIS19" s="502"/>
      <c r="QIT19" s="502"/>
      <c r="QIU19" s="502"/>
      <c r="QIV19" s="502"/>
      <c r="QIW19" s="502"/>
      <c r="QIX19" s="502"/>
      <c r="QIY19" s="502"/>
      <c r="QIZ19" s="502"/>
      <c r="QJA19" s="502"/>
      <c r="QJB19" s="502"/>
      <c r="QJC19" s="502"/>
      <c r="QJD19" s="502"/>
      <c r="QJE19" s="502"/>
      <c r="QJF19" s="502"/>
      <c r="QJG19" s="502"/>
      <c r="QJH19" s="502"/>
      <c r="QJI19" s="502"/>
      <c r="QJJ19" s="502"/>
      <c r="QJK19" s="502"/>
      <c r="QJL19" s="502"/>
      <c r="QJM19" s="502"/>
      <c r="QJN19" s="502"/>
      <c r="QJO19" s="502"/>
      <c r="QJP19" s="502"/>
      <c r="QJQ19" s="502"/>
      <c r="QJR19" s="502"/>
      <c r="QJS19" s="502"/>
      <c r="QJT19" s="502"/>
      <c r="QJU19" s="502"/>
      <c r="QJV19" s="502"/>
      <c r="QJW19" s="502"/>
      <c r="QJX19" s="502"/>
      <c r="QJY19" s="502"/>
      <c r="QJZ19" s="502"/>
      <c r="QKA19" s="502"/>
      <c r="QKB19" s="502"/>
      <c r="QKC19" s="502"/>
      <c r="QKD19" s="502"/>
      <c r="QKE19" s="502"/>
      <c r="QKF19" s="502"/>
      <c r="QKG19" s="502"/>
      <c r="QKH19" s="502"/>
      <c r="QKI19" s="502"/>
      <c r="QKJ19" s="502"/>
      <c r="QKK19" s="502"/>
      <c r="QKL19" s="502"/>
      <c r="QKM19" s="502"/>
      <c r="QKN19" s="502"/>
      <c r="QKO19" s="502"/>
      <c r="QKP19" s="502"/>
      <c r="QKQ19" s="502"/>
      <c r="QKR19" s="502"/>
      <c r="QKS19" s="502"/>
      <c r="QKT19" s="502"/>
      <c r="QKU19" s="502"/>
      <c r="QKV19" s="502"/>
      <c r="QKW19" s="502"/>
      <c r="QKX19" s="502"/>
      <c r="QKY19" s="502"/>
      <c r="QKZ19" s="502"/>
      <c r="QLA19" s="502"/>
      <c r="QLB19" s="502"/>
      <c r="QLC19" s="502"/>
      <c r="QLD19" s="502"/>
      <c r="QLE19" s="502"/>
      <c r="QLF19" s="502"/>
      <c r="QLG19" s="502"/>
      <c r="QLH19" s="502"/>
      <c r="QLI19" s="502"/>
      <c r="QLJ19" s="502"/>
      <c r="QLK19" s="502"/>
      <c r="QLL19" s="502"/>
      <c r="QLM19" s="502"/>
      <c r="QLN19" s="502"/>
      <c r="QLO19" s="502"/>
      <c r="QLP19" s="502"/>
      <c r="QLQ19" s="502"/>
      <c r="QLR19" s="502"/>
      <c r="QLS19" s="502"/>
      <c r="QLT19" s="502"/>
      <c r="QLU19" s="502"/>
      <c r="QLV19" s="502"/>
      <c r="QLW19" s="502"/>
      <c r="QLX19" s="502"/>
      <c r="QLY19" s="502"/>
      <c r="QLZ19" s="502"/>
      <c r="QMA19" s="502"/>
      <c r="QMB19" s="502"/>
      <c r="QMC19" s="502"/>
      <c r="QMD19" s="502"/>
      <c r="QME19" s="502"/>
      <c r="QMF19" s="502"/>
      <c r="QMG19" s="502"/>
      <c r="QMH19" s="502"/>
      <c r="QMI19" s="502"/>
      <c r="QMJ19" s="502"/>
      <c r="QMK19" s="502"/>
      <c r="QML19" s="502"/>
      <c r="QMM19" s="502"/>
      <c r="QMN19" s="502"/>
      <c r="QMO19" s="502"/>
      <c r="QMP19" s="502"/>
      <c r="QMQ19" s="502"/>
      <c r="QMR19" s="502"/>
      <c r="QMS19" s="502"/>
      <c r="QMT19" s="502"/>
      <c r="QMU19" s="502"/>
      <c r="QMV19" s="502"/>
      <c r="QMW19" s="502"/>
      <c r="QMX19" s="502"/>
      <c r="QMY19" s="502"/>
      <c r="QMZ19" s="502"/>
      <c r="QNA19" s="502"/>
      <c r="QNB19" s="502"/>
      <c r="QNC19" s="502"/>
      <c r="QND19" s="502"/>
      <c r="QNE19" s="502"/>
      <c r="QNF19" s="502"/>
      <c r="QNG19" s="502"/>
      <c r="QNH19" s="502"/>
      <c r="QNI19" s="502"/>
      <c r="QNJ19" s="502"/>
      <c r="QNK19" s="502"/>
      <c r="QNL19" s="502"/>
      <c r="QNM19" s="502"/>
      <c r="QNN19" s="502"/>
      <c r="QNO19" s="502"/>
      <c r="QNP19" s="502"/>
      <c r="QNQ19" s="502"/>
      <c r="QNR19" s="502"/>
      <c r="QNS19" s="502"/>
      <c r="QNT19" s="502"/>
      <c r="QNU19" s="502"/>
      <c r="QNV19" s="502"/>
      <c r="QNW19" s="502"/>
      <c r="QNX19" s="502"/>
      <c r="QNY19" s="502"/>
      <c r="QNZ19" s="502"/>
      <c r="QOA19" s="502"/>
      <c r="QOB19" s="502"/>
      <c r="QOC19" s="502"/>
      <c r="QOD19" s="502"/>
      <c r="QOE19" s="502"/>
      <c r="QOF19" s="502"/>
      <c r="QOG19" s="502"/>
      <c r="QOH19" s="502"/>
      <c r="QOI19" s="502"/>
      <c r="QOJ19" s="502"/>
      <c r="QOK19" s="502"/>
      <c r="QOL19" s="502"/>
      <c r="QOM19" s="502"/>
      <c r="QON19" s="502"/>
      <c r="QOO19" s="502"/>
      <c r="QOP19" s="502"/>
      <c r="QOQ19" s="502"/>
      <c r="QOR19" s="502"/>
      <c r="QOS19" s="502"/>
      <c r="QOT19" s="502"/>
      <c r="QOU19" s="502"/>
      <c r="QOV19" s="502"/>
      <c r="QOW19" s="502"/>
      <c r="QOX19" s="502"/>
      <c r="QOY19" s="502"/>
      <c r="QOZ19" s="502"/>
      <c r="QPA19" s="502"/>
      <c r="QPB19" s="502"/>
      <c r="QPC19" s="502"/>
      <c r="QPD19" s="502"/>
      <c r="QPE19" s="502"/>
      <c r="QPF19" s="502"/>
      <c r="QPG19" s="502"/>
      <c r="QPH19" s="502"/>
      <c r="QPI19" s="502"/>
      <c r="QPJ19" s="502"/>
      <c r="QPK19" s="502"/>
      <c r="QPL19" s="502"/>
      <c r="QPM19" s="502"/>
      <c r="QPN19" s="502"/>
      <c r="QPO19" s="502"/>
      <c r="QPP19" s="502"/>
      <c r="QPQ19" s="502"/>
      <c r="QPR19" s="502"/>
      <c r="QPS19" s="502"/>
      <c r="QPT19" s="502"/>
      <c r="QPU19" s="502"/>
      <c r="QPV19" s="502"/>
      <c r="QPW19" s="502"/>
      <c r="QPX19" s="502"/>
      <c r="QPY19" s="502"/>
      <c r="QPZ19" s="502"/>
      <c r="QQA19" s="502"/>
      <c r="QQB19" s="502"/>
      <c r="QQC19" s="502"/>
      <c r="QQD19" s="502"/>
      <c r="QQE19" s="502"/>
      <c r="QQF19" s="502"/>
      <c r="QQG19" s="502"/>
      <c r="QQH19" s="502"/>
      <c r="QQI19" s="502"/>
      <c r="QQJ19" s="502"/>
      <c r="QQK19" s="502"/>
      <c r="QQL19" s="502"/>
      <c r="QQM19" s="502"/>
      <c r="QQN19" s="502"/>
      <c r="QQO19" s="502"/>
      <c r="QQP19" s="502"/>
      <c r="QQQ19" s="502"/>
      <c r="QQR19" s="502"/>
      <c r="QQS19" s="502"/>
      <c r="QQT19" s="502"/>
      <c r="QQU19" s="502"/>
      <c r="QQV19" s="502"/>
      <c r="QQW19" s="502"/>
      <c r="QQX19" s="502"/>
      <c r="QQY19" s="502"/>
      <c r="QQZ19" s="502"/>
      <c r="QRA19" s="502"/>
      <c r="QRB19" s="502"/>
      <c r="QRC19" s="502"/>
      <c r="QRD19" s="502"/>
      <c r="QRE19" s="502"/>
      <c r="QRF19" s="502"/>
      <c r="QRG19" s="502"/>
      <c r="QRH19" s="502"/>
      <c r="QRI19" s="502"/>
      <c r="QRJ19" s="502"/>
      <c r="QRK19" s="502"/>
      <c r="QRL19" s="502"/>
      <c r="QRM19" s="502"/>
      <c r="QRN19" s="502"/>
      <c r="QRO19" s="502"/>
      <c r="QRP19" s="502"/>
      <c r="QRQ19" s="502"/>
      <c r="QRR19" s="502"/>
      <c r="QRS19" s="502"/>
      <c r="QRT19" s="502"/>
      <c r="QRU19" s="502"/>
      <c r="QRV19" s="502"/>
      <c r="QRW19" s="502"/>
      <c r="QRX19" s="502"/>
      <c r="QRY19" s="502"/>
      <c r="QRZ19" s="502"/>
      <c r="QSA19" s="502"/>
      <c r="QSB19" s="502"/>
      <c r="QSC19" s="502"/>
      <c r="QSD19" s="502"/>
      <c r="QSE19" s="502"/>
      <c r="QSF19" s="502"/>
      <c r="QSG19" s="502"/>
      <c r="QSH19" s="502"/>
      <c r="QSI19" s="502"/>
      <c r="QSJ19" s="502"/>
      <c r="QSK19" s="502"/>
      <c r="QSL19" s="502"/>
      <c r="QSM19" s="502"/>
      <c r="QSN19" s="502"/>
      <c r="QSO19" s="502"/>
      <c r="QSP19" s="502"/>
      <c r="QSQ19" s="502"/>
      <c r="QSR19" s="502"/>
      <c r="QSS19" s="502"/>
      <c r="QST19" s="502"/>
      <c r="QSU19" s="502"/>
      <c r="QSV19" s="502"/>
      <c r="QSW19" s="502"/>
      <c r="QSX19" s="502"/>
      <c r="QSY19" s="502"/>
      <c r="QSZ19" s="502"/>
      <c r="QTA19" s="502"/>
      <c r="QTB19" s="502"/>
      <c r="QTC19" s="502"/>
      <c r="QTD19" s="502"/>
      <c r="QTE19" s="502"/>
      <c r="QTF19" s="502"/>
      <c r="QTG19" s="502"/>
      <c r="QTH19" s="502"/>
      <c r="QTI19" s="502"/>
      <c r="QTJ19" s="502"/>
      <c r="QTK19" s="502"/>
      <c r="QTL19" s="502"/>
      <c r="QTM19" s="502"/>
      <c r="QTN19" s="502"/>
      <c r="QTO19" s="502"/>
      <c r="QTP19" s="502"/>
      <c r="QTQ19" s="502"/>
      <c r="QTR19" s="502"/>
      <c r="QTS19" s="502"/>
      <c r="QTT19" s="502"/>
      <c r="QTU19" s="502"/>
      <c r="QTV19" s="502"/>
      <c r="QTW19" s="502"/>
      <c r="QTX19" s="502"/>
      <c r="QTY19" s="502"/>
      <c r="QTZ19" s="502"/>
      <c r="QUA19" s="502"/>
      <c r="QUB19" s="502"/>
      <c r="QUC19" s="502"/>
      <c r="QUD19" s="502"/>
      <c r="QUE19" s="502"/>
      <c r="QUF19" s="502"/>
      <c r="QUG19" s="502"/>
      <c r="QUH19" s="502"/>
      <c r="QUI19" s="502"/>
      <c r="QUJ19" s="502"/>
      <c r="QUK19" s="502"/>
      <c r="QUL19" s="502"/>
      <c r="QUM19" s="502"/>
      <c r="QUN19" s="502"/>
      <c r="QUO19" s="502"/>
      <c r="QUP19" s="502"/>
      <c r="QUQ19" s="502"/>
      <c r="QUR19" s="502"/>
      <c r="QUS19" s="502"/>
      <c r="QUT19" s="502"/>
      <c r="QUU19" s="502"/>
      <c r="QUV19" s="502"/>
      <c r="QUW19" s="502"/>
      <c r="QUX19" s="502"/>
      <c r="QUY19" s="502"/>
      <c r="QUZ19" s="502"/>
      <c r="QVA19" s="502"/>
      <c r="QVB19" s="502"/>
      <c r="QVC19" s="502"/>
      <c r="QVD19" s="502"/>
      <c r="QVE19" s="502"/>
      <c r="QVF19" s="502"/>
      <c r="QVG19" s="502"/>
      <c r="QVH19" s="502"/>
      <c r="QVI19" s="502"/>
      <c r="QVJ19" s="502"/>
      <c r="QVK19" s="502"/>
      <c r="QVL19" s="502"/>
      <c r="QVM19" s="502"/>
      <c r="QVN19" s="502"/>
      <c r="QVO19" s="502"/>
      <c r="QVP19" s="502"/>
      <c r="QVQ19" s="502"/>
      <c r="QVR19" s="502"/>
      <c r="QVS19" s="502"/>
      <c r="QVT19" s="502"/>
      <c r="QVU19" s="502"/>
      <c r="QVV19" s="502"/>
      <c r="QVW19" s="502"/>
      <c r="QVX19" s="502"/>
      <c r="QVY19" s="502"/>
      <c r="QVZ19" s="502"/>
      <c r="QWA19" s="502"/>
      <c r="QWB19" s="502"/>
      <c r="QWC19" s="502"/>
      <c r="QWD19" s="502"/>
      <c r="QWE19" s="502"/>
      <c r="QWF19" s="502"/>
      <c r="QWG19" s="502"/>
      <c r="QWH19" s="502"/>
      <c r="QWI19" s="502"/>
      <c r="QWJ19" s="502"/>
      <c r="QWK19" s="502"/>
      <c r="QWL19" s="502"/>
      <c r="QWM19" s="502"/>
      <c r="QWN19" s="502"/>
      <c r="QWO19" s="502"/>
      <c r="QWP19" s="502"/>
      <c r="QWQ19" s="502"/>
      <c r="QWR19" s="502"/>
      <c r="QWS19" s="502"/>
      <c r="QWT19" s="502"/>
      <c r="QWU19" s="502"/>
      <c r="QWV19" s="502"/>
      <c r="QWW19" s="502"/>
      <c r="QWX19" s="502"/>
      <c r="QWY19" s="502"/>
      <c r="QWZ19" s="502"/>
      <c r="QXA19" s="502"/>
      <c r="QXB19" s="502"/>
      <c r="QXC19" s="502"/>
      <c r="QXD19" s="502"/>
      <c r="QXE19" s="502"/>
      <c r="QXF19" s="502"/>
      <c r="QXG19" s="502"/>
      <c r="QXH19" s="502"/>
      <c r="QXI19" s="502"/>
      <c r="QXJ19" s="502"/>
      <c r="QXK19" s="502"/>
      <c r="QXL19" s="502"/>
      <c r="QXM19" s="502"/>
      <c r="QXN19" s="502"/>
      <c r="QXO19" s="502"/>
      <c r="QXP19" s="502"/>
      <c r="QXQ19" s="502"/>
      <c r="QXR19" s="502"/>
      <c r="QXS19" s="502"/>
      <c r="QXT19" s="502"/>
      <c r="QXU19" s="502"/>
      <c r="QXV19" s="502"/>
      <c r="QXW19" s="502"/>
      <c r="QXX19" s="502"/>
      <c r="QXY19" s="502"/>
      <c r="QXZ19" s="502"/>
      <c r="QYA19" s="502"/>
      <c r="QYB19" s="502"/>
      <c r="QYC19" s="502"/>
      <c r="QYD19" s="502"/>
      <c r="QYE19" s="502"/>
      <c r="QYF19" s="502"/>
      <c r="QYG19" s="502"/>
      <c r="QYH19" s="502"/>
      <c r="QYI19" s="502"/>
      <c r="QYJ19" s="502"/>
      <c r="QYK19" s="502"/>
      <c r="QYL19" s="502"/>
      <c r="QYM19" s="502"/>
      <c r="QYN19" s="502"/>
      <c r="QYO19" s="502"/>
      <c r="QYP19" s="502"/>
      <c r="QYQ19" s="502"/>
      <c r="QYR19" s="502"/>
      <c r="QYS19" s="502"/>
      <c r="QYT19" s="502"/>
      <c r="QYU19" s="502"/>
      <c r="QYV19" s="502"/>
      <c r="QYW19" s="502"/>
      <c r="QYX19" s="502"/>
      <c r="QYY19" s="502"/>
      <c r="QYZ19" s="502"/>
      <c r="QZA19" s="502"/>
      <c r="QZB19" s="502"/>
      <c r="QZC19" s="502"/>
      <c r="QZD19" s="502"/>
      <c r="QZE19" s="502"/>
      <c r="QZF19" s="502"/>
      <c r="QZG19" s="502"/>
      <c r="QZH19" s="502"/>
      <c r="QZI19" s="502"/>
      <c r="QZJ19" s="502"/>
      <c r="QZK19" s="502"/>
      <c r="QZL19" s="502"/>
      <c r="QZM19" s="502"/>
      <c r="QZN19" s="502"/>
      <c r="QZO19" s="502"/>
      <c r="QZP19" s="502"/>
      <c r="QZQ19" s="502"/>
      <c r="QZR19" s="502"/>
      <c r="QZS19" s="502"/>
      <c r="QZT19" s="502"/>
      <c r="QZU19" s="502"/>
      <c r="QZV19" s="502"/>
      <c r="QZW19" s="502"/>
      <c r="QZX19" s="502"/>
      <c r="QZY19" s="502"/>
      <c r="QZZ19" s="502"/>
      <c r="RAA19" s="502"/>
      <c r="RAB19" s="502"/>
      <c r="RAC19" s="502"/>
      <c r="RAD19" s="502"/>
      <c r="RAE19" s="502"/>
      <c r="RAF19" s="502"/>
      <c r="RAG19" s="502"/>
      <c r="RAH19" s="502"/>
      <c r="RAI19" s="502"/>
      <c r="RAJ19" s="502"/>
      <c r="RAK19" s="502"/>
      <c r="RAL19" s="502"/>
      <c r="RAM19" s="502"/>
      <c r="RAN19" s="502"/>
      <c r="RAO19" s="502"/>
      <c r="RAP19" s="502"/>
      <c r="RAQ19" s="502"/>
      <c r="RAR19" s="502"/>
      <c r="RAS19" s="502"/>
      <c r="RAT19" s="502"/>
      <c r="RAU19" s="502"/>
      <c r="RAV19" s="502"/>
      <c r="RAW19" s="502"/>
      <c r="RAX19" s="502"/>
      <c r="RAY19" s="502"/>
      <c r="RAZ19" s="502"/>
      <c r="RBA19" s="502"/>
      <c r="RBB19" s="502"/>
      <c r="RBC19" s="502"/>
      <c r="RBD19" s="502"/>
      <c r="RBE19" s="502"/>
      <c r="RBF19" s="502"/>
      <c r="RBG19" s="502"/>
      <c r="RBH19" s="502"/>
      <c r="RBI19" s="502"/>
      <c r="RBJ19" s="502"/>
      <c r="RBK19" s="502"/>
      <c r="RBL19" s="502"/>
      <c r="RBM19" s="502"/>
      <c r="RBN19" s="502"/>
      <c r="RBO19" s="502"/>
      <c r="RBP19" s="502"/>
      <c r="RBQ19" s="502"/>
      <c r="RBR19" s="502"/>
      <c r="RBS19" s="502"/>
      <c r="RBT19" s="502"/>
      <c r="RBU19" s="502"/>
      <c r="RBV19" s="502"/>
      <c r="RBW19" s="502"/>
      <c r="RBX19" s="502"/>
      <c r="RBY19" s="502"/>
      <c r="RBZ19" s="502"/>
      <c r="RCA19" s="502"/>
      <c r="RCB19" s="502"/>
      <c r="RCC19" s="502"/>
      <c r="RCD19" s="502"/>
      <c r="RCE19" s="502"/>
      <c r="RCF19" s="502"/>
      <c r="RCG19" s="502"/>
      <c r="RCH19" s="502"/>
      <c r="RCI19" s="502"/>
      <c r="RCJ19" s="502"/>
      <c r="RCK19" s="502"/>
      <c r="RCL19" s="502"/>
      <c r="RCM19" s="502"/>
      <c r="RCN19" s="502"/>
      <c r="RCO19" s="502"/>
      <c r="RCP19" s="502"/>
      <c r="RCQ19" s="502"/>
      <c r="RCR19" s="502"/>
      <c r="RCS19" s="502"/>
      <c r="RCT19" s="502"/>
      <c r="RCU19" s="502"/>
      <c r="RCV19" s="502"/>
      <c r="RCW19" s="502"/>
      <c r="RCX19" s="502"/>
      <c r="RCY19" s="502"/>
      <c r="RCZ19" s="502"/>
      <c r="RDA19" s="502"/>
      <c r="RDB19" s="502"/>
      <c r="RDC19" s="502"/>
      <c r="RDD19" s="502"/>
      <c r="RDE19" s="502"/>
      <c r="RDF19" s="502"/>
      <c r="RDG19" s="502"/>
      <c r="RDH19" s="502"/>
      <c r="RDI19" s="502"/>
      <c r="RDJ19" s="502"/>
      <c r="RDK19" s="502"/>
      <c r="RDL19" s="502"/>
      <c r="RDM19" s="502"/>
      <c r="RDN19" s="502"/>
      <c r="RDO19" s="502"/>
      <c r="RDP19" s="502"/>
      <c r="RDQ19" s="502"/>
      <c r="RDR19" s="502"/>
      <c r="RDS19" s="502"/>
      <c r="RDT19" s="502"/>
      <c r="RDU19" s="502"/>
      <c r="RDV19" s="502"/>
      <c r="RDW19" s="502"/>
      <c r="RDX19" s="502"/>
      <c r="RDY19" s="502"/>
      <c r="RDZ19" s="502"/>
      <c r="REA19" s="502"/>
      <c r="REB19" s="502"/>
      <c r="REC19" s="502"/>
      <c r="RED19" s="502"/>
      <c r="REE19" s="502"/>
      <c r="REF19" s="502"/>
      <c r="REG19" s="502"/>
      <c r="REH19" s="502"/>
      <c r="REI19" s="502"/>
      <c r="REJ19" s="502"/>
      <c r="REK19" s="502"/>
      <c r="REL19" s="502"/>
      <c r="REM19" s="502"/>
      <c r="REN19" s="502"/>
      <c r="REO19" s="502"/>
      <c r="REP19" s="502"/>
      <c r="REQ19" s="502"/>
      <c r="RER19" s="502"/>
      <c r="RES19" s="502"/>
      <c r="RET19" s="502"/>
      <c r="REU19" s="502"/>
      <c r="REV19" s="502"/>
      <c r="REW19" s="502"/>
      <c r="REX19" s="502"/>
      <c r="REY19" s="502"/>
      <c r="REZ19" s="502"/>
      <c r="RFA19" s="502"/>
      <c r="RFB19" s="502"/>
      <c r="RFC19" s="502"/>
      <c r="RFD19" s="502"/>
      <c r="RFE19" s="502"/>
      <c r="RFF19" s="502"/>
      <c r="RFG19" s="502"/>
      <c r="RFH19" s="502"/>
      <c r="RFI19" s="502"/>
      <c r="RFJ19" s="502"/>
      <c r="RFK19" s="502"/>
      <c r="RFL19" s="502"/>
      <c r="RFM19" s="502"/>
      <c r="RFN19" s="502"/>
      <c r="RFO19" s="502"/>
      <c r="RFP19" s="502"/>
      <c r="RFQ19" s="502"/>
      <c r="RFR19" s="502"/>
      <c r="RFS19" s="502"/>
      <c r="RFT19" s="502"/>
      <c r="RFU19" s="502"/>
      <c r="RFV19" s="502"/>
      <c r="RFW19" s="502"/>
      <c r="RFX19" s="502"/>
      <c r="RFY19" s="502"/>
      <c r="RFZ19" s="502"/>
      <c r="RGA19" s="502"/>
      <c r="RGB19" s="502"/>
      <c r="RGC19" s="502"/>
      <c r="RGD19" s="502"/>
      <c r="RGE19" s="502"/>
      <c r="RGF19" s="502"/>
      <c r="RGG19" s="502"/>
      <c r="RGH19" s="502"/>
      <c r="RGI19" s="502"/>
      <c r="RGJ19" s="502"/>
      <c r="RGK19" s="502"/>
      <c r="RGL19" s="502"/>
      <c r="RGM19" s="502"/>
      <c r="RGN19" s="502"/>
      <c r="RGO19" s="502"/>
      <c r="RGP19" s="502"/>
      <c r="RGQ19" s="502"/>
      <c r="RGR19" s="502"/>
      <c r="RGS19" s="502"/>
      <c r="RGT19" s="502"/>
      <c r="RGU19" s="502"/>
      <c r="RGV19" s="502"/>
      <c r="RGW19" s="502"/>
      <c r="RGX19" s="502"/>
      <c r="RGY19" s="502"/>
      <c r="RGZ19" s="502"/>
      <c r="RHA19" s="502"/>
      <c r="RHB19" s="502"/>
      <c r="RHC19" s="502"/>
      <c r="RHD19" s="502"/>
      <c r="RHE19" s="502"/>
      <c r="RHF19" s="502"/>
      <c r="RHG19" s="502"/>
      <c r="RHH19" s="502"/>
      <c r="RHI19" s="502"/>
      <c r="RHJ19" s="502"/>
      <c r="RHK19" s="502"/>
      <c r="RHL19" s="502"/>
      <c r="RHM19" s="502"/>
      <c r="RHN19" s="502"/>
      <c r="RHO19" s="502"/>
      <c r="RHP19" s="502"/>
      <c r="RHQ19" s="502"/>
      <c r="RHR19" s="502"/>
      <c r="RHS19" s="502"/>
      <c r="RHT19" s="502"/>
      <c r="RHU19" s="502"/>
      <c r="RHV19" s="502"/>
      <c r="RHW19" s="502"/>
      <c r="RHX19" s="502"/>
      <c r="RHY19" s="502"/>
      <c r="RHZ19" s="502"/>
      <c r="RIA19" s="502"/>
      <c r="RIB19" s="502"/>
      <c r="RIC19" s="502"/>
      <c r="RID19" s="502"/>
      <c r="RIE19" s="502"/>
      <c r="RIF19" s="502"/>
      <c r="RIG19" s="502"/>
      <c r="RIH19" s="502"/>
      <c r="RII19" s="502"/>
      <c r="RIJ19" s="502"/>
      <c r="RIK19" s="502"/>
      <c r="RIL19" s="502"/>
      <c r="RIM19" s="502"/>
      <c r="RIN19" s="502"/>
      <c r="RIO19" s="502"/>
      <c r="RIP19" s="502"/>
      <c r="RIQ19" s="502"/>
      <c r="RIR19" s="502"/>
      <c r="RIS19" s="502"/>
      <c r="RIT19" s="502"/>
      <c r="RIU19" s="502"/>
      <c r="RIV19" s="502"/>
      <c r="RIW19" s="502"/>
      <c r="RIX19" s="502"/>
      <c r="RIY19" s="502"/>
      <c r="RIZ19" s="502"/>
      <c r="RJA19" s="502"/>
      <c r="RJB19" s="502"/>
      <c r="RJC19" s="502"/>
      <c r="RJD19" s="502"/>
      <c r="RJE19" s="502"/>
      <c r="RJF19" s="502"/>
      <c r="RJG19" s="502"/>
      <c r="RJH19" s="502"/>
      <c r="RJI19" s="502"/>
      <c r="RJJ19" s="502"/>
      <c r="RJK19" s="502"/>
      <c r="RJL19" s="502"/>
      <c r="RJM19" s="502"/>
      <c r="RJN19" s="502"/>
      <c r="RJO19" s="502"/>
      <c r="RJP19" s="502"/>
      <c r="RJQ19" s="502"/>
      <c r="RJR19" s="502"/>
      <c r="RJS19" s="502"/>
      <c r="RJT19" s="502"/>
      <c r="RJU19" s="502"/>
      <c r="RJV19" s="502"/>
      <c r="RJW19" s="502"/>
      <c r="RJX19" s="502"/>
      <c r="RJY19" s="502"/>
      <c r="RJZ19" s="502"/>
      <c r="RKA19" s="502"/>
      <c r="RKB19" s="502"/>
      <c r="RKC19" s="502"/>
      <c r="RKD19" s="502"/>
      <c r="RKE19" s="502"/>
      <c r="RKF19" s="502"/>
      <c r="RKG19" s="502"/>
      <c r="RKH19" s="502"/>
      <c r="RKI19" s="502"/>
      <c r="RKJ19" s="502"/>
      <c r="RKK19" s="502"/>
      <c r="RKL19" s="502"/>
      <c r="RKM19" s="502"/>
      <c r="RKN19" s="502"/>
      <c r="RKO19" s="502"/>
      <c r="RKP19" s="502"/>
      <c r="RKQ19" s="502"/>
      <c r="RKR19" s="502"/>
      <c r="RKS19" s="502"/>
      <c r="RKT19" s="502"/>
      <c r="RKU19" s="502"/>
      <c r="RKV19" s="502"/>
      <c r="RKW19" s="502"/>
      <c r="RKX19" s="502"/>
      <c r="RKY19" s="502"/>
      <c r="RKZ19" s="502"/>
      <c r="RLA19" s="502"/>
      <c r="RLB19" s="502"/>
      <c r="RLC19" s="502"/>
      <c r="RLD19" s="502"/>
      <c r="RLE19" s="502"/>
      <c r="RLF19" s="502"/>
      <c r="RLG19" s="502"/>
      <c r="RLH19" s="502"/>
      <c r="RLI19" s="502"/>
      <c r="RLJ19" s="502"/>
      <c r="RLK19" s="502"/>
      <c r="RLL19" s="502"/>
      <c r="RLM19" s="502"/>
      <c r="RLN19" s="502"/>
      <c r="RLO19" s="502"/>
      <c r="RLP19" s="502"/>
      <c r="RLQ19" s="502"/>
      <c r="RLR19" s="502"/>
      <c r="RLS19" s="502"/>
      <c r="RLT19" s="502"/>
      <c r="RLU19" s="502"/>
      <c r="RLV19" s="502"/>
      <c r="RLW19" s="502"/>
      <c r="RLX19" s="502"/>
      <c r="RLY19" s="502"/>
      <c r="RLZ19" s="502"/>
      <c r="RMA19" s="502"/>
      <c r="RMB19" s="502"/>
      <c r="RMC19" s="502"/>
      <c r="RMD19" s="502"/>
      <c r="RME19" s="502"/>
      <c r="RMF19" s="502"/>
      <c r="RMG19" s="502"/>
      <c r="RMH19" s="502"/>
      <c r="RMI19" s="502"/>
      <c r="RMJ19" s="502"/>
      <c r="RMK19" s="502"/>
      <c r="RML19" s="502"/>
      <c r="RMM19" s="502"/>
      <c r="RMN19" s="502"/>
      <c r="RMO19" s="502"/>
      <c r="RMP19" s="502"/>
      <c r="RMQ19" s="502"/>
      <c r="RMR19" s="502"/>
      <c r="RMS19" s="502"/>
      <c r="RMT19" s="502"/>
      <c r="RMU19" s="502"/>
      <c r="RMV19" s="502"/>
      <c r="RMW19" s="502"/>
      <c r="RMX19" s="502"/>
      <c r="RMY19" s="502"/>
      <c r="RMZ19" s="502"/>
      <c r="RNA19" s="502"/>
      <c r="RNB19" s="502"/>
      <c r="RNC19" s="502"/>
      <c r="RND19" s="502"/>
      <c r="RNE19" s="502"/>
      <c r="RNF19" s="502"/>
      <c r="RNG19" s="502"/>
      <c r="RNH19" s="502"/>
      <c r="RNI19" s="502"/>
      <c r="RNJ19" s="502"/>
      <c r="RNK19" s="502"/>
      <c r="RNL19" s="502"/>
      <c r="RNM19" s="502"/>
      <c r="RNN19" s="502"/>
      <c r="RNO19" s="502"/>
      <c r="RNP19" s="502"/>
      <c r="RNQ19" s="502"/>
      <c r="RNR19" s="502"/>
      <c r="RNS19" s="502"/>
      <c r="RNT19" s="502"/>
      <c r="RNU19" s="502"/>
      <c r="RNV19" s="502"/>
      <c r="RNW19" s="502"/>
      <c r="RNX19" s="502"/>
      <c r="RNY19" s="502"/>
      <c r="RNZ19" s="502"/>
      <c r="ROA19" s="502"/>
      <c r="ROB19" s="502"/>
      <c r="ROC19" s="502"/>
      <c r="ROD19" s="502"/>
      <c r="ROE19" s="502"/>
      <c r="ROF19" s="502"/>
      <c r="ROG19" s="502"/>
      <c r="ROH19" s="502"/>
      <c r="ROI19" s="502"/>
      <c r="ROJ19" s="502"/>
      <c r="ROK19" s="502"/>
      <c r="ROL19" s="502"/>
      <c r="ROM19" s="502"/>
      <c r="RON19" s="502"/>
      <c r="ROO19" s="502"/>
      <c r="ROP19" s="502"/>
      <c r="ROQ19" s="502"/>
      <c r="ROR19" s="502"/>
      <c r="ROS19" s="502"/>
      <c r="ROT19" s="502"/>
      <c r="ROU19" s="502"/>
      <c r="ROV19" s="502"/>
      <c r="ROW19" s="502"/>
      <c r="ROX19" s="502"/>
      <c r="ROY19" s="502"/>
      <c r="ROZ19" s="502"/>
      <c r="RPA19" s="502"/>
      <c r="RPB19" s="502"/>
      <c r="RPC19" s="502"/>
      <c r="RPD19" s="502"/>
      <c r="RPE19" s="502"/>
      <c r="RPF19" s="502"/>
      <c r="RPG19" s="502"/>
      <c r="RPH19" s="502"/>
      <c r="RPI19" s="502"/>
      <c r="RPJ19" s="502"/>
      <c r="RPK19" s="502"/>
      <c r="RPL19" s="502"/>
      <c r="RPM19" s="502"/>
      <c r="RPN19" s="502"/>
      <c r="RPO19" s="502"/>
      <c r="RPP19" s="502"/>
      <c r="RPQ19" s="502"/>
      <c r="RPR19" s="502"/>
      <c r="RPS19" s="502"/>
      <c r="RPT19" s="502"/>
      <c r="RPU19" s="502"/>
      <c r="RPV19" s="502"/>
      <c r="RPW19" s="502"/>
      <c r="RPX19" s="502"/>
      <c r="RPY19" s="502"/>
      <c r="RPZ19" s="502"/>
      <c r="RQA19" s="502"/>
      <c r="RQB19" s="502"/>
      <c r="RQC19" s="502"/>
      <c r="RQD19" s="502"/>
      <c r="RQE19" s="502"/>
      <c r="RQF19" s="502"/>
      <c r="RQG19" s="502"/>
      <c r="RQH19" s="502"/>
      <c r="RQI19" s="502"/>
      <c r="RQJ19" s="502"/>
      <c r="RQK19" s="502"/>
      <c r="RQL19" s="502"/>
      <c r="RQM19" s="502"/>
      <c r="RQN19" s="502"/>
      <c r="RQO19" s="502"/>
      <c r="RQP19" s="502"/>
      <c r="RQQ19" s="502"/>
      <c r="RQR19" s="502"/>
      <c r="RQS19" s="502"/>
      <c r="RQT19" s="502"/>
      <c r="RQU19" s="502"/>
      <c r="RQV19" s="502"/>
      <c r="RQW19" s="502"/>
      <c r="RQX19" s="502"/>
      <c r="RQY19" s="502"/>
      <c r="RQZ19" s="502"/>
      <c r="RRA19" s="502"/>
      <c r="RRB19" s="502"/>
      <c r="RRC19" s="502"/>
      <c r="RRD19" s="502"/>
      <c r="RRE19" s="502"/>
      <c r="RRF19" s="502"/>
      <c r="RRG19" s="502"/>
      <c r="RRH19" s="502"/>
      <c r="RRI19" s="502"/>
      <c r="RRJ19" s="502"/>
      <c r="RRK19" s="502"/>
      <c r="RRL19" s="502"/>
      <c r="RRM19" s="502"/>
      <c r="RRN19" s="502"/>
      <c r="RRO19" s="502"/>
      <c r="RRP19" s="502"/>
      <c r="RRQ19" s="502"/>
      <c r="RRR19" s="502"/>
      <c r="RRS19" s="502"/>
      <c r="RRT19" s="502"/>
      <c r="RRU19" s="502"/>
      <c r="RRV19" s="502"/>
      <c r="RRW19" s="502"/>
      <c r="RRX19" s="502"/>
      <c r="RRY19" s="502"/>
      <c r="RRZ19" s="502"/>
      <c r="RSA19" s="502"/>
      <c r="RSB19" s="502"/>
      <c r="RSC19" s="502"/>
      <c r="RSD19" s="502"/>
      <c r="RSE19" s="502"/>
      <c r="RSF19" s="502"/>
      <c r="RSG19" s="502"/>
      <c r="RSH19" s="502"/>
      <c r="RSI19" s="502"/>
      <c r="RSJ19" s="502"/>
      <c r="RSK19" s="502"/>
      <c r="RSL19" s="502"/>
      <c r="RSM19" s="502"/>
      <c r="RSN19" s="502"/>
      <c r="RSO19" s="502"/>
      <c r="RSP19" s="502"/>
      <c r="RSQ19" s="502"/>
      <c r="RSR19" s="502"/>
      <c r="RSS19" s="502"/>
      <c r="RST19" s="502"/>
      <c r="RSU19" s="502"/>
      <c r="RSV19" s="502"/>
      <c r="RSW19" s="502"/>
      <c r="RSX19" s="502"/>
      <c r="RSY19" s="502"/>
      <c r="RSZ19" s="502"/>
      <c r="RTA19" s="502"/>
      <c r="RTB19" s="502"/>
      <c r="RTC19" s="502"/>
      <c r="RTD19" s="502"/>
      <c r="RTE19" s="502"/>
      <c r="RTF19" s="502"/>
      <c r="RTG19" s="502"/>
      <c r="RTH19" s="502"/>
      <c r="RTI19" s="502"/>
      <c r="RTJ19" s="502"/>
      <c r="RTK19" s="502"/>
      <c r="RTL19" s="502"/>
      <c r="RTM19" s="502"/>
      <c r="RTN19" s="502"/>
      <c r="RTO19" s="502"/>
      <c r="RTP19" s="502"/>
      <c r="RTQ19" s="502"/>
      <c r="RTR19" s="502"/>
      <c r="RTS19" s="502"/>
      <c r="RTT19" s="502"/>
      <c r="RTU19" s="502"/>
      <c r="RTV19" s="502"/>
      <c r="RTW19" s="502"/>
      <c r="RTX19" s="502"/>
      <c r="RTY19" s="502"/>
      <c r="RTZ19" s="502"/>
      <c r="RUA19" s="502"/>
      <c r="RUB19" s="502"/>
      <c r="RUC19" s="502"/>
      <c r="RUD19" s="502"/>
      <c r="RUE19" s="502"/>
      <c r="RUF19" s="502"/>
      <c r="RUG19" s="502"/>
      <c r="RUH19" s="502"/>
      <c r="RUI19" s="502"/>
      <c r="RUJ19" s="502"/>
      <c r="RUK19" s="502"/>
      <c r="RUL19" s="502"/>
      <c r="RUM19" s="502"/>
      <c r="RUN19" s="502"/>
      <c r="RUO19" s="502"/>
      <c r="RUP19" s="502"/>
      <c r="RUQ19" s="502"/>
      <c r="RUR19" s="502"/>
      <c r="RUS19" s="502"/>
      <c r="RUT19" s="502"/>
      <c r="RUU19" s="502"/>
      <c r="RUV19" s="502"/>
      <c r="RUW19" s="502"/>
      <c r="RUX19" s="502"/>
      <c r="RUY19" s="502"/>
      <c r="RUZ19" s="502"/>
      <c r="RVA19" s="502"/>
      <c r="RVB19" s="502"/>
      <c r="RVC19" s="502"/>
      <c r="RVD19" s="502"/>
      <c r="RVE19" s="502"/>
      <c r="RVF19" s="502"/>
      <c r="RVG19" s="502"/>
      <c r="RVH19" s="502"/>
      <c r="RVI19" s="502"/>
      <c r="RVJ19" s="502"/>
      <c r="RVK19" s="502"/>
      <c r="RVL19" s="502"/>
      <c r="RVM19" s="502"/>
      <c r="RVN19" s="502"/>
      <c r="RVO19" s="502"/>
      <c r="RVP19" s="502"/>
      <c r="RVQ19" s="502"/>
      <c r="RVR19" s="502"/>
      <c r="RVS19" s="502"/>
      <c r="RVT19" s="502"/>
      <c r="RVU19" s="502"/>
      <c r="RVV19" s="502"/>
      <c r="RVW19" s="502"/>
      <c r="RVX19" s="502"/>
      <c r="RVY19" s="502"/>
      <c r="RVZ19" s="502"/>
      <c r="RWA19" s="502"/>
      <c r="RWB19" s="502"/>
      <c r="RWC19" s="502"/>
      <c r="RWD19" s="502"/>
      <c r="RWE19" s="502"/>
      <c r="RWF19" s="502"/>
      <c r="RWG19" s="502"/>
      <c r="RWH19" s="502"/>
      <c r="RWI19" s="502"/>
      <c r="RWJ19" s="502"/>
      <c r="RWK19" s="502"/>
      <c r="RWL19" s="502"/>
      <c r="RWM19" s="502"/>
      <c r="RWN19" s="502"/>
      <c r="RWO19" s="502"/>
      <c r="RWP19" s="502"/>
      <c r="RWQ19" s="502"/>
      <c r="RWR19" s="502"/>
      <c r="RWS19" s="502"/>
      <c r="RWT19" s="502"/>
      <c r="RWU19" s="502"/>
      <c r="RWV19" s="502"/>
      <c r="RWW19" s="502"/>
      <c r="RWX19" s="502"/>
      <c r="RWY19" s="502"/>
      <c r="RWZ19" s="502"/>
      <c r="RXA19" s="502"/>
      <c r="RXB19" s="502"/>
      <c r="RXC19" s="502"/>
      <c r="RXD19" s="502"/>
      <c r="RXE19" s="502"/>
      <c r="RXF19" s="502"/>
      <c r="RXG19" s="502"/>
      <c r="RXH19" s="502"/>
      <c r="RXI19" s="502"/>
      <c r="RXJ19" s="502"/>
      <c r="RXK19" s="502"/>
      <c r="RXL19" s="502"/>
      <c r="RXM19" s="502"/>
      <c r="RXN19" s="502"/>
      <c r="RXO19" s="502"/>
      <c r="RXP19" s="502"/>
      <c r="RXQ19" s="502"/>
      <c r="RXR19" s="502"/>
      <c r="RXS19" s="502"/>
      <c r="RXT19" s="502"/>
      <c r="RXU19" s="502"/>
      <c r="RXV19" s="502"/>
      <c r="RXW19" s="502"/>
      <c r="RXX19" s="502"/>
      <c r="RXY19" s="502"/>
      <c r="RXZ19" s="502"/>
      <c r="RYA19" s="502"/>
      <c r="RYB19" s="502"/>
      <c r="RYC19" s="502"/>
      <c r="RYD19" s="502"/>
      <c r="RYE19" s="502"/>
      <c r="RYF19" s="502"/>
      <c r="RYG19" s="502"/>
      <c r="RYH19" s="502"/>
      <c r="RYI19" s="502"/>
      <c r="RYJ19" s="502"/>
      <c r="RYK19" s="502"/>
      <c r="RYL19" s="502"/>
      <c r="RYM19" s="502"/>
      <c r="RYN19" s="502"/>
      <c r="RYO19" s="502"/>
      <c r="RYP19" s="502"/>
      <c r="RYQ19" s="502"/>
      <c r="RYR19" s="502"/>
      <c r="RYS19" s="502"/>
      <c r="RYT19" s="502"/>
      <c r="RYU19" s="502"/>
      <c r="RYV19" s="502"/>
      <c r="RYW19" s="502"/>
      <c r="RYX19" s="502"/>
      <c r="RYY19" s="502"/>
      <c r="RYZ19" s="502"/>
      <c r="RZA19" s="502"/>
      <c r="RZB19" s="502"/>
      <c r="RZC19" s="502"/>
      <c r="RZD19" s="502"/>
      <c r="RZE19" s="502"/>
      <c r="RZF19" s="502"/>
      <c r="RZG19" s="502"/>
      <c r="RZH19" s="502"/>
      <c r="RZI19" s="502"/>
      <c r="RZJ19" s="502"/>
      <c r="RZK19" s="502"/>
      <c r="RZL19" s="502"/>
      <c r="RZM19" s="502"/>
      <c r="RZN19" s="502"/>
      <c r="RZO19" s="502"/>
      <c r="RZP19" s="502"/>
      <c r="RZQ19" s="502"/>
      <c r="RZR19" s="502"/>
      <c r="RZS19" s="502"/>
      <c r="RZT19" s="502"/>
      <c r="RZU19" s="502"/>
      <c r="RZV19" s="502"/>
      <c r="RZW19" s="502"/>
      <c r="RZX19" s="502"/>
      <c r="RZY19" s="502"/>
      <c r="RZZ19" s="502"/>
      <c r="SAA19" s="502"/>
      <c r="SAB19" s="502"/>
      <c r="SAC19" s="502"/>
      <c r="SAD19" s="502"/>
      <c r="SAE19" s="502"/>
      <c r="SAF19" s="502"/>
      <c r="SAG19" s="502"/>
      <c r="SAH19" s="502"/>
      <c r="SAI19" s="502"/>
      <c r="SAJ19" s="502"/>
      <c r="SAK19" s="502"/>
      <c r="SAL19" s="502"/>
      <c r="SAM19" s="502"/>
      <c r="SAN19" s="502"/>
      <c r="SAO19" s="502"/>
      <c r="SAP19" s="502"/>
      <c r="SAQ19" s="502"/>
      <c r="SAR19" s="502"/>
      <c r="SAS19" s="502"/>
      <c r="SAT19" s="502"/>
      <c r="SAU19" s="502"/>
      <c r="SAV19" s="502"/>
      <c r="SAW19" s="502"/>
      <c r="SAX19" s="502"/>
      <c r="SAY19" s="502"/>
      <c r="SAZ19" s="502"/>
      <c r="SBA19" s="502"/>
      <c r="SBB19" s="502"/>
      <c r="SBC19" s="502"/>
      <c r="SBD19" s="502"/>
      <c r="SBE19" s="502"/>
      <c r="SBF19" s="502"/>
      <c r="SBG19" s="502"/>
      <c r="SBH19" s="502"/>
      <c r="SBI19" s="502"/>
      <c r="SBJ19" s="502"/>
      <c r="SBK19" s="502"/>
      <c r="SBL19" s="502"/>
      <c r="SBM19" s="502"/>
      <c r="SBN19" s="502"/>
      <c r="SBO19" s="502"/>
      <c r="SBP19" s="502"/>
      <c r="SBQ19" s="502"/>
      <c r="SBR19" s="502"/>
      <c r="SBS19" s="502"/>
      <c r="SBT19" s="502"/>
      <c r="SBU19" s="502"/>
      <c r="SBV19" s="502"/>
      <c r="SBW19" s="502"/>
      <c r="SBX19" s="502"/>
      <c r="SBY19" s="502"/>
      <c r="SBZ19" s="502"/>
      <c r="SCA19" s="502"/>
      <c r="SCB19" s="502"/>
      <c r="SCC19" s="502"/>
      <c r="SCD19" s="502"/>
      <c r="SCE19" s="502"/>
      <c r="SCF19" s="502"/>
      <c r="SCG19" s="502"/>
      <c r="SCH19" s="502"/>
      <c r="SCI19" s="502"/>
      <c r="SCJ19" s="502"/>
      <c r="SCK19" s="502"/>
      <c r="SCL19" s="502"/>
      <c r="SCM19" s="502"/>
      <c r="SCN19" s="502"/>
      <c r="SCO19" s="502"/>
      <c r="SCP19" s="502"/>
      <c r="SCQ19" s="502"/>
      <c r="SCR19" s="502"/>
      <c r="SCS19" s="502"/>
      <c r="SCT19" s="502"/>
      <c r="SCU19" s="502"/>
      <c r="SCV19" s="502"/>
      <c r="SCW19" s="502"/>
      <c r="SCX19" s="502"/>
      <c r="SCY19" s="502"/>
      <c r="SCZ19" s="502"/>
      <c r="SDA19" s="502"/>
      <c r="SDB19" s="502"/>
      <c r="SDC19" s="502"/>
      <c r="SDD19" s="502"/>
      <c r="SDE19" s="502"/>
      <c r="SDF19" s="502"/>
      <c r="SDG19" s="502"/>
      <c r="SDH19" s="502"/>
      <c r="SDI19" s="502"/>
      <c r="SDJ19" s="502"/>
      <c r="SDK19" s="502"/>
      <c r="SDL19" s="502"/>
      <c r="SDM19" s="502"/>
      <c r="SDN19" s="502"/>
      <c r="SDO19" s="502"/>
      <c r="SDP19" s="502"/>
      <c r="SDQ19" s="502"/>
      <c r="SDR19" s="502"/>
      <c r="SDS19" s="502"/>
      <c r="SDT19" s="502"/>
      <c r="SDU19" s="502"/>
      <c r="SDV19" s="502"/>
      <c r="SDW19" s="502"/>
      <c r="SDX19" s="502"/>
      <c r="SDY19" s="502"/>
      <c r="SDZ19" s="502"/>
      <c r="SEA19" s="502"/>
      <c r="SEB19" s="502"/>
      <c r="SEC19" s="502"/>
      <c r="SED19" s="502"/>
      <c r="SEE19" s="502"/>
      <c r="SEF19" s="502"/>
      <c r="SEG19" s="502"/>
      <c r="SEH19" s="502"/>
      <c r="SEI19" s="502"/>
      <c r="SEJ19" s="502"/>
      <c r="SEK19" s="502"/>
      <c r="SEL19" s="502"/>
      <c r="SEM19" s="502"/>
      <c r="SEN19" s="502"/>
      <c r="SEO19" s="502"/>
      <c r="SEP19" s="502"/>
      <c r="SEQ19" s="502"/>
      <c r="SER19" s="502"/>
      <c r="SES19" s="502"/>
      <c r="SET19" s="502"/>
      <c r="SEU19" s="502"/>
      <c r="SEV19" s="502"/>
      <c r="SEW19" s="502"/>
      <c r="SEX19" s="502"/>
      <c r="SEY19" s="502"/>
      <c r="SEZ19" s="502"/>
      <c r="SFA19" s="502"/>
      <c r="SFB19" s="502"/>
      <c r="SFC19" s="502"/>
      <c r="SFD19" s="502"/>
      <c r="SFE19" s="502"/>
      <c r="SFF19" s="502"/>
      <c r="SFG19" s="502"/>
      <c r="SFH19" s="502"/>
      <c r="SFI19" s="502"/>
      <c r="SFJ19" s="502"/>
      <c r="SFK19" s="502"/>
      <c r="SFL19" s="502"/>
      <c r="SFM19" s="502"/>
      <c r="SFN19" s="502"/>
      <c r="SFO19" s="502"/>
      <c r="SFP19" s="502"/>
      <c r="SFQ19" s="502"/>
      <c r="SFR19" s="502"/>
      <c r="SFS19" s="502"/>
      <c r="SFT19" s="502"/>
      <c r="SFU19" s="502"/>
      <c r="SFV19" s="502"/>
      <c r="SFW19" s="502"/>
      <c r="SFX19" s="502"/>
      <c r="SFY19" s="502"/>
      <c r="SFZ19" s="502"/>
      <c r="SGA19" s="502"/>
      <c r="SGB19" s="502"/>
      <c r="SGC19" s="502"/>
      <c r="SGD19" s="502"/>
      <c r="SGE19" s="502"/>
      <c r="SGF19" s="502"/>
      <c r="SGG19" s="502"/>
      <c r="SGH19" s="502"/>
      <c r="SGI19" s="502"/>
      <c r="SGJ19" s="502"/>
      <c r="SGK19" s="502"/>
      <c r="SGL19" s="502"/>
      <c r="SGM19" s="502"/>
      <c r="SGN19" s="502"/>
      <c r="SGO19" s="502"/>
      <c r="SGP19" s="502"/>
      <c r="SGQ19" s="502"/>
      <c r="SGR19" s="502"/>
      <c r="SGS19" s="502"/>
      <c r="SGT19" s="502"/>
      <c r="SGU19" s="502"/>
      <c r="SGV19" s="502"/>
      <c r="SGW19" s="502"/>
      <c r="SGX19" s="502"/>
      <c r="SGY19" s="502"/>
      <c r="SGZ19" s="502"/>
      <c r="SHA19" s="502"/>
      <c r="SHB19" s="502"/>
      <c r="SHC19" s="502"/>
      <c r="SHD19" s="502"/>
      <c r="SHE19" s="502"/>
      <c r="SHF19" s="502"/>
      <c r="SHG19" s="502"/>
      <c r="SHH19" s="502"/>
      <c r="SHI19" s="502"/>
      <c r="SHJ19" s="502"/>
      <c r="SHK19" s="502"/>
      <c r="SHL19" s="502"/>
      <c r="SHM19" s="502"/>
      <c r="SHN19" s="502"/>
      <c r="SHO19" s="502"/>
      <c r="SHP19" s="502"/>
      <c r="SHQ19" s="502"/>
      <c r="SHR19" s="502"/>
      <c r="SHS19" s="502"/>
      <c r="SHT19" s="502"/>
      <c r="SHU19" s="502"/>
      <c r="SHV19" s="502"/>
      <c r="SHW19" s="502"/>
      <c r="SHX19" s="502"/>
      <c r="SHY19" s="502"/>
      <c r="SHZ19" s="502"/>
      <c r="SIA19" s="502"/>
      <c r="SIB19" s="502"/>
      <c r="SIC19" s="502"/>
      <c r="SID19" s="502"/>
      <c r="SIE19" s="502"/>
      <c r="SIF19" s="502"/>
      <c r="SIG19" s="502"/>
      <c r="SIH19" s="502"/>
      <c r="SII19" s="502"/>
      <c r="SIJ19" s="502"/>
      <c r="SIK19" s="502"/>
      <c r="SIL19" s="502"/>
      <c r="SIM19" s="502"/>
      <c r="SIN19" s="502"/>
      <c r="SIO19" s="502"/>
      <c r="SIP19" s="502"/>
      <c r="SIQ19" s="502"/>
      <c r="SIR19" s="502"/>
      <c r="SIS19" s="502"/>
      <c r="SIT19" s="502"/>
      <c r="SIU19" s="502"/>
      <c r="SIV19" s="502"/>
      <c r="SIW19" s="502"/>
      <c r="SIX19" s="502"/>
      <c r="SIY19" s="502"/>
      <c r="SIZ19" s="502"/>
      <c r="SJA19" s="502"/>
      <c r="SJB19" s="502"/>
      <c r="SJC19" s="502"/>
      <c r="SJD19" s="502"/>
      <c r="SJE19" s="502"/>
      <c r="SJF19" s="502"/>
      <c r="SJG19" s="502"/>
      <c r="SJH19" s="502"/>
      <c r="SJI19" s="502"/>
      <c r="SJJ19" s="502"/>
      <c r="SJK19" s="502"/>
      <c r="SJL19" s="502"/>
      <c r="SJM19" s="502"/>
      <c r="SJN19" s="502"/>
      <c r="SJO19" s="502"/>
      <c r="SJP19" s="502"/>
      <c r="SJQ19" s="502"/>
      <c r="SJR19" s="502"/>
      <c r="SJS19" s="502"/>
      <c r="SJT19" s="502"/>
      <c r="SJU19" s="502"/>
      <c r="SJV19" s="502"/>
      <c r="SJW19" s="502"/>
      <c r="SJX19" s="502"/>
      <c r="SJY19" s="502"/>
      <c r="SJZ19" s="502"/>
      <c r="SKA19" s="502"/>
      <c r="SKB19" s="502"/>
      <c r="SKC19" s="502"/>
      <c r="SKD19" s="502"/>
      <c r="SKE19" s="502"/>
      <c r="SKF19" s="502"/>
      <c r="SKG19" s="502"/>
      <c r="SKH19" s="502"/>
      <c r="SKI19" s="502"/>
      <c r="SKJ19" s="502"/>
      <c r="SKK19" s="502"/>
      <c r="SKL19" s="502"/>
      <c r="SKM19" s="502"/>
      <c r="SKN19" s="502"/>
      <c r="SKO19" s="502"/>
      <c r="SKP19" s="502"/>
      <c r="SKQ19" s="502"/>
      <c r="SKR19" s="502"/>
      <c r="SKS19" s="502"/>
      <c r="SKT19" s="502"/>
      <c r="SKU19" s="502"/>
      <c r="SKV19" s="502"/>
      <c r="SKW19" s="502"/>
      <c r="SKX19" s="502"/>
      <c r="SKY19" s="502"/>
      <c r="SKZ19" s="502"/>
      <c r="SLA19" s="502"/>
      <c r="SLB19" s="502"/>
      <c r="SLC19" s="502"/>
      <c r="SLD19" s="502"/>
      <c r="SLE19" s="502"/>
      <c r="SLF19" s="502"/>
      <c r="SLG19" s="502"/>
      <c r="SLH19" s="502"/>
      <c r="SLI19" s="502"/>
      <c r="SLJ19" s="502"/>
      <c r="SLK19" s="502"/>
      <c r="SLL19" s="502"/>
      <c r="SLM19" s="502"/>
      <c r="SLN19" s="502"/>
      <c r="SLO19" s="502"/>
      <c r="SLP19" s="502"/>
      <c r="SLQ19" s="502"/>
      <c r="SLR19" s="502"/>
      <c r="SLS19" s="502"/>
      <c r="SLT19" s="502"/>
      <c r="SLU19" s="502"/>
      <c r="SLV19" s="502"/>
      <c r="SLW19" s="502"/>
      <c r="SLX19" s="502"/>
      <c r="SLY19" s="502"/>
      <c r="SLZ19" s="502"/>
      <c r="SMA19" s="502"/>
      <c r="SMB19" s="502"/>
      <c r="SMC19" s="502"/>
      <c r="SMD19" s="502"/>
      <c r="SME19" s="502"/>
      <c r="SMF19" s="502"/>
      <c r="SMG19" s="502"/>
      <c r="SMH19" s="502"/>
      <c r="SMI19" s="502"/>
      <c r="SMJ19" s="502"/>
      <c r="SMK19" s="502"/>
      <c r="SML19" s="502"/>
      <c r="SMM19" s="502"/>
      <c r="SMN19" s="502"/>
      <c r="SMO19" s="502"/>
      <c r="SMP19" s="502"/>
      <c r="SMQ19" s="502"/>
      <c r="SMR19" s="502"/>
      <c r="SMS19" s="502"/>
      <c r="SMT19" s="502"/>
      <c r="SMU19" s="502"/>
      <c r="SMV19" s="502"/>
      <c r="SMW19" s="502"/>
      <c r="SMX19" s="502"/>
      <c r="SMY19" s="502"/>
      <c r="SMZ19" s="502"/>
      <c r="SNA19" s="502"/>
      <c r="SNB19" s="502"/>
      <c r="SNC19" s="502"/>
      <c r="SND19" s="502"/>
      <c r="SNE19" s="502"/>
      <c r="SNF19" s="502"/>
      <c r="SNG19" s="502"/>
      <c r="SNH19" s="502"/>
      <c r="SNI19" s="502"/>
      <c r="SNJ19" s="502"/>
      <c r="SNK19" s="502"/>
      <c r="SNL19" s="502"/>
      <c r="SNM19" s="502"/>
      <c r="SNN19" s="502"/>
      <c r="SNO19" s="502"/>
      <c r="SNP19" s="502"/>
      <c r="SNQ19" s="502"/>
      <c r="SNR19" s="502"/>
      <c r="SNS19" s="502"/>
      <c r="SNT19" s="502"/>
      <c r="SNU19" s="502"/>
      <c r="SNV19" s="502"/>
      <c r="SNW19" s="502"/>
      <c r="SNX19" s="502"/>
      <c r="SNY19" s="502"/>
      <c r="SNZ19" s="502"/>
      <c r="SOA19" s="502"/>
      <c r="SOB19" s="502"/>
      <c r="SOC19" s="502"/>
      <c r="SOD19" s="502"/>
      <c r="SOE19" s="502"/>
      <c r="SOF19" s="502"/>
      <c r="SOG19" s="502"/>
      <c r="SOH19" s="502"/>
      <c r="SOI19" s="502"/>
      <c r="SOJ19" s="502"/>
      <c r="SOK19" s="502"/>
      <c r="SOL19" s="502"/>
      <c r="SOM19" s="502"/>
      <c r="SON19" s="502"/>
      <c r="SOO19" s="502"/>
      <c r="SOP19" s="502"/>
      <c r="SOQ19" s="502"/>
      <c r="SOR19" s="502"/>
      <c r="SOS19" s="502"/>
      <c r="SOT19" s="502"/>
      <c r="SOU19" s="502"/>
      <c r="SOV19" s="502"/>
      <c r="SOW19" s="502"/>
      <c r="SOX19" s="502"/>
      <c r="SOY19" s="502"/>
      <c r="SOZ19" s="502"/>
      <c r="SPA19" s="502"/>
      <c r="SPB19" s="502"/>
      <c r="SPC19" s="502"/>
      <c r="SPD19" s="502"/>
      <c r="SPE19" s="502"/>
      <c r="SPF19" s="502"/>
      <c r="SPG19" s="502"/>
      <c r="SPH19" s="502"/>
      <c r="SPI19" s="502"/>
      <c r="SPJ19" s="502"/>
      <c r="SPK19" s="502"/>
      <c r="SPL19" s="502"/>
      <c r="SPM19" s="502"/>
      <c r="SPN19" s="502"/>
      <c r="SPO19" s="502"/>
      <c r="SPP19" s="502"/>
      <c r="SPQ19" s="502"/>
      <c r="SPR19" s="502"/>
      <c r="SPS19" s="502"/>
      <c r="SPT19" s="502"/>
      <c r="SPU19" s="502"/>
      <c r="SPV19" s="502"/>
      <c r="SPW19" s="502"/>
      <c r="SPX19" s="502"/>
      <c r="SPY19" s="502"/>
      <c r="SPZ19" s="502"/>
      <c r="SQA19" s="502"/>
      <c r="SQB19" s="502"/>
      <c r="SQC19" s="502"/>
      <c r="SQD19" s="502"/>
      <c r="SQE19" s="502"/>
      <c r="SQF19" s="502"/>
      <c r="SQG19" s="502"/>
      <c r="SQH19" s="502"/>
      <c r="SQI19" s="502"/>
      <c r="SQJ19" s="502"/>
      <c r="SQK19" s="502"/>
      <c r="SQL19" s="502"/>
      <c r="SQM19" s="502"/>
      <c r="SQN19" s="502"/>
      <c r="SQO19" s="502"/>
      <c r="SQP19" s="502"/>
      <c r="SQQ19" s="502"/>
      <c r="SQR19" s="502"/>
      <c r="SQS19" s="502"/>
      <c r="SQT19" s="502"/>
      <c r="SQU19" s="502"/>
      <c r="SQV19" s="502"/>
      <c r="SQW19" s="502"/>
      <c r="SQX19" s="502"/>
      <c r="SQY19" s="502"/>
      <c r="SQZ19" s="502"/>
      <c r="SRA19" s="502"/>
      <c r="SRB19" s="502"/>
      <c r="SRC19" s="502"/>
      <c r="SRD19" s="502"/>
      <c r="SRE19" s="502"/>
      <c r="SRF19" s="502"/>
      <c r="SRG19" s="502"/>
      <c r="SRH19" s="502"/>
      <c r="SRI19" s="502"/>
      <c r="SRJ19" s="502"/>
      <c r="SRK19" s="502"/>
      <c r="SRL19" s="502"/>
      <c r="SRM19" s="502"/>
      <c r="SRN19" s="502"/>
      <c r="SRO19" s="502"/>
      <c r="SRP19" s="502"/>
      <c r="SRQ19" s="502"/>
      <c r="SRR19" s="502"/>
      <c r="SRS19" s="502"/>
      <c r="SRT19" s="502"/>
      <c r="SRU19" s="502"/>
      <c r="SRV19" s="502"/>
      <c r="SRW19" s="502"/>
      <c r="SRX19" s="502"/>
      <c r="SRY19" s="502"/>
      <c r="SRZ19" s="502"/>
      <c r="SSA19" s="502"/>
      <c r="SSB19" s="502"/>
      <c r="SSC19" s="502"/>
      <c r="SSD19" s="502"/>
      <c r="SSE19" s="502"/>
      <c r="SSF19" s="502"/>
      <c r="SSG19" s="502"/>
      <c r="SSH19" s="502"/>
      <c r="SSI19" s="502"/>
      <c r="SSJ19" s="502"/>
      <c r="SSK19" s="502"/>
      <c r="SSL19" s="502"/>
      <c r="SSM19" s="502"/>
      <c r="SSN19" s="502"/>
      <c r="SSO19" s="502"/>
      <c r="SSP19" s="502"/>
      <c r="SSQ19" s="502"/>
      <c r="SSR19" s="502"/>
      <c r="SSS19" s="502"/>
      <c r="SST19" s="502"/>
      <c r="SSU19" s="502"/>
      <c r="SSV19" s="502"/>
      <c r="SSW19" s="502"/>
      <c r="SSX19" s="502"/>
      <c r="SSY19" s="502"/>
      <c r="SSZ19" s="502"/>
      <c r="STA19" s="502"/>
      <c r="STB19" s="502"/>
      <c r="STC19" s="502"/>
      <c r="STD19" s="502"/>
      <c r="STE19" s="502"/>
      <c r="STF19" s="502"/>
      <c r="STG19" s="502"/>
      <c r="STH19" s="502"/>
      <c r="STI19" s="502"/>
      <c r="STJ19" s="502"/>
      <c r="STK19" s="502"/>
      <c r="STL19" s="502"/>
      <c r="STM19" s="502"/>
      <c r="STN19" s="502"/>
      <c r="STO19" s="502"/>
      <c r="STP19" s="502"/>
      <c r="STQ19" s="502"/>
      <c r="STR19" s="502"/>
      <c r="STS19" s="502"/>
      <c r="STT19" s="502"/>
      <c r="STU19" s="502"/>
      <c r="STV19" s="502"/>
      <c r="STW19" s="502"/>
      <c r="STX19" s="502"/>
      <c r="STY19" s="502"/>
      <c r="STZ19" s="502"/>
      <c r="SUA19" s="502"/>
      <c r="SUB19" s="502"/>
      <c r="SUC19" s="502"/>
      <c r="SUD19" s="502"/>
      <c r="SUE19" s="502"/>
      <c r="SUF19" s="502"/>
      <c r="SUG19" s="502"/>
      <c r="SUH19" s="502"/>
      <c r="SUI19" s="502"/>
      <c r="SUJ19" s="502"/>
      <c r="SUK19" s="502"/>
      <c r="SUL19" s="502"/>
      <c r="SUM19" s="502"/>
      <c r="SUN19" s="502"/>
      <c r="SUO19" s="502"/>
      <c r="SUP19" s="502"/>
      <c r="SUQ19" s="502"/>
      <c r="SUR19" s="502"/>
      <c r="SUS19" s="502"/>
      <c r="SUT19" s="502"/>
      <c r="SUU19" s="502"/>
      <c r="SUV19" s="502"/>
      <c r="SUW19" s="502"/>
      <c r="SUX19" s="502"/>
      <c r="SUY19" s="502"/>
      <c r="SUZ19" s="502"/>
      <c r="SVA19" s="502"/>
      <c r="SVB19" s="502"/>
      <c r="SVC19" s="502"/>
      <c r="SVD19" s="502"/>
      <c r="SVE19" s="502"/>
      <c r="SVF19" s="502"/>
      <c r="SVG19" s="502"/>
      <c r="SVH19" s="502"/>
      <c r="SVI19" s="502"/>
      <c r="SVJ19" s="502"/>
      <c r="SVK19" s="502"/>
      <c r="SVL19" s="502"/>
      <c r="SVM19" s="502"/>
      <c r="SVN19" s="502"/>
      <c r="SVO19" s="502"/>
      <c r="SVP19" s="502"/>
      <c r="SVQ19" s="502"/>
      <c r="SVR19" s="502"/>
      <c r="SVS19" s="502"/>
      <c r="SVT19" s="502"/>
      <c r="SVU19" s="502"/>
      <c r="SVV19" s="502"/>
      <c r="SVW19" s="502"/>
      <c r="SVX19" s="502"/>
      <c r="SVY19" s="502"/>
      <c r="SVZ19" s="502"/>
      <c r="SWA19" s="502"/>
      <c r="SWB19" s="502"/>
      <c r="SWC19" s="502"/>
      <c r="SWD19" s="502"/>
      <c r="SWE19" s="502"/>
      <c r="SWF19" s="502"/>
      <c r="SWG19" s="502"/>
      <c r="SWH19" s="502"/>
      <c r="SWI19" s="502"/>
      <c r="SWJ19" s="502"/>
      <c r="SWK19" s="502"/>
      <c r="SWL19" s="502"/>
      <c r="SWM19" s="502"/>
      <c r="SWN19" s="502"/>
      <c r="SWO19" s="502"/>
      <c r="SWP19" s="502"/>
      <c r="SWQ19" s="502"/>
      <c r="SWR19" s="502"/>
      <c r="SWS19" s="502"/>
      <c r="SWT19" s="502"/>
      <c r="SWU19" s="502"/>
      <c r="SWV19" s="502"/>
      <c r="SWW19" s="502"/>
      <c r="SWX19" s="502"/>
      <c r="SWY19" s="502"/>
      <c r="SWZ19" s="502"/>
      <c r="SXA19" s="502"/>
      <c r="SXB19" s="502"/>
      <c r="SXC19" s="502"/>
      <c r="SXD19" s="502"/>
      <c r="SXE19" s="502"/>
      <c r="SXF19" s="502"/>
      <c r="SXG19" s="502"/>
      <c r="SXH19" s="502"/>
      <c r="SXI19" s="502"/>
      <c r="SXJ19" s="502"/>
      <c r="SXK19" s="502"/>
      <c r="SXL19" s="502"/>
      <c r="SXM19" s="502"/>
      <c r="SXN19" s="502"/>
      <c r="SXO19" s="502"/>
      <c r="SXP19" s="502"/>
      <c r="SXQ19" s="502"/>
      <c r="SXR19" s="502"/>
      <c r="SXS19" s="502"/>
      <c r="SXT19" s="502"/>
      <c r="SXU19" s="502"/>
      <c r="SXV19" s="502"/>
      <c r="SXW19" s="502"/>
      <c r="SXX19" s="502"/>
      <c r="SXY19" s="502"/>
      <c r="SXZ19" s="502"/>
      <c r="SYA19" s="502"/>
      <c r="SYB19" s="502"/>
      <c r="SYC19" s="502"/>
      <c r="SYD19" s="502"/>
      <c r="SYE19" s="502"/>
      <c r="SYF19" s="502"/>
      <c r="SYG19" s="502"/>
      <c r="SYH19" s="502"/>
      <c r="SYI19" s="502"/>
      <c r="SYJ19" s="502"/>
      <c r="SYK19" s="502"/>
      <c r="SYL19" s="502"/>
      <c r="SYM19" s="502"/>
      <c r="SYN19" s="502"/>
      <c r="SYO19" s="502"/>
      <c r="SYP19" s="502"/>
      <c r="SYQ19" s="502"/>
      <c r="SYR19" s="502"/>
      <c r="SYS19" s="502"/>
      <c r="SYT19" s="502"/>
      <c r="SYU19" s="502"/>
      <c r="SYV19" s="502"/>
      <c r="SYW19" s="502"/>
      <c r="SYX19" s="502"/>
      <c r="SYY19" s="502"/>
      <c r="SYZ19" s="502"/>
      <c r="SZA19" s="502"/>
      <c r="SZB19" s="502"/>
      <c r="SZC19" s="502"/>
      <c r="SZD19" s="502"/>
      <c r="SZE19" s="502"/>
      <c r="SZF19" s="502"/>
      <c r="SZG19" s="502"/>
      <c r="SZH19" s="502"/>
      <c r="SZI19" s="502"/>
      <c r="SZJ19" s="502"/>
      <c r="SZK19" s="502"/>
      <c r="SZL19" s="502"/>
      <c r="SZM19" s="502"/>
      <c r="SZN19" s="502"/>
      <c r="SZO19" s="502"/>
      <c r="SZP19" s="502"/>
      <c r="SZQ19" s="502"/>
      <c r="SZR19" s="502"/>
      <c r="SZS19" s="502"/>
      <c r="SZT19" s="502"/>
      <c r="SZU19" s="502"/>
      <c r="SZV19" s="502"/>
      <c r="SZW19" s="502"/>
      <c r="SZX19" s="502"/>
      <c r="SZY19" s="502"/>
      <c r="SZZ19" s="502"/>
      <c r="TAA19" s="502"/>
      <c r="TAB19" s="502"/>
      <c r="TAC19" s="502"/>
      <c r="TAD19" s="502"/>
      <c r="TAE19" s="502"/>
      <c r="TAF19" s="502"/>
      <c r="TAG19" s="502"/>
      <c r="TAH19" s="502"/>
      <c r="TAI19" s="502"/>
      <c r="TAJ19" s="502"/>
      <c r="TAK19" s="502"/>
      <c r="TAL19" s="502"/>
      <c r="TAM19" s="502"/>
      <c r="TAN19" s="502"/>
      <c r="TAO19" s="502"/>
      <c r="TAP19" s="502"/>
      <c r="TAQ19" s="502"/>
      <c r="TAR19" s="502"/>
      <c r="TAS19" s="502"/>
      <c r="TAT19" s="502"/>
      <c r="TAU19" s="502"/>
      <c r="TAV19" s="502"/>
      <c r="TAW19" s="502"/>
      <c r="TAX19" s="502"/>
      <c r="TAY19" s="502"/>
      <c r="TAZ19" s="502"/>
      <c r="TBA19" s="502"/>
      <c r="TBB19" s="502"/>
      <c r="TBC19" s="502"/>
      <c r="TBD19" s="502"/>
      <c r="TBE19" s="502"/>
      <c r="TBF19" s="502"/>
      <c r="TBG19" s="502"/>
      <c r="TBH19" s="502"/>
      <c r="TBI19" s="502"/>
      <c r="TBJ19" s="502"/>
      <c r="TBK19" s="502"/>
      <c r="TBL19" s="502"/>
      <c r="TBM19" s="502"/>
      <c r="TBN19" s="502"/>
      <c r="TBO19" s="502"/>
      <c r="TBP19" s="502"/>
      <c r="TBQ19" s="502"/>
      <c r="TBR19" s="502"/>
      <c r="TBS19" s="502"/>
      <c r="TBT19" s="502"/>
      <c r="TBU19" s="502"/>
      <c r="TBV19" s="502"/>
      <c r="TBW19" s="502"/>
      <c r="TBX19" s="502"/>
      <c r="TBY19" s="502"/>
      <c r="TBZ19" s="502"/>
      <c r="TCA19" s="502"/>
      <c r="TCB19" s="502"/>
      <c r="TCC19" s="502"/>
      <c r="TCD19" s="502"/>
      <c r="TCE19" s="502"/>
      <c r="TCF19" s="502"/>
      <c r="TCG19" s="502"/>
      <c r="TCH19" s="502"/>
      <c r="TCI19" s="502"/>
      <c r="TCJ19" s="502"/>
      <c r="TCK19" s="502"/>
      <c r="TCL19" s="502"/>
      <c r="TCM19" s="502"/>
      <c r="TCN19" s="502"/>
      <c r="TCO19" s="502"/>
      <c r="TCP19" s="502"/>
      <c r="TCQ19" s="502"/>
      <c r="TCR19" s="502"/>
      <c r="TCS19" s="502"/>
      <c r="TCT19" s="502"/>
      <c r="TCU19" s="502"/>
      <c r="TCV19" s="502"/>
      <c r="TCW19" s="502"/>
      <c r="TCX19" s="502"/>
      <c r="TCY19" s="502"/>
      <c r="TCZ19" s="502"/>
      <c r="TDA19" s="502"/>
      <c r="TDB19" s="502"/>
      <c r="TDC19" s="502"/>
      <c r="TDD19" s="502"/>
      <c r="TDE19" s="502"/>
      <c r="TDF19" s="502"/>
      <c r="TDG19" s="502"/>
      <c r="TDH19" s="502"/>
      <c r="TDI19" s="502"/>
      <c r="TDJ19" s="502"/>
      <c r="TDK19" s="502"/>
      <c r="TDL19" s="502"/>
      <c r="TDM19" s="502"/>
      <c r="TDN19" s="502"/>
      <c r="TDO19" s="502"/>
      <c r="TDP19" s="502"/>
      <c r="TDQ19" s="502"/>
      <c r="TDR19" s="502"/>
      <c r="TDS19" s="502"/>
      <c r="TDT19" s="502"/>
      <c r="TDU19" s="502"/>
      <c r="TDV19" s="502"/>
      <c r="TDW19" s="502"/>
      <c r="TDX19" s="502"/>
      <c r="TDY19" s="502"/>
      <c r="TDZ19" s="502"/>
      <c r="TEA19" s="502"/>
      <c r="TEB19" s="502"/>
      <c r="TEC19" s="502"/>
      <c r="TED19" s="502"/>
      <c r="TEE19" s="502"/>
      <c r="TEF19" s="502"/>
      <c r="TEG19" s="502"/>
      <c r="TEH19" s="502"/>
      <c r="TEI19" s="502"/>
      <c r="TEJ19" s="502"/>
      <c r="TEK19" s="502"/>
      <c r="TEL19" s="502"/>
      <c r="TEM19" s="502"/>
      <c r="TEN19" s="502"/>
      <c r="TEO19" s="502"/>
      <c r="TEP19" s="502"/>
      <c r="TEQ19" s="502"/>
      <c r="TER19" s="502"/>
      <c r="TES19" s="502"/>
      <c r="TET19" s="502"/>
      <c r="TEU19" s="502"/>
      <c r="TEV19" s="502"/>
      <c r="TEW19" s="502"/>
      <c r="TEX19" s="502"/>
      <c r="TEY19" s="502"/>
      <c r="TEZ19" s="502"/>
      <c r="TFA19" s="502"/>
      <c r="TFB19" s="502"/>
      <c r="TFC19" s="502"/>
      <c r="TFD19" s="502"/>
      <c r="TFE19" s="502"/>
      <c r="TFF19" s="502"/>
      <c r="TFG19" s="502"/>
      <c r="TFH19" s="502"/>
      <c r="TFI19" s="502"/>
      <c r="TFJ19" s="502"/>
      <c r="TFK19" s="502"/>
      <c r="TFL19" s="502"/>
      <c r="TFM19" s="502"/>
      <c r="TFN19" s="502"/>
      <c r="TFO19" s="502"/>
      <c r="TFP19" s="502"/>
      <c r="TFQ19" s="502"/>
      <c r="TFR19" s="502"/>
      <c r="TFS19" s="502"/>
      <c r="TFT19" s="502"/>
      <c r="TFU19" s="502"/>
      <c r="TFV19" s="502"/>
      <c r="TFW19" s="502"/>
      <c r="TFX19" s="502"/>
      <c r="TFY19" s="502"/>
      <c r="TFZ19" s="502"/>
      <c r="TGA19" s="502"/>
      <c r="TGB19" s="502"/>
      <c r="TGC19" s="502"/>
      <c r="TGD19" s="502"/>
      <c r="TGE19" s="502"/>
      <c r="TGF19" s="502"/>
      <c r="TGG19" s="502"/>
      <c r="TGH19" s="502"/>
      <c r="TGI19" s="502"/>
      <c r="TGJ19" s="502"/>
      <c r="TGK19" s="502"/>
      <c r="TGL19" s="502"/>
      <c r="TGM19" s="502"/>
      <c r="TGN19" s="502"/>
      <c r="TGO19" s="502"/>
      <c r="TGP19" s="502"/>
      <c r="TGQ19" s="502"/>
      <c r="TGR19" s="502"/>
      <c r="TGS19" s="502"/>
      <c r="TGT19" s="502"/>
      <c r="TGU19" s="502"/>
      <c r="TGV19" s="502"/>
      <c r="TGW19" s="502"/>
      <c r="TGX19" s="502"/>
      <c r="TGY19" s="502"/>
      <c r="TGZ19" s="502"/>
      <c r="THA19" s="502"/>
      <c r="THB19" s="502"/>
      <c r="THC19" s="502"/>
      <c r="THD19" s="502"/>
      <c r="THE19" s="502"/>
      <c r="THF19" s="502"/>
      <c r="THG19" s="502"/>
      <c r="THH19" s="502"/>
      <c r="THI19" s="502"/>
      <c r="THJ19" s="502"/>
      <c r="THK19" s="502"/>
      <c r="THL19" s="502"/>
      <c r="THM19" s="502"/>
      <c r="THN19" s="502"/>
      <c r="THO19" s="502"/>
      <c r="THP19" s="502"/>
      <c r="THQ19" s="502"/>
      <c r="THR19" s="502"/>
      <c r="THS19" s="502"/>
      <c r="THT19" s="502"/>
      <c r="THU19" s="502"/>
      <c r="THV19" s="502"/>
      <c r="THW19" s="502"/>
      <c r="THX19" s="502"/>
      <c r="THY19" s="502"/>
      <c r="THZ19" s="502"/>
      <c r="TIA19" s="502"/>
      <c r="TIB19" s="502"/>
      <c r="TIC19" s="502"/>
      <c r="TID19" s="502"/>
      <c r="TIE19" s="502"/>
      <c r="TIF19" s="502"/>
      <c r="TIG19" s="502"/>
      <c r="TIH19" s="502"/>
      <c r="TII19" s="502"/>
      <c r="TIJ19" s="502"/>
      <c r="TIK19" s="502"/>
      <c r="TIL19" s="502"/>
      <c r="TIM19" s="502"/>
      <c r="TIN19" s="502"/>
      <c r="TIO19" s="502"/>
      <c r="TIP19" s="502"/>
      <c r="TIQ19" s="502"/>
      <c r="TIR19" s="502"/>
      <c r="TIS19" s="502"/>
      <c r="TIT19" s="502"/>
      <c r="TIU19" s="502"/>
      <c r="TIV19" s="502"/>
      <c r="TIW19" s="502"/>
      <c r="TIX19" s="502"/>
      <c r="TIY19" s="502"/>
      <c r="TIZ19" s="502"/>
      <c r="TJA19" s="502"/>
      <c r="TJB19" s="502"/>
      <c r="TJC19" s="502"/>
      <c r="TJD19" s="502"/>
      <c r="TJE19" s="502"/>
      <c r="TJF19" s="502"/>
      <c r="TJG19" s="502"/>
      <c r="TJH19" s="502"/>
      <c r="TJI19" s="502"/>
      <c r="TJJ19" s="502"/>
      <c r="TJK19" s="502"/>
      <c r="TJL19" s="502"/>
      <c r="TJM19" s="502"/>
      <c r="TJN19" s="502"/>
      <c r="TJO19" s="502"/>
      <c r="TJP19" s="502"/>
      <c r="TJQ19" s="502"/>
      <c r="TJR19" s="502"/>
      <c r="TJS19" s="502"/>
      <c r="TJT19" s="502"/>
      <c r="TJU19" s="502"/>
      <c r="TJV19" s="502"/>
      <c r="TJW19" s="502"/>
      <c r="TJX19" s="502"/>
      <c r="TJY19" s="502"/>
      <c r="TJZ19" s="502"/>
      <c r="TKA19" s="502"/>
      <c r="TKB19" s="502"/>
      <c r="TKC19" s="502"/>
      <c r="TKD19" s="502"/>
      <c r="TKE19" s="502"/>
      <c r="TKF19" s="502"/>
      <c r="TKG19" s="502"/>
      <c r="TKH19" s="502"/>
      <c r="TKI19" s="502"/>
      <c r="TKJ19" s="502"/>
      <c r="TKK19" s="502"/>
      <c r="TKL19" s="502"/>
      <c r="TKM19" s="502"/>
      <c r="TKN19" s="502"/>
      <c r="TKO19" s="502"/>
      <c r="TKP19" s="502"/>
      <c r="TKQ19" s="502"/>
      <c r="TKR19" s="502"/>
      <c r="TKS19" s="502"/>
      <c r="TKT19" s="502"/>
      <c r="TKU19" s="502"/>
      <c r="TKV19" s="502"/>
      <c r="TKW19" s="502"/>
      <c r="TKX19" s="502"/>
      <c r="TKY19" s="502"/>
      <c r="TKZ19" s="502"/>
      <c r="TLA19" s="502"/>
      <c r="TLB19" s="502"/>
      <c r="TLC19" s="502"/>
      <c r="TLD19" s="502"/>
      <c r="TLE19" s="502"/>
      <c r="TLF19" s="502"/>
      <c r="TLG19" s="502"/>
      <c r="TLH19" s="502"/>
      <c r="TLI19" s="502"/>
      <c r="TLJ19" s="502"/>
      <c r="TLK19" s="502"/>
      <c r="TLL19" s="502"/>
      <c r="TLM19" s="502"/>
      <c r="TLN19" s="502"/>
      <c r="TLO19" s="502"/>
      <c r="TLP19" s="502"/>
      <c r="TLQ19" s="502"/>
      <c r="TLR19" s="502"/>
      <c r="TLS19" s="502"/>
      <c r="TLT19" s="502"/>
      <c r="TLU19" s="502"/>
      <c r="TLV19" s="502"/>
      <c r="TLW19" s="502"/>
      <c r="TLX19" s="502"/>
      <c r="TLY19" s="502"/>
      <c r="TLZ19" s="502"/>
      <c r="TMA19" s="502"/>
      <c r="TMB19" s="502"/>
      <c r="TMC19" s="502"/>
      <c r="TMD19" s="502"/>
      <c r="TME19" s="502"/>
      <c r="TMF19" s="502"/>
      <c r="TMG19" s="502"/>
      <c r="TMH19" s="502"/>
      <c r="TMI19" s="502"/>
      <c r="TMJ19" s="502"/>
      <c r="TMK19" s="502"/>
      <c r="TML19" s="502"/>
      <c r="TMM19" s="502"/>
      <c r="TMN19" s="502"/>
      <c r="TMO19" s="502"/>
      <c r="TMP19" s="502"/>
      <c r="TMQ19" s="502"/>
      <c r="TMR19" s="502"/>
      <c r="TMS19" s="502"/>
      <c r="TMT19" s="502"/>
      <c r="TMU19" s="502"/>
      <c r="TMV19" s="502"/>
      <c r="TMW19" s="502"/>
      <c r="TMX19" s="502"/>
      <c r="TMY19" s="502"/>
      <c r="TMZ19" s="502"/>
      <c r="TNA19" s="502"/>
      <c r="TNB19" s="502"/>
      <c r="TNC19" s="502"/>
      <c r="TND19" s="502"/>
      <c r="TNE19" s="502"/>
      <c r="TNF19" s="502"/>
      <c r="TNG19" s="502"/>
      <c r="TNH19" s="502"/>
      <c r="TNI19" s="502"/>
      <c r="TNJ19" s="502"/>
      <c r="TNK19" s="502"/>
      <c r="TNL19" s="502"/>
      <c r="TNM19" s="502"/>
      <c r="TNN19" s="502"/>
      <c r="TNO19" s="502"/>
      <c r="TNP19" s="502"/>
      <c r="TNQ19" s="502"/>
      <c r="TNR19" s="502"/>
      <c r="TNS19" s="502"/>
      <c r="TNT19" s="502"/>
      <c r="TNU19" s="502"/>
      <c r="TNV19" s="502"/>
      <c r="TNW19" s="502"/>
      <c r="TNX19" s="502"/>
      <c r="TNY19" s="502"/>
      <c r="TNZ19" s="502"/>
      <c r="TOA19" s="502"/>
      <c r="TOB19" s="502"/>
      <c r="TOC19" s="502"/>
      <c r="TOD19" s="502"/>
      <c r="TOE19" s="502"/>
      <c r="TOF19" s="502"/>
      <c r="TOG19" s="502"/>
      <c r="TOH19" s="502"/>
      <c r="TOI19" s="502"/>
      <c r="TOJ19" s="502"/>
      <c r="TOK19" s="502"/>
      <c r="TOL19" s="502"/>
      <c r="TOM19" s="502"/>
      <c r="TON19" s="502"/>
      <c r="TOO19" s="502"/>
      <c r="TOP19" s="502"/>
      <c r="TOQ19" s="502"/>
      <c r="TOR19" s="502"/>
      <c r="TOS19" s="502"/>
      <c r="TOT19" s="502"/>
      <c r="TOU19" s="502"/>
      <c r="TOV19" s="502"/>
      <c r="TOW19" s="502"/>
      <c r="TOX19" s="502"/>
      <c r="TOY19" s="502"/>
      <c r="TOZ19" s="502"/>
      <c r="TPA19" s="502"/>
      <c r="TPB19" s="502"/>
      <c r="TPC19" s="502"/>
      <c r="TPD19" s="502"/>
      <c r="TPE19" s="502"/>
      <c r="TPF19" s="502"/>
      <c r="TPG19" s="502"/>
      <c r="TPH19" s="502"/>
      <c r="TPI19" s="502"/>
      <c r="TPJ19" s="502"/>
      <c r="TPK19" s="502"/>
      <c r="TPL19" s="502"/>
      <c r="TPM19" s="502"/>
      <c r="TPN19" s="502"/>
      <c r="TPO19" s="502"/>
      <c r="TPP19" s="502"/>
      <c r="TPQ19" s="502"/>
      <c r="TPR19" s="502"/>
      <c r="TPS19" s="502"/>
      <c r="TPT19" s="502"/>
      <c r="TPU19" s="502"/>
      <c r="TPV19" s="502"/>
      <c r="TPW19" s="502"/>
      <c r="TPX19" s="502"/>
      <c r="TPY19" s="502"/>
      <c r="TPZ19" s="502"/>
      <c r="TQA19" s="502"/>
      <c r="TQB19" s="502"/>
      <c r="TQC19" s="502"/>
      <c r="TQD19" s="502"/>
      <c r="TQE19" s="502"/>
      <c r="TQF19" s="502"/>
      <c r="TQG19" s="502"/>
      <c r="TQH19" s="502"/>
      <c r="TQI19" s="502"/>
      <c r="TQJ19" s="502"/>
      <c r="TQK19" s="502"/>
      <c r="TQL19" s="502"/>
      <c r="TQM19" s="502"/>
      <c r="TQN19" s="502"/>
      <c r="TQO19" s="502"/>
      <c r="TQP19" s="502"/>
      <c r="TQQ19" s="502"/>
      <c r="TQR19" s="502"/>
      <c r="TQS19" s="502"/>
      <c r="TQT19" s="502"/>
      <c r="TQU19" s="502"/>
      <c r="TQV19" s="502"/>
      <c r="TQW19" s="502"/>
      <c r="TQX19" s="502"/>
      <c r="TQY19" s="502"/>
      <c r="TQZ19" s="502"/>
      <c r="TRA19" s="502"/>
      <c r="TRB19" s="502"/>
      <c r="TRC19" s="502"/>
      <c r="TRD19" s="502"/>
      <c r="TRE19" s="502"/>
      <c r="TRF19" s="502"/>
      <c r="TRG19" s="502"/>
      <c r="TRH19" s="502"/>
      <c r="TRI19" s="502"/>
      <c r="TRJ19" s="502"/>
      <c r="TRK19" s="502"/>
      <c r="TRL19" s="502"/>
      <c r="TRM19" s="502"/>
      <c r="TRN19" s="502"/>
      <c r="TRO19" s="502"/>
      <c r="TRP19" s="502"/>
      <c r="TRQ19" s="502"/>
      <c r="TRR19" s="502"/>
      <c r="TRS19" s="502"/>
      <c r="TRT19" s="502"/>
      <c r="TRU19" s="502"/>
      <c r="TRV19" s="502"/>
      <c r="TRW19" s="502"/>
      <c r="TRX19" s="502"/>
      <c r="TRY19" s="502"/>
      <c r="TRZ19" s="502"/>
      <c r="TSA19" s="502"/>
      <c r="TSB19" s="502"/>
      <c r="TSC19" s="502"/>
      <c r="TSD19" s="502"/>
      <c r="TSE19" s="502"/>
      <c r="TSF19" s="502"/>
      <c r="TSG19" s="502"/>
      <c r="TSH19" s="502"/>
      <c r="TSI19" s="502"/>
      <c r="TSJ19" s="502"/>
      <c r="TSK19" s="502"/>
      <c r="TSL19" s="502"/>
      <c r="TSM19" s="502"/>
      <c r="TSN19" s="502"/>
      <c r="TSO19" s="502"/>
      <c r="TSP19" s="502"/>
      <c r="TSQ19" s="502"/>
      <c r="TSR19" s="502"/>
      <c r="TSS19" s="502"/>
      <c r="TST19" s="502"/>
      <c r="TSU19" s="502"/>
      <c r="TSV19" s="502"/>
      <c r="TSW19" s="502"/>
      <c r="TSX19" s="502"/>
      <c r="TSY19" s="502"/>
      <c r="TSZ19" s="502"/>
      <c r="TTA19" s="502"/>
      <c r="TTB19" s="502"/>
      <c r="TTC19" s="502"/>
      <c r="TTD19" s="502"/>
      <c r="TTE19" s="502"/>
      <c r="TTF19" s="502"/>
      <c r="TTG19" s="502"/>
      <c r="TTH19" s="502"/>
      <c r="TTI19" s="502"/>
      <c r="TTJ19" s="502"/>
      <c r="TTK19" s="502"/>
      <c r="TTL19" s="502"/>
      <c r="TTM19" s="502"/>
      <c r="TTN19" s="502"/>
      <c r="TTO19" s="502"/>
      <c r="TTP19" s="502"/>
      <c r="TTQ19" s="502"/>
      <c r="TTR19" s="502"/>
      <c r="TTS19" s="502"/>
      <c r="TTT19" s="502"/>
      <c r="TTU19" s="502"/>
      <c r="TTV19" s="502"/>
      <c r="TTW19" s="502"/>
      <c r="TTX19" s="502"/>
      <c r="TTY19" s="502"/>
      <c r="TTZ19" s="502"/>
      <c r="TUA19" s="502"/>
      <c r="TUB19" s="502"/>
      <c r="TUC19" s="502"/>
      <c r="TUD19" s="502"/>
      <c r="TUE19" s="502"/>
      <c r="TUF19" s="502"/>
      <c r="TUG19" s="502"/>
      <c r="TUH19" s="502"/>
      <c r="TUI19" s="502"/>
      <c r="TUJ19" s="502"/>
      <c r="TUK19" s="502"/>
      <c r="TUL19" s="502"/>
      <c r="TUM19" s="502"/>
      <c r="TUN19" s="502"/>
      <c r="TUO19" s="502"/>
      <c r="TUP19" s="502"/>
      <c r="TUQ19" s="502"/>
      <c r="TUR19" s="502"/>
      <c r="TUS19" s="502"/>
      <c r="TUT19" s="502"/>
      <c r="TUU19" s="502"/>
      <c r="TUV19" s="502"/>
      <c r="TUW19" s="502"/>
      <c r="TUX19" s="502"/>
      <c r="TUY19" s="502"/>
      <c r="TUZ19" s="502"/>
      <c r="TVA19" s="502"/>
      <c r="TVB19" s="502"/>
      <c r="TVC19" s="502"/>
      <c r="TVD19" s="502"/>
      <c r="TVE19" s="502"/>
      <c r="TVF19" s="502"/>
      <c r="TVG19" s="502"/>
      <c r="TVH19" s="502"/>
      <c r="TVI19" s="502"/>
      <c r="TVJ19" s="502"/>
      <c r="TVK19" s="502"/>
      <c r="TVL19" s="502"/>
      <c r="TVM19" s="502"/>
      <c r="TVN19" s="502"/>
      <c r="TVO19" s="502"/>
      <c r="TVP19" s="502"/>
      <c r="TVQ19" s="502"/>
      <c r="TVR19" s="502"/>
      <c r="TVS19" s="502"/>
      <c r="TVT19" s="502"/>
      <c r="TVU19" s="502"/>
      <c r="TVV19" s="502"/>
      <c r="TVW19" s="502"/>
      <c r="TVX19" s="502"/>
      <c r="TVY19" s="502"/>
      <c r="TVZ19" s="502"/>
      <c r="TWA19" s="502"/>
      <c r="TWB19" s="502"/>
      <c r="TWC19" s="502"/>
      <c r="TWD19" s="502"/>
      <c r="TWE19" s="502"/>
      <c r="TWF19" s="502"/>
      <c r="TWG19" s="502"/>
      <c r="TWH19" s="502"/>
      <c r="TWI19" s="502"/>
      <c r="TWJ19" s="502"/>
      <c r="TWK19" s="502"/>
      <c r="TWL19" s="502"/>
      <c r="TWM19" s="502"/>
      <c r="TWN19" s="502"/>
      <c r="TWO19" s="502"/>
      <c r="TWP19" s="502"/>
      <c r="TWQ19" s="502"/>
      <c r="TWR19" s="502"/>
      <c r="TWS19" s="502"/>
      <c r="TWT19" s="502"/>
      <c r="TWU19" s="502"/>
      <c r="TWV19" s="502"/>
      <c r="TWW19" s="502"/>
      <c r="TWX19" s="502"/>
      <c r="TWY19" s="502"/>
      <c r="TWZ19" s="502"/>
      <c r="TXA19" s="502"/>
      <c r="TXB19" s="502"/>
      <c r="TXC19" s="502"/>
      <c r="TXD19" s="502"/>
      <c r="TXE19" s="502"/>
      <c r="TXF19" s="502"/>
      <c r="TXG19" s="502"/>
      <c r="TXH19" s="502"/>
      <c r="TXI19" s="502"/>
      <c r="TXJ19" s="502"/>
      <c r="TXK19" s="502"/>
      <c r="TXL19" s="502"/>
      <c r="TXM19" s="502"/>
      <c r="TXN19" s="502"/>
      <c r="TXO19" s="502"/>
      <c r="TXP19" s="502"/>
      <c r="TXQ19" s="502"/>
      <c r="TXR19" s="502"/>
      <c r="TXS19" s="502"/>
      <c r="TXT19" s="502"/>
      <c r="TXU19" s="502"/>
      <c r="TXV19" s="502"/>
      <c r="TXW19" s="502"/>
      <c r="TXX19" s="502"/>
      <c r="TXY19" s="502"/>
      <c r="TXZ19" s="502"/>
      <c r="TYA19" s="502"/>
      <c r="TYB19" s="502"/>
      <c r="TYC19" s="502"/>
      <c r="TYD19" s="502"/>
      <c r="TYE19" s="502"/>
      <c r="TYF19" s="502"/>
      <c r="TYG19" s="502"/>
      <c r="TYH19" s="502"/>
      <c r="TYI19" s="502"/>
      <c r="TYJ19" s="502"/>
      <c r="TYK19" s="502"/>
      <c r="TYL19" s="502"/>
      <c r="TYM19" s="502"/>
      <c r="TYN19" s="502"/>
      <c r="TYO19" s="502"/>
      <c r="TYP19" s="502"/>
      <c r="TYQ19" s="502"/>
      <c r="TYR19" s="502"/>
      <c r="TYS19" s="502"/>
      <c r="TYT19" s="502"/>
      <c r="TYU19" s="502"/>
      <c r="TYV19" s="502"/>
      <c r="TYW19" s="502"/>
      <c r="TYX19" s="502"/>
      <c r="TYY19" s="502"/>
      <c r="TYZ19" s="502"/>
      <c r="TZA19" s="502"/>
      <c r="TZB19" s="502"/>
      <c r="TZC19" s="502"/>
      <c r="TZD19" s="502"/>
      <c r="TZE19" s="502"/>
      <c r="TZF19" s="502"/>
      <c r="TZG19" s="502"/>
      <c r="TZH19" s="502"/>
      <c r="TZI19" s="502"/>
      <c r="TZJ19" s="502"/>
      <c r="TZK19" s="502"/>
      <c r="TZL19" s="502"/>
      <c r="TZM19" s="502"/>
      <c r="TZN19" s="502"/>
      <c r="TZO19" s="502"/>
      <c r="TZP19" s="502"/>
      <c r="TZQ19" s="502"/>
      <c r="TZR19" s="502"/>
      <c r="TZS19" s="502"/>
      <c r="TZT19" s="502"/>
      <c r="TZU19" s="502"/>
      <c r="TZV19" s="502"/>
      <c r="TZW19" s="502"/>
      <c r="TZX19" s="502"/>
      <c r="TZY19" s="502"/>
      <c r="TZZ19" s="502"/>
      <c r="UAA19" s="502"/>
      <c r="UAB19" s="502"/>
      <c r="UAC19" s="502"/>
      <c r="UAD19" s="502"/>
      <c r="UAE19" s="502"/>
      <c r="UAF19" s="502"/>
      <c r="UAG19" s="502"/>
      <c r="UAH19" s="502"/>
      <c r="UAI19" s="502"/>
      <c r="UAJ19" s="502"/>
      <c r="UAK19" s="502"/>
      <c r="UAL19" s="502"/>
      <c r="UAM19" s="502"/>
      <c r="UAN19" s="502"/>
      <c r="UAO19" s="502"/>
      <c r="UAP19" s="502"/>
      <c r="UAQ19" s="502"/>
      <c r="UAR19" s="502"/>
      <c r="UAS19" s="502"/>
      <c r="UAT19" s="502"/>
      <c r="UAU19" s="502"/>
      <c r="UAV19" s="502"/>
      <c r="UAW19" s="502"/>
      <c r="UAX19" s="502"/>
      <c r="UAY19" s="502"/>
      <c r="UAZ19" s="502"/>
      <c r="UBA19" s="502"/>
      <c r="UBB19" s="502"/>
      <c r="UBC19" s="502"/>
      <c r="UBD19" s="502"/>
      <c r="UBE19" s="502"/>
      <c r="UBF19" s="502"/>
      <c r="UBG19" s="502"/>
      <c r="UBH19" s="502"/>
      <c r="UBI19" s="502"/>
      <c r="UBJ19" s="502"/>
      <c r="UBK19" s="502"/>
      <c r="UBL19" s="502"/>
      <c r="UBM19" s="502"/>
      <c r="UBN19" s="502"/>
      <c r="UBO19" s="502"/>
      <c r="UBP19" s="502"/>
      <c r="UBQ19" s="502"/>
      <c r="UBR19" s="502"/>
      <c r="UBS19" s="502"/>
      <c r="UBT19" s="502"/>
      <c r="UBU19" s="502"/>
      <c r="UBV19" s="502"/>
      <c r="UBW19" s="502"/>
      <c r="UBX19" s="502"/>
      <c r="UBY19" s="502"/>
      <c r="UBZ19" s="502"/>
      <c r="UCA19" s="502"/>
      <c r="UCB19" s="502"/>
      <c r="UCC19" s="502"/>
      <c r="UCD19" s="502"/>
      <c r="UCE19" s="502"/>
      <c r="UCF19" s="502"/>
      <c r="UCG19" s="502"/>
      <c r="UCH19" s="502"/>
      <c r="UCI19" s="502"/>
      <c r="UCJ19" s="502"/>
      <c r="UCK19" s="502"/>
      <c r="UCL19" s="502"/>
      <c r="UCM19" s="502"/>
      <c r="UCN19" s="502"/>
      <c r="UCO19" s="502"/>
      <c r="UCP19" s="502"/>
      <c r="UCQ19" s="502"/>
      <c r="UCR19" s="502"/>
      <c r="UCS19" s="502"/>
      <c r="UCT19" s="502"/>
      <c r="UCU19" s="502"/>
      <c r="UCV19" s="502"/>
      <c r="UCW19" s="502"/>
      <c r="UCX19" s="502"/>
      <c r="UCY19" s="502"/>
      <c r="UCZ19" s="502"/>
      <c r="UDA19" s="502"/>
      <c r="UDB19" s="502"/>
      <c r="UDC19" s="502"/>
      <c r="UDD19" s="502"/>
      <c r="UDE19" s="502"/>
      <c r="UDF19" s="502"/>
      <c r="UDG19" s="502"/>
      <c r="UDH19" s="502"/>
      <c r="UDI19" s="502"/>
      <c r="UDJ19" s="502"/>
      <c r="UDK19" s="502"/>
      <c r="UDL19" s="502"/>
      <c r="UDM19" s="502"/>
      <c r="UDN19" s="502"/>
      <c r="UDO19" s="502"/>
      <c r="UDP19" s="502"/>
      <c r="UDQ19" s="502"/>
      <c r="UDR19" s="502"/>
      <c r="UDS19" s="502"/>
      <c r="UDT19" s="502"/>
      <c r="UDU19" s="502"/>
      <c r="UDV19" s="502"/>
      <c r="UDW19" s="502"/>
      <c r="UDX19" s="502"/>
      <c r="UDY19" s="502"/>
      <c r="UDZ19" s="502"/>
      <c r="UEA19" s="502"/>
      <c r="UEB19" s="502"/>
      <c r="UEC19" s="502"/>
      <c r="UED19" s="502"/>
      <c r="UEE19" s="502"/>
      <c r="UEF19" s="502"/>
      <c r="UEG19" s="502"/>
      <c r="UEH19" s="502"/>
      <c r="UEI19" s="502"/>
      <c r="UEJ19" s="502"/>
      <c r="UEK19" s="502"/>
      <c r="UEL19" s="502"/>
      <c r="UEM19" s="502"/>
      <c r="UEN19" s="502"/>
      <c r="UEO19" s="502"/>
      <c r="UEP19" s="502"/>
      <c r="UEQ19" s="502"/>
      <c r="UER19" s="502"/>
      <c r="UES19" s="502"/>
      <c r="UET19" s="502"/>
      <c r="UEU19" s="502"/>
      <c r="UEV19" s="502"/>
      <c r="UEW19" s="502"/>
      <c r="UEX19" s="502"/>
      <c r="UEY19" s="502"/>
      <c r="UEZ19" s="502"/>
      <c r="UFA19" s="502"/>
      <c r="UFB19" s="502"/>
      <c r="UFC19" s="502"/>
      <c r="UFD19" s="502"/>
      <c r="UFE19" s="502"/>
      <c r="UFF19" s="502"/>
      <c r="UFG19" s="502"/>
      <c r="UFH19" s="502"/>
      <c r="UFI19" s="502"/>
      <c r="UFJ19" s="502"/>
      <c r="UFK19" s="502"/>
      <c r="UFL19" s="502"/>
      <c r="UFM19" s="502"/>
      <c r="UFN19" s="502"/>
      <c r="UFO19" s="502"/>
      <c r="UFP19" s="502"/>
      <c r="UFQ19" s="502"/>
      <c r="UFR19" s="502"/>
      <c r="UFS19" s="502"/>
      <c r="UFT19" s="502"/>
      <c r="UFU19" s="502"/>
      <c r="UFV19" s="502"/>
      <c r="UFW19" s="502"/>
      <c r="UFX19" s="502"/>
      <c r="UFY19" s="502"/>
      <c r="UFZ19" s="502"/>
      <c r="UGA19" s="502"/>
      <c r="UGB19" s="502"/>
      <c r="UGC19" s="502"/>
      <c r="UGD19" s="502"/>
      <c r="UGE19" s="502"/>
      <c r="UGF19" s="502"/>
      <c r="UGG19" s="502"/>
      <c r="UGH19" s="502"/>
      <c r="UGI19" s="502"/>
      <c r="UGJ19" s="502"/>
      <c r="UGK19" s="502"/>
      <c r="UGL19" s="502"/>
      <c r="UGM19" s="502"/>
      <c r="UGN19" s="502"/>
      <c r="UGO19" s="502"/>
      <c r="UGP19" s="502"/>
      <c r="UGQ19" s="502"/>
      <c r="UGR19" s="502"/>
      <c r="UGS19" s="502"/>
      <c r="UGT19" s="502"/>
      <c r="UGU19" s="502"/>
      <c r="UGV19" s="502"/>
      <c r="UGW19" s="502"/>
      <c r="UGX19" s="502"/>
      <c r="UGY19" s="502"/>
      <c r="UGZ19" s="502"/>
      <c r="UHA19" s="502"/>
      <c r="UHB19" s="502"/>
      <c r="UHC19" s="502"/>
      <c r="UHD19" s="502"/>
      <c r="UHE19" s="502"/>
      <c r="UHF19" s="502"/>
      <c r="UHG19" s="502"/>
      <c r="UHH19" s="502"/>
      <c r="UHI19" s="502"/>
      <c r="UHJ19" s="502"/>
      <c r="UHK19" s="502"/>
      <c r="UHL19" s="502"/>
      <c r="UHM19" s="502"/>
      <c r="UHN19" s="502"/>
      <c r="UHO19" s="502"/>
      <c r="UHP19" s="502"/>
      <c r="UHQ19" s="502"/>
      <c r="UHR19" s="502"/>
      <c r="UHS19" s="502"/>
      <c r="UHT19" s="502"/>
      <c r="UHU19" s="502"/>
      <c r="UHV19" s="502"/>
      <c r="UHW19" s="502"/>
      <c r="UHX19" s="502"/>
      <c r="UHY19" s="502"/>
      <c r="UHZ19" s="502"/>
      <c r="UIA19" s="502"/>
      <c r="UIB19" s="502"/>
      <c r="UIC19" s="502"/>
      <c r="UID19" s="502"/>
      <c r="UIE19" s="502"/>
      <c r="UIF19" s="502"/>
      <c r="UIG19" s="502"/>
      <c r="UIH19" s="502"/>
      <c r="UII19" s="502"/>
      <c r="UIJ19" s="502"/>
      <c r="UIK19" s="502"/>
      <c r="UIL19" s="502"/>
      <c r="UIM19" s="502"/>
      <c r="UIN19" s="502"/>
      <c r="UIO19" s="502"/>
      <c r="UIP19" s="502"/>
      <c r="UIQ19" s="502"/>
      <c r="UIR19" s="502"/>
      <c r="UIS19" s="502"/>
      <c r="UIT19" s="502"/>
      <c r="UIU19" s="502"/>
      <c r="UIV19" s="502"/>
      <c r="UIW19" s="502"/>
      <c r="UIX19" s="502"/>
      <c r="UIY19" s="502"/>
      <c r="UIZ19" s="502"/>
      <c r="UJA19" s="502"/>
      <c r="UJB19" s="502"/>
      <c r="UJC19" s="502"/>
      <c r="UJD19" s="502"/>
      <c r="UJE19" s="502"/>
      <c r="UJF19" s="502"/>
      <c r="UJG19" s="502"/>
      <c r="UJH19" s="502"/>
      <c r="UJI19" s="502"/>
      <c r="UJJ19" s="502"/>
      <c r="UJK19" s="502"/>
      <c r="UJL19" s="502"/>
      <c r="UJM19" s="502"/>
      <c r="UJN19" s="502"/>
      <c r="UJO19" s="502"/>
      <c r="UJP19" s="502"/>
      <c r="UJQ19" s="502"/>
      <c r="UJR19" s="502"/>
      <c r="UJS19" s="502"/>
      <c r="UJT19" s="502"/>
      <c r="UJU19" s="502"/>
      <c r="UJV19" s="502"/>
      <c r="UJW19" s="502"/>
      <c r="UJX19" s="502"/>
      <c r="UJY19" s="502"/>
      <c r="UJZ19" s="502"/>
      <c r="UKA19" s="502"/>
      <c r="UKB19" s="502"/>
      <c r="UKC19" s="502"/>
      <c r="UKD19" s="502"/>
      <c r="UKE19" s="502"/>
      <c r="UKF19" s="502"/>
      <c r="UKG19" s="502"/>
      <c r="UKH19" s="502"/>
      <c r="UKI19" s="502"/>
      <c r="UKJ19" s="502"/>
      <c r="UKK19" s="502"/>
      <c r="UKL19" s="502"/>
      <c r="UKM19" s="502"/>
      <c r="UKN19" s="502"/>
      <c r="UKO19" s="502"/>
      <c r="UKP19" s="502"/>
      <c r="UKQ19" s="502"/>
      <c r="UKR19" s="502"/>
      <c r="UKS19" s="502"/>
      <c r="UKT19" s="502"/>
      <c r="UKU19" s="502"/>
      <c r="UKV19" s="502"/>
      <c r="UKW19" s="502"/>
      <c r="UKX19" s="502"/>
      <c r="UKY19" s="502"/>
      <c r="UKZ19" s="502"/>
      <c r="ULA19" s="502"/>
      <c r="ULB19" s="502"/>
      <c r="ULC19" s="502"/>
      <c r="ULD19" s="502"/>
      <c r="ULE19" s="502"/>
      <c r="ULF19" s="502"/>
      <c r="ULG19" s="502"/>
      <c r="ULH19" s="502"/>
      <c r="ULI19" s="502"/>
      <c r="ULJ19" s="502"/>
      <c r="ULK19" s="502"/>
      <c r="ULL19" s="502"/>
      <c r="ULM19" s="502"/>
      <c r="ULN19" s="502"/>
      <c r="ULO19" s="502"/>
      <c r="ULP19" s="502"/>
      <c r="ULQ19" s="502"/>
      <c r="ULR19" s="502"/>
      <c r="ULS19" s="502"/>
      <c r="ULT19" s="502"/>
      <c r="ULU19" s="502"/>
      <c r="ULV19" s="502"/>
      <c r="ULW19" s="502"/>
      <c r="ULX19" s="502"/>
      <c r="ULY19" s="502"/>
      <c r="ULZ19" s="502"/>
      <c r="UMA19" s="502"/>
      <c r="UMB19" s="502"/>
      <c r="UMC19" s="502"/>
      <c r="UMD19" s="502"/>
      <c r="UME19" s="502"/>
      <c r="UMF19" s="502"/>
      <c r="UMG19" s="502"/>
      <c r="UMH19" s="502"/>
      <c r="UMI19" s="502"/>
      <c r="UMJ19" s="502"/>
      <c r="UMK19" s="502"/>
      <c r="UML19" s="502"/>
      <c r="UMM19" s="502"/>
      <c r="UMN19" s="502"/>
      <c r="UMO19" s="502"/>
      <c r="UMP19" s="502"/>
      <c r="UMQ19" s="502"/>
      <c r="UMR19" s="502"/>
      <c r="UMS19" s="502"/>
      <c r="UMT19" s="502"/>
      <c r="UMU19" s="502"/>
      <c r="UMV19" s="502"/>
      <c r="UMW19" s="502"/>
      <c r="UMX19" s="502"/>
      <c r="UMY19" s="502"/>
      <c r="UMZ19" s="502"/>
      <c r="UNA19" s="502"/>
      <c r="UNB19" s="502"/>
      <c r="UNC19" s="502"/>
      <c r="UND19" s="502"/>
      <c r="UNE19" s="502"/>
      <c r="UNF19" s="502"/>
      <c r="UNG19" s="502"/>
      <c r="UNH19" s="502"/>
      <c r="UNI19" s="502"/>
      <c r="UNJ19" s="502"/>
      <c r="UNK19" s="502"/>
      <c r="UNL19" s="502"/>
      <c r="UNM19" s="502"/>
      <c r="UNN19" s="502"/>
      <c r="UNO19" s="502"/>
      <c r="UNP19" s="502"/>
      <c r="UNQ19" s="502"/>
      <c r="UNR19" s="502"/>
      <c r="UNS19" s="502"/>
      <c r="UNT19" s="502"/>
      <c r="UNU19" s="502"/>
      <c r="UNV19" s="502"/>
      <c r="UNW19" s="502"/>
      <c r="UNX19" s="502"/>
      <c r="UNY19" s="502"/>
      <c r="UNZ19" s="502"/>
      <c r="UOA19" s="502"/>
      <c r="UOB19" s="502"/>
      <c r="UOC19" s="502"/>
      <c r="UOD19" s="502"/>
      <c r="UOE19" s="502"/>
      <c r="UOF19" s="502"/>
      <c r="UOG19" s="502"/>
      <c r="UOH19" s="502"/>
      <c r="UOI19" s="502"/>
      <c r="UOJ19" s="502"/>
      <c r="UOK19" s="502"/>
      <c r="UOL19" s="502"/>
      <c r="UOM19" s="502"/>
      <c r="UON19" s="502"/>
      <c r="UOO19" s="502"/>
      <c r="UOP19" s="502"/>
      <c r="UOQ19" s="502"/>
      <c r="UOR19" s="502"/>
      <c r="UOS19" s="502"/>
      <c r="UOT19" s="502"/>
      <c r="UOU19" s="502"/>
      <c r="UOV19" s="502"/>
      <c r="UOW19" s="502"/>
      <c r="UOX19" s="502"/>
      <c r="UOY19" s="502"/>
      <c r="UOZ19" s="502"/>
      <c r="UPA19" s="502"/>
      <c r="UPB19" s="502"/>
      <c r="UPC19" s="502"/>
      <c r="UPD19" s="502"/>
      <c r="UPE19" s="502"/>
      <c r="UPF19" s="502"/>
      <c r="UPG19" s="502"/>
      <c r="UPH19" s="502"/>
      <c r="UPI19" s="502"/>
      <c r="UPJ19" s="502"/>
      <c r="UPK19" s="502"/>
      <c r="UPL19" s="502"/>
      <c r="UPM19" s="502"/>
      <c r="UPN19" s="502"/>
      <c r="UPO19" s="502"/>
      <c r="UPP19" s="502"/>
      <c r="UPQ19" s="502"/>
      <c r="UPR19" s="502"/>
      <c r="UPS19" s="502"/>
      <c r="UPT19" s="502"/>
      <c r="UPU19" s="502"/>
      <c r="UPV19" s="502"/>
      <c r="UPW19" s="502"/>
      <c r="UPX19" s="502"/>
      <c r="UPY19" s="502"/>
      <c r="UPZ19" s="502"/>
      <c r="UQA19" s="502"/>
      <c r="UQB19" s="502"/>
      <c r="UQC19" s="502"/>
      <c r="UQD19" s="502"/>
      <c r="UQE19" s="502"/>
      <c r="UQF19" s="502"/>
      <c r="UQG19" s="502"/>
      <c r="UQH19" s="502"/>
      <c r="UQI19" s="502"/>
      <c r="UQJ19" s="502"/>
      <c r="UQK19" s="502"/>
      <c r="UQL19" s="502"/>
      <c r="UQM19" s="502"/>
      <c r="UQN19" s="502"/>
      <c r="UQO19" s="502"/>
      <c r="UQP19" s="502"/>
      <c r="UQQ19" s="502"/>
      <c r="UQR19" s="502"/>
      <c r="UQS19" s="502"/>
      <c r="UQT19" s="502"/>
      <c r="UQU19" s="502"/>
      <c r="UQV19" s="502"/>
      <c r="UQW19" s="502"/>
      <c r="UQX19" s="502"/>
      <c r="UQY19" s="502"/>
      <c r="UQZ19" s="502"/>
      <c r="URA19" s="502"/>
      <c r="URB19" s="502"/>
      <c r="URC19" s="502"/>
      <c r="URD19" s="502"/>
      <c r="URE19" s="502"/>
      <c r="URF19" s="502"/>
      <c r="URG19" s="502"/>
      <c r="URH19" s="502"/>
      <c r="URI19" s="502"/>
      <c r="URJ19" s="502"/>
      <c r="URK19" s="502"/>
      <c r="URL19" s="502"/>
      <c r="URM19" s="502"/>
      <c r="URN19" s="502"/>
      <c r="URO19" s="502"/>
      <c r="URP19" s="502"/>
      <c r="URQ19" s="502"/>
      <c r="URR19" s="502"/>
      <c r="URS19" s="502"/>
      <c r="URT19" s="502"/>
      <c r="URU19" s="502"/>
      <c r="URV19" s="502"/>
      <c r="URW19" s="502"/>
      <c r="URX19" s="502"/>
      <c r="URY19" s="502"/>
      <c r="URZ19" s="502"/>
      <c r="USA19" s="502"/>
      <c r="USB19" s="502"/>
      <c r="USC19" s="502"/>
      <c r="USD19" s="502"/>
      <c r="USE19" s="502"/>
      <c r="USF19" s="502"/>
      <c r="USG19" s="502"/>
      <c r="USH19" s="502"/>
      <c r="USI19" s="502"/>
      <c r="USJ19" s="502"/>
      <c r="USK19" s="502"/>
      <c r="USL19" s="502"/>
      <c r="USM19" s="502"/>
      <c r="USN19" s="502"/>
      <c r="USO19" s="502"/>
      <c r="USP19" s="502"/>
      <c r="USQ19" s="502"/>
      <c r="USR19" s="502"/>
      <c r="USS19" s="502"/>
      <c r="UST19" s="502"/>
      <c r="USU19" s="502"/>
      <c r="USV19" s="502"/>
      <c r="USW19" s="502"/>
      <c r="USX19" s="502"/>
      <c r="USY19" s="502"/>
      <c r="USZ19" s="502"/>
      <c r="UTA19" s="502"/>
      <c r="UTB19" s="502"/>
      <c r="UTC19" s="502"/>
      <c r="UTD19" s="502"/>
      <c r="UTE19" s="502"/>
      <c r="UTF19" s="502"/>
      <c r="UTG19" s="502"/>
      <c r="UTH19" s="502"/>
      <c r="UTI19" s="502"/>
      <c r="UTJ19" s="502"/>
      <c r="UTK19" s="502"/>
      <c r="UTL19" s="502"/>
      <c r="UTM19" s="502"/>
      <c r="UTN19" s="502"/>
      <c r="UTO19" s="502"/>
      <c r="UTP19" s="502"/>
      <c r="UTQ19" s="502"/>
      <c r="UTR19" s="502"/>
      <c r="UTS19" s="502"/>
      <c r="UTT19" s="502"/>
      <c r="UTU19" s="502"/>
      <c r="UTV19" s="502"/>
      <c r="UTW19" s="502"/>
      <c r="UTX19" s="502"/>
      <c r="UTY19" s="502"/>
      <c r="UTZ19" s="502"/>
      <c r="UUA19" s="502"/>
      <c r="UUB19" s="502"/>
      <c r="UUC19" s="502"/>
      <c r="UUD19" s="502"/>
      <c r="UUE19" s="502"/>
      <c r="UUF19" s="502"/>
      <c r="UUG19" s="502"/>
      <c r="UUH19" s="502"/>
      <c r="UUI19" s="502"/>
      <c r="UUJ19" s="502"/>
      <c r="UUK19" s="502"/>
      <c r="UUL19" s="502"/>
      <c r="UUM19" s="502"/>
      <c r="UUN19" s="502"/>
      <c r="UUO19" s="502"/>
      <c r="UUP19" s="502"/>
      <c r="UUQ19" s="502"/>
      <c r="UUR19" s="502"/>
      <c r="UUS19" s="502"/>
      <c r="UUT19" s="502"/>
      <c r="UUU19" s="502"/>
      <c r="UUV19" s="502"/>
      <c r="UUW19" s="502"/>
      <c r="UUX19" s="502"/>
      <c r="UUY19" s="502"/>
      <c r="UUZ19" s="502"/>
      <c r="UVA19" s="502"/>
      <c r="UVB19" s="502"/>
      <c r="UVC19" s="502"/>
      <c r="UVD19" s="502"/>
      <c r="UVE19" s="502"/>
      <c r="UVF19" s="502"/>
      <c r="UVG19" s="502"/>
      <c r="UVH19" s="502"/>
      <c r="UVI19" s="502"/>
      <c r="UVJ19" s="502"/>
      <c r="UVK19" s="502"/>
      <c r="UVL19" s="502"/>
      <c r="UVM19" s="502"/>
      <c r="UVN19" s="502"/>
      <c r="UVO19" s="502"/>
      <c r="UVP19" s="502"/>
      <c r="UVQ19" s="502"/>
      <c r="UVR19" s="502"/>
      <c r="UVS19" s="502"/>
      <c r="UVT19" s="502"/>
      <c r="UVU19" s="502"/>
      <c r="UVV19" s="502"/>
      <c r="UVW19" s="502"/>
      <c r="UVX19" s="502"/>
      <c r="UVY19" s="502"/>
      <c r="UVZ19" s="502"/>
      <c r="UWA19" s="502"/>
      <c r="UWB19" s="502"/>
      <c r="UWC19" s="502"/>
      <c r="UWD19" s="502"/>
      <c r="UWE19" s="502"/>
      <c r="UWF19" s="502"/>
      <c r="UWG19" s="502"/>
      <c r="UWH19" s="502"/>
      <c r="UWI19" s="502"/>
      <c r="UWJ19" s="502"/>
      <c r="UWK19" s="502"/>
      <c r="UWL19" s="502"/>
      <c r="UWM19" s="502"/>
      <c r="UWN19" s="502"/>
      <c r="UWO19" s="502"/>
      <c r="UWP19" s="502"/>
      <c r="UWQ19" s="502"/>
      <c r="UWR19" s="502"/>
      <c r="UWS19" s="502"/>
      <c r="UWT19" s="502"/>
      <c r="UWU19" s="502"/>
      <c r="UWV19" s="502"/>
      <c r="UWW19" s="502"/>
      <c r="UWX19" s="502"/>
      <c r="UWY19" s="502"/>
      <c r="UWZ19" s="502"/>
      <c r="UXA19" s="502"/>
      <c r="UXB19" s="502"/>
      <c r="UXC19" s="502"/>
      <c r="UXD19" s="502"/>
      <c r="UXE19" s="502"/>
      <c r="UXF19" s="502"/>
      <c r="UXG19" s="502"/>
      <c r="UXH19" s="502"/>
      <c r="UXI19" s="502"/>
      <c r="UXJ19" s="502"/>
      <c r="UXK19" s="502"/>
      <c r="UXL19" s="502"/>
      <c r="UXM19" s="502"/>
      <c r="UXN19" s="502"/>
      <c r="UXO19" s="502"/>
      <c r="UXP19" s="502"/>
      <c r="UXQ19" s="502"/>
      <c r="UXR19" s="502"/>
      <c r="UXS19" s="502"/>
      <c r="UXT19" s="502"/>
      <c r="UXU19" s="502"/>
      <c r="UXV19" s="502"/>
      <c r="UXW19" s="502"/>
      <c r="UXX19" s="502"/>
      <c r="UXY19" s="502"/>
      <c r="UXZ19" s="502"/>
      <c r="UYA19" s="502"/>
      <c r="UYB19" s="502"/>
      <c r="UYC19" s="502"/>
      <c r="UYD19" s="502"/>
      <c r="UYE19" s="502"/>
      <c r="UYF19" s="502"/>
      <c r="UYG19" s="502"/>
      <c r="UYH19" s="502"/>
      <c r="UYI19" s="502"/>
      <c r="UYJ19" s="502"/>
      <c r="UYK19" s="502"/>
      <c r="UYL19" s="502"/>
      <c r="UYM19" s="502"/>
      <c r="UYN19" s="502"/>
      <c r="UYO19" s="502"/>
      <c r="UYP19" s="502"/>
      <c r="UYQ19" s="502"/>
      <c r="UYR19" s="502"/>
      <c r="UYS19" s="502"/>
      <c r="UYT19" s="502"/>
      <c r="UYU19" s="502"/>
      <c r="UYV19" s="502"/>
      <c r="UYW19" s="502"/>
      <c r="UYX19" s="502"/>
      <c r="UYY19" s="502"/>
      <c r="UYZ19" s="502"/>
      <c r="UZA19" s="502"/>
      <c r="UZB19" s="502"/>
      <c r="UZC19" s="502"/>
      <c r="UZD19" s="502"/>
      <c r="UZE19" s="502"/>
      <c r="UZF19" s="502"/>
      <c r="UZG19" s="502"/>
      <c r="UZH19" s="502"/>
      <c r="UZI19" s="502"/>
      <c r="UZJ19" s="502"/>
      <c r="UZK19" s="502"/>
      <c r="UZL19" s="502"/>
      <c r="UZM19" s="502"/>
      <c r="UZN19" s="502"/>
      <c r="UZO19" s="502"/>
      <c r="UZP19" s="502"/>
      <c r="UZQ19" s="502"/>
      <c r="UZR19" s="502"/>
      <c r="UZS19" s="502"/>
      <c r="UZT19" s="502"/>
      <c r="UZU19" s="502"/>
      <c r="UZV19" s="502"/>
      <c r="UZW19" s="502"/>
      <c r="UZX19" s="502"/>
      <c r="UZY19" s="502"/>
      <c r="UZZ19" s="502"/>
      <c r="VAA19" s="502"/>
      <c r="VAB19" s="502"/>
      <c r="VAC19" s="502"/>
      <c r="VAD19" s="502"/>
      <c r="VAE19" s="502"/>
      <c r="VAF19" s="502"/>
      <c r="VAG19" s="502"/>
      <c r="VAH19" s="502"/>
      <c r="VAI19" s="502"/>
      <c r="VAJ19" s="502"/>
      <c r="VAK19" s="502"/>
      <c r="VAL19" s="502"/>
      <c r="VAM19" s="502"/>
      <c r="VAN19" s="502"/>
      <c r="VAO19" s="502"/>
      <c r="VAP19" s="502"/>
      <c r="VAQ19" s="502"/>
      <c r="VAR19" s="502"/>
      <c r="VAS19" s="502"/>
      <c r="VAT19" s="502"/>
      <c r="VAU19" s="502"/>
      <c r="VAV19" s="502"/>
      <c r="VAW19" s="502"/>
      <c r="VAX19" s="502"/>
      <c r="VAY19" s="502"/>
      <c r="VAZ19" s="502"/>
      <c r="VBA19" s="502"/>
      <c r="VBB19" s="502"/>
      <c r="VBC19" s="502"/>
      <c r="VBD19" s="502"/>
      <c r="VBE19" s="502"/>
      <c r="VBF19" s="502"/>
      <c r="VBG19" s="502"/>
      <c r="VBH19" s="502"/>
      <c r="VBI19" s="502"/>
      <c r="VBJ19" s="502"/>
      <c r="VBK19" s="502"/>
      <c r="VBL19" s="502"/>
      <c r="VBM19" s="502"/>
      <c r="VBN19" s="502"/>
      <c r="VBO19" s="502"/>
      <c r="VBP19" s="502"/>
      <c r="VBQ19" s="502"/>
      <c r="VBR19" s="502"/>
      <c r="VBS19" s="502"/>
      <c r="VBT19" s="502"/>
      <c r="VBU19" s="502"/>
      <c r="VBV19" s="502"/>
      <c r="VBW19" s="502"/>
      <c r="VBX19" s="502"/>
      <c r="VBY19" s="502"/>
      <c r="VBZ19" s="502"/>
      <c r="VCA19" s="502"/>
      <c r="VCB19" s="502"/>
      <c r="VCC19" s="502"/>
      <c r="VCD19" s="502"/>
      <c r="VCE19" s="502"/>
      <c r="VCF19" s="502"/>
      <c r="VCG19" s="502"/>
      <c r="VCH19" s="502"/>
      <c r="VCI19" s="502"/>
      <c r="VCJ19" s="502"/>
      <c r="VCK19" s="502"/>
      <c r="VCL19" s="502"/>
      <c r="VCM19" s="502"/>
      <c r="VCN19" s="502"/>
      <c r="VCO19" s="502"/>
      <c r="VCP19" s="502"/>
      <c r="VCQ19" s="502"/>
      <c r="VCR19" s="502"/>
      <c r="VCS19" s="502"/>
      <c r="VCT19" s="502"/>
      <c r="VCU19" s="502"/>
      <c r="VCV19" s="502"/>
      <c r="VCW19" s="502"/>
      <c r="VCX19" s="502"/>
      <c r="VCY19" s="502"/>
      <c r="VCZ19" s="502"/>
      <c r="VDA19" s="502"/>
      <c r="VDB19" s="502"/>
      <c r="VDC19" s="502"/>
      <c r="VDD19" s="502"/>
      <c r="VDE19" s="502"/>
      <c r="VDF19" s="502"/>
      <c r="VDG19" s="502"/>
      <c r="VDH19" s="502"/>
      <c r="VDI19" s="502"/>
      <c r="VDJ19" s="502"/>
      <c r="VDK19" s="502"/>
      <c r="VDL19" s="502"/>
      <c r="VDM19" s="502"/>
      <c r="VDN19" s="502"/>
      <c r="VDO19" s="502"/>
      <c r="VDP19" s="502"/>
      <c r="VDQ19" s="502"/>
      <c r="VDR19" s="502"/>
      <c r="VDS19" s="502"/>
      <c r="VDT19" s="502"/>
      <c r="VDU19" s="502"/>
      <c r="VDV19" s="502"/>
      <c r="VDW19" s="502"/>
      <c r="VDX19" s="502"/>
      <c r="VDY19" s="502"/>
      <c r="VDZ19" s="502"/>
      <c r="VEA19" s="502"/>
      <c r="VEB19" s="502"/>
      <c r="VEC19" s="502"/>
      <c r="VED19" s="502"/>
      <c r="VEE19" s="502"/>
      <c r="VEF19" s="502"/>
      <c r="VEG19" s="502"/>
      <c r="VEH19" s="502"/>
      <c r="VEI19" s="502"/>
      <c r="VEJ19" s="502"/>
      <c r="VEK19" s="502"/>
      <c r="VEL19" s="502"/>
      <c r="VEM19" s="502"/>
      <c r="VEN19" s="502"/>
      <c r="VEO19" s="502"/>
      <c r="VEP19" s="502"/>
      <c r="VEQ19" s="502"/>
      <c r="VER19" s="502"/>
      <c r="VES19" s="502"/>
      <c r="VET19" s="502"/>
      <c r="VEU19" s="502"/>
      <c r="VEV19" s="502"/>
      <c r="VEW19" s="502"/>
      <c r="VEX19" s="502"/>
      <c r="VEY19" s="502"/>
      <c r="VEZ19" s="502"/>
      <c r="VFA19" s="502"/>
      <c r="VFB19" s="502"/>
      <c r="VFC19" s="502"/>
      <c r="VFD19" s="502"/>
      <c r="VFE19" s="502"/>
      <c r="VFF19" s="502"/>
      <c r="VFG19" s="502"/>
      <c r="VFH19" s="502"/>
      <c r="VFI19" s="502"/>
      <c r="VFJ19" s="502"/>
      <c r="VFK19" s="502"/>
      <c r="VFL19" s="502"/>
      <c r="VFM19" s="502"/>
      <c r="VFN19" s="502"/>
      <c r="VFO19" s="502"/>
      <c r="VFP19" s="502"/>
      <c r="VFQ19" s="502"/>
      <c r="VFR19" s="502"/>
      <c r="VFS19" s="502"/>
      <c r="VFT19" s="502"/>
      <c r="VFU19" s="502"/>
      <c r="VFV19" s="502"/>
      <c r="VFW19" s="502"/>
      <c r="VFX19" s="502"/>
      <c r="VFY19" s="502"/>
      <c r="VFZ19" s="502"/>
      <c r="VGA19" s="502"/>
      <c r="VGB19" s="502"/>
      <c r="VGC19" s="502"/>
      <c r="VGD19" s="502"/>
      <c r="VGE19" s="502"/>
      <c r="VGF19" s="502"/>
      <c r="VGG19" s="502"/>
      <c r="VGH19" s="502"/>
      <c r="VGI19" s="502"/>
      <c r="VGJ19" s="502"/>
      <c r="VGK19" s="502"/>
      <c r="VGL19" s="502"/>
      <c r="VGM19" s="502"/>
      <c r="VGN19" s="502"/>
      <c r="VGO19" s="502"/>
      <c r="VGP19" s="502"/>
      <c r="VGQ19" s="502"/>
      <c r="VGR19" s="502"/>
      <c r="VGS19" s="502"/>
      <c r="VGT19" s="502"/>
      <c r="VGU19" s="502"/>
      <c r="VGV19" s="502"/>
      <c r="VGW19" s="502"/>
      <c r="VGX19" s="502"/>
      <c r="VGY19" s="502"/>
      <c r="VGZ19" s="502"/>
      <c r="VHA19" s="502"/>
      <c r="VHB19" s="502"/>
      <c r="VHC19" s="502"/>
      <c r="VHD19" s="502"/>
      <c r="VHE19" s="502"/>
      <c r="VHF19" s="502"/>
      <c r="VHG19" s="502"/>
      <c r="VHH19" s="502"/>
      <c r="VHI19" s="502"/>
      <c r="VHJ19" s="502"/>
      <c r="VHK19" s="502"/>
      <c r="VHL19" s="502"/>
      <c r="VHM19" s="502"/>
      <c r="VHN19" s="502"/>
      <c r="VHO19" s="502"/>
      <c r="VHP19" s="502"/>
      <c r="VHQ19" s="502"/>
      <c r="VHR19" s="502"/>
      <c r="VHS19" s="502"/>
      <c r="VHT19" s="502"/>
      <c r="VHU19" s="502"/>
      <c r="VHV19" s="502"/>
      <c r="VHW19" s="502"/>
      <c r="VHX19" s="502"/>
      <c r="VHY19" s="502"/>
      <c r="VHZ19" s="502"/>
      <c r="VIA19" s="502"/>
      <c r="VIB19" s="502"/>
      <c r="VIC19" s="502"/>
      <c r="VID19" s="502"/>
      <c r="VIE19" s="502"/>
      <c r="VIF19" s="502"/>
      <c r="VIG19" s="502"/>
      <c r="VIH19" s="502"/>
      <c r="VII19" s="502"/>
      <c r="VIJ19" s="502"/>
      <c r="VIK19" s="502"/>
      <c r="VIL19" s="502"/>
      <c r="VIM19" s="502"/>
      <c r="VIN19" s="502"/>
      <c r="VIO19" s="502"/>
      <c r="VIP19" s="502"/>
      <c r="VIQ19" s="502"/>
      <c r="VIR19" s="502"/>
      <c r="VIS19" s="502"/>
      <c r="VIT19" s="502"/>
      <c r="VIU19" s="502"/>
      <c r="VIV19" s="502"/>
      <c r="VIW19" s="502"/>
      <c r="VIX19" s="502"/>
      <c r="VIY19" s="502"/>
      <c r="VIZ19" s="502"/>
      <c r="VJA19" s="502"/>
      <c r="VJB19" s="502"/>
      <c r="VJC19" s="502"/>
      <c r="VJD19" s="502"/>
      <c r="VJE19" s="502"/>
      <c r="VJF19" s="502"/>
      <c r="VJG19" s="502"/>
      <c r="VJH19" s="502"/>
      <c r="VJI19" s="502"/>
      <c r="VJJ19" s="502"/>
      <c r="VJK19" s="502"/>
      <c r="VJL19" s="502"/>
      <c r="VJM19" s="502"/>
      <c r="VJN19" s="502"/>
      <c r="VJO19" s="502"/>
      <c r="VJP19" s="502"/>
      <c r="VJQ19" s="502"/>
      <c r="VJR19" s="502"/>
      <c r="VJS19" s="502"/>
      <c r="VJT19" s="502"/>
      <c r="VJU19" s="502"/>
      <c r="VJV19" s="502"/>
      <c r="VJW19" s="502"/>
      <c r="VJX19" s="502"/>
      <c r="VJY19" s="502"/>
      <c r="VJZ19" s="502"/>
      <c r="VKA19" s="502"/>
      <c r="VKB19" s="502"/>
      <c r="VKC19" s="502"/>
      <c r="VKD19" s="502"/>
      <c r="VKE19" s="502"/>
      <c r="VKF19" s="502"/>
      <c r="VKG19" s="502"/>
      <c r="VKH19" s="502"/>
      <c r="VKI19" s="502"/>
      <c r="VKJ19" s="502"/>
      <c r="VKK19" s="502"/>
      <c r="VKL19" s="502"/>
      <c r="VKM19" s="502"/>
      <c r="VKN19" s="502"/>
      <c r="VKO19" s="502"/>
      <c r="VKP19" s="502"/>
      <c r="VKQ19" s="502"/>
      <c r="VKR19" s="502"/>
      <c r="VKS19" s="502"/>
      <c r="VKT19" s="502"/>
      <c r="VKU19" s="502"/>
      <c r="VKV19" s="502"/>
      <c r="VKW19" s="502"/>
      <c r="VKX19" s="502"/>
      <c r="VKY19" s="502"/>
      <c r="VKZ19" s="502"/>
      <c r="VLA19" s="502"/>
      <c r="VLB19" s="502"/>
      <c r="VLC19" s="502"/>
      <c r="VLD19" s="502"/>
      <c r="VLE19" s="502"/>
      <c r="VLF19" s="502"/>
      <c r="VLG19" s="502"/>
      <c r="VLH19" s="502"/>
      <c r="VLI19" s="502"/>
      <c r="VLJ19" s="502"/>
      <c r="VLK19" s="502"/>
      <c r="VLL19" s="502"/>
      <c r="VLM19" s="502"/>
      <c r="VLN19" s="502"/>
      <c r="VLO19" s="502"/>
      <c r="VLP19" s="502"/>
      <c r="VLQ19" s="502"/>
      <c r="VLR19" s="502"/>
      <c r="VLS19" s="502"/>
      <c r="VLT19" s="502"/>
      <c r="VLU19" s="502"/>
      <c r="VLV19" s="502"/>
      <c r="VLW19" s="502"/>
      <c r="VLX19" s="502"/>
      <c r="VLY19" s="502"/>
      <c r="VLZ19" s="502"/>
      <c r="VMA19" s="502"/>
      <c r="VMB19" s="502"/>
      <c r="VMC19" s="502"/>
      <c r="VMD19" s="502"/>
      <c r="VME19" s="502"/>
      <c r="VMF19" s="502"/>
      <c r="VMG19" s="502"/>
      <c r="VMH19" s="502"/>
      <c r="VMI19" s="502"/>
      <c r="VMJ19" s="502"/>
      <c r="VMK19" s="502"/>
      <c r="VML19" s="502"/>
      <c r="VMM19" s="502"/>
      <c r="VMN19" s="502"/>
      <c r="VMO19" s="502"/>
      <c r="VMP19" s="502"/>
      <c r="VMQ19" s="502"/>
      <c r="VMR19" s="502"/>
      <c r="VMS19" s="502"/>
      <c r="VMT19" s="502"/>
      <c r="VMU19" s="502"/>
      <c r="VMV19" s="502"/>
      <c r="VMW19" s="502"/>
      <c r="VMX19" s="502"/>
      <c r="VMY19" s="502"/>
      <c r="VMZ19" s="502"/>
      <c r="VNA19" s="502"/>
      <c r="VNB19" s="502"/>
      <c r="VNC19" s="502"/>
      <c r="VND19" s="502"/>
      <c r="VNE19" s="502"/>
      <c r="VNF19" s="502"/>
      <c r="VNG19" s="502"/>
      <c r="VNH19" s="502"/>
      <c r="VNI19" s="502"/>
      <c r="VNJ19" s="502"/>
      <c r="VNK19" s="502"/>
      <c r="VNL19" s="502"/>
      <c r="VNM19" s="502"/>
      <c r="VNN19" s="502"/>
      <c r="VNO19" s="502"/>
      <c r="VNP19" s="502"/>
      <c r="VNQ19" s="502"/>
      <c r="VNR19" s="502"/>
      <c r="VNS19" s="502"/>
      <c r="VNT19" s="502"/>
      <c r="VNU19" s="502"/>
      <c r="VNV19" s="502"/>
      <c r="VNW19" s="502"/>
      <c r="VNX19" s="502"/>
      <c r="VNY19" s="502"/>
      <c r="VNZ19" s="502"/>
      <c r="VOA19" s="502"/>
      <c r="VOB19" s="502"/>
      <c r="VOC19" s="502"/>
      <c r="VOD19" s="502"/>
      <c r="VOE19" s="502"/>
      <c r="VOF19" s="502"/>
      <c r="VOG19" s="502"/>
      <c r="VOH19" s="502"/>
      <c r="VOI19" s="502"/>
      <c r="VOJ19" s="502"/>
      <c r="VOK19" s="502"/>
      <c r="VOL19" s="502"/>
      <c r="VOM19" s="502"/>
      <c r="VON19" s="502"/>
      <c r="VOO19" s="502"/>
      <c r="VOP19" s="502"/>
      <c r="VOQ19" s="502"/>
      <c r="VOR19" s="502"/>
      <c r="VOS19" s="502"/>
      <c r="VOT19" s="502"/>
      <c r="VOU19" s="502"/>
      <c r="VOV19" s="502"/>
      <c r="VOW19" s="502"/>
      <c r="VOX19" s="502"/>
      <c r="VOY19" s="502"/>
      <c r="VOZ19" s="502"/>
      <c r="VPA19" s="502"/>
      <c r="VPB19" s="502"/>
      <c r="VPC19" s="502"/>
      <c r="VPD19" s="502"/>
      <c r="VPE19" s="502"/>
      <c r="VPF19" s="502"/>
      <c r="VPG19" s="502"/>
      <c r="VPH19" s="502"/>
      <c r="VPI19" s="502"/>
      <c r="VPJ19" s="502"/>
      <c r="VPK19" s="502"/>
      <c r="VPL19" s="502"/>
      <c r="VPM19" s="502"/>
      <c r="VPN19" s="502"/>
      <c r="VPO19" s="502"/>
      <c r="VPP19" s="502"/>
      <c r="VPQ19" s="502"/>
      <c r="VPR19" s="502"/>
      <c r="VPS19" s="502"/>
      <c r="VPT19" s="502"/>
      <c r="VPU19" s="502"/>
      <c r="VPV19" s="502"/>
      <c r="VPW19" s="502"/>
      <c r="VPX19" s="502"/>
      <c r="VPY19" s="502"/>
      <c r="VPZ19" s="502"/>
      <c r="VQA19" s="502"/>
      <c r="VQB19" s="502"/>
      <c r="VQC19" s="502"/>
      <c r="VQD19" s="502"/>
      <c r="VQE19" s="502"/>
      <c r="VQF19" s="502"/>
      <c r="VQG19" s="502"/>
      <c r="VQH19" s="502"/>
      <c r="VQI19" s="502"/>
      <c r="VQJ19" s="502"/>
      <c r="VQK19" s="502"/>
      <c r="VQL19" s="502"/>
      <c r="VQM19" s="502"/>
      <c r="VQN19" s="502"/>
      <c r="VQO19" s="502"/>
      <c r="VQP19" s="502"/>
      <c r="VQQ19" s="502"/>
      <c r="VQR19" s="502"/>
      <c r="VQS19" s="502"/>
      <c r="VQT19" s="502"/>
      <c r="VQU19" s="502"/>
      <c r="VQV19" s="502"/>
      <c r="VQW19" s="502"/>
      <c r="VQX19" s="502"/>
      <c r="VQY19" s="502"/>
      <c r="VQZ19" s="502"/>
      <c r="VRA19" s="502"/>
      <c r="VRB19" s="502"/>
      <c r="VRC19" s="502"/>
      <c r="VRD19" s="502"/>
      <c r="VRE19" s="502"/>
      <c r="VRF19" s="502"/>
      <c r="VRG19" s="502"/>
      <c r="VRH19" s="502"/>
      <c r="VRI19" s="502"/>
      <c r="VRJ19" s="502"/>
      <c r="VRK19" s="502"/>
      <c r="VRL19" s="502"/>
      <c r="VRM19" s="502"/>
      <c r="VRN19" s="502"/>
      <c r="VRO19" s="502"/>
      <c r="VRP19" s="502"/>
      <c r="VRQ19" s="502"/>
      <c r="VRR19" s="502"/>
      <c r="VRS19" s="502"/>
      <c r="VRT19" s="502"/>
      <c r="VRU19" s="502"/>
      <c r="VRV19" s="502"/>
      <c r="VRW19" s="502"/>
      <c r="VRX19" s="502"/>
      <c r="VRY19" s="502"/>
      <c r="VRZ19" s="502"/>
      <c r="VSA19" s="502"/>
      <c r="VSB19" s="502"/>
      <c r="VSC19" s="502"/>
      <c r="VSD19" s="502"/>
      <c r="VSE19" s="502"/>
      <c r="VSF19" s="502"/>
      <c r="VSG19" s="502"/>
      <c r="VSH19" s="502"/>
      <c r="VSI19" s="502"/>
      <c r="VSJ19" s="502"/>
      <c r="VSK19" s="502"/>
      <c r="VSL19" s="502"/>
      <c r="VSM19" s="502"/>
      <c r="VSN19" s="502"/>
      <c r="VSO19" s="502"/>
      <c r="VSP19" s="502"/>
      <c r="VSQ19" s="502"/>
      <c r="VSR19" s="502"/>
      <c r="VSS19" s="502"/>
      <c r="VST19" s="502"/>
      <c r="VSU19" s="502"/>
      <c r="VSV19" s="502"/>
      <c r="VSW19" s="502"/>
      <c r="VSX19" s="502"/>
      <c r="VSY19" s="502"/>
      <c r="VSZ19" s="502"/>
      <c r="VTA19" s="502"/>
      <c r="VTB19" s="502"/>
      <c r="VTC19" s="502"/>
      <c r="VTD19" s="502"/>
      <c r="VTE19" s="502"/>
      <c r="VTF19" s="502"/>
      <c r="VTG19" s="502"/>
      <c r="VTH19" s="502"/>
      <c r="VTI19" s="502"/>
      <c r="VTJ19" s="502"/>
      <c r="VTK19" s="502"/>
      <c r="VTL19" s="502"/>
      <c r="VTM19" s="502"/>
      <c r="VTN19" s="502"/>
      <c r="VTO19" s="502"/>
      <c r="VTP19" s="502"/>
      <c r="VTQ19" s="502"/>
      <c r="VTR19" s="502"/>
      <c r="VTS19" s="502"/>
      <c r="VTT19" s="502"/>
      <c r="VTU19" s="502"/>
      <c r="VTV19" s="502"/>
      <c r="VTW19" s="502"/>
      <c r="VTX19" s="502"/>
      <c r="VTY19" s="502"/>
      <c r="VTZ19" s="502"/>
      <c r="VUA19" s="502"/>
      <c r="VUB19" s="502"/>
      <c r="VUC19" s="502"/>
      <c r="VUD19" s="502"/>
      <c r="VUE19" s="502"/>
      <c r="VUF19" s="502"/>
      <c r="VUG19" s="502"/>
      <c r="VUH19" s="502"/>
      <c r="VUI19" s="502"/>
      <c r="VUJ19" s="502"/>
      <c r="VUK19" s="502"/>
      <c r="VUL19" s="502"/>
      <c r="VUM19" s="502"/>
      <c r="VUN19" s="502"/>
      <c r="VUO19" s="502"/>
      <c r="VUP19" s="502"/>
      <c r="VUQ19" s="502"/>
      <c r="VUR19" s="502"/>
      <c r="VUS19" s="502"/>
      <c r="VUT19" s="502"/>
      <c r="VUU19" s="502"/>
      <c r="VUV19" s="502"/>
      <c r="VUW19" s="502"/>
      <c r="VUX19" s="502"/>
      <c r="VUY19" s="502"/>
      <c r="VUZ19" s="502"/>
      <c r="VVA19" s="502"/>
      <c r="VVB19" s="502"/>
      <c r="VVC19" s="502"/>
      <c r="VVD19" s="502"/>
      <c r="VVE19" s="502"/>
      <c r="VVF19" s="502"/>
      <c r="VVG19" s="502"/>
      <c r="VVH19" s="502"/>
      <c r="VVI19" s="502"/>
      <c r="VVJ19" s="502"/>
      <c r="VVK19" s="502"/>
      <c r="VVL19" s="502"/>
      <c r="VVM19" s="502"/>
      <c r="VVN19" s="502"/>
      <c r="VVO19" s="502"/>
      <c r="VVP19" s="502"/>
      <c r="VVQ19" s="502"/>
      <c r="VVR19" s="502"/>
      <c r="VVS19" s="502"/>
      <c r="VVT19" s="502"/>
      <c r="VVU19" s="502"/>
      <c r="VVV19" s="502"/>
      <c r="VVW19" s="502"/>
      <c r="VVX19" s="502"/>
      <c r="VVY19" s="502"/>
      <c r="VVZ19" s="502"/>
      <c r="VWA19" s="502"/>
      <c r="VWB19" s="502"/>
      <c r="VWC19" s="502"/>
      <c r="VWD19" s="502"/>
      <c r="VWE19" s="502"/>
      <c r="VWF19" s="502"/>
      <c r="VWG19" s="502"/>
      <c r="VWH19" s="502"/>
      <c r="VWI19" s="502"/>
      <c r="VWJ19" s="502"/>
      <c r="VWK19" s="502"/>
      <c r="VWL19" s="502"/>
      <c r="VWM19" s="502"/>
      <c r="VWN19" s="502"/>
      <c r="VWO19" s="502"/>
      <c r="VWP19" s="502"/>
      <c r="VWQ19" s="502"/>
      <c r="VWR19" s="502"/>
      <c r="VWS19" s="502"/>
      <c r="VWT19" s="502"/>
      <c r="VWU19" s="502"/>
      <c r="VWV19" s="502"/>
      <c r="VWW19" s="502"/>
      <c r="VWX19" s="502"/>
      <c r="VWY19" s="502"/>
      <c r="VWZ19" s="502"/>
      <c r="VXA19" s="502"/>
      <c r="VXB19" s="502"/>
      <c r="VXC19" s="502"/>
      <c r="VXD19" s="502"/>
      <c r="VXE19" s="502"/>
      <c r="VXF19" s="502"/>
      <c r="VXG19" s="502"/>
      <c r="VXH19" s="502"/>
      <c r="VXI19" s="502"/>
      <c r="VXJ19" s="502"/>
      <c r="VXK19" s="502"/>
      <c r="VXL19" s="502"/>
      <c r="VXM19" s="502"/>
      <c r="VXN19" s="502"/>
      <c r="VXO19" s="502"/>
      <c r="VXP19" s="502"/>
      <c r="VXQ19" s="502"/>
      <c r="VXR19" s="502"/>
      <c r="VXS19" s="502"/>
      <c r="VXT19" s="502"/>
      <c r="VXU19" s="502"/>
      <c r="VXV19" s="502"/>
      <c r="VXW19" s="502"/>
      <c r="VXX19" s="502"/>
      <c r="VXY19" s="502"/>
      <c r="VXZ19" s="502"/>
      <c r="VYA19" s="502"/>
      <c r="VYB19" s="502"/>
      <c r="VYC19" s="502"/>
      <c r="VYD19" s="502"/>
      <c r="VYE19" s="502"/>
      <c r="VYF19" s="502"/>
      <c r="VYG19" s="502"/>
      <c r="VYH19" s="502"/>
      <c r="VYI19" s="502"/>
      <c r="VYJ19" s="502"/>
      <c r="VYK19" s="502"/>
      <c r="VYL19" s="502"/>
      <c r="VYM19" s="502"/>
      <c r="VYN19" s="502"/>
      <c r="VYO19" s="502"/>
      <c r="VYP19" s="502"/>
      <c r="VYQ19" s="502"/>
      <c r="VYR19" s="502"/>
      <c r="VYS19" s="502"/>
      <c r="VYT19" s="502"/>
      <c r="VYU19" s="502"/>
      <c r="VYV19" s="502"/>
      <c r="VYW19" s="502"/>
      <c r="VYX19" s="502"/>
      <c r="VYY19" s="502"/>
      <c r="VYZ19" s="502"/>
      <c r="VZA19" s="502"/>
      <c r="VZB19" s="502"/>
      <c r="VZC19" s="502"/>
      <c r="VZD19" s="502"/>
      <c r="VZE19" s="502"/>
      <c r="VZF19" s="502"/>
      <c r="VZG19" s="502"/>
      <c r="VZH19" s="502"/>
      <c r="VZI19" s="502"/>
      <c r="VZJ19" s="502"/>
      <c r="VZK19" s="502"/>
      <c r="VZL19" s="502"/>
      <c r="VZM19" s="502"/>
      <c r="VZN19" s="502"/>
      <c r="VZO19" s="502"/>
      <c r="VZP19" s="502"/>
      <c r="VZQ19" s="502"/>
      <c r="VZR19" s="502"/>
      <c r="VZS19" s="502"/>
      <c r="VZT19" s="502"/>
      <c r="VZU19" s="502"/>
      <c r="VZV19" s="502"/>
      <c r="VZW19" s="502"/>
      <c r="VZX19" s="502"/>
      <c r="VZY19" s="502"/>
      <c r="VZZ19" s="502"/>
      <c r="WAA19" s="502"/>
      <c r="WAB19" s="502"/>
      <c r="WAC19" s="502"/>
      <c r="WAD19" s="502"/>
      <c r="WAE19" s="502"/>
      <c r="WAF19" s="502"/>
      <c r="WAG19" s="502"/>
      <c r="WAH19" s="502"/>
      <c r="WAI19" s="502"/>
      <c r="WAJ19" s="502"/>
      <c r="WAK19" s="502"/>
      <c r="WAL19" s="502"/>
      <c r="WAM19" s="502"/>
      <c r="WAN19" s="502"/>
      <c r="WAO19" s="502"/>
      <c r="WAP19" s="502"/>
      <c r="WAQ19" s="502"/>
      <c r="WAR19" s="502"/>
      <c r="WAS19" s="502"/>
      <c r="WAT19" s="502"/>
      <c r="WAU19" s="502"/>
      <c r="WAV19" s="502"/>
      <c r="WAW19" s="502"/>
      <c r="WAX19" s="502"/>
      <c r="WAY19" s="502"/>
      <c r="WAZ19" s="502"/>
      <c r="WBA19" s="502"/>
      <c r="WBB19" s="502"/>
      <c r="WBC19" s="502"/>
      <c r="WBD19" s="502"/>
      <c r="WBE19" s="502"/>
      <c r="WBF19" s="502"/>
      <c r="WBG19" s="502"/>
      <c r="WBH19" s="502"/>
      <c r="WBI19" s="502"/>
      <c r="WBJ19" s="502"/>
      <c r="WBK19" s="502"/>
      <c r="WBL19" s="502"/>
      <c r="WBM19" s="502"/>
      <c r="WBN19" s="502"/>
      <c r="WBO19" s="502"/>
      <c r="WBP19" s="502"/>
      <c r="WBQ19" s="502"/>
      <c r="WBR19" s="502"/>
      <c r="WBS19" s="502"/>
      <c r="WBT19" s="502"/>
      <c r="WBU19" s="502"/>
      <c r="WBV19" s="502"/>
      <c r="WBW19" s="502"/>
      <c r="WBX19" s="502"/>
      <c r="WBY19" s="502"/>
      <c r="WBZ19" s="502"/>
      <c r="WCA19" s="502"/>
      <c r="WCB19" s="502"/>
      <c r="WCC19" s="502"/>
      <c r="WCD19" s="502"/>
      <c r="WCE19" s="502"/>
      <c r="WCF19" s="502"/>
      <c r="WCG19" s="502"/>
      <c r="WCH19" s="502"/>
      <c r="WCI19" s="502"/>
      <c r="WCJ19" s="502"/>
      <c r="WCK19" s="502"/>
      <c r="WCL19" s="502"/>
      <c r="WCM19" s="502"/>
      <c r="WCN19" s="502"/>
      <c r="WCO19" s="502"/>
      <c r="WCP19" s="502"/>
      <c r="WCQ19" s="502"/>
      <c r="WCR19" s="502"/>
      <c r="WCS19" s="502"/>
      <c r="WCT19" s="502"/>
      <c r="WCU19" s="502"/>
      <c r="WCV19" s="502"/>
      <c r="WCW19" s="502"/>
      <c r="WCX19" s="502"/>
      <c r="WCY19" s="502"/>
      <c r="WCZ19" s="502"/>
      <c r="WDA19" s="502"/>
      <c r="WDB19" s="502"/>
      <c r="WDC19" s="502"/>
      <c r="WDD19" s="502"/>
      <c r="WDE19" s="502"/>
      <c r="WDF19" s="502"/>
      <c r="WDG19" s="502"/>
      <c r="WDH19" s="502"/>
      <c r="WDI19" s="502"/>
      <c r="WDJ19" s="502"/>
      <c r="WDK19" s="502"/>
      <c r="WDL19" s="502"/>
      <c r="WDM19" s="502"/>
      <c r="WDN19" s="502"/>
      <c r="WDO19" s="502"/>
      <c r="WDP19" s="502"/>
      <c r="WDQ19" s="502"/>
      <c r="WDR19" s="502"/>
      <c r="WDS19" s="502"/>
      <c r="WDT19" s="502"/>
      <c r="WDU19" s="502"/>
      <c r="WDV19" s="502"/>
      <c r="WDW19" s="502"/>
      <c r="WDX19" s="502"/>
      <c r="WDY19" s="502"/>
      <c r="WDZ19" s="502"/>
      <c r="WEA19" s="502"/>
      <c r="WEB19" s="502"/>
      <c r="WEC19" s="502"/>
      <c r="WED19" s="502"/>
      <c r="WEE19" s="502"/>
      <c r="WEF19" s="502"/>
      <c r="WEG19" s="502"/>
      <c r="WEH19" s="502"/>
      <c r="WEI19" s="502"/>
      <c r="WEJ19" s="502"/>
      <c r="WEK19" s="502"/>
      <c r="WEL19" s="502"/>
      <c r="WEM19" s="502"/>
      <c r="WEN19" s="502"/>
      <c r="WEO19" s="502"/>
      <c r="WEP19" s="502"/>
      <c r="WEQ19" s="502"/>
      <c r="WER19" s="502"/>
      <c r="WES19" s="502"/>
      <c r="WET19" s="502"/>
      <c r="WEU19" s="502"/>
      <c r="WEV19" s="502"/>
      <c r="WEW19" s="502"/>
      <c r="WEX19" s="502"/>
      <c r="WEY19" s="502"/>
      <c r="WEZ19" s="502"/>
      <c r="WFA19" s="502"/>
      <c r="WFB19" s="502"/>
      <c r="WFC19" s="502"/>
      <c r="WFD19" s="502"/>
      <c r="WFE19" s="502"/>
      <c r="WFF19" s="502"/>
      <c r="WFG19" s="502"/>
      <c r="WFH19" s="502"/>
      <c r="WFI19" s="502"/>
      <c r="WFJ19" s="502"/>
      <c r="WFK19" s="502"/>
      <c r="WFL19" s="502"/>
      <c r="WFM19" s="502"/>
      <c r="WFN19" s="502"/>
      <c r="WFO19" s="502"/>
      <c r="WFP19" s="502"/>
      <c r="WFQ19" s="502"/>
      <c r="WFR19" s="502"/>
      <c r="WFS19" s="502"/>
      <c r="WFT19" s="502"/>
      <c r="WFU19" s="502"/>
      <c r="WFV19" s="502"/>
      <c r="WFW19" s="502"/>
      <c r="WFX19" s="502"/>
      <c r="WFY19" s="502"/>
      <c r="WFZ19" s="502"/>
      <c r="WGA19" s="502"/>
      <c r="WGB19" s="502"/>
      <c r="WGC19" s="502"/>
      <c r="WGD19" s="502"/>
      <c r="WGE19" s="502"/>
      <c r="WGF19" s="502"/>
      <c r="WGG19" s="502"/>
      <c r="WGH19" s="502"/>
      <c r="WGI19" s="502"/>
      <c r="WGJ19" s="502"/>
      <c r="WGK19" s="502"/>
      <c r="WGL19" s="502"/>
      <c r="WGM19" s="502"/>
      <c r="WGN19" s="502"/>
      <c r="WGO19" s="502"/>
      <c r="WGP19" s="502"/>
      <c r="WGQ19" s="502"/>
      <c r="WGR19" s="502"/>
      <c r="WGS19" s="502"/>
      <c r="WGT19" s="502"/>
      <c r="WGU19" s="502"/>
      <c r="WGV19" s="502"/>
      <c r="WGW19" s="502"/>
      <c r="WGX19" s="502"/>
      <c r="WGY19" s="502"/>
      <c r="WGZ19" s="502"/>
      <c r="WHA19" s="502"/>
      <c r="WHB19" s="502"/>
      <c r="WHC19" s="502"/>
      <c r="WHD19" s="502"/>
      <c r="WHE19" s="502"/>
      <c r="WHF19" s="502"/>
      <c r="WHG19" s="502"/>
      <c r="WHH19" s="502"/>
      <c r="WHI19" s="502"/>
      <c r="WHJ19" s="502"/>
      <c r="WHK19" s="502"/>
      <c r="WHL19" s="502"/>
      <c r="WHM19" s="502"/>
      <c r="WHN19" s="502"/>
      <c r="WHO19" s="502"/>
      <c r="WHP19" s="502"/>
      <c r="WHQ19" s="502"/>
      <c r="WHR19" s="502"/>
      <c r="WHS19" s="502"/>
      <c r="WHT19" s="502"/>
      <c r="WHU19" s="502"/>
      <c r="WHV19" s="502"/>
      <c r="WHW19" s="502"/>
      <c r="WHX19" s="502"/>
      <c r="WHY19" s="502"/>
      <c r="WHZ19" s="502"/>
      <c r="WIA19" s="502"/>
      <c r="WIB19" s="502"/>
      <c r="WIC19" s="502"/>
      <c r="WID19" s="502"/>
      <c r="WIE19" s="502"/>
      <c r="WIF19" s="502"/>
      <c r="WIG19" s="502"/>
      <c r="WIH19" s="502"/>
      <c r="WII19" s="502"/>
      <c r="WIJ19" s="502"/>
      <c r="WIK19" s="502"/>
      <c r="WIL19" s="502"/>
      <c r="WIM19" s="502"/>
      <c r="WIN19" s="502"/>
      <c r="WIO19" s="502"/>
      <c r="WIP19" s="502"/>
      <c r="WIQ19" s="502"/>
      <c r="WIR19" s="502"/>
      <c r="WIS19" s="502"/>
      <c r="WIT19" s="502"/>
      <c r="WIU19" s="502"/>
      <c r="WIV19" s="502"/>
      <c r="WIW19" s="502"/>
      <c r="WIX19" s="502"/>
      <c r="WIY19" s="502"/>
      <c r="WIZ19" s="502"/>
      <c r="WJA19" s="502"/>
      <c r="WJB19" s="502"/>
      <c r="WJC19" s="502"/>
      <c r="WJD19" s="502"/>
      <c r="WJE19" s="502"/>
      <c r="WJF19" s="502"/>
      <c r="WJG19" s="502"/>
      <c r="WJH19" s="502"/>
      <c r="WJI19" s="502"/>
      <c r="WJJ19" s="502"/>
      <c r="WJK19" s="502"/>
      <c r="WJL19" s="502"/>
      <c r="WJM19" s="502"/>
      <c r="WJN19" s="502"/>
      <c r="WJO19" s="502"/>
      <c r="WJP19" s="502"/>
      <c r="WJQ19" s="502"/>
      <c r="WJR19" s="502"/>
      <c r="WJS19" s="502"/>
      <c r="WJT19" s="502"/>
      <c r="WJU19" s="502"/>
      <c r="WJV19" s="502"/>
      <c r="WJW19" s="502"/>
      <c r="WJX19" s="502"/>
      <c r="WJY19" s="502"/>
      <c r="WJZ19" s="502"/>
      <c r="WKA19" s="502"/>
      <c r="WKB19" s="502"/>
      <c r="WKC19" s="502"/>
      <c r="WKD19" s="502"/>
      <c r="WKE19" s="502"/>
      <c r="WKF19" s="502"/>
      <c r="WKG19" s="502"/>
      <c r="WKH19" s="502"/>
      <c r="WKI19" s="502"/>
      <c r="WKJ19" s="502"/>
      <c r="WKK19" s="502"/>
      <c r="WKL19" s="502"/>
      <c r="WKM19" s="502"/>
      <c r="WKN19" s="502"/>
      <c r="WKO19" s="502"/>
      <c r="WKP19" s="502"/>
      <c r="WKQ19" s="502"/>
      <c r="WKR19" s="502"/>
      <c r="WKS19" s="502"/>
      <c r="WKT19" s="502"/>
      <c r="WKU19" s="502"/>
      <c r="WKV19" s="502"/>
      <c r="WKW19" s="502"/>
      <c r="WKX19" s="502"/>
      <c r="WKY19" s="502"/>
      <c r="WKZ19" s="502"/>
      <c r="WLA19" s="502"/>
      <c r="WLB19" s="502"/>
      <c r="WLC19" s="502"/>
      <c r="WLD19" s="502"/>
      <c r="WLE19" s="502"/>
      <c r="WLF19" s="502"/>
      <c r="WLG19" s="502"/>
      <c r="WLH19" s="502"/>
      <c r="WLI19" s="502"/>
      <c r="WLJ19" s="502"/>
      <c r="WLK19" s="502"/>
      <c r="WLL19" s="502"/>
      <c r="WLM19" s="502"/>
      <c r="WLN19" s="502"/>
      <c r="WLO19" s="502"/>
      <c r="WLP19" s="502"/>
      <c r="WLQ19" s="502"/>
      <c r="WLR19" s="502"/>
      <c r="WLS19" s="502"/>
      <c r="WLT19" s="502"/>
      <c r="WLU19" s="502"/>
      <c r="WLV19" s="502"/>
      <c r="WLW19" s="502"/>
      <c r="WLX19" s="502"/>
      <c r="WLY19" s="502"/>
      <c r="WLZ19" s="502"/>
      <c r="WMA19" s="502"/>
      <c r="WMB19" s="502"/>
      <c r="WMC19" s="502"/>
      <c r="WMD19" s="502"/>
      <c r="WME19" s="502"/>
      <c r="WMF19" s="502"/>
      <c r="WMG19" s="502"/>
      <c r="WMH19" s="502"/>
      <c r="WMI19" s="502"/>
      <c r="WMJ19" s="502"/>
      <c r="WMK19" s="502"/>
      <c r="WML19" s="502"/>
      <c r="WMM19" s="502"/>
      <c r="WMN19" s="502"/>
      <c r="WMO19" s="502"/>
      <c r="WMP19" s="502"/>
      <c r="WMQ19" s="502"/>
      <c r="WMR19" s="502"/>
      <c r="WMS19" s="502"/>
      <c r="WMT19" s="502"/>
      <c r="WMU19" s="502"/>
      <c r="WMV19" s="502"/>
      <c r="WMW19" s="502"/>
      <c r="WMX19" s="502"/>
      <c r="WMY19" s="502"/>
      <c r="WMZ19" s="502"/>
      <c r="WNA19" s="502"/>
      <c r="WNB19" s="502"/>
      <c r="WNC19" s="502"/>
      <c r="WND19" s="502"/>
      <c r="WNE19" s="502"/>
      <c r="WNF19" s="502"/>
      <c r="WNG19" s="502"/>
      <c r="WNH19" s="502"/>
      <c r="WNI19" s="502"/>
      <c r="WNJ19" s="502"/>
      <c r="WNK19" s="502"/>
      <c r="WNL19" s="502"/>
      <c r="WNM19" s="502"/>
      <c r="WNN19" s="502"/>
      <c r="WNO19" s="502"/>
      <c r="WNP19" s="502"/>
      <c r="WNQ19" s="502"/>
      <c r="WNR19" s="502"/>
      <c r="WNS19" s="502"/>
      <c r="WNT19" s="502"/>
      <c r="WNU19" s="502"/>
      <c r="WNV19" s="502"/>
      <c r="WNW19" s="502"/>
      <c r="WNX19" s="502"/>
      <c r="WNY19" s="502"/>
      <c r="WNZ19" s="502"/>
      <c r="WOA19" s="502"/>
      <c r="WOB19" s="502"/>
      <c r="WOC19" s="502"/>
      <c r="WOD19" s="502"/>
      <c r="WOE19" s="502"/>
      <c r="WOF19" s="502"/>
      <c r="WOG19" s="502"/>
      <c r="WOH19" s="502"/>
      <c r="WOI19" s="502"/>
      <c r="WOJ19" s="502"/>
      <c r="WOK19" s="502"/>
      <c r="WOL19" s="502"/>
      <c r="WOM19" s="502"/>
      <c r="WON19" s="502"/>
      <c r="WOO19" s="502"/>
      <c r="WOP19" s="502"/>
      <c r="WOQ19" s="502"/>
      <c r="WOR19" s="502"/>
      <c r="WOS19" s="502"/>
      <c r="WOT19" s="502"/>
      <c r="WOU19" s="502"/>
      <c r="WOV19" s="502"/>
      <c r="WOW19" s="502"/>
      <c r="WOX19" s="502"/>
      <c r="WOY19" s="502"/>
      <c r="WOZ19" s="502"/>
      <c r="WPA19" s="502"/>
      <c r="WPB19" s="502"/>
      <c r="WPC19" s="502"/>
      <c r="WPD19" s="502"/>
      <c r="WPE19" s="502"/>
      <c r="WPF19" s="502"/>
      <c r="WPG19" s="502"/>
      <c r="WPH19" s="502"/>
      <c r="WPI19" s="502"/>
      <c r="WPJ19" s="502"/>
      <c r="WPK19" s="502"/>
      <c r="WPL19" s="502"/>
      <c r="WPM19" s="502"/>
      <c r="WPN19" s="502"/>
      <c r="WPO19" s="502"/>
      <c r="WPP19" s="502"/>
      <c r="WPQ19" s="502"/>
      <c r="WPR19" s="502"/>
      <c r="WPS19" s="502"/>
      <c r="WPT19" s="502"/>
      <c r="WPU19" s="502"/>
      <c r="WPV19" s="502"/>
      <c r="WPW19" s="502"/>
      <c r="WPX19" s="502"/>
      <c r="WPY19" s="502"/>
      <c r="WPZ19" s="502"/>
      <c r="WQA19" s="502"/>
      <c r="WQB19" s="502"/>
      <c r="WQC19" s="502"/>
      <c r="WQD19" s="502"/>
      <c r="WQE19" s="502"/>
      <c r="WQF19" s="502"/>
      <c r="WQG19" s="502"/>
      <c r="WQH19" s="502"/>
      <c r="WQI19" s="502"/>
      <c r="WQJ19" s="502"/>
      <c r="WQK19" s="502"/>
      <c r="WQL19" s="502"/>
      <c r="WQM19" s="502"/>
      <c r="WQN19" s="502"/>
      <c r="WQO19" s="502"/>
      <c r="WQP19" s="502"/>
      <c r="WQQ19" s="502"/>
      <c r="WQR19" s="502"/>
      <c r="WQS19" s="502"/>
      <c r="WQT19" s="502"/>
      <c r="WQU19" s="502"/>
      <c r="WQV19" s="502"/>
      <c r="WQW19" s="502"/>
      <c r="WQX19" s="502"/>
      <c r="WQY19" s="502"/>
      <c r="WQZ19" s="502"/>
      <c r="WRA19" s="502"/>
      <c r="WRB19" s="502"/>
      <c r="WRC19" s="502"/>
      <c r="WRD19" s="502"/>
      <c r="WRE19" s="502"/>
      <c r="WRF19" s="502"/>
      <c r="WRG19" s="502"/>
      <c r="WRH19" s="502"/>
      <c r="WRI19" s="502"/>
      <c r="WRJ19" s="502"/>
      <c r="WRK19" s="502"/>
      <c r="WRL19" s="502"/>
      <c r="WRM19" s="502"/>
      <c r="WRN19" s="502"/>
      <c r="WRO19" s="502"/>
      <c r="WRP19" s="502"/>
      <c r="WRQ19" s="502"/>
      <c r="WRR19" s="502"/>
      <c r="WRS19" s="502"/>
      <c r="WRT19" s="502"/>
      <c r="WRU19" s="502"/>
      <c r="WRV19" s="502"/>
      <c r="WRW19" s="502"/>
      <c r="WRX19" s="502"/>
      <c r="WRY19" s="502"/>
      <c r="WRZ19" s="502"/>
      <c r="WSA19" s="502"/>
      <c r="WSB19" s="502"/>
      <c r="WSC19" s="502"/>
      <c r="WSD19" s="502"/>
      <c r="WSE19" s="502"/>
      <c r="WSF19" s="502"/>
      <c r="WSG19" s="502"/>
      <c r="WSH19" s="502"/>
      <c r="WSI19" s="502"/>
      <c r="WSJ19" s="502"/>
      <c r="WSK19" s="502"/>
      <c r="WSL19" s="502"/>
      <c r="WSM19" s="502"/>
      <c r="WSN19" s="502"/>
      <c r="WSO19" s="502"/>
      <c r="WSP19" s="502"/>
      <c r="WSQ19" s="502"/>
      <c r="WSR19" s="502"/>
      <c r="WSS19" s="502"/>
      <c r="WST19" s="502"/>
      <c r="WSU19" s="502"/>
      <c r="WSV19" s="502"/>
      <c r="WSW19" s="502"/>
      <c r="WSX19" s="502"/>
      <c r="WSY19" s="502"/>
      <c r="WSZ19" s="502"/>
      <c r="WTA19" s="502"/>
      <c r="WTB19" s="502"/>
      <c r="WTC19" s="502"/>
      <c r="WTD19" s="502"/>
      <c r="WTE19" s="502"/>
      <c r="WTF19" s="502"/>
      <c r="WTG19" s="502"/>
      <c r="WTH19" s="502"/>
      <c r="WTI19" s="502"/>
      <c r="WTJ19" s="502"/>
      <c r="WTK19" s="502"/>
      <c r="WTL19" s="502"/>
      <c r="WTM19" s="502"/>
      <c r="WTN19" s="502"/>
      <c r="WTO19" s="502"/>
      <c r="WTP19" s="502"/>
      <c r="WTQ19" s="502"/>
      <c r="WTR19" s="502"/>
      <c r="WTS19" s="502"/>
      <c r="WTT19" s="502"/>
      <c r="WTU19" s="502"/>
      <c r="WTV19" s="502"/>
      <c r="WTW19" s="502"/>
      <c r="WTX19" s="502"/>
      <c r="WTY19" s="502"/>
      <c r="WTZ19" s="502"/>
      <c r="WUA19" s="502"/>
      <c r="WUB19" s="502"/>
      <c r="WUC19" s="502"/>
      <c r="WUD19" s="502"/>
      <c r="WUE19" s="502"/>
      <c r="WUF19" s="502"/>
      <c r="WUG19" s="502"/>
      <c r="WUH19" s="502"/>
      <c r="WUI19" s="502"/>
      <c r="WUJ19" s="502"/>
      <c r="WUK19" s="502"/>
      <c r="WUL19" s="502"/>
      <c r="WUM19" s="502"/>
      <c r="WUN19" s="502"/>
      <c r="WUO19" s="502"/>
      <c r="WUP19" s="502"/>
      <c r="WUQ19" s="502"/>
      <c r="WUR19" s="502"/>
      <c r="WUS19" s="502"/>
      <c r="WUT19" s="502"/>
      <c r="WUU19" s="502"/>
      <c r="WUV19" s="502"/>
      <c r="WUW19" s="502"/>
      <c r="WUX19" s="502"/>
      <c r="WUY19" s="502"/>
      <c r="WUZ19" s="502"/>
      <c r="WVA19" s="502"/>
      <c r="WVB19" s="502"/>
      <c r="WVC19" s="502"/>
      <c r="WVD19" s="502"/>
      <c r="WVE19" s="502"/>
      <c r="WVF19" s="502"/>
      <c r="WVG19" s="502"/>
      <c r="WVH19" s="502"/>
      <c r="WVI19" s="502"/>
      <c r="WVJ19" s="502"/>
      <c r="WVK19" s="502"/>
      <c r="WVL19" s="502"/>
      <c r="WVM19" s="502"/>
      <c r="WVN19" s="502"/>
      <c r="WVO19" s="502"/>
      <c r="WVP19" s="502"/>
      <c r="WVQ19" s="502"/>
      <c r="WVR19" s="502"/>
      <c r="WVS19" s="502"/>
      <c r="WVT19" s="502"/>
      <c r="WVU19" s="502"/>
      <c r="WVV19" s="502"/>
      <c r="WVW19" s="502"/>
      <c r="WVX19" s="502"/>
      <c r="WVY19" s="502"/>
      <c r="WVZ19" s="502"/>
      <c r="WWA19" s="502"/>
      <c r="WWB19" s="502"/>
      <c r="WWC19" s="502"/>
      <c r="WWD19" s="502"/>
      <c r="WWE19" s="502"/>
      <c r="WWF19" s="502"/>
      <c r="WWG19" s="502"/>
      <c r="WWH19" s="502"/>
      <c r="WWI19" s="502"/>
      <c r="WWJ19" s="502"/>
      <c r="WWK19" s="502"/>
      <c r="WWL19" s="502"/>
      <c r="WWM19" s="502"/>
      <c r="WWN19" s="502"/>
      <c r="WWO19" s="502"/>
      <c r="WWP19" s="502"/>
      <c r="WWQ19" s="502"/>
      <c r="WWR19" s="502"/>
      <c r="WWS19" s="502"/>
      <c r="WWT19" s="502"/>
      <c r="WWU19" s="502"/>
      <c r="WWV19" s="502"/>
      <c r="WWW19" s="502"/>
      <c r="WWX19" s="502"/>
      <c r="WWY19" s="502"/>
      <c r="WWZ19" s="502"/>
      <c r="WXA19" s="502"/>
      <c r="WXB19" s="502"/>
      <c r="WXC19" s="502"/>
      <c r="WXD19" s="502"/>
      <c r="WXE19" s="502"/>
      <c r="WXF19" s="502"/>
      <c r="WXG19" s="502"/>
      <c r="WXH19" s="502"/>
      <c r="WXI19" s="502"/>
      <c r="WXJ19" s="502"/>
      <c r="WXK19" s="502"/>
      <c r="WXL19" s="502"/>
      <c r="WXM19" s="502"/>
      <c r="WXN19" s="502"/>
      <c r="WXO19" s="502"/>
      <c r="WXP19" s="502"/>
      <c r="WXQ19" s="502"/>
      <c r="WXR19" s="502"/>
      <c r="WXS19" s="502"/>
      <c r="WXT19" s="502"/>
      <c r="WXU19" s="502"/>
      <c r="WXV19" s="502"/>
      <c r="WXW19" s="502"/>
      <c r="WXX19" s="502"/>
      <c r="WXY19" s="502"/>
      <c r="WXZ19" s="502"/>
      <c r="WYA19" s="502"/>
      <c r="WYB19" s="502"/>
      <c r="WYC19" s="502"/>
      <c r="WYD19" s="502"/>
      <c r="WYE19" s="502"/>
      <c r="WYF19" s="502"/>
      <c r="WYG19" s="502"/>
      <c r="WYH19" s="502"/>
      <c r="WYI19" s="502"/>
      <c r="WYJ19" s="502"/>
      <c r="WYK19" s="502"/>
      <c r="WYL19" s="502"/>
      <c r="WYM19" s="502"/>
      <c r="WYN19" s="502"/>
      <c r="WYO19" s="502"/>
      <c r="WYP19" s="502"/>
      <c r="WYQ19" s="502"/>
      <c r="WYR19" s="502"/>
      <c r="WYS19" s="502"/>
      <c r="WYT19" s="502"/>
      <c r="WYU19" s="502"/>
      <c r="WYV19" s="502"/>
      <c r="WYW19" s="502"/>
      <c r="WYX19" s="502"/>
      <c r="WYY19" s="502"/>
      <c r="WYZ19" s="502"/>
      <c r="WZA19" s="502"/>
      <c r="WZB19" s="502"/>
      <c r="WZC19" s="502"/>
      <c r="WZD19" s="502"/>
      <c r="WZE19" s="502"/>
      <c r="WZF19" s="502"/>
      <c r="WZG19" s="502"/>
      <c r="WZH19" s="502"/>
      <c r="WZI19" s="502"/>
      <c r="WZJ19" s="502"/>
      <c r="WZK19" s="502"/>
      <c r="WZL19" s="502"/>
      <c r="WZM19" s="502"/>
      <c r="WZN19" s="502"/>
      <c r="WZO19" s="502"/>
      <c r="WZP19" s="502"/>
      <c r="WZQ19" s="502"/>
      <c r="WZR19" s="502"/>
      <c r="WZS19" s="502"/>
      <c r="WZT19" s="502"/>
      <c r="WZU19" s="502"/>
      <c r="WZV19" s="502"/>
      <c r="WZW19" s="502"/>
      <c r="WZX19" s="502"/>
      <c r="WZY19" s="502"/>
      <c r="WZZ19" s="502"/>
      <c r="XAA19" s="502"/>
      <c r="XAB19" s="502"/>
      <c r="XAC19" s="502"/>
      <c r="XAD19" s="502"/>
      <c r="XAE19" s="502"/>
      <c r="XAF19" s="502"/>
      <c r="XAG19" s="502"/>
      <c r="XAH19" s="502"/>
      <c r="XAI19" s="502"/>
      <c r="XAJ19" s="502"/>
      <c r="XAK19" s="502"/>
      <c r="XAL19" s="502"/>
      <c r="XAM19" s="502"/>
      <c r="XAN19" s="502"/>
      <c r="XAO19" s="502"/>
      <c r="XAP19" s="502"/>
      <c r="XAQ19" s="502"/>
      <c r="XAR19" s="502"/>
      <c r="XAS19" s="502"/>
      <c r="XAT19" s="502"/>
      <c r="XAU19" s="502"/>
      <c r="XAV19" s="502"/>
      <c r="XAW19" s="502"/>
      <c r="XAX19" s="502"/>
      <c r="XAY19" s="502"/>
      <c r="XAZ19" s="502"/>
      <c r="XBA19" s="502"/>
      <c r="XBB19" s="502"/>
      <c r="XBC19" s="502"/>
      <c r="XBD19" s="502"/>
      <c r="XBE19" s="502"/>
      <c r="XBF19" s="502"/>
      <c r="XBG19" s="502"/>
      <c r="XBH19" s="502"/>
      <c r="XBI19" s="502"/>
      <c r="XBJ19" s="502"/>
      <c r="XBK19" s="502"/>
      <c r="XBL19" s="502"/>
      <c r="XBM19" s="502"/>
      <c r="XBN19" s="502"/>
      <c r="XBO19" s="502"/>
      <c r="XBP19" s="502"/>
      <c r="XBQ19" s="502"/>
      <c r="XBR19" s="502"/>
      <c r="XBS19" s="502"/>
      <c r="XBT19" s="502"/>
      <c r="XBU19" s="502"/>
      <c r="XBV19" s="502"/>
      <c r="XBW19" s="502"/>
      <c r="XBX19" s="502"/>
      <c r="XBY19" s="502"/>
      <c r="XBZ19" s="502"/>
      <c r="XCA19" s="502"/>
      <c r="XCB19" s="502"/>
      <c r="XCC19" s="502"/>
      <c r="XCD19" s="502"/>
      <c r="XCE19" s="502"/>
      <c r="XCF19" s="502"/>
      <c r="XCG19" s="502"/>
      <c r="XCH19" s="502"/>
      <c r="XCI19" s="502"/>
      <c r="XCJ19" s="502"/>
      <c r="XCK19" s="502"/>
      <c r="XCL19" s="502"/>
      <c r="XCM19" s="502"/>
      <c r="XCN19" s="502"/>
      <c r="XCO19" s="502"/>
      <c r="XCP19" s="502"/>
      <c r="XCQ19" s="502"/>
      <c r="XCR19" s="502"/>
      <c r="XCS19" s="502"/>
      <c r="XCT19" s="502"/>
      <c r="XCU19" s="502"/>
      <c r="XCV19" s="502"/>
      <c r="XCW19" s="502"/>
      <c r="XCX19" s="502"/>
      <c r="XCY19" s="502"/>
      <c r="XCZ19" s="502"/>
      <c r="XDA19" s="502"/>
      <c r="XDB19" s="502"/>
      <c r="XDC19" s="502"/>
      <c r="XDD19" s="502"/>
      <c r="XDE19" s="502"/>
      <c r="XDF19" s="502"/>
      <c r="XDG19" s="502"/>
      <c r="XDH19" s="502"/>
      <c r="XDI19" s="502"/>
      <c r="XDJ19" s="502"/>
      <c r="XDK19" s="502"/>
      <c r="XDL19" s="502"/>
      <c r="XDM19" s="502"/>
      <c r="XDN19" s="502"/>
      <c r="XDO19" s="502"/>
      <c r="XDP19" s="502"/>
      <c r="XDQ19" s="502"/>
      <c r="XDR19" s="502"/>
      <c r="XDS19" s="502"/>
      <c r="XDT19" s="502"/>
      <c r="XDU19" s="502"/>
      <c r="XDV19" s="502"/>
      <c r="XDW19" s="502"/>
      <c r="XDX19" s="502"/>
      <c r="XDY19" s="502"/>
      <c r="XDZ19" s="502"/>
      <c r="XEA19" s="502"/>
      <c r="XEB19" s="502"/>
      <c r="XEC19" s="502"/>
      <c r="XED19" s="502"/>
      <c r="XEE19" s="502"/>
      <c r="XEF19" s="502"/>
      <c r="XEG19" s="502"/>
      <c r="XEH19" s="502"/>
      <c r="XEI19" s="502"/>
      <c r="XEJ19" s="502"/>
      <c r="XEK19" s="502"/>
      <c r="XEL19" s="502"/>
      <c r="XEM19" s="502"/>
      <c r="XEN19" s="502"/>
      <c r="XEO19" s="502"/>
      <c r="XEP19" s="502"/>
      <c r="XEQ19" s="502"/>
      <c r="XER19" s="502"/>
      <c r="XES19" s="502"/>
      <c r="XET19" s="502"/>
      <c r="XEU19" s="502"/>
      <c r="XEV19" s="502"/>
      <c r="XEW19" s="502"/>
      <c r="XEX19" s="502"/>
      <c r="XEY19" s="502"/>
      <c r="XEZ19" s="502"/>
      <c r="XFA19" s="502"/>
      <c r="XFB19" s="502"/>
      <c r="XFC19" s="502"/>
      <c r="XFD19" s="460"/>
    </row>
    <row r="20" spans="1:16384" ht="20.100000000000001" customHeight="1">
      <c r="A20" s="117"/>
      <c r="B20" s="117"/>
      <c r="C20" s="118"/>
      <c r="D20" s="88"/>
      <c r="E20" s="88"/>
      <c r="F20" s="88"/>
      <c r="G20" s="88"/>
      <c r="H20" s="88"/>
    </row>
    <row r="21" spans="1:16384" ht="20.100000000000001" customHeight="1">
      <c r="A21" s="120" t="s">
        <v>103</v>
      </c>
      <c r="B21" s="107"/>
      <c r="C21" s="107"/>
      <c r="D21" s="107"/>
      <c r="E21" s="107"/>
      <c r="F21" s="107"/>
      <c r="G21" s="107"/>
    </row>
    <row r="22" spans="1:16384" ht="20.100000000000001" customHeight="1">
      <c r="A22" s="117"/>
      <c r="B22" s="117"/>
      <c r="C22" s="118"/>
      <c r="D22" s="121"/>
      <c r="E22" s="121"/>
      <c r="F22" s="107"/>
      <c r="G22" s="107"/>
      <c r="H22" s="107"/>
    </row>
    <row r="23" spans="1:16384" ht="20.100000000000001" customHeight="1">
      <c r="A23" s="502">
        <v>42460</v>
      </c>
      <c r="B23" s="502"/>
      <c r="C23" s="502"/>
      <c r="D23" s="413">
        <v>1092767.72673</v>
      </c>
      <c r="E23" s="88">
        <v>1048081.72283</v>
      </c>
      <c r="F23" s="88">
        <v>21179.30629</v>
      </c>
      <c r="G23" s="88">
        <v>23506.697609999999</v>
      </c>
      <c r="H23" s="88">
        <v>4732.6009299999996</v>
      </c>
    </row>
    <row r="24" spans="1:16384" ht="20.100000000000001" customHeight="1">
      <c r="A24" s="502" t="s">
        <v>234</v>
      </c>
      <c r="B24" s="502"/>
      <c r="C24" s="502"/>
      <c r="D24" s="471">
        <v>1094630.4878400001</v>
      </c>
      <c r="E24" s="88">
        <v>1048495.90384</v>
      </c>
      <c r="F24" s="88">
        <v>20725.622210000001</v>
      </c>
      <c r="G24" s="88">
        <v>25408.961790000001</v>
      </c>
      <c r="H24" s="88">
        <v>5433.6893099999998</v>
      </c>
    </row>
    <row r="25" spans="1:16384" ht="20.100000000000001" customHeight="1">
      <c r="A25" s="502">
        <v>42643</v>
      </c>
      <c r="B25" s="502"/>
      <c r="C25" s="502">
        <v>42643</v>
      </c>
      <c r="D25" s="461">
        <f>'3.'!D21</f>
        <v>1082612.94505</v>
      </c>
      <c r="E25" s="88">
        <f>'3.'!D14</f>
        <v>1054317.40166</v>
      </c>
      <c r="F25" s="88">
        <f>'3.'!D19</f>
        <v>20779.833500000001</v>
      </c>
      <c r="G25" s="88">
        <f>'3.'!D10</f>
        <v>7515.7098900000001</v>
      </c>
      <c r="H25" s="88">
        <f>'3.'!D46</f>
        <v>5225.7835599999999</v>
      </c>
    </row>
    <row r="26" spans="1:16384" ht="20.100000000000001" customHeight="1">
      <c r="A26" s="117"/>
      <c r="B26" s="117"/>
      <c r="C26" s="118"/>
      <c r="D26" s="88"/>
      <c r="E26" s="88"/>
      <c r="F26" s="88"/>
      <c r="G26" s="88"/>
      <c r="H26" s="88"/>
    </row>
    <row r="27" spans="1:16384" ht="20.100000000000001" customHeight="1">
      <c r="A27" s="120" t="s">
        <v>104</v>
      </c>
      <c r="B27" s="107"/>
      <c r="C27" s="107"/>
      <c r="D27" s="107"/>
      <c r="E27" s="107"/>
      <c r="F27" s="107"/>
      <c r="G27" s="107"/>
    </row>
    <row r="28" spans="1:16384" ht="20.100000000000001" customHeight="1">
      <c r="A28" s="117"/>
      <c r="B28" s="117"/>
      <c r="C28" s="118"/>
      <c r="D28" s="121"/>
      <c r="E28" s="121"/>
      <c r="F28" s="107"/>
      <c r="G28" s="107"/>
      <c r="H28" s="107"/>
    </row>
    <row r="29" spans="1:16384" ht="20.100000000000001" customHeight="1">
      <c r="A29" s="502">
        <v>42460</v>
      </c>
      <c r="B29" s="502"/>
      <c r="C29" s="502"/>
      <c r="D29" s="413">
        <v>184645.95302999998</v>
      </c>
      <c r="E29" s="88">
        <v>139571.20487999998</v>
      </c>
      <c r="F29" s="88">
        <v>44748.473520000007</v>
      </c>
      <c r="G29" s="88">
        <v>326.27462999999989</v>
      </c>
      <c r="H29" s="88">
        <v>2136.07186</v>
      </c>
    </row>
    <row r="30" spans="1:16384" s="102" customFormat="1" ht="20.100000000000001" customHeight="1">
      <c r="A30" s="502" t="s">
        <v>234</v>
      </c>
      <c r="B30" s="502"/>
      <c r="C30" s="502"/>
      <c r="D30" s="471">
        <v>191643.50787999999</v>
      </c>
      <c r="E30" s="88">
        <v>142608.53133999999</v>
      </c>
      <c r="F30" s="88">
        <v>48744.40191</v>
      </c>
      <c r="G30" s="88">
        <v>290.57463000000001</v>
      </c>
      <c r="H30" s="88">
        <v>1981.6040499999999</v>
      </c>
    </row>
    <row r="31" spans="1:16384" s="102" customFormat="1" ht="20.100000000000001" customHeight="1">
      <c r="A31" s="502">
        <v>42643</v>
      </c>
      <c r="B31" s="502"/>
      <c r="C31" s="502">
        <v>42643</v>
      </c>
      <c r="D31" s="424">
        <f>D19-D25</f>
        <v>191116.70597000001</v>
      </c>
      <c r="E31" s="133">
        <f>E19-E25</f>
        <v>143005.86297999998</v>
      </c>
      <c r="F31" s="133">
        <f t="shared" ref="F31:H31" si="0">F19-F25</f>
        <v>47847.568359999997</v>
      </c>
      <c r="G31" s="133">
        <f>G19-G25</f>
        <v>263.27462999999989</v>
      </c>
      <c r="H31" s="133">
        <f t="shared" si="0"/>
        <v>1935.4317000000001</v>
      </c>
    </row>
    <row r="32" spans="1:16384" ht="20.100000000000001" customHeight="1">
      <c r="A32" s="122"/>
      <c r="B32" s="122"/>
      <c r="C32" s="118"/>
      <c r="D32" s="121" t="s">
        <v>235</v>
      </c>
      <c r="E32" s="121"/>
      <c r="F32" s="107"/>
      <c r="G32" s="107"/>
      <c r="H32" s="107"/>
    </row>
    <row r="33" spans="1:8" ht="20.100000000000001" customHeight="1">
      <c r="A33" s="123" t="s">
        <v>84</v>
      </c>
      <c r="B33" s="107"/>
      <c r="C33" s="107"/>
      <c r="D33" s="107"/>
      <c r="E33" s="107"/>
      <c r="F33" s="107"/>
      <c r="G33" s="107"/>
    </row>
    <row r="34" spans="1:8" ht="20.100000000000001" customHeight="1">
      <c r="A34" s="122"/>
      <c r="B34" s="122"/>
      <c r="C34" s="118"/>
      <c r="D34" s="121"/>
      <c r="E34" s="121"/>
      <c r="F34" s="88"/>
      <c r="G34" s="107"/>
      <c r="H34" s="107"/>
    </row>
    <row r="35" spans="1:8" ht="20.100000000000001" customHeight="1">
      <c r="A35" s="502">
        <v>42460</v>
      </c>
      <c r="B35" s="502"/>
      <c r="C35" s="502"/>
      <c r="D35" s="413">
        <v>612717.91969000001</v>
      </c>
      <c r="E35" s="88">
        <v>380065.46562999999</v>
      </c>
      <c r="F35" s="88">
        <v>221182.90560999999</v>
      </c>
      <c r="G35" s="88">
        <v>11469.54845</v>
      </c>
      <c r="H35" s="88">
        <v>39542.311650000003</v>
      </c>
    </row>
    <row r="36" spans="1:8" ht="20.100000000000001" customHeight="1">
      <c r="A36" s="502" t="s">
        <v>234</v>
      </c>
      <c r="B36" s="502"/>
      <c r="C36" s="502"/>
      <c r="D36" s="471">
        <v>607685.73595999996</v>
      </c>
      <c r="E36" s="88">
        <v>378671.57053999999</v>
      </c>
      <c r="F36" s="88">
        <v>220021.65414999999</v>
      </c>
      <c r="G36" s="88">
        <v>8992.5112700000009</v>
      </c>
      <c r="H36" s="88">
        <v>38799.123800000001</v>
      </c>
    </row>
    <row r="37" spans="1:8" ht="20.100000000000001" customHeight="1">
      <c r="A37" s="502">
        <v>42643</v>
      </c>
      <c r="B37" s="502"/>
      <c r="C37" s="502">
        <v>42643</v>
      </c>
      <c r="D37" s="461">
        <f>'2.'!E19</f>
        <v>613460.13196000003</v>
      </c>
      <c r="E37" s="88">
        <f>'2.'!E12</f>
        <v>380297.63984000002</v>
      </c>
      <c r="F37" s="88">
        <f>'2.'!E17</f>
        <v>219324.51384</v>
      </c>
      <c r="G37" s="88">
        <f>'2.'!E10</f>
        <v>13837.97827</v>
      </c>
      <c r="H37" s="88">
        <f>'2.'!E44</f>
        <v>36552.102250000004</v>
      </c>
    </row>
    <row r="38" spans="1:8" ht="20.100000000000001" customHeight="1">
      <c r="A38" s="117"/>
      <c r="B38" s="117"/>
      <c r="C38" s="124"/>
      <c r="D38" s="88"/>
      <c r="E38" s="88"/>
      <c r="F38" s="88"/>
      <c r="G38" s="88"/>
      <c r="H38" s="88"/>
    </row>
    <row r="39" spans="1:8" ht="20.100000000000001" customHeight="1">
      <c r="A39" s="120" t="s">
        <v>237</v>
      </c>
      <c r="B39" s="117"/>
      <c r="C39" s="124"/>
      <c r="F39" s="107"/>
      <c r="G39" s="107"/>
      <c r="H39" s="107"/>
    </row>
    <row r="40" spans="1:8" ht="20.100000000000001" customHeight="1">
      <c r="A40" s="117"/>
      <c r="B40" s="117"/>
      <c r="C40" s="124"/>
      <c r="D40" s="121"/>
      <c r="E40" s="121"/>
      <c r="F40" s="107"/>
      <c r="G40" s="107"/>
      <c r="H40" s="107"/>
    </row>
    <row r="41" spans="1:8" ht="20.100000000000001" customHeight="1">
      <c r="A41" s="502">
        <v>42460</v>
      </c>
      <c r="B41" s="502"/>
      <c r="C41" s="502"/>
      <c r="D41" s="413">
        <v>538187.01142</v>
      </c>
      <c r="E41" s="88">
        <v>330135.46292999998</v>
      </c>
      <c r="F41" s="88">
        <v>199942.36188000001</v>
      </c>
      <c r="G41" s="88">
        <v>8109.1866200000004</v>
      </c>
      <c r="H41" s="88">
        <v>25749.694619999998</v>
      </c>
    </row>
    <row r="42" spans="1:8" ht="20.100000000000001" customHeight="1">
      <c r="A42" s="502" t="s">
        <v>234</v>
      </c>
      <c r="B42" s="502"/>
      <c r="C42" s="502"/>
      <c r="D42" s="471">
        <v>533290.93411000003</v>
      </c>
      <c r="E42" s="88">
        <v>329570.07978999999</v>
      </c>
      <c r="F42" s="88">
        <v>197934.58963999999</v>
      </c>
      <c r="G42" s="88">
        <v>5786.2646800000002</v>
      </c>
      <c r="H42" s="88">
        <v>26747.163079999998</v>
      </c>
    </row>
    <row r="43" spans="1:8" ht="20.100000000000001" customHeight="1">
      <c r="A43" s="502">
        <v>42643</v>
      </c>
      <c r="B43" s="502"/>
      <c r="C43" s="502">
        <v>42643</v>
      </c>
      <c r="D43" s="461">
        <f>'3.'!E21</f>
        <v>538205.10150999995</v>
      </c>
      <c r="E43" s="88">
        <f>'3.'!E14</f>
        <v>332051.30771000002</v>
      </c>
      <c r="F43" s="88">
        <f>'3.'!E19</f>
        <v>195400.29582</v>
      </c>
      <c r="G43" s="88">
        <f>'3.'!E10</f>
        <v>10753.49797</v>
      </c>
      <c r="H43" s="88">
        <f>'3.'!E46</f>
        <v>24527.181140000001</v>
      </c>
    </row>
    <row r="44" spans="1:8" ht="20.100000000000001" customHeight="1">
      <c r="A44" s="117"/>
      <c r="B44" s="117"/>
      <c r="C44" s="124"/>
      <c r="D44" s="88"/>
      <c r="E44" s="88"/>
      <c r="F44" s="88"/>
      <c r="G44" s="88"/>
      <c r="H44" s="88"/>
    </row>
    <row r="45" spans="1:8" ht="20.100000000000001" customHeight="1">
      <c r="A45" s="120" t="s">
        <v>105</v>
      </c>
      <c r="B45" s="125"/>
      <c r="C45" s="118"/>
      <c r="F45" s="107"/>
      <c r="G45" s="107"/>
      <c r="H45" s="107"/>
    </row>
    <row r="46" spans="1:8" ht="20.100000000000001" customHeight="1">
      <c r="A46" s="125"/>
      <c r="B46" s="125"/>
      <c r="C46" s="118"/>
      <c r="D46" s="121"/>
      <c r="E46" s="121"/>
      <c r="F46" s="107"/>
      <c r="G46" s="107"/>
      <c r="H46" s="107"/>
    </row>
    <row r="47" spans="1:8" ht="20.100000000000001" customHeight="1">
      <c r="A47" s="502">
        <v>42460</v>
      </c>
      <c r="B47" s="502"/>
      <c r="C47" s="502"/>
      <c r="D47" s="413">
        <v>74530.908270000014</v>
      </c>
      <c r="E47" s="88">
        <v>49930.002700000012</v>
      </c>
      <c r="F47" s="88">
        <v>21240.543729999976</v>
      </c>
      <c r="G47" s="88">
        <v>3360.3618299999998</v>
      </c>
      <c r="H47" s="88">
        <v>13792.617030000005</v>
      </c>
    </row>
    <row r="48" spans="1:8" ht="20.100000000000001" customHeight="1">
      <c r="A48" s="502" t="s">
        <v>236</v>
      </c>
      <c r="B48" s="502"/>
      <c r="C48" s="502"/>
      <c r="D48" s="471">
        <v>74394.801850000003</v>
      </c>
      <c r="E48" s="88">
        <v>49101.490749999997</v>
      </c>
      <c r="F48" s="88">
        <v>22087.06451</v>
      </c>
      <c r="G48" s="88">
        <v>3206.2465900000002</v>
      </c>
      <c r="H48" s="88">
        <v>12051.960719999999</v>
      </c>
    </row>
    <row r="49" spans="1:8" ht="20.100000000000001" customHeight="1">
      <c r="A49" s="502">
        <v>42643</v>
      </c>
      <c r="B49" s="502"/>
      <c r="C49" s="502">
        <v>42643</v>
      </c>
      <c r="D49" s="461">
        <f>D37-D43</f>
        <v>75255.030450000078</v>
      </c>
      <c r="E49" s="88">
        <f t="shared" ref="E49:H49" si="1">E37-E43</f>
        <v>48246.332129999995</v>
      </c>
      <c r="F49" s="88">
        <f t="shared" si="1"/>
        <v>23924.21802</v>
      </c>
      <c r="G49" s="88">
        <f t="shared" si="1"/>
        <v>3084.4802999999993</v>
      </c>
      <c r="H49" s="88">
        <f t="shared" si="1"/>
        <v>12024.921110000003</v>
      </c>
    </row>
    <row r="50" spans="1:8" s="109" customFormat="1" ht="20.100000000000001" customHeight="1">
      <c r="A50" s="126"/>
      <c r="B50" s="126"/>
      <c r="C50" s="126"/>
      <c r="D50" s="88"/>
      <c r="E50" s="88"/>
      <c r="F50" s="88"/>
      <c r="G50" s="88"/>
      <c r="H50" s="88"/>
    </row>
    <row r="51" spans="1:8" ht="20.100000000000001" customHeight="1">
      <c r="A51" s="123" t="s">
        <v>106</v>
      </c>
      <c r="B51" s="107"/>
      <c r="C51" s="107"/>
      <c r="D51" s="107"/>
      <c r="E51" s="107"/>
      <c r="F51" s="107"/>
      <c r="G51" s="107"/>
    </row>
    <row r="52" spans="1:8" ht="20.100000000000001" customHeight="1">
      <c r="A52" s="117"/>
      <c r="B52" s="117"/>
      <c r="C52" s="118"/>
      <c r="D52" s="121"/>
      <c r="E52" s="121"/>
      <c r="F52" s="107"/>
      <c r="G52" s="107"/>
      <c r="H52" s="107"/>
    </row>
    <row r="53" spans="1:8" ht="20.100000000000001" customHeight="1">
      <c r="A53" s="502">
        <v>42460</v>
      </c>
      <c r="B53" s="502"/>
      <c r="C53" s="502"/>
      <c r="D53" s="413">
        <v>143189.38062000001</v>
      </c>
      <c r="E53" s="88">
        <v>2075.8687199999999</v>
      </c>
      <c r="F53" s="88">
        <v>91094.591440000004</v>
      </c>
      <c r="G53" s="88">
        <v>50018.920460000001</v>
      </c>
      <c r="H53" s="88">
        <v>10930.17877</v>
      </c>
    </row>
    <row r="54" spans="1:8" ht="20.100000000000001" customHeight="1">
      <c r="A54" s="502" t="s">
        <v>234</v>
      </c>
      <c r="B54" s="502"/>
      <c r="C54" s="502"/>
      <c r="D54" s="471">
        <v>143130.99671000001</v>
      </c>
      <c r="E54" s="88">
        <v>2452.7152500000002</v>
      </c>
      <c r="F54" s="88">
        <v>91032.753589999993</v>
      </c>
      <c r="G54" s="88">
        <v>49645.527869999998</v>
      </c>
      <c r="H54" s="88">
        <v>10718.502570000001</v>
      </c>
    </row>
    <row r="55" spans="1:8" ht="20.100000000000001" customHeight="1">
      <c r="A55" s="502">
        <v>42643</v>
      </c>
      <c r="B55" s="502"/>
      <c r="C55" s="502">
        <v>42643</v>
      </c>
      <c r="D55" s="461">
        <f>'2.'!H19</f>
        <v>143662.44287</v>
      </c>
      <c r="E55" s="88">
        <f>'2.'!H12</f>
        <v>2454.5713900000001</v>
      </c>
      <c r="F55" s="88">
        <f>'2.'!H17</f>
        <v>91722.210789999997</v>
      </c>
      <c r="G55" s="88">
        <f>'2.'!H10</f>
        <v>49485.660689999997</v>
      </c>
      <c r="H55" s="88">
        <f>'2.'!H44</f>
        <v>10764.235769999999</v>
      </c>
    </row>
    <row r="56" spans="1:8" ht="20.100000000000001" customHeight="1">
      <c r="A56" s="111"/>
      <c r="B56" s="127"/>
      <c r="C56" s="118"/>
      <c r="D56" s="88"/>
      <c r="E56" s="88"/>
      <c r="F56" s="88"/>
      <c r="G56" s="88"/>
      <c r="H56" s="88"/>
    </row>
    <row r="57" spans="1:8" ht="20.100000000000001" customHeight="1">
      <c r="A57" s="120" t="s">
        <v>107</v>
      </c>
      <c r="B57" s="117"/>
      <c r="C57" s="118"/>
      <c r="F57" s="107"/>
      <c r="G57" s="107"/>
      <c r="H57" s="107"/>
    </row>
    <row r="58" spans="1:8" ht="20.100000000000001" customHeight="1">
      <c r="A58" s="117"/>
      <c r="B58" s="117"/>
      <c r="C58" s="118"/>
      <c r="D58" s="121"/>
      <c r="E58" s="121"/>
      <c r="F58" s="128"/>
      <c r="G58" s="128"/>
      <c r="H58" s="107"/>
    </row>
    <row r="59" spans="1:8" ht="20.100000000000001" customHeight="1">
      <c r="A59" s="502">
        <v>42460</v>
      </c>
      <c r="B59" s="502"/>
      <c r="C59" s="502"/>
      <c r="D59" s="413">
        <v>128454.51579</v>
      </c>
      <c r="E59" s="88">
        <v>2075.8687199999999</v>
      </c>
      <c r="F59" s="88">
        <v>77176.808780000007</v>
      </c>
      <c r="G59" s="88">
        <v>49201.83829</v>
      </c>
      <c r="H59" s="88">
        <v>4817.4083300000002</v>
      </c>
    </row>
    <row r="60" spans="1:8" ht="20.100000000000001" customHeight="1">
      <c r="A60" s="502" t="s">
        <v>236</v>
      </c>
      <c r="B60" s="502"/>
      <c r="C60" s="502"/>
      <c r="D60" s="471">
        <v>128730.67402000001</v>
      </c>
      <c r="E60" s="88">
        <v>2452.7152500000002</v>
      </c>
      <c r="F60" s="88">
        <v>77226.213459999999</v>
      </c>
      <c r="G60" s="88">
        <v>49051.745300000002</v>
      </c>
      <c r="H60" s="88">
        <v>4818.0365700000002</v>
      </c>
    </row>
    <row r="61" spans="1:8" ht="20.100000000000001" customHeight="1">
      <c r="A61" s="502">
        <v>42643</v>
      </c>
      <c r="B61" s="502"/>
      <c r="C61" s="502"/>
      <c r="D61" s="461">
        <f>'3.'!H21</f>
        <v>128930.95206</v>
      </c>
      <c r="E61" s="88">
        <f>'3.'!H14</f>
        <v>2453.86807</v>
      </c>
      <c r="F61" s="88">
        <f>'3.'!H19</f>
        <v>77622.002609999996</v>
      </c>
      <c r="G61" s="88">
        <f>'3.'!H10</f>
        <v>48855.081380000003</v>
      </c>
      <c r="H61" s="88">
        <f>'3.'!H46</f>
        <v>4837.7050499999996</v>
      </c>
    </row>
    <row r="62" spans="1:8" ht="20.100000000000001" customHeight="1">
      <c r="A62" s="111"/>
      <c r="B62" s="129"/>
      <c r="C62" s="129"/>
      <c r="D62" s="88"/>
      <c r="E62" s="88"/>
      <c r="F62" s="88"/>
      <c r="G62" s="88"/>
      <c r="H62" s="88"/>
    </row>
    <row r="63" spans="1:8" ht="20.100000000000001" customHeight="1">
      <c r="A63" s="120" t="s">
        <v>108</v>
      </c>
      <c r="B63" s="125"/>
      <c r="C63" s="118"/>
      <c r="F63" s="107"/>
      <c r="G63" s="107"/>
      <c r="H63" s="107"/>
    </row>
    <row r="64" spans="1:8" ht="20.100000000000001" customHeight="1">
      <c r="A64" s="125"/>
      <c r="B64" s="125"/>
      <c r="C64" s="118"/>
      <c r="D64" s="121"/>
      <c r="E64" s="121"/>
      <c r="F64" s="107"/>
      <c r="G64" s="107"/>
      <c r="H64" s="107"/>
    </row>
    <row r="65" spans="1:8" ht="20.100000000000001" customHeight="1">
      <c r="A65" s="502">
        <v>42460</v>
      </c>
      <c r="B65" s="502"/>
      <c r="C65" s="502"/>
      <c r="D65" s="413">
        <v>14734.864830000006</v>
      </c>
      <c r="E65" s="88">
        <v>0</v>
      </c>
      <c r="F65" s="88">
        <v>13917.782659999997</v>
      </c>
      <c r="G65" s="88">
        <v>817.0821700000015</v>
      </c>
      <c r="H65" s="88">
        <v>6112.7704400000002</v>
      </c>
    </row>
    <row r="66" spans="1:8" ht="20.100000000000001" customHeight="1">
      <c r="A66" s="502" t="s">
        <v>236</v>
      </c>
      <c r="B66" s="502"/>
      <c r="C66" s="502"/>
      <c r="D66" s="471">
        <v>14400.322690000001</v>
      </c>
      <c r="E66" s="88">
        <v>0</v>
      </c>
      <c r="F66" s="88">
        <v>13806.540129999999</v>
      </c>
      <c r="G66" s="88">
        <v>593.78255999999999</v>
      </c>
      <c r="H66" s="88">
        <v>5900.4660000000003</v>
      </c>
    </row>
    <row r="67" spans="1:8" ht="20.100000000000001" customHeight="1">
      <c r="A67" s="502">
        <v>42643</v>
      </c>
      <c r="B67" s="502"/>
      <c r="C67" s="502">
        <v>42643</v>
      </c>
      <c r="D67" s="461">
        <f>D55-D61</f>
        <v>14731.490810000003</v>
      </c>
      <c r="E67" s="88">
        <f t="shared" ref="E67:H67" si="2">E55-E61</f>
        <v>0.70332000000007611</v>
      </c>
      <c r="F67" s="88">
        <f>F55-F61</f>
        <v>14100.208180000001</v>
      </c>
      <c r="G67" s="88">
        <f t="shared" si="2"/>
        <v>630.57930999999371</v>
      </c>
      <c r="H67" s="88">
        <f t="shared" si="2"/>
        <v>5926.5307199999997</v>
      </c>
    </row>
    <row r="68" spans="1:8" ht="20.100000000000001" customHeight="1">
      <c r="A68" s="125"/>
      <c r="B68" s="125"/>
      <c r="C68" s="118"/>
      <c r="D68" s="88"/>
      <c r="E68" s="88"/>
      <c r="F68" s="88"/>
      <c r="G68" s="88"/>
      <c r="H68" s="88"/>
    </row>
    <row r="69" spans="1:8" ht="20.100000000000001" customHeight="1">
      <c r="A69" s="123" t="s">
        <v>86</v>
      </c>
      <c r="B69" s="125"/>
      <c r="C69" s="118"/>
      <c r="D69" s="88"/>
      <c r="E69" s="88"/>
      <c r="F69" s="88"/>
      <c r="G69" s="88"/>
      <c r="H69" s="88"/>
    </row>
    <row r="70" spans="1:8" ht="20.100000000000001" customHeight="1">
      <c r="A70" s="502"/>
      <c r="B70" s="502"/>
      <c r="C70" s="502"/>
      <c r="D70" s="88"/>
      <c r="E70" s="88"/>
      <c r="H70" s="88"/>
    </row>
    <row r="71" spans="1:8" ht="20.100000000000001" customHeight="1">
      <c r="A71" s="502">
        <v>42460</v>
      </c>
      <c r="B71" s="502"/>
      <c r="C71" s="502"/>
      <c r="D71" s="461">
        <v>492.73209000000003</v>
      </c>
      <c r="E71" s="88">
        <v>0</v>
      </c>
      <c r="F71" s="88">
        <v>487.04795999999999</v>
      </c>
      <c r="G71" s="88">
        <v>5.6841400000000002</v>
      </c>
      <c r="H71" s="88">
        <v>9037.8884600000001</v>
      </c>
    </row>
    <row r="72" spans="1:8" ht="20.100000000000001" customHeight="1">
      <c r="A72" s="502" t="s">
        <v>234</v>
      </c>
      <c r="B72" s="502"/>
      <c r="C72" s="502"/>
      <c r="D72" s="471">
        <v>489.06900000000002</v>
      </c>
      <c r="E72" s="88">
        <v>0</v>
      </c>
      <c r="F72" s="88">
        <v>486.94997999999998</v>
      </c>
      <c r="G72" s="88">
        <v>2.1190199999999999</v>
      </c>
      <c r="H72" s="88">
        <v>8924.9873200000002</v>
      </c>
    </row>
    <row r="73" spans="1:8" ht="20.100000000000001" customHeight="1">
      <c r="A73" s="502">
        <v>42643</v>
      </c>
      <c r="B73" s="502"/>
      <c r="C73" s="502">
        <v>42643</v>
      </c>
      <c r="D73" s="461">
        <f>'2.'!I19</f>
        <v>487.15141</v>
      </c>
      <c r="E73" s="88">
        <f>'2.'!I12</f>
        <v>0</v>
      </c>
      <c r="F73" s="88">
        <f>'2.'!I17</f>
        <v>487.06232999999997</v>
      </c>
      <c r="G73" s="88">
        <f>'2.'!I10</f>
        <v>8.9080000000000006E-2</v>
      </c>
      <c r="H73" s="88">
        <f>'2.'!I44</f>
        <v>8564.1242899999997</v>
      </c>
    </row>
    <row r="74" spans="1:8">
      <c r="A74" s="130"/>
      <c r="D74" s="133"/>
      <c r="E74" s="133"/>
      <c r="F74" s="133"/>
      <c r="G74" s="133"/>
      <c r="H74" s="133"/>
    </row>
    <row r="75" spans="1:8">
      <c r="D75" s="133"/>
      <c r="E75" s="133"/>
      <c r="F75" s="133"/>
      <c r="G75" s="133"/>
      <c r="H75" s="133"/>
    </row>
    <row r="76" spans="1:8">
      <c r="D76" s="102"/>
      <c r="E76" s="102"/>
    </row>
    <row r="77" spans="1:8" ht="12.75" customHeight="1">
      <c r="D77" s="102"/>
      <c r="E77" s="102"/>
    </row>
    <row r="78" spans="1:8">
      <c r="D78" s="102"/>
      <c r="E78" s="102"/>
    </row>
    <row r="79" spans="1:8">
      <c r="D79" s="102"/>
      <c r="E79" s="102"/>
    </row>
    <row r="80" spans="1:8">
      <c r="D80" s="102"/>
      <c r="E80" s="102"/>
    </row>
    <row r="81" spans="4:5">
      <c r="D81" s="102"/>
      <c r="E81" s="102"/>
    </row>
    <row r="82" spans="4:5">
      <c r="D82" s="102"/>
      <c r="E82" s="102"/>
    </row>
    <row r="83" spans="4:5">
      <c r="D83" s="102"/>
      <c r="E83" s="102"/>
    </row>
    <row r="84" spans="4:5">
      <c r="D84" s="102"/>
      <c r="E84" s="102"/>
    </row>
    <row r="85" spans="4:5">
      <c r="D85" s="102"/>
      <c r="E85" s="102"/>
    </row>
    <row r="86" spans="4:5">
      <c r="D86" s="102"/>
      <c r="E86" s="102"/>
    </row>
    <row r="87" spans="4:5">
      <c r="D87" s="102"/>
      <c r="E87" s="102"/>
    </row>
    <row r="88" spans="4:5">
      <c r="D88" s="102"/>
      <c r="E88" s="102"/>
    </row>
    <row r="89" spans="4:5">
      <c r="D89" s="102"/>
      <c r="E89" s="102"/>
    </row>
    <row r="90" spans="4:5">
      <c r="D90" s="102"/>
      <c r="E90" s="102"/>
    </row>
    <row r="91" spans="4:5">
      <c r="D91" s="102"/>
      <c r="E91" s="102"/>
    </row>
    <row r="92" spans="4:5">
      <c r="D92" s="102"/>
      <c r="E92" s="102"/>
    </row>
    <row r="93" spans="4:5">
      <c r="D93" s="102"/>
      <c r="E93" s="102"/>
    </row>
    <row r="94" spans="4:5">
      <c r="D94" s="102"/>
      <c r="E94" s="102"/>
    </row>
    <row r="95" spans="4:5">
      <c r="D95" s="102"/>
      <c r="E95" s="102"/>
    </row>
    <row r="96" spans="4:5">
      <c r="D96" s="102"/>
      <c r="E96" s="102"/>
    </row>
    <row r="97" spans="4:5">
      <c r="D97" s="102"/>
      <c r="E97" s="102"/>
    </row>
    <row r="98" spans="4:5">
      <c r="D98" s="102"/>
      <c r="E98" s="102"/>
    </row>
    <row r="99" spans="4:5">
      <c r="D99" s="102"/>
      <c r="E99" s="102"/>
    </row>
    <row r="100" spans="4:5">
      <c r="D100" s="102"/>
      <c r="E100" s="102"/>
    </row>
    <row r="101" spans="4:5">
      <c r="D101" s="102"/>
      <c r="E101" s="102"/>
    </row>
    <row r="102" spans="4:5">
      <c r="D102" s="102"/>
      <c r="E102" s="102"/>
    </row>
    <row r="103" spans="4:5">
      <c r="D103" s="102"/>
      <c r="E103" s="102"/>
    </row>
    <row r="104" spans="4:5">
      <c r="D104" s="102"/>
      <c r="E104" s="102"/>
    </row>
    <row r="105" spans="4:5">
      <c r="D105" s="102"/>
      <c r="E105" s="102"/>
    </row>
    <row r="106" spans="4:5">
      <c r="D106" s="102"/>
      <c r="E106" s="102"/>
    </row>
    <row r="107" spans="4:5">
      <c r="D107" s="102"/>
      <c r="E107" s="102"/>
    </row>
    <row r="108" spans="4:5">
      <c r="D108" s="102"/>
      <c r="E108" s="102"/>
    </row>
    <row r="109" spans="4:5">
      <c r="D109" s="102"/>
      <c r="E109" s="102"/>
    </row>
    <row r="110" spans="4:5">
      <c r="D110" s="102"/>
      <c r="E110" s="102"/>
    </row>
    <row r="111" spans="4:5">
      <c r="D111" s="102"/>
      <c r="E111" s="102"/>
    </row>
    <row r="112" spans="4:5">
      <c r="D112" s="102"/>
      <c r="E112" s="102"/>
    </row>
    <row r="113" spans="4:5">
      <c r="D113" s="102"/>
      <c r="E113" s="102"/>
    </row>
    <row r="114" spans="4:5">
      <c r="D114" s="102"/>
      <c r="E114" s="102"/>
    </row>
    <row r="115" spans="4:5">
      <c r="D115" s="102"/>
      <c r="E115" s="102"/>
    </row>
    <row r="116" spans="4:5">
      <c r="D116" s="102"/>
      <c r="E116" s="102"/>
    </row>
    <row r="117" spans="4:5">
      <c r="D117" s="102"/>
      <c r="E117" s="102"/>
    </row>
    <row r="118" spans="4:5">
      <c r="D118" s="102"/>
      <c r="E118" s="102"/>
    </row>
    <row r="119" spans="4:5">
      <c r="D119" s="102"/>
      <c r="E119" s="102"/>
    </row>
    <row r="120" spans="4:5">
      <c r="D120" s="102"/>
      <c r="E120" s="102"/>
    </row>
    <row r="121" spans="4:5">
      <c r="D121" s="102"/>
      <c r="E121" s="102"/>
    </row>
    <row r="122" spans="4:5">
      <c r="D122" s="102"/>
      <c r="E122" s="102"/>
    </row>
    <row r="123" spans="4:5">
      <c r="D123" s="102"/>
      <c r="E123" s="102"/>
    </row>
    <row r="124" spans="4:5">
      <c r="D124" s="102"/>
      <c r="E124" s="102"/>
    </row>
    <row r="125" spans="4:5">
      <c r="D125" s="102"/>
      <c r="E125" s="102"/>
    </row>
    <row r="126" spans="4:5">
      <c r="D126" s="102"/>
      <c r="E126" s="102"/>
    </row>
    <row r="127" spans="4:5">
      <c r="D127" s="102"/>
      <c r="E127" s="102"/>
    </row>
    <row r="128" spans="4:5">
      <c r="D128" s="102"/>
      <c r="E128" s="102"/>
    </row>
    <row r="129" spans="4:5">
      <c r="D129" s="102"/>
      <c r="E129" s="102"/>
    </row>
    <row r="130" spans="4:5">
      <c r="D130" s="102"/>
      <c r="E130" s="102"/>
    </row>
    <row r="131" spans="4:5">
      <c r="D131" s="102"/>
      <c r="E131" s="102"/>
    </row>
    <row r="132" spans="4:5">
      <c r="D132" s="102"/>
      <c r="E132" s="102"/>
    </row>
    <row r="133" spans="4:5">
      <c r="D133" s="102"/>
      <c r="E133" s="102"/>
    </row>
    <row r="134" spans="4:5">
      <c r="D134" s="102"/>
      <c r="E134" s="102"/>
    </row>
    <row r="135" spans="4:5">
      <c r="D135" s="102"/>
      <c r="E135" s="102"/>
    </row>
    <row r="136" spans="4:5">
      <c r="D136" s="102"/>
      <c r="E136" s="102"/>
    </row>
    <row r="137" spans="4:5">
      <c r="D137" s="102"/>
      <c r="E137" s="102"/>
    </row>
    <row r="138" spans="4:5">
      <c r="D138" s="102"/>
      <c r="E138" s="102"/>
    </row>
    <row r="139" spans="4:5">
      <c r="D139" s="102"/>
      <c r="E139" s="102"/>
    </row>
    <row r="140" spans="4:5">
      <c r="D140" s="102"/>
      <c r="E140" s="102"/>
    </row>
    <row r="141" spans="4:5">
      <c r="D141" s="102"/>
      <c r="E141" s="102"/>
    </row>
    <row r="142" spans="4:5">
      <c r="D142" s="102"/>
      <c r="E142" s="102"/>
    </row>
    <row r="143" spans="4:5">
      <c r="D143" s="102"/>
      <c r="E143" s="102"/>
    </row>
    <row r="144" spans="4:5">
      <c r="D144" s="102"/>
      <c r="E144" s="102"/>
    </row>
    <row r="145" spans="4:5">
      <c r="D145" s="102"/>
      <c r="E145" s="102"/>
    </row>
    <row r="146" spans="4:5">
      <c r="D146" s="102"/>
      <c r="E146" s="102"/>
    </row>
    <row r="147" spans="4:5">
      <c r="D147" s="102"/>
      <c r="E147" s="102"/>
    </row>
    <row r="148" spans="4:5">
      <c r="D148" s="102"/>
      <c r="E148" s="102"/>
    </row>
    <row r="149" spans="4:5">
      <c r="D149" s="102"/>
      <c r="E149" s="102"/>
    </row>
    <row r="150" spans="4:5">
      <c r="D150" s="102"/>
      <c r="E150" s="102"/>
    </row>
    <row r="151" spans="4:5">
      <c r="D151" s="102"/>
      <c r="E151" s="102"/>
    </row>
    <row r="152" spans="4:5">
      <c r="D152" s="102"/>
      <c r="E152" s="102"/>
    </row>
    <row r="153" spans="4:5">
      <c r="D153" s="102"/>
      <c r="E153" s="102"/>
    </row>
    <row r="154" spans="4:5">
      <c r="D154" s="102"/>
      <c r="E154" s="102"/>
    </row>
    <row r="155" spans="4:5">
      <c r="D155" s="102"/>
      <c r="E155" s="102"/>
    </row>
    <row r="156" spans="4:5">
      <c r="D156" s="102"/>
      <c r="E156" s="102"/>
    </row>
    <row r="157" spans="4:5">
      <c r="D157" s="102"/>
      <c r="E157" s="102"/>
    </row>
    <row r="158" spans="4:5">
      <c r="D158" s="102"/>
      <c r="E158" s="102"/>
    </row>
    <row r="159" spans="4:5">
      <c r="D159" s="102"/>
      <c r="E159" s="102"/>
    </row>
    <row r="160" spans="4:5">
      <c r="D160" s="102"/>
      <c r="E160" s="102"/>
    </row>
    <row r="161" spans="4:5">
      <c r="D161" s="102"/>
      <c r="E161" s="102"/>
    </row>
    <row r="162" spans="4:5">
      <c r="D162" s="102"/>
      <c r="E162" s="102"/>
    </row>
    <row r="163" spans="4:5">
      <c r="D163" s="102"/>
      <c r="E163" s="102"/>
    </row>
    <row r="164" spans="4:5">
      <c r="D164" s="102"/>
      <c r="E164" s="102"/>
    </row>
    <row r="165" spans="4:5">
      <c r="D165" s="102"/>
      <c r="E165" s="102"/>
    </row>
    <row r="166" spans="4:5">
      <c r="D166" s="102"/>
      <c r="E166" s="102"/>
    </row>
    <row r="167" spans="4:5">
      <c r="D167" s="102"/>
      <c r="E167" s="102"/>
    </row>
    <row r="168" spans="4:5">
      <c r="D168" s="102"/>
      <c r="E168" s="102"/>
    </row>
    <row r="169" spans="4:5">
      <c r="D169" s="102"/>
      <c r="E169" s="102"/>
    </row>
    <row r="170" spans="4:5">
      <c r="D170" s="102"/>
      <c r="E170" s="102"/>
    </row>
    <row r="171" spans="4:5">
      <c r="D171" s="102"/>
      <c r="E171" s="102"/>
    </row>
    <row r="172" spans="4:5">
      <c r="D172" s="102"/>
      <c r="E172" s="102"/>
    </row>
    <row r="173" spans="4:5">
      <c r="D173" s="102"/>
      <c r="E173" s="102"/>
    </row>
    <row r="174" spans="4:5">
      <c r="D174" s="102"/>
      <c r="E174" s="102"/>
    </row>
    <row r="175" spans="4:5">
      <c r="D175" s="102"/>
      <c r="E175" s="102"/>
    </row>
    <row r="176" spans="4:5">
      <c r="D176" s="102"/>
      <c r="E176" s="102"/>
    </row>
    <row r="177" spans="4:5">
      <c r="D177" s="102"/>
      <c r="E177" s="102"/>
    </row>
    <row r="178" spans="4:5">
      <c r="D178" s="102"/>
      <c r="E178" s="102"/>
    </row>
    <row r="179" spans="4:5">
      <c r="D179" s="102"/>
      <c r="E179" s="102"/>
    </row>
    <row r="180" spans="4:5">
      <c r="D180" s="102"/>
      <c r="E180" s="102"/>
    </row>
    <row r="181" spans="4:5">
      <c r="D181" s="102"/>
      <c r="E181" s="102"/>
    </row>
    <row r="182" spans="4:5">
      <c r="D182" s="102"/>
      <c r="E182" s="102"/>
    </row>
    <row r="183" spans="4:5">
      <c r="D183" s="102"/>
      <c r="E183" s="102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499">
    <mergeCell ref="A12:C12"/>
    <mergeCell ref="A18:C18"/>
    <mergeCell ref="A3:I3"/>
    <mergeCell ref="A4:I4"/>
    <mergeCell ref="A11:C11"/>
    <mergeCell ref="A17:C17"/>
    <mergeCell ref="A23:C23"/>
    <mergeCell ref="A5:C7"/>
    <mergeCell ref="D5:D6"/>
    <mergeCell ref="E5:G5"/>
    <mergeCell ref="H5:H6"/>
    <mergeCell ref="D7:H7"/>
    <mergeCell ref="A67:C67"/>
    <mergeCell ref="A73:C73"/>
    <mergeCell ref="A72:C72"/>
    <mergeCell ref="A24:C24"/>
    <mergeCell ref="A30:C30"/>
    <mergeCell ref="A36:C36"/>
    <mergeCell ref="A42:C42"/>
    <mergeCell ref="A48:C48"/>
    <mergeCell ref="A47:C47"/>
    <mergeCell ref="A53:C53"/>
    <mergeCell ref="A59:C59"/>
    <mergeCell ref="A65:C65"/>
    <mergeCell ref="A71:C71"/>
    <mergeCell ref="A54:C54"/>
    <mergeCell ref="A60:C60"/>
    <mergeCell ref="A66:C66"/>
    <mergeCell ref="A41:C41"/>
    <mergeCell ref="A70:C70"/>
    <mergeCell ref="A29:C29"/>
    <mergeCell ref="A35:C35"/>
    <mergeCell ref="Y19:AA19"/>
    <mergeCell ref="AB19:AD19"/>
    <mergeCell ref="AE19:AG19"/>
    <mergeCell ref="AH19:AJ19"/>
    <mergeCell ref="AK19:AM19"/>
    <mergeCell ref="J19:L19"/>
    <mergeCell ref="M19:O19"/>
    <mergeCell ref="P19:R19"/>
    <mergeCell ref="S19:U19"/>
    <mergeCell ref="V19:X19"/>
    <mergeCell ref="A61:C61"/>
    <mergeCell ref="A55:C55"/>
    <mergeCell ref="A13:C13"/>
    <mergeCell ref="A19:C19"/>
    <mergeCell ref="A37:C37"/>
    <mergeCell ref="A43:C43"/>
    <mergeCell ref="A49:C49"/>
    <mergeCell ref="CG19:CI19"/>
    <mergeCell ref="CJ19:CL19"/>
    <mergeCell ref="CM19:CO19"/>
    <mergeCell ref="CP19:CR19"/>
    <mergeCell ref="CS19:CU19"/>
    <mergeCell ref="BR19:BT19"/>
    <mergeCell ref="BU19:BW19"/>
    <mergeCell ref="BX19:BZ19"/>
    <mergeCell ref="CA19:CC19"/>
    <mergeCell ref="CD19:CF19"/>
    <mergeCell ref="BC19:BE19"/>
    <mergeCell ref="BF19:BH19"/>
    <mergeCell ref="BI19:BK19"/>
    <mergeCell ref="BL19:BN19"/>
    <mergeCell ref="BO19:BQ19"/>
    <mergeCell ref="AN19:AP19"/>
    <mergeCell ref="AQ19:AS19"/>
    <mergeCell ref="AT19:AV19"/>
    <mergeCell ref="AW19:AY19"/>
    <mergeCell ref="AZ19:BB19"/>
    <mergeCell ref="EO19:EQ19"/>
    <mergeCell ref="ER19:ET19"/>
    <mergeCell ref="EU19:EW19"/>
    <mergeCell ref="EX19:EZ19"/>
    <mergeCell ref="FA19:FC19"/>
    <mergeCell ref="DZ19:EB19"/>
    <mergeCell ref="EC19:EE19"/>
    <mergeCell ref="EF19:EH19"/>
    <mergeCell ref="EI19:EK19"/>
    <mergeCell ref="EL19:EN19"/>
    <mergeCell ref="DK19:DM19"/>
    <mergeCell ref="DN19:DP19"/>
    <mergeCell ref="DQ19:DS19"/>
    <mergeCell ref="DT19:DV19"/>
    <mergeCell ref="DW19:DY19"/>
    <mergeCell ref="CV19:CX19"/>
    <mergeCell ref="CY19:DA19"/>
    <mergeCell ref="DB19:DD19"/>
    <mergeCell ref="DE19:DG19"/>
    <mergeCell ref="DH19:DJ19"/>
    <mergeCell ref="GW19:GY19"/>
    <mergeCell ref="GZ19:HB19"/>
    <mergeCell ref="HC19:HE19"/>
    <mergeCell ref="HF19:HH19"/>
    <mergeCell ref="HI19:HK19"/>
    <mergeCell ref="GH19:GJ19"/>
    <mergeCell ref="GK19:GM19"/>
    <mergeCell ref="GN19:GP19"/>
    <mergeCell ref="GQ19:GS19"/>
    <mergeCell ref="GT19:GV19"/>
    <mergeCell ref="FS19:FU19"/>
    <mergeCell ref="FV19:FX19"/>
    <mergeCell ref="FY19:GA19"/>
    <mergeCell ref="GB19:GD19"/>
    <mergeCell ref="GE19:GG19"/>
    <mergeCell ref="FD19:FF19"/>
    <mergeCell ref="FG19:FI19"/>
    <mergeCell ref="FJ19:FL19"/>
    <mergeCell ref="FM19:FO19"/>
    <mergeCell ref="FP19:FR19"/>
    <mergeCell ref="JE19:JG19"/>
    <mergeCell ref="JH19:JJ19"/>
    <mergeCell ref="JK19:JM19"/>
    <mergeCell ref="JN19:JP19"/>
    <mergeCell ref="JQ19:JS19"/>
    <mergeCell ref="IP19:IR19"/>
    <mergeCell ref="IS19:IU19"/>
    <mergeCell ref="IV19:IX19"/>
    <mergeCell ref="IY19:JA19"/>
    <mergeCell ref="JB19:JD19"/>
    <mergeCell ref="IA19:IC19"/>
    <mergeCell ref="ID19:IF19"/>
    <mergeCell ref="IG19:II19"/>
    <mergeCell ref="IJ19:IL19"/>
    <mergeCell ref="IM19:IO19"/>
    <mergeCell ref="HL19:HN19"/>
    <mergeCell ref="HO19:HQ19"/>
    <mergeCell ref="HR19:HT19"/>
    <mergeCell ref="HU19:HW19"/>
    <mergeCell ref="HX19:HZ19"/>
    <mergeCell ref="LM19:LO19"/>
    <mergeCell ref="LP19:LR19"/>
    <mergeCell ref="LS19:LU19"/>
    <mergeCell ref="LV19:LX19"/>
    <mergeCell ref="LY19:MA19"/>
    <mergeCell ref="KX19:KZ19"/>
    <mergeCell ref="LA19:LC19"/>
    <mergeCell ref="LD19:LF19"/>
    <mergeCell ref="LG19:LI19"/>
    <mergeCell ref="LJ19:LL19"/>
    <mergeCell ref="KI19:KK19"/>
    <mergeCell ref="KL19:KN19"/>
    <mergeCell ref="KO19:KQ19"/>
    <mergeCell ref="KR19:KT19"/>
    <mergeCell ref="KU19:KW19"/>
    <mergeCell ref="JT19:JV19"/>
    <mergeCell ref="JW19:JY19"/>
    <mergeCell ref="JZ19:KB19"/>
    <mergeCell ref="KC19:KE19"/>
    <mergeCell ref="KF19:KH19"/>
    <mergeCell ref="NU19:NW19"/>
    <mergeCell ref="NX19:NZ19"/>
    <mergeCell ref="OA19:OC19"/>
    <mergeCell ref="OD19:OF19"/>
    <mergeCell ref="OG19:OI19"/>
    <mergeCell ref="NF19:NH19"/>
    <mergeCell ref="NI19:NK19"/>
    <mergeCell ref="NL19:NN19"/>
    <mergeCell ref="NO19:NQ19"/>
    <mergeCell ref="NR19:NT19"/>
    <mergeCell ref="MQ19:MS19"/>
    <mergeCell ref="MT19:MV19"/>
    <mergeCell ref="MW19:MY19"/>
    <mergeCell ref="MZ19:NB19"/>
    <mergeCell ref="NC19:NE19"/>
    <mergeCell ref="MB19:MD19"/>
    <mergeCell ref="ME19:MG19"/>
    <mergeCell ref="MH19:MJ19"/>
    <mergeCell ref="MK19:MM19"/>
    <mergeCell ref="MN19:MP19"/>
    <mergeCell ref="QC19:QE19"/>
    <mergeCell ref="QF19:QH19"/>
    <mergeCell ref="QI19:QK19"/>
    <mergeCell ref="QL19:QN19"/>
    <mergeCell ref="QO19:QQ19"/>
    <mergeCell ref="PN19:PP19"/>
    <mergeCell ref="PQ19:PS19"/>
    <mergeCell ref="PT19:PV19"/>
    <mergeCell ref="PW19:PY19"/>
    <mergeCell ref="PZ19:QB19"/>
    <mergeCell ref="OY19:PA19"/>
    <mergeCell ref="PB19:PD19"/>
    <mergeCell ref="PE19:PG19"/>
    <mergeCell ref="PH19:PJ19"/>
    <mergeCell ref="PK19:PM19"/>
    <mergeCell ref="OJ19:OL19"/>
    <mergeCell ref="OM19:OO19"/>
    <mergeCell ref="OP19:OR19"/>
    <mergeCell ref="OS19:OU19"/>
    <mergeCell ref="OV19:OX19"/>
    <mergeCell ref="SK19:SM19"/>
    <mergeCell ref="SN19:SP19"/>
    <mergeCell ref="SQ19:SS19"/>
    <mergeCell ref="ST19:SV19"/>
    <mergeCell ref="SW19:SY19"/>
    <mergeCell ref="RV19:RX19"/>
    <mergeCell ref="RY19:SA19"/>
    <mergeCell ref="SB19:SD19"/>
    <mergeCell ref="SE19:SG19"/>
    <mergeCell ref="SH19:SJ19"/>
    <mergeCell ref="RG19:RI19"/>
    <mergeCell ref="RJ19:RL19"/>
    <mergeCell ref="RM19:RO19"/>
    <mergeCell ref="RP19:RR19"/>
    <mergeCell ref="RS19:RU19"/>
    <mergeCell ref="QR19:QT19"/>
    <mergeCell ref="QU19:QW19"/>
    <mergeCell ref="QX19:QZ19"/>
    <mergeCell ref="RA19:RC19"/>
    <mergeCell ref="RD19:RF19"/>
    <mergeCell ref="US19:UU19"/>
    <mergeCell ref="UV19:UX19"/>
    <mergeCell ref="UY19:VA19"/>
    <mergeCell ref="VB19:VD19"/>
    <mergeCell ref="VE19:VG19"/>
    <mergeCell ref="UD19:UF19"/>
    <mergeCell ref="UG19:UI19"/>
    <mergeCell ref="UJ19:UL19"/>
    <mergeCell ref="UM19:UO19"/>
    <mergeCell ref="UP19:UR19"/>
    <mergeCell ref="TO19:TQ19"/>
    <mergeCell ref="TR19:TT19"/>
    <mergeCell ref="TU19:TW19"/>
    <mergeCell ref="TX19:TZ19"/>
    <mergeCell ref="UA19:UC19"/>
    <mergeCell ref="SZ19:TB19"/>
    <mergeCell ref="TC19:TE19"/>
    <mergeCell ref="TF19:TH19"/>
    <mergeCell ref="TI19:TK19"/>
    <mergeCell ref="TL19:TN19"/>
    <mergeCell ref="XA19:XC19"/>
    <mergeCell ref="XD19:XF19"/>
    <mergeCell ref="XG19:XI19"/>
    <mergeCell ref="XJ19:XL19"/>
    <mergeCell ref="XM19:XO19"/>
    <mergeCell ref="WL19:WN19"/>
    <mergeCell ref="WO19:WQ19"/>
    <mergeCell ref="WR19:WT19"/>
    <mergeCell ref="WU19:WW19"/>
    <mergeCell ref="WX19:WZ19"/>
    <mergeCell ref="VW19:VY19"/>
    <mergeCell ref="VZ19:WB19"/>
    <mergeCell ref="WC19:WE19"/>
    <mergeCell ref="WF19:WH19"/>
    <mergeCell ref="WI19:WK19"/>
    <mergeCell ref="VH19:VJ19"/>
    <mergeCell ref="VK19:VM19"/>
    <mergeCell ref="VN19:VP19"/>
    <mergeCell ref="VQ19:VS19"/>
    <mergeCell ref="VT19:VV19"/>
    <mergeCell ref="ZI19:ZK19"/>
    <mergeCell ref="ZL19:ZN19"/>
    <mergeCell ref="ZO19:ZQ19"/>
    <mergeCell ref="ZR19:ZT19"/>
    <mergeCell ref="ZU19:ZW19"/>
    <mergeCell ref="YT19:YV19"/>
    <mergeCell ref="YW19:YY19"/>
    <mergeCell ref="YZ19:ZB19"/>
    <mergeCell ref="ZC19:ZE19"/>
    <mergeCell ref="ZF19:ZH19"/>
    <mergeCell ref="YE19:YG19"/>
    <mergeCell ref="YH19:YJ19"/>
    <mergeCell ref="YK19:YM19"/>
    <mergeCell ref="YN19:YP19"/>
    <mergeCell ref="YQ19:YS19"/>
    <mergeCell ref="XP19:XR19"/>
    <mergeCell ref="XS19:XU19"/>
    <mergeCell ref="XV19:XX19"/>
    <mergeCell ref="XY19:YA19"/>
    <mergeCell ref="YB19:YD19"/>
    <mergeCell ref="ABQ19:ABS19"/>
    <mergeCell ref="ABT19:ABV19"/>
    <mergeCell ref="ABW19:ABY19"/>
    <mergeCell ref="ABZ19:ACB19"/>
    <mergeCell ref="ACC19:ACE19"/>
    <mergeCell ref="ABB19:ABD19"/>
    <mergeCell ref="ABE19:ABG19"/>
    <mergeCell ref="ABH19:ABJ19"/>
    <mergeCell ref="ABK19:ABM19"/>
    <mergeCell ref="ABN19:ABP19"/>
    <mergeCell ref="AAM19:AAO19"/>
    <mergeCell ref="AAP19:AAR19"/>
    <mergeCell ref="AAS19:AAU19"/>
    <mergeCell ref="AAV19:AAX19"/>
    <mergeCell ref="AAY19:ABA19"/>
    <mergeCell ref="ZX19:ZZ19"/>
    <mergeCell ref="AAA19:AAC19"/>
    <mergeCell ref="AAD19:AAF19"/>
    <mergeCell ref="AAG19:AAI19"/>
    <mergeCell ref="AAJ19:AAL19"/>
    <mergeCell ref="ADY19:AEA19"/>
    <mergeCell ref="AEB19:AED19"/>
    <mergeCell ref="AEE19:AEG19"/>
    <mergeCell ref="AEH19:AEJ19"/>
    <mergeCell ref="AEK19:AEM19"/>
    <mergeCell ref="ADJ19:ADL19"/>
    <mergeCell ref="ADM19:ADO19"/>
    <mergeCell ref="ADP19:ADR19"/>
    <mergeCell ref="ADS19:ADU19"/>
    <mergeCell ref="ADV19:ADX19"/>
    <mergeCell ref="ACU19:ACW19"/>
    <mergeCell ref="ACX19:ACZ19"/>
    <mergeCell ref="ADA19:ADC19"/>
    <mergeCell ref="ADD19:ADF19"/>
    <mergeCell ref="ADG19:ADI19"/>
    <mergeCell ref="ACF19:ACH19"/>
    <mergeCell ref="ACI19:ACK19"/>
    <mergeCell ref="ACL19:ACN19"/>
    <mergeCell ref="ACO19:ACQ19"/>
    <mergeCell ref="ACR19:ACT19"/>
    <mergeCell ref="AGG19:AGI19"/>
    <mergeCell ref="AGJ19:AGL19"/>
    <mergeCell ref="AGM19:AGO19"/>
    <mergeCell ref="AGP19:AGR19"/>
    <mergeCell ref="AGS19:AGU19"/>
    <mergeCell ref="AFR19:AFT19"/>
    <mergeCell ref="AFU19:AFW19"/>
    <mergeCell ref="AFX19:AFZ19"/>
    <mergeCell ref="AGA19:AGC19"/>
    <mergeCell ref="AGD19:AGF19"/>
    <mergeCell ref="AFC19:AFE19"/>
    <mergeCell ref="AFF19:AFH19"/>
    <mergeCell ref="AFI19:AFK19"/>
    <mergeCell ref="AFL19:AFN19"/>
    <mergeCell ref="AFO19:AFQ19"/>
    <mergeCell ref="AEN19:AEP19"/>
    <mergeCell ref="AEQ19:AES19"/>
    <mergeCell ref="AET19:AEV19"/>
    <mergeCell ref="AEW19:AEY19"/>
    <mergeCell ref="AEZ19:AFB19"/>
    <mergeCell ref="AIO19:AIQ19"/>
    <mergeCell ref="AIR19:AIT19"/>
    <mergeCell ref="AIU19:AIW19"/>
    <mergeCell ref="AIX19:AIZ19"/>
    <mergeCell ref="AJA19:AJC19"/>
    <mergeCell ref="AHZ19:AIB19"/>
    <mergeCell ref="AIC19:AIE19"/>
    <mergeCell ref="AIF19:AIH19"/>
    <mergeCell ref="AII19:AIK19"/>
    <mergeCell ref="AIL19:AIN19"/>
    <mergeCell ref="AHK19:AHM19"/>
    <mergeCell ref="AHN19:AHP19"/>
    <mergeCell ref="AHQ19:AHS19"/>
    <mergeCell ref="AHT19:AHV19"/>
    <mergeCell ref="AHW19:AHY19"/>
    <mergeCell ref="AGV19:AGX19"/>
    <mergeCell ref="AGY19:AHA19"/>
    <mergeCell ref="AHB19:AHD19"/>
    <mergeCell ref="AHE19:AHG19"/>
    <mergeCell ref="AHH19:AHJ19"/>
    <mergeCell ref="AKW19:AKY19"/>
    <mergeCell ref="AKZ19:ALB19"/>
    <mergeCell ref="ALC19:ALE19"/>
    <mergeCell ref="ALF19:ALH19"/>
    <mergeCell ref="ALI19:ALK19"/>
    <mergeCell ref="AKH19:AKJ19"/>
    <mergeCell ref="AKK19:AKM19"/>
    <mergeCell ref="AKN19:AKP19"/>
    <mergeCell ref="AKQ19:AKS19"/>
    <mergeCell ref="AKT19:AKV19"/>
    <mergeCell ref="AJS19:AJU19"/>
    <mergeCell ref="AJV19:AJX19"/>
    <mergeCell ref="AJY19:AKA19"/>
    <mergeCell ref="AKB19:AKD19"/>
    <mergeCell ref="AKE19:AKG19"/>
    <mergeCell ref="AJD19:AJF19"/>
    <mergeCell ref="AJG19:AJI19"/>
    <mergeCell ref="AJJ19:AJL19"/>
    <mergeCell ref="AJM19:AJO19"/>
    <mergeCell ref="AJP19:AJR19"/>
    <mergeCell ref="ANE19:ANG19"/>
    <mergeCell ref="ANH19:ANJ19"/>
    <mergeCell ref="ANK19:ANM19"/>
    <mergeCell ref="ANN19:ANP19"/>
    <mergeCell ref="ANQ19:ANS19"/>
    <mergeCell ref="AMP19:AMR19"/>
    <mergeCell ref="AMS19:AMU19"/>
    <mergeCell ref="AMV19:AMX19"/>
    <mergeCell ref="AMY19:ANA19"/>
    <mergeCell ref="ANB19:AND19"/>
    <mergeCell ref="AMA19:AMC19"/>
    <mergeCell ref="AMD19:AMF19"/>
    <mergeCell ref="AMG19:AMI19"/>
    <mergeCell ref="AMJ19:AML19"/>
    <mergeCell ref="AMM19:AMO19"/>
    <mergeCell ref="ALL19:ALN19"/>
    <mergeCell ref="ALO19:ALQ19"/>
    <mergeCell ref="ALR19:ALT19"/>
    <mergeCell ref="ALU19:ALW19"/>
    <mergeCell ref="ALX19:ALZ19"/>
    <mergeCell ref="APM19:APO19"/>
    <mergeCell ref="APP19:APR19"/>
    <mergeCell ref="APS19:APU19"/>
    <mergeCell ref="APV19:APX19"/>
    <mergeCell ref="APY19:AQA19"/>
    <mergeCell ref="AOX19:AOZ19"/>
    <mergeCell ref="APA19:APC19"/>
    <mergeCell ref="APD19:APF19"/>
    <mergeCell ref="APG19:API19"/>
    <mergeCell ref="APJ19:APL19"/>
    <mergeCell ref="AOI19:AOK19"/>
    <mergeCell ref="AOL19:AON19"/>
    <mergeCell ref="AOO19:AOQ19"/>
    <mergeCell ref="AOR19:AOT19"/>
    <mergeCell ref="AOU19:AOW19"/>
    <mergeCell ref="ANT19:ANV19"/>
    <mergeCell ref="ANW19:ANY19"/>
    <mergeCell ref="ANZ19:AOB19"/>
    <mergeCell ref="AOC19:AOE19"/>
    <mergeCell ref="AOF19:AOH19"/>
    <mergeCell ref="ARU19:ARW19"/>
    <mergeCell ref="ARX19:ARZ19"/>
    <mergeCell ref="ASA19:ASC19"/>
    <mergeCell ref="ASD19:ASF19"/>
    <mergeCell ref="ASG19:ASI19"/>
    <mergeCell ref="ARF19:ARH19"/>
    <mergeCell ref="ARI19:ARK19"/>
    <mergeCell ref="ARL19:ARN19"/>
    <mergeCell ref="ARO19:ARQ19"/>
    <mergeCell ref="ARR19:ART19"/>
    <mergeCell ref="AQQ19:AQS19"/>
    <mergeCell ref="AQT19:AQV19"/>
    <mergeCell ref="AQW19:AQY19"/>
    <mergeCell ref="AQZ19:ARB19"/>
    <mergeCell ref="ARC19:ARE19"/>
    <mergeCell ref="AQB19:AQD19"/>
    <mergeCell ref="AQE19:AQG19"/>
    <mergeCell ref="AQH19:AQJ19"/>
    <mergeCell ref="AQK19:AQM19"/>
    <mergeCell ref="AQN19:AQP19"/>
    <mergeCell ref="AUC19:AUE19"/>
    <mergeCell ref="AUF19:AUH19"/>
    <mergeCell ref="AUI19:AUK19"/>
    <mergeCell ref="AUL19:AUN19"/>
    <mergeCell ref="AUO19:AUQ19"/>
    <mergeCell ref="ATN19:ATP19"/>
    <mergeCell ref="ATQ19:ATS19"/>
    <mergeCell ref="ATT19:ATV19"/>
    <mergeCell ref="ATW19:ATY19"/>
    <mergeCell ref="ATZ19:AUB19"/>
    <mergeCell ref="ASY19:ATA19"/>
    <mergeCell ref="ATB19:ATD19"/>
    <mergeCell ref="ATE19:ATG19"/>
    <mergeCell ref="ATH19:ATJ19"/>
    <mergeCell ref="ATK19:ATM19"/>
    <mergeCell ref="ASJ19:ASL19"/>
    <mergeCell ref="ASM19:ASO19"/>
    <mergeCell ref="ASP19:ASR19"/>
    <mergeCell ref="ASS19:ASU19"/>
    <mergeCell ref="ASV19:ASX19"/>
    <mergeCell ref="AWK19:AWM19"/>
    <mergeCell ref="AWN19:AWP19"/>
    <mergeCell ref="AWQ19:AWS19"/>
    <mergeCell ref="AWT19:AWV19"/>
    <mergeCell ref="AWW19:AWY19"/>
    <mergeCell ref="AVV19:AVX19"/>
    <mergeCell ref="AVY19:AWA19"/>
    <mergeCell ref="AWB19:AWD19"/>
    <mergeCell ref="AWE19:AWG19"/>
    <mergeCell ref="AWH19:AWJ19"/>
    <mergeCell ref="AVG19:AVI19"/>
    <mergeCell ref="AVJ19:AVL19"/>
    <mergeCell ref="AVM19:AVO19"/>
    <mergeCell ref="AVP19:AVR19"/>
    <mergeCell ref="AVS19:AVU19"/>
    <mergeCell ref="AUR19:AUT19"/>
    <mergeCell ref="AUU19:AUW19"/>
    <mergeCell ref="AUX19:AUZ19"/>
    <mergeCell ref="AVA19:AVC19"/>
    <mergeCell ref="AVD19:AVF19"/>
    <mergeCell ref="AYS19:AYU19"/>
    <mergeCell ref="AYV19:AYX19"/>
    <mergeCell ref="AYY19:AZA19"/>
    <mergeCell ref="AZB19:AZD19"/>
    <mergeCell ref="AZE19:AZG19"/>
    <mergeCell ref="AYD19:AYF19"/>
    <mergeCell ref="AYG19:AYI19"/>
    <mergeCell ref="AYJ19:AYL19"/>
    <mergeCell ref="AYM19:AYO19"/>
    <mergeCell ref="AYP19:AYR19"/>
    <mergeCell ref="AXO19:AXQ19"/>
    <mergeCell ref="AXR19:AXT19"/>
    <mergeCell ref="AXU19:AXW19"/>
    <mergeCell ref="AXX19:AXZ19"/>
    <mergeCell ref="AYA19:AYC19"/>
    <mergeCell ref="AWZ19:AXB19"/>
    <mergeCell ref="AXC19:AXE19"/>
    <mergeCell ref="AXF19:AXH19"/>
    <mergeCell ref="AXI19:AXK19"/>
    <mergeCell ref="AXL19:AXN19"/>
    <mergeCell ref="BBA19:BBC19"/>
    <mergeCell ref="BBD19:BBF19"/>
    <mergeCell ref="BBG19:BBI19"/>
    <mergeCell ref="BBJ19:BBL19"/>
    <mergeCell ref="BBM19:BBO19"/>
    <mergeCell ref="BAL19:BAN19"/>
    <mergeCell ref="BAO19:BAQ19"/>
    <mergeCell ref="BAR19:BAT19"/>
    <mergeCell ref="BAU19:BAW19"/>
    <mergeCell ref="BAX19:BAZ19"/>
    <mergeCell ref="AZW19:AZY19"/>
    <mergeCell ref="AZZ19:BAB19"/>
    <mergeCell ref="BAC19:BAE19"/>
    <mergeCell ref="BAF19:BAH19"/>
    <mergeCell ref="BAI19:BAK19"/>
    <mergeCell ref="AZH19:AZJ19"/>
    <mergeCell ref="AZK19:AZM19"/>
    <mergeCell ref="AZN19:AZP19"/>
    <mergeCell ref="AZQ19:AZS19"/>
    <mergeCell ref="AZT19:AZV19"/>
    <mergeCell ref="BDI19:BDK19"/>
    <mergeCell ref="BDL19:BDN19"/>
    <mergeCell ref="BDO19:BDQ19"/>
    <mergeCell ref="BDR19:BDT19"/>
    <mergeCell ref="BDU19:BDW19"/>
    <mergeCell ref="BCT19:BCV19"/>
    <mergeCell ref="BCW19:BCY19"/>
    <mergeCell ref="BCZ19:BDB19"/>
    <mergeCell ref="BDC19:BDE19"/>
    <mergeCell ref="BDF19:BDH19"/>
    <mergeCell ref="BCE19:BCG19"/>
    <mergeCell ref="BCH19:BCJ19"/>
    <mergeCell ref="BCK19:BCM19"/>
    <mergeCell ref="BCN19:BCP19"/>
    <mergeCell ref="BCQ19:BCS19"/>
    <mergeCell ref="BBP19:BBR19"/>
    <mergeCell ref="BBS19:BBU19"/>
    <mergeCell ref="BBV19:BBX19"/>
    <mergeCell ref="BBY19:BCA19"/>
    <mergeCell ref="BCB19:BCD19"/>
    <mergeCell ref="BFQ19:BFS19"/>
    <mergeCell ref="BFT19:BFV19"/>
    <mergeCell ref="BFW19:BFY19"/>
    <mergeCell ref="BFZ19:BGB19"/>
    <mergeCell ref="BGC19:BGE19"/>
    <mergeCell ref="BFB19:BFD19"/>
    <mergeCell ref="BFE19:BFG19"/>
    <mergeCell ref="BFH19:BFJ19"/>
    <mergeCell ref="BFK19:BFM19"/>
    <mergeCell ref="BFN19:BFP19"/>
    <mergeCell ref="BEM19:BEO19"/>
    <mergeCell ref="BEP19:BER19"/>
    <mergeCell ref="BES19:BEU19"/>
    <mergeCell ref="BEV19:BEX19"/>
    <mergeCell ref="BEY19:BFA19"/>
    <mergeCell ref="BDX19:BDZ19"/>
    <mergeCell ref="BEA19:BEC19"/>
    <mergeCell ref="BED19:BEF19"/>
    <mergeCell ref="BEG19:BEI19"/>
    <mergeCell ref="BEJ19:BEL19"/>
    <mergeCell ref="BHY19:BIA19"/>
    <mergeCell ref="BIB19:BID19"/>
    <mergeCell ref="BIE19:BIG19"/>
    <mergeCell ref="BIH19:BIJ19"/>
    <mergeCell ref="BIK19:BIM19"/>
    <mergeCell ref="BHJ19:BHL19"/>
    <mergeCell ref="BHM19:BHO19"/>
    <mergeCell ref="BHP19:BHR19"/>
    <mergeCell ref="BHS19:BHU19"/>
    <mergeCell ref="BHV19:BHX19"/>
    <mergeCell ref="BGU19:BGW19"/>
    <mergeCell ref="BGX19:BGZ19"/>
    <mergeCell ref="BHA19:BHC19"/>
    <mergeCell ref="BHD19:BHF19"/>
    <mergeCell ref="BHG19:BHI19"/>
    <mergeCell ref="BGF19:BGH19"/>
    <mergeCell ref="BGI19:BGK19"/>
    <mergeCell ref="BGL19:BGN19"/>
    <mergeCell ref="BGO19:BGQ19"/>
    <mergeCell ref="BGR19:BGT19"/>
    <mergeCell ref="BKG19:BKI19"/>
    <mergeCell ref="BKJ19:BKL19"/>
    <mergeCell ref="BKM19:BKO19"/>
    <mergeCell ref="BKP19:BKR19"/>
    <mergeCell ref="BKS19:BKU19"/>
    <mergeCell ref="BJR19:BJT19"/>
    <mergeCell ref="BJU19:BJW19"/>
    <mergeCell ref="BJX19:BJZ19"/>
    <mergeCell ref="BKA19:BKC19"/>
    <mergeCell ref="BKD19:BKF19"/>
    <mergeCell ref="BJC19:BJE19"/>
    <mergeCell ref="BJF19:BJH19"/>
    <mergeCell ref="BJI19:BJK19"/>
    <mergeCell ref="BJL19:BJN19"/>
    <mergeCell ref="BJO19:BJQ19"/>
    <mergeCell ref="BIN19:BIP19"/>
    <mergeCell ref="BIQ19:BIS19"/>
    <mergeCell ref="BIT19:BIV19"/>
    <mergeCell ref="BIW19:BIY19"/>
    <mergeCell ref="BIZ19:BJB19"/>
    <mergeCell ref="BMO19:BMQ19"/>
    <mergeCell ref="BMR19:BMT19"/>
    <mergeCell ref="BMU19:BMW19"/>
    <mergeCell ref="BMX19:BMZ19"/>
    <mergeCell ref="BNA19:BNC19"/>
    <mergeCell ref="BLZ19:BMB19"/>
    <mergeCell ref="BMC19:BME19"/>
    <mergeCell ref="BMF19:BMH19"/>
    <mergeCell ref="BMI19:BMK19"/>
    <mergeCell ref="BML19:BMN19"/>
    <mergeCell ref="BLK19:BLM19"/>
    <mergeCell ref="BLN19:BLP19"/>
    <mergeCell ref="BLQ19:BLS19"/>
    <mergeCell ref="BLT19:BLV19"/>
    <mergeCell ref="BLW19:BLY19"/>
    <mergeCell ref="BKV19:BKX19"/>
    <mergeCell ref="BKY19:BLA19"/>
    <mergeCell ref="BLB19:BLD19"/>
    <mergeCell ref="BLE19:BLG19"/>
    <mergeCell ref="BLH19:BLJ19"/>
    <mergeCell ref="BOW19:BOY19"/>
    <mergeCell ref="BOZ19:BPB19"/>
    <mergeCell ref="BPC19:BPE19"/>
    <mergeCell ref="BPF19:BPH19"/>
    <mergeCell ref="BPI19:BPK19"/>
    <mergeCell ref="BOH19:BOJ19"/>
    <mergeCell ref="BOK19:BOM19"/>
    <mergeCell ref="BON19:BOP19"/>
    <mergeCell ref="BOQ19:BOS19"/>
    <mergeCell ref="BOT19:BOV19"/>
    <mergeCell ref="BNS19:BNU19"/>
    <mergeCell ref="BNV19:BNX19"/>
    <mergeCell ref="BNY19:BOA19"/>
    <mergeCell ref="BOB19:BOD19"/>
    <mergeCell ref="BOE19:BOG19"/>
    <mergeCell ref="BND19:BNF19"/>
    <mergeCell ref="BNG19:BNI19"/>
    <mergeCell ref="BNJ19:BNL19"/>
    <mergeCell ref="BNM19:BNO19"/>
    <mergeCell ref="BNP19:BNR19"/>
    <mergeCell ref="BRE19:BRG19"/>
    <mergeCell ref="BRH19:BRJ19"/>
    <mergeCell ref="BRK19:BRM19"/>
    <mergeCell ref="BRN19:BRP19"/>
    <mergeCell ref="BRQ19:BRS19"/>
    <mergeCell ref="BQP19:BQR19"/>
    <mergeCell ref="BQS19:BQU19"/>
    <mergeCell ref="BQV19:BQX19"/>
    <mergeCell ref="BQY19:BRA19"/>
    <mergeCell ref="BRB19:BRD19"/>
    <mergeCell ref="BQA19:BQC19"/>
    <mergeCell ref="BQD19:BQF19"/>
    <mergeCell ref="BQG19:BQI19"/>
    <mergeCell ref="BQJ19:BQL19"/>
    <mergeCell ref="BQM19:BQO19"/>
    <mergeCell ref="BPL19:BPN19"/>
    <mergeCell ref="BPO19:BPQ19"/>
    <mergeCell ref="BPR19:BPT19"/>
    <mergeCell ref="BPU19:BPW19"/>
    <mergeCell ref="BPX19:BPZ19"/>
    <mergeCell ref="BTM19:BTO19"/>
    <mergeCell ref="BTP19:BTR19"/>
    <mergeCell ref="BTS19:BTU19"/>
    <mergeCell ref="BTV19:BTX19"/>
    <mergeCell ref="BTY19:BUA19"/>
    <mergeCell ref="BSX19:BSZ19"/>
    <mergeCell ref="BTA19:BTC19"/>
    <mergeCell ref="BTD19:BTF19"/>
    <mergeCell ref="BTG19:BTI19"/>
    <mergeCell ref="BTJ19:BTL19"/>
    <mergeCell ref="BSI19:BSK19"/>
    <mergeCell ref="BSL19:BSN19"/>
    <mergeCell ref="BSO19:BSQ19"/>
    <mergeCell ref="BSR19:BST19"/>
    <mergeCell ref="BSU19:BSW19"/>
    <mergeCell ref="BRT19:BRV19"/>
    <mergeCell ref="BRW19:BRY19"/>
    <mergeCell ref="BRZ19:BSB19"/>
    <mergeCell ref="BSC19:BSE19"/>
    <mergeCell ref="BSF19:BSH19"/>
    <mergeCell ref="BVU19:BVW19"/>
    <mergeCell ref="BVX19:BVZ19"/>
    <mergeCell ref="BWA19:BWC19"/>
    <mergeCell ref="BWD19:BWF19"/>
    <mergeCell ref="BWG19:BWI19"/>
    <mergeCell ref="BVF19:BVH19"/>
    <mergeCell ref="BVI19:BVK19"/>
    <mergeCell ref="BVL19:BVN19"/>
    <mergeCell ref="BVO19:BVQ19"/>
    <mergeCell ref="BVR19:BVT19"/>
    <mergeCell ref="BUQ19:BUS19"/>
    <mergeCell ref="BUT19:BUV19"/>
    <mergeCell ref="BUW19:BUY19"/>
    <mergeCell ref="BUZ19:BVB19"/>
    <mergeCell ref="BVC19:BVE19"/>
    <mergeCell ref="BUB19:BUD19"/>
    <mergeCell ref="BUE19:BUG19"/>
    <mergeCell ref="BUH19:BUJ19"/>
    <mergeCell ref="BUK19:BUM19"/>
    <mergeCell ref="BUN19:BUP19"/>
    <mergeCell ref="BYC19:BYE19"/>
    <mergeCell ref="BYF19:BYH19"/>
    <mergeCell ref="BYI19:BYK19"/>
    <mergeCell ref="BYL19:BYN19"/>
    <mergeCell ref="BYO19:BYQ19"/>
    <mergeCell ref="BXN19:BXP19"/>
    <mergeCell ref="BXQ19:BXS19"/>
    <mergeCell ref="BXT19:BXV19"/>
    <mergeCell ref="BXW19:BXY19"/>
    <mergeCell ref="BXZ19:BYB19"/>
    <mergeCell ref="BWY19:BXA19"/>
    <mergeCell ref="BXB19:BXD19"/>
    <mergeCell ref="BXE19:BXG19"/>
    <mergeCell ref="BXH19:BXJ19"/>
    <mergeCell ref="BXK19:BXM19"/>
    <mergeCell ref="BWJ19:BWL19"/>
    <mergeCell ref="BWM19:BWO19"/>
    <mergeCell ref="BWP19:BWR19"/>
    <mergeCell ref="BWS19:BWU19"/>
    <mergeCell ref="BWV19:BWX19"/>
    <mergeCell ref="CAK19:CAM19"/>
    <mergeCell ref="CAN19:CAP19"/>
    <mergeCell ref="CAQ19:CAS19"/>
    <mergeCell ref="CAT19:CAV19"/>
    <mergeCell ref="CAW19:CAY19"/>
    <mergeCell ref="BZV19:BZX19"/>
    <mergeCell ref="BZY19:CAA19"/>
    <mergeCell ref="CAB19:CAD19"/>
    <mergeCell ref="CAE19:CAG19"/>
    <mergeCell ref="CAH19:CAJ19"/>
    <mergeCell ref="BZG19:BZI19"/>
    <mergeCell ref="BZJ19:BZL19"/>
    <mergeCell ref="BZM19:BZO19"/>
    <mergeCell ref="BZP19:BZR19"/>
    <mergeCell ref="BZS19:BZU19"/>
    <mergeCell ref="BYR19:BYT19"/>
    <mergeCell ref="BYU19:BYW19"/>
    <mergeCell ref="BYX19:BYZ19"/>
    <mergeCell ref="BZA19:BZC19"/>
    <mergeCell ref="BZD19:BZF19"/>
    <mergeCell ref="CCS19:CCU19"/>
    <mergeCell ref="CCV19:CCX19"/>
    <mergeCell ref="CCY19:CDA19"/>
    <mergeCell ref="CDB19:CDD19"/>
    <mergeCell ref="CDE19:CDG19"/>
    <mergeCell ref="CCD19:CCF19"/>
    <mergeCell ref="CCG19:CCI19"/>
    <mergeCell ref="CCJ19:CCL19"/>
    <mergeCell ref="CCM19:CCO19"/>
    <mergeCell ref="CCP19:CCR19"/>
    <mergeCell ref="CBO19:CBQ19"/>
    <mergeCell ref="CBR19:CBT19"/>
    <mergeCell ref="CBU19:CBW19"/>
    <mergeCell ref="CBX19:CBZ19"/>
    <mergeCell ref="CCA19:CCC19"/>
    <mergeCell ref="CAZ19:CBB19"/>
    <mergeCell ref="CBC19:CBE19"/>
    <mergeCell ref="CBF19:CBH19"/>
    <mergeCell ref="CBI19:CBK19"/>
    <mergeCell ref="CBL19:CBN19"/>
    <mergeCell ref="CFA19:CFC19"/>
    <mergeCell ref="CFD19:CFF19"/>
    <mergeCell ref="CFG19:CFI19"/>
    <mergeCell ref="CFJ19:CFL19"/>
    <mergeCell ref="CFM19:CFO19"/>
    <mergeCell ref="CEL19:CEN19"/>
    <mergeCell ref="CEO19:CEQ19"/>
    <mergeCell ref="CER19:CET19"/>
    <mergeCell ref="CEU19:CEW19"/>
    <mergeCell ref="CEX19:CEZ19"/>
    <mergeCell ref="CDW19:CDY19"/>
    <mergeCell ref="CDZ19:CEB19"/>
    <mergeCell ref="CEC19:CEE19"/>
    <mergeCell ref="CEF19:CEH19"/>
    <mergeCell ref="CEI19:CEK19"/>
    <mergeCell ref="CDH19:CDJ19"/>
    <mergeCell ref="CDK19:CDM19"/>
    <mergeCell ref="CDN19:CDP19"/>
    <mergeCell ref="CDQ19:CDS19"/>
    <mergeCell ref="CDT19:CDV19"/>
    <mergeCell ref="CHI19:CHK19"/>
    <mergeCell ref="CHL19:CHN19"/>
    <mergeCell ref="CHO19:CHQ19"/>
    <mergeCell ref="CHR19:CHT19"/>
    <mergeCell ref="CHU19:CHW19"/>
    <mergeCell ref="CGT19:CGV19"/>
    <mergeCell ref="CGW19:CGY19"/>
    <mergeCell ref="CGZ19:CHB19"/>
    <mergeCell ref="CHC19:CHE19"/>
    <mergeCell ref="CHF19:CHH19"/>
    <mergeCell ref="CGE19:CGG19"/>
    <mergeCell ref="CGH19:CGJ19"/>
    <mergeCell ref="CGK19:CGM19"/>
    <mergeCell ref="CGN19:CGP19"/>
    <mergeCell ref="CGQ19:CGS19"/>
    <mergeCell ref="CFP19:CFR19"/>
    <mergeCell ref="CFS19:CFU19"/>
    <mergeCell ref="CFV19:CFX19"/>
    <mergeCell ref="CFY19:CGA19"/>
    <mergeCell ref="CGB19:CGD19"/>
    <mergeCell ref="CJQ19:CJS19"/>
    <mergeCell ref="CJT19:CJV19"/>
    <mergeCell ref="CJW19:CJY19"/>
    <mergeCell ref="CJZ19:CKB19"/>
    <mergeCell ref="CKC19:CKE19"/>
    <mergeCell ref="CJB19:CJD19"/>
    <mergeCell ref="CJE19:CJG19"/>
    <mergeCell ref="CJH19:CJJ19"/>
    <mergeCell ref="CJK19:CJM19"/>
    <mergeCell ref="CJN19:CJP19"/>
    <mergeCell ref="CIM19:CIO19"/>
    <mergeCell ref="CIP19:CIR19"/>
    <mergeCell ref="CIS19:CIU19"/>
    <mergeCell ref="CIV19:CIX19"/>
    <mergeCell ref="CIY19:CJA19"/>
    <mergeCell ref="CHX19:CHZ19"/>
    <mergeCell ref="CIA19:CIC19"/>
    <mergeCell ref="CID19:CIF19"/>
    <mergeCell ref="CIG19:CII19"/>
    <mergeCell ref="CIJ19:CIL19"/>
    <mergeCell ref="CLY19:CMA19"/>
    <mergeCell ref="CMB19:CMD19"/>
    <mergeCell ref="CME19:CMG19"/>
    <mergeCell ref="CMH19:CMJ19"/>
    <mergeCell ref="CMK19:CMM19"/>
    <mergeCell ref="CLJ19:CLL19"/>
    <mergeCell ref="CLM19:CLO19"/>
    <mergeCell ref="CLP19:CLR19"/>
    <mergeCell ref="CLS19:CLU19"/>
    <mergeCell ref="CLV19:CLX19"/>
    <mergeCell ref="CKU19:CKW19"/>
    <mergeCell ref="CKX19:CKZ19"/>
    <mergeCell ref="CLA19:CLC19"/>
    <mergeCell ref="CLD19:CLF19"/>
    <mergeCell ref="CLG19:CLI19"/>
    <mergeCell ref="CKF19:CKH19"/>
    <mergeCell ref="CKI19:CKK19"/>
    <mergeCell ref="CKL19:CKN19"/>
    <mergeCell ref="CKO19:CKQ19"/>
    <mergeCell ref="CKR19:CKT19"/>
    <mergeCell ref="COG19:COI19"/>
    <mergeCell ref="COJ19:COL19"/>
    <mergeCell ref="COM19:COO19"/>
    <mergeCell ref="COP19:COR19"/>
    <mergeCell ref="COS19:COU19"/>
    <mergeCell ref="CNR19:CNT19"/>
    <mergeCell ref="CNU19:CNW19"/>
    <mergeCell ref="CNX19:CNZ19"/>
    <mergeCell ref="COA19:COC19"/>
    <mergeCell ref="COD19:COF19"/>
    <mergeCell ref="CNC19:CNE19"/>
    <mergeCell ref="CNF19:CNH19"/>
    <mergeCell ref="CNI19:CNK19"/>
    <mergeCell ref="CNL19:CNN19"/>
    <mergeCell ref="CNO19:CNQ19"/>
    <mergeCell ref="CMN19:CMP19"/>
    <mergeCell ref="CMQ19:CMS19"/>
    <mergeCell ref="CMT19:CMV19"/>
    <mergeCell ref="CMW19:CMY19"/>
    <mergeCell ref="CMZ19:CNB19"/>
    <mergeCell ref="CQO19:CQQ19"/>
    <mergeCell ref="CQR19:CQT19"/>
    <mergeCell ref="CQU19:CQW19"/>
    <mergeCell ref="CQX19:CQZ19"/>
    <mergeCell ref="CRA19:CRC19"/>
    <mergeCell ref="CPZ19:CQB19"/>
    <mergeCell ref="CQC19:CQE19"/>
    <mergeCell ref="CQF19:CQH19"/>
    <mergeCell ref="CQI19:CQK19"/>
    <mergeCell ref="CQL19:CQN19"/>
    <mergeCell ref="CPK19:CPM19"/>
    <mergeCell ref="CPN19:CPP19"/>
    <mergeCell ref="CPQ19:CPS19"/>
    <mergeCell ref="CPT19:CPV19"/>
    <mergeCell ref="CPW19:CPY19"/>
    <mergeCell ref="COV19:COX19"/>
    <mergeCell ref="COY19:CPA19"/>
    <mergeCell ref="CPB19:CPD19"/>
    <mergeCell ref="CPE19:CPG19"/>
    <mergeCell ref="CPH19:CPJ19"/>
    <mergeCell ref="CSW19:CSY19"/>
    <mergeCell ref="CSZ19:CTB19"/>
    <mergeCell ref="CTC19:CTE19"/>
    <mergeCell ref="CTF19:CTH19"/>
    <mergeCell ref="CTI19:CTK19"/>
    <mergeCell ref="CSH19:CSJ19"/>
    <mergeCell ref="CSK19:CSM19"/>
    <mergeCell ref="CSN19:CSP19"/>
    <mergeCell ref="CSQ19:CSS19"/>
    <mergeCell ref="CST19:CSV19"/>
    <mergeCell ref="CRS19:CRU19"/>
    <mergeCell ref="CRV19:CRX19"/>
    <mergeCell ref="CRY19:CSA19"/>
    <mergeCell ref="CSB19:CSD19"/>
    <mergeCell ref="CSE19:CSG19"/>
    <mergeCell ref="CRD19:CRF19"/>
    <mergeCell ref="CRG19:CRI19"/>
    <mergeCell ref="CRJ19:CRL19"/>
    <mergeCell ref="CRM19:CRO19"/>
    <mergeCell ref="CRP19:CRR19"/>
    <mergeCell ref="CVE19:CVG19"/>
    <mergeCell ref="CVH19:CVJ19"/>
    <mergeCell ref="CVK19:CVM19"/>
    <mergeCell ref="CVN19:CVP19"/>
    <mergeCell ref="CVQ19:CVS19"/>
    <mergeCell ref="CUP19:CUR19"/>
    <mergeCell ref="CUS19:CUU19"/>
    <mergeCell ref="CUV19:CUX19"/>
    <mergeCell ref="CUY19:CVA19"/>
    <mergeCell ref="CVB19:CVD19"/>
    <mergeCell ref="CUA19:CUC19"/>
    <mergeCell ref="CUD19:CUF19"/>
    <mergeCell ref="CUG19:CUI19"/>
    <mergeCell ref="CUJ19:CUL19"/>
    <mergeCell ref="CUM19:CUO19"/>
    <mergeCell ref="CTL19:CTN19"/>
    <mergeCell ref="CTO19:CTQ19"/>
    <mergeCell ref="CTR19:CTT19"/>
    <mergeCell ref="CTU19:CTW19"/>
    <mergeCell ref="CTX19:CTZ19"/>
    <mergeCell ref="CXM19:CXO19"/>
    <mergeCell ref="CXP19:CXR19"/>
    <mergeCell ref="CXS19:CXU19"/>
    <mergeCell ref="CXV19:CXX19"/>
    <mergeCell ref="CXY19:CYA19"/>
    <mergeCell ref="CWX19:CWZ19"/>
    <mergeCell ref="CXA19:CXC19"/>
    <mergeCell ref="CXD19:CXF19"/>
    <mergeCell ref="CXG19:CXI19"/>
    <mergeCell ref="CXJ19:CXL19"/>
    <mergeCell ref="CWI19:CWK19"/>
    <mergeCell ref="CWL19:CWN19"/>
    <mergeCell ref="CWO19:CWQ19"/>
    <mergeCell ref="CWR19:CWT19"/>
    <mergeCell ref="CWU19:CWW19"/>
    <mergeCell ref="CVT19:CVV19"/>
    <mergeCell ref="CVW19:CVY19"/>
    <mergeCell ref="CVZ19:CWB19"/>
    <mergeCell ref="CWC19:CWE19"/>
    <mergeCell ref="CWF19:CWH19"/>
    <mergeCell ref="CZU19:CZW19"/>
    <mergeCell ref="CZX19:CZZ19"/>
    <mergeCell ref="DAA19:DAC19"/>
    <mergeCell ref="DAD19:DAF19"/>
    <mergeCell ref="DAG19:DAI19"/>
    <mergeCell ref="CZF19:CZH19"/>
    <mergeCell ref="CZI19:CZK19"/>
    <mergeCell ref="CZL19:CZN19"/>
    <mergeCell ref="CZO19:CZQ19"/>
    <mergeCell ref="CZR19:CZT19"/>
    <mergeCell ref="CYQ19:CYS19"/>
    <mergeCell ref="CYT19:CYV19"/>
    <mergeCell ref="CYW19:CYY19"/>
    <mergeCell ref="CYZ19:CZB19"/>
    <mergeCell ref="CZC19:CZE19"/>
    <mergeCell ref="CYB19:CYD19"/>
    <mergeCell ref="CYE19:CYG19"/>
    <mergeCell ref="CYH19:CYJ19"/>
    <mergeCell ref="CYK19:CYM19"/>
    <mergeCell ref="CYN19:CYP19"/>
    <mergeCell ref="DCC19:DCE19"/>
    <mergeCell ref="DCF19:DCH19"/>
    <mergeCell ref="DCI19:DCK19"/>
    <mergeCell ref="DCL19:DCN19"/>
    <mergeCell ref="DCO19:DCQ19"/>
    <mergeCell ref="DBN19:DBP19"/>
    <mergeCell ref="DBQ19:DBS19"/>
    <mergeCell ref="DBT19:DBV19"/>
    <mergeCell ref="DBW19:DBY19"/>
    <mergeCell ref="DBZ19:DCB19"/>
    <mergeCell ref="DAY19:DBA19"/>
    <mergeCell ref="DBB19:DBD19"/>
    <mergeCell ref="DBE19:DBG19"/>
    <mergeCell ref="DBH19:DBJ19"/>
    <mergeCell ref="DBK19:DBM19"/>
    <mergeCell ref="DAJ19:DAL19"/>
    <mergeCell ref="DAM19:DAO19"/>
    <mergeCell ref="DAP19:DAR19"/>
    <mergeCell ref="DAS19:DAU19"/>
    <mergeCell ref="DAV19:DAX19"/>
    <mergeCell ref="DEK19:DEM19"/>
    <mergeCell ref="DEN19:DEP19"/>
    <mergeCell ref="DEQ19:DES19"/>
    <mergeCell ref="DET19:DEV19"/>
    <mergeCell ref="DEW19:DEY19"/>
    <mergeCell ref="DDV19:DDX19"/>
    <mergeCell ref="DDY19:DEA19"/>
    <mergeCell ref="DEB19:DED19"/>
    <mergeCell ref="DEE19:DEG19"/>
    <mergeCell ref="DEH19:DEJ19"/>
    <mergeCell ref="DDG19:DDI19"/>
    <mergeCell ref="DDJ19:DDL19"/>
    <mergeCell ref="DDM19:DDO19"/>
    <mergeCell ref="DDP19:DDR19"/>
    <mergeCell ref="DDS19:DDU19"/>
    <mergeCell ref="DCR19:DCT19"/>
    <mergeCell ref="DCU19:DCW19"/>
    <mergeCell ref="DCX19:DCZ19"/>
    <mergeCell ref="DDA19:DDC19"/>
    <mergeCell ref="DDD19:DDF19"/>
    <mergeCell ref="DGS19:DGU19"/>
    <mergeCell ref="DGV19:DGX19"/>
    <mergeCell ref="DGY19:DHA19"/>
    <mergeCell ref="DHB19:DHD19"/>
    <mergeCell ref="DHE19:DHG19"/>
    <mergeCell ref="DGD19:DGF19"/>
    <mergeCell ref="DGG19:DGI19"/>
    <mergeCell ref="DGJ19:DGL19"/>
    <mergeCell ref="DGM19:DGO19"/>
    <mergeCell ref="DGP19:DGR19"/>
    <mergeCell ref="DFO19:DFQ19"/>
    <mergeCell ref="DFR19:DFT19"/>
    <mergeCell ref="DFU19:DFW19"/>
    <mergeCell ref="DFX19:DFZ19"/>
    <mergeCell ref="DGA19:DGC19"/>
    <mergeCell ref="DEZ19:DFB19"/>
    <mergeCell ref="DFC19:DFE19"/>
    <mergeCell ref="DFF19:DFH19"/>
    <mergeCell ref="DFI19:DFK19"/>
    <mergeCell ref="DFL19:DFN19"/>
    <mergeCell ref="DJA19:DJC19"/>
    <mergeCell ref="DJD19:DJF19"/>
    <mergeCell ref="DJG19:DJI19"/>
    <mergeCell ref="DJJ19:DJL19"/>
    <mergeCell ref="DJM19:DJO19"/>
    <mergeCell ref="DIL19:DIN19"/>
    <mergeCell ref="DIO19:DIQ19"/>
    <mergeCell ref="DIR19:DIT19"/>
    <mergeCell ref="DIU19:DIW19"/>
    <mergeCell ref="DIX19:DIZ19"/>
    <mergeCell ref="DHW19:DHY19"/>
    <mergeCell ref="DHZ19:DIB19"/>
    <mergeCell ref="DIC19:DIE19"/>
    <mergeCell ref="DIF19:DIH19"/>
    <mergeCell ref="DII19:DIK19"/>
    <mergeCell ref="DHH19:DHJ19"/>
    <mergeCell ref="DHK19:DHM19"/>
    <mergeCell ref="DHN19:DHP19"/>
    <mergeCell ref="DHQ19:DHS19"/>
    <mergeCell ref="DHT19:DHV19"/>
    <mergeCell ref="DLI19:DLK19"/>
    <mergeCell ref="DLL19:DLN19"/>
    <mergeCell ref="DLO19:DLQ19"/>
    <mergeCell ref="DLR19:DLT19"/>
    <mergeCell ref="DLU19:DLW19"/>
    <mergeCell ref="DKT19:DKV19"/>
    <mergeCell ref="DKW19:DKY19"/>
    <mergeCell ref="DKZ19:DLB19"/>
    <mergeCell ref="DLC19:DLE19"/>
    <mergeCell ref="DLF19:DLH19"/>
    <mergeCell ref="DKE19:DKG19"/>
    <mergeCell ref="DKH19:DKJ19"/>
    <mergeCell ref="DKK19:DKM19"/>
    <mergeCell ref="DKN19:DKP19"/>
    <mergeCell ref="DKQ19:DKS19"/>
    <mergeCell ref="DJP19:DJR19"/>
    <mergeCell ref="DJS19:DJU19"/>
    <mergeCell ref="DJV19:DJX19"/>
    <mergeCell ref="DJY19:DKA19"/>
    <mergeCell ref="DKB19:DKD19"/>
    <mergeCell ref="DNQ19:DNS19"/>
    <mergeCell ref="DNT19:DNV19"/>
    <mergeCell ref="DNW19:DNY19"/>
    <mergeCell ref="DNZ19:DOB19"/>
    <mergeCell ref="DOC19:DOE19"/>
    <mergeCell ref="DNB19:DND19"/>
    <mergeCell ref="DNE19:DNG19"/>
    <mergeCell ref="DNH19:DNJ19"/>
    <mergeCell ref="DNK19:DNM19"/>
    <mergeCell ref="DNN19:DNP19"/>
    <mergeCell ref="DMM19:DMO19"/>
    <mergeCell ref="DMP19:DMR19"/>
    <mergeCell ref="DMS19:DMU19"/>
    <mergeCell ref="DMV19:DMX19"/>
    <mergeCell ref="DMY19:DNA19"/>
    <mergeCell ref="DLX19:DLZ19"/>
    <mergeCell ref="DMA19:DMC19"/>
    <mergeCell ref="DMD19:DMF19"/>
    <mergeCell ref="DMG19:DMI19"/>
    <mergeCell ref="DMJ19:DML19"/>
    <mergeCell ref="DPY19:DQA19"/>
    <mergeCell ref="DQB19:DQD19"/>
    <mergeCell ref="DQE19:DQG19"/>
    <mergeCell ref="DQH19:DQJ19"/>
    <mergeCell ref="DQK19:DQM19"/>
    <mergeCell ref="DPJ19:DPL19"/>
    <mergeCell ref="DPM19:DPO19"/>
    <mergeCell ref="DPP19:DPR19"/>
    <mergeCell ref="DPS19:DPU19"/>
    <mergeCell ref="DPV19:DPX19"/>
    <mergeCell ref="DOU19:DOW19"/>
    <mergeCell ref="DOX19:DOZ19"/>
    <mergeCell ref="DPA19:DPC19"/>
    <mergeCell ref="DPD19:DPF19"/>
    <mergeCell ref="DPG19:DPI19"/>
    <mergeCell ref="DOF19:DOH19"/>
    <mergeCell ref="DOI19:DOK19"/>
    <mergeCell ref="DOL19:DON19"/>
    <mergeCell ref="DOO19:DOQ19"/>
    <mergeCell ref="DOR19:DOT19"/>
    <mergeCell ref="DSG19:DSI19"/>
    <mergeCell ref="DSJ19:DSL19"/>
    <mergeCell ref="DSM19:DSO19"/>
    <mergeCell ref="DSP19:DSR19"/>
    <mergeCell ref="DSS19:DSU19"/>
    <mergeCell ref="DRR19:DRT19"/>
    <mergeCell ref="DRU19:DRW19"/>
    <mergeCell ref="DRX19:DRZ19"/>
    <mergeCell ref="DSA19:DSC19"/>
    <mergeCell ref="DSD19:DSF19"/>
    <mergeCell ref="DRC19:DRE19"/>
    <mergeCell ref="DRF19:DRH19"/>
    <mergeCell ref="DRI19:DRK19"/>
    <mergeCell ref="DRL19:DRN19"/>
    <mergeCell ref="DRO19:DRQ19"/>
    <mergeCell ref="DQN19:DQP19"/>
    <mergeCell ref="DQQ19:DQS19"/>
    <mergeCell ref="DQT19:DQV19"/>
    <mergeCell ref="DQW19:DQY19"/>
    <mergeCell ref="DQZ19:DRB19"/>
    <mergeCell ref="DUO19:DUQ19"/>
    <mergeCell ref="DUR19:DUT19"/>
    <mergeCell ref="DUU19:DUW19"/>
    <mergeCell ref="DUX19:DUZ19"/>
    <mergeCell ref="DVA19:DVC19"/>
    <mergeCell ref="DTZ19:DUB19"/>
    <mergeCell ref="DUC19:DUE19"/>
    <mergeCell ref="DUF19:DUH19"/>
    <mergeCell ref="DUI19:DUK19"/>
    <mergeCell ref="DUL19:DUN19"/>
    <mergeCell ref="DTK19:DTM19"/>
    <mergeCell ref="DTN19:DTP19"/>
    <mergeCell ref="DTQ19:DTS19"/>
    <mergeCell ref="DTT19:DTV19"/>
    <mergeCell ref="DTW19:DTY19"/>
    <mergeCell ref="DSV19:DSX19"/>
    <mergeCell ref="DSY19:DTA19"/>
    <mergeCell ref="DTB19:DTD19"/>
    <mergeCell ref="DTE19:DTG19"/>
    <mergeCell ref="DTH19:DTJ19"/>
    <mergeCell ref="DWW19:DWY19"/>
    <mergeCell ref="DWZ19:DXB19"/>
    <mergeCell ref="DXC19:DXE19"/>
    <mergeCell ref="DXF19:DXH19"/>
    <mergeCell ref="DXI19:DXK19"/>
    <mergeCell ref="DWH19:DWJ19"/>
    <mergeCell ref="DWK19:DWM19"/>
    <mergeCell ref="DWN19:DWP19"/>
    <mergeCell ref="DWQ19:DWS19"/>
    <mergeCell ref="DWT19:DWV19"/>
    <mergeCell ref="DVS19:DVU19"/>
    <mergeCell ref="DVV19:DVX19"/>
    <mergeCell ref="DVY19:DWA19"/>
    <mergeCell ref="DWB19:DWD19"/>
    <mergeCell ref="DWE19:DWG19"/>
    <mergeCell ref="DVD19:DVF19"/>
    <mergeCell ref="DVG19:DVI19"/>
    <mergeCell ref="DVJ19:DVL19"/>
    <mergeCell ref="DVM19:DVO19"/>
    <mergeCell ref="DVP19:DVR19"/>
    <mergeCell ref="DZE19:DZG19"/>
    <mergeCell ref="DZH19:DZJ19"/>
    <mergeCell ref="DZK19:DZM19"/>
    <mergeCell ref="DZN19:DZP19"/>
    <mergeCell ref="DZQ19:DZS19"/>
    <mergeCell ref="DYP19:DYR19"/>
    <mergeCell ref="DYS19:DYU19"/>
    <mergeCell ref="DYV19:DYX19"/>
    <mergeCell ref="DYY19:DZA19"/>
    <mergeCell ref="DZB19:DZD19"/>
    <mergeCell ref="DYA19:DYC19"/>
    <mergeCell ref="DYD19:DYF19"/>
    <mergeCell ref="DYG19:DYI19"/>
    <mergeCell ref="DYJ19:DYL19"/>
    <mergeCell ref="DYM19:DYO19"/>
    <mergeCell ref="DXL19:DXN19"/>
    <mergeCell ref="DXO19:DXQ19"/>
    <mergeCell ref="DXR19:DXT19"/>
    <mergeCell ref="DXU19:DXW19"/>
    <mergeCell ref="DXX19:DXZ19"/>
    <mergeCell ref="EBM19:EBO19"/>
    <mergeCell ref="EBP19:EBR19"/>
    <mergeCell ref="EBS19:EBU19"/>
    <mergeCell ref="EBV19:EBX19"/>
    <mergeCell ref="EBY19:ECA19"/>
    <mergeCell ref="EAX19:EAZ19"/>
    <mergeCell ref="EBA19:EBC19"/>
    <mergeCell ref="EBD19:EBF19"/>
    <mergeCell ref="EBG19:EBI19"/>
    <mergeCell ref="EBJ19:EBL19"/>
    <mergeCell ref="EAI19:EAK19"/>
    <mergeCell ref="EAL19:EAN19"/>
    <mergeCell ref="EAO19:EAQ19"/>
    <mergeCell ref="EAR19:EAT19"/>
    <mergeCell ref="EAU19:EAW19"/>
    <mergeCell ref="DZT19:DZV19"/>
    <mergeCell ref="DZW19:DZY19"/>
    <mergeCell ref="DZZ19:EAB19"/>
    <mergeCell ref="EAC19:EAE19"/>
    <mergeCell ref="EAF19:EAH19"/>
    <mergeCell ref="EDU19:EDW19"/>
    <mergeCell ref="EDX19:EDZ19"/>
    <mergeCell ref="EEA19:EEC19"/>
    <mergeCell ref="EED19:EEF19"/>
    <mergeCell ref="EEG19:EEI19"/>
    <mergeCell ref="EDF19:EDH19"/>
    <mergeCell ref="EDI19:EDK19"/>
    <mergeCell ref="EDL19:EDN19"/>
    <mergeCell ref="EDO19:EDQ19"/>
    <mergeCell ref="EDR19:EDT19"/>
    <mergeCell ref="ECQ19:ECS19"/>
    <mergeCell ref="ECT19:ECV19"/>
    <mergeCell ref="ECW19:ECY19"/>
    <mergeCell ref="ECZ19:EDB19"/>
    <mergeCell ref="EDC19:EDE19"/>
    <mergeCell ref="ECB19:ECD19"/>
    <mergeCell ref="ECE19:ECG19"/>
    <mergeCell ref="ECH19:ECJ19"/>
    <mergeCell ref="ECK19:ECM19"/>
    <mergeCell ref="ECN19:ECP19"/>
    <mergeCell ref="EGC19:EGE19"/>
    <mergeCell ref="EGF19:EGH19"/>
    <mergeCell ref="EGI19:EGK19"/>
    <mergeCell ref="EGL19:EGN19"/>
    <mergeCell ref="EGO19:EGQ19"/>
    <mergeCell ref="EFN19:EFP19"/>
    <mergeCell ref="EFQ19:EFS19"/>
    <mergeCell ref="EFT19:EFV19"/>
    <mergeCell ref="EFW19:EFY19"/>
    <mergeCell ref="EFZ19:EGB19"/>
    <mergeCell ref="EEY19:EFA19"/>
    <mergeCell ref="EFB19:EFD19"/>
    <mergeCell ref="EFE19:EFG19"/>
    <mergeCell ref="EFH19:EFJ19"/>
    <mergeCell ref="EFK19:EFM19"/>
    <mergeCell ref="EEJ19:EEL19"/>
    <mergeCell ref="EEM19:EEO19"/>
    <mergeCell ref="EEP19:EER19"/>
    <mergeCell ref="EES19:EEU19"/>
    <mergeCell ref="EEV19:EEX19"/>
    <mergeCell ref="EIK19:EIM19"/>
    <mergeCell ref="EIN19:EIP19"/>
    <mergeCell ref="EIQ19:EIS19"/>
    <mergeCell ref="EIT19:EIV19"/>
    <mergeCell ref="EIW19:EIY19"/>
    <mergeCell ref="EHV19:EHX19"/>
    <mergeCell ref="EHY19:EIA19"/>
    <mergeCell ref="EIB19:EID19"/>
    <mergeCell ref="EIE19:EIG19"/>
    <mergeCell ref="EIH19:EIJ19"/>
    <mergeCell ref="EHG19:EHI19"/>
    <mergeCell ref="EHJ19:EHL19"/>
    <mergeCell ref="EHM19:EHO19"/>
    <mergeCell ref="EHP19:EHR19"/>
    <mergeCell ref="EHS19:EHU19"/>
    <mergeCell ref="EGR19:EGT19"/>
    <mergeCell ref="EGU19:EGW19"/>
    <mergeCell ref="EGX19:EGZ19"/>
    <mergeCell ref="EHA19:EHC19"/>
    <mergeCell ref="EHD19:EHF19"/>
    <mergeCell ref="EKS19:EKU19"/>
    <mergeCell ref="EKV19:EKX19"/>
    <mergeCell ref="EKY19:ELA19"/>
    <mergeCell ref="ELB19:ELD19"/>
    <mergeCell ref="ELE19:ELG19"/>
    <mergeCell ref="EKD19:EKF19"/>
    <mergeCell ref="EKG19:EKI19"/>
    <mergeCell ref="EKJ19:EKL19"/>
    <mergeCell ref="EKM19:EKO19"/>
    <mergeCell ref="EKP19:EKR19"/>
    <mergeCell ref="EJO19:EJQ19"/>
    <mergeCell ref="EJR19:EJT19"/>
    <mergeCell ref="EJU19:EJW19"/>
    <mergeCell ref="EJX19:EJZ19"/>
    <mergeCell ref="EKA19:EKC19"/>
    <mergeCell ref="EIZ19:EJB19"/>
    <mergeCell ref="EJC19:EJE19"/>
    <mergeCell ref="EJF19:EJH19"/>
    <mergeCell ref="EJI19:EJK19"/>
    <mergeCell ref="EJL19:EJN19"/>
    <mergeCell ref="ENA19:ENC19"/>
    <mergeCell ref="END19:ENF19"/>
    <mergeCell ref="ENG19:ENI19"/>
    <mergeCell ref="ENJ19:ENL19"/>
    <mergeCell ref="ENM19:ENO19"/>
    <mergeCell ref="EML19:EMN19"/>
    <mergeCell ref="EMO19:EMQ19"/>
    <mergeCell ref="EMR19:EMT19"/>
    <mergeCell ref="EMU19:EMW19"/>
    <mergeCell ref="EMX19:EMZ19"/>
    <mergeCell ref="ELW19:ELY19"/>
    <mergeCell ref="ELZ19:EMB19"/>
    <mergeCell ref="EMC19:EME19"/>
    <mergeCell ref="EMF19:EMH19"/>
    <mergeCell ref="EMI19:EMK19"/>
    <mergeCell ref="ELH19:ELJ19"/>
    <mergeCell ref="ELK19:ELM19"/>
    <mergeCell ref="ELN19:ELP19"/>
    <mergeCell ref="ELQ19:ELS19"/>
    <mergeCell ref="ELT19:ELV19"/>
    <mergeCell ref="EPI19:EPK19"/>
    <mergeCell ref="EPL19:EPN19"/>
    <mergeCell ref="EPO19:EPQ19"/>
    <mergeCell ref="EPR19:EPT19"/>
    <mergeCell ref="EPU19:EPW19"/>
    <mergeCell ref="EOT19:EOV19"/>
    <mergeCell ref="EOW19:EOY19"/>
    <mergeCell ref="EOZ19:EPB19"/>
    <mergeCell ref="EPC19:EPE19"/>
    <mergeCell ref="EPF19:EPH19"/>
    <mergeCell ref="EOE19:EOG19"/>
    <mergeCell ref="EOH19:EOJ19"/>
    <mergeCell ref="EOK19:EOM19"/>
    <mergeCell ref="EON19:EOP19"/>
    <mergeCell ref="EOQ19:EOS19"/>
    <mergeCell ref="ENP19:ENR19"/>
    <mergeCell ref="ENS19:ENU19"/>
    <mergeCell ref="ENV19:ENX19"/>
    <mergeCell ref="ENY19:EOA19"/>
    <mergeCell ref="EOB19:EOD19"/>
    <mergeCell ref="ERQ19:ERS19"/>
    <mergeCell ref="ERT19:ERV19"/>
    <mergeCell ref="ERW19:ERY19"/>
    <mergeCell ref="ERZ19:ESB19"/>
    <mergeCell ref="ESC19:ESE19"/>
    <mergeCell ref="ERB19:ERD19"/>
    <mergeCell ref="ERE19:ERG19"/>
    <mergeCell ref="ERH19:ERJ19"/>
    <mergeCell ref="ERK19:ERM19"/>
    <mergeCell ref="ERN19:ERP19"/>
    <mergeCell ref="EQM19:EQO19"/>
    <mergeCell ref="EQP19:EQR19"/>
    <mergeCell ref="EQS19:EQU19"/>
    <mergeCell ref="EQV19:EQX19"/>
    <mergeCell ref="EQY19:ERA19"/>
    <mergeCell ref="EPX19:EPZ19"/>
    <mergeCell ref="EQA19:EQC19"/>
    <mergeCell ref="EQD19:EQF19"/>
    <mergeCell ref="EQG19:EQI19"/>
    <mergeCell ref="EQJ19:EQL19"/>
    <mergeCell ref="ETY19:EUA19"/>
    <mergeCell ref="EUB19:EUD19"/>
    <mergeCell ref="EUE19:EUG19"/>
    <mergeCell ref="EUH19:EUJ19"/>
    <mergeCell ref="EUK19:EUM19"/>
    <mergeCell ref="ETJ19:ETL19"/>
    <mergeCell ref="ETM19:ETO19"/>
    <mergeCell ref="ETP19:ETR19"/>
    <mergeCell ref="ETS19:ETU19"/>
    <mergeCell ref="ETV19:ETX19"/>
    <mergeCell ref="ESU19:ESW19"/>
    <mergeCell ref="ESX19:ESZ19"/>
    <mergeCell ref="ETA19:ETC19"/>
    <mergeCell ref="ETD19:ETF19"/>
    <mergeCell ref="ETG19:ETI19"/>
    <mergeCell ref="ESF19:ESH19"/>
    <mergeCell ref="ESI19:ESK19"/>
    <mergeCell ref="ESL19:ESN19"/>
    <mergeCell ref="ESO19:ESQ19"/>
    <mergeCell ref="ESR19:EST19"/>
    <mergeCell ref="EWG19:EWI19"/>
    <mergeCell ref="EWJ19:EWL19"/>
    <mergeCell ref="EWM19:EWO19"/>
    <mergeCell ref="EWP19:EWR19"/>
    <mergeCell ref="EWS19:EWU19"/>
    <mergeCell ref="EVR19:EVT19"/>
    <mergeCell ref="EVU19:EVW19"/>
    <mergeCell ref="EVX19:EVZ19"/>
    <mergeCell ref="EWA19:EWC19"/>
    <mergeCell ref="EWD19:EWF19"/>
    <mergeCell ref="EVC19:EVE19"/>
    <mergeCell ref="EVF19:EVH19"/>
    <mergeCell ref="EVI19:EVK19"/>
    <mergeCell ref="EVL19:EVN19"/>
    <mergeCell ref="EVO19:EVQ19"/>
    <mergeCell ref="EUN19:EUP19"/>
    <mergeCell ref="EUQ19:EUS19"/>
    <mergeCell ref="EUT19:EUV19"/>
    <mergeCell ref="EUW19:EUY19"/>
    <mergeCell ref="EUZ19:EVB19"/>
    <mergeCell ref="EYO19:EYQ19"/>
    <mergeCell ref="EYR19:EYT19"/>
    <mergeCell ref="EYU19:EYW19"/>
    <mergeCell ref="EYX19:EYZ19"/>
    <mergeCell ref="EZA19:EZC19"/>
    <mergeCell ref="EXZ19:EYB19"/>
    <mergeCell ref="EYC19:EYE19"/>
    <mergeCell ref="EYF19:EYH19"/>
    <mergeCell ref="EYI19:EYK19"/>
    <mergeCell ref="EYL19:EYN19"/>
    <mergeCell ref="EXK19:EXM19"/>
    <mergeCell ref="EXN19:EXP19"/>
    <mergeCell ref="EXQ19:EXS19"/>
    <mergeCell ref="EXT19:EXV19"/>
    <mergeCell ref="EXW19:EXY19"/>
    <mergeCell ref="EWV19:EWX19"/>
    <mergeCell ref="EWY19:EXA19"/>
    <mergeCell ref="EXB19:EXD19"/>
    <mergeCell ref="EXE19:EXG19"/>
    <mergeCell ref="EXH19:EXJ19"/>
    <mergeCell ref="FAW19:FAY19"/>
    <mergeCell ref="FAZ19:FBB19"/>
    <mergeCell ref="FBC19:FBE19"/>
    <mergeCell ref="FBF19:FBH19"/>
    <mergeCell ref="FBI19:FBK19"/>
    <mergeCell ref="FAH19:FAJ19"/>
    <mergeCell ref="FAK19:FAM19"/>
    <mergeCell ref="FAN19:FAP19"/>
    <mergeCell ref="FAQ19:FAS19"/>
    <mergeCell ref="FAT19:FAV19"/>
    <mergeCell ref="EZS19:EZU19"/>
    <mergeCell ref="EZV19:EZX19"/>
    <mergeCell ref="EZY19:FAA19"/>
    <mergeCell ref="FAB19:FAD19"/>
    <mergeCell ref="FAE19:FAG19"/>
    <mergeCell ref="EZD19:EZF19"/>
    <mergeCell ref="EZG19:EZI19"/>
    <mergeCell ref="EZJ19:EZL19"/>
    <mergeCell ref="EZM19:EZO19"/>
    <mergeCell ref="EZP19:EZR19"/>
    <mergeCell ref="FDE19:FDG19"/>
    <mergeCell ref="FDH19:FDJ19"/>
    <mergeCell ref="FDK19:FDM19"/>
    <mergeCell ref="FDN19:FDP19"/>
    <mergeCell ref="FDQ19:FDS19"/>
    <mergeCell ref="FCP19:FCR19"/>
    <mergeCell ref="FCS19:FCU19"/>
    <mergeCell ref="FCV19:FCX19"/>
    <mergeCell ref="FCY19:FDA19"/>
    <mergeCell ref="FDB19:FDD19"/>
    <mergeCell ref="FCA19:FCC19"/>
    <mergeCell ref="FCD19:FCF19"/>
    <mergeCell ref="FCG19:FCI19"/>
    <mergeCell ref="FCJ19:FCL19"/>
    <mergeCell ref="FCM19:FCO19"/>
    <mergeCell ref="FBL19:FBN19"/>
    <mergeCell ref="FBO19:FBQ19"/>
    <mergeCell ref="FBR19:FBT19"/>
    <mergeCell ref="FBU19:FBW19"/>
    <mergeCell ref="FBX19:FBZ19"/>
    <mergeCell ref="FFM19:FFO19"/>
    <mergeCell ref="FFP19:FFR19"/>
    <mergeCell ref="FFS19:FFU19"/>
    <mergeCell ref="FFV19:FFX19"/>
    <mergeCell ref="FFY19:FGA19"/>
    <mergeCell ref="FEX19:FEZ19"/>
    <mergeCell ref="FFA19:FFC19"/>
    <mergeCell ref="FFD19:FFF19"/>
    <mergeCell ref="FFG19:FFI19"/>
    <mergeCell ref="FFJ19:FFL19"/>
    <mergeCell ref="FEI19:FEK19"/>
    <mergeCell ref="FEL19:FEN19"/>
    <mergeCell ref="FEO19:FEQ19"/>
    <mergeCell ref="FER19:FET19"/>
    <mergeCell ref="FEU19:FEW19"/>
    <mergeCell ref="FDT19:FDV19"/>
    <mergeCell ref="FDW19:FDY19"/>
    <mergeCell ref="FDZ19:FEB19"/>
    <mergeCell ref="FEC19:FEE19"/>
    <mergeCell ref="FEF19:FEH19"/>
    <mergeCell ref="FHU19:FHW19"/>
    <mergeCell ref="FHX19:FHZ19"/>
    <mergeCell ref="FIA19:FIC19"/>
    <mergeCell ref="FID19:FIF19"/>
    <mergeCell ref="FIG19:FII19"/>
    <mergeCell ref="FHF19:FHH19"/>
    <mergeCell ref="FHI19:FHK19"/>
    <mergeCell ref="FHL19:FHN19"/>
    <mergeCell ref="FHO19:FHQ19"/>
    <mergeCell ref="FHR19:FHT19"/>
    <mergeCell ref="FGQ19:FGS19"/>
    <mergeCell ref="FGT19:FGV19"/>
    <mergeCell ref="FGW19:FGY19"/>
    <mergeCell ref="FGZ19:FHB19"/>
    <mergeCell ref="FHC19:FHE19"/>
    <mergeCell ref="FGB19:FGD19"/>
    <mergeCell ref="FGE19:FGG19"/>
    <mergeCell ref="FGH19:FGJ19"/>
    <mergeCell ref="FGK19:FGM19"/>
    <mergeCell ref="FGN19:FGP19"/>
    <mergeCell ref="FKC19:FKE19"/>
    <mergeCell ref="FKF19:FKH19"/>
    <mergeCell ref="FKI19:FKK19"/>
    <mergeCell ref="FKL19:FKN19"/>
    <mergeCell ref="FKO19:FKQ19"/>
    <mergeCell ref="FJN19:FJP19"/>
    <mergeCell ref="FJQ19:FJS19"/>
    <mergeCell ref="FJT19:FJV19"/>
    <mergeCell ref="FJW19:FJY19"/>
    <mergeCell ref="FJZ19:FKB19"/>
    <mergeCell ref="FIY19:FJA19"/>
    <mergeCell ref="FJB19:FJD19"/>
    <mergeCell ref="FJE19:FJG19"/>
    <mergeCell ref="FJH19:FJJ19"/>
    <mergeCell ref="FJK19:FJM19"/>
    <mergeCell ref="FIJ19:FIL19"/>
    <mergeCell ref="FIM19:FIO19"/>
    <mergeCell ref="FIP19:FIR19"/>
    <mergeCell ref="FIS19:FIU19"/>
    <mergeCell ref="FIV19:FIX19"/>
    <mergeCell ref="FMK19:FMM19"/>
    <mergeCell ref="FMN19:FMP19"/>
    <mergeCell ref="FMQ19:FMS19"/>
    <mergeCell ref="FMT19:FMV19"/>
    <mergeCell ref="FMW19:FMY19"/>
    <mergeCell ref="FLV19:FLX19"/>
    <mergeCell ref="FLY19:FMA19"/>
    <mergeCell ref="FMB19:FMD19"/>
    <mergeCell ref="FME19:FMG19"/>
    <mergeCell ref="FMH19:FMJ19"/>
    <mergeCell ref="FLG19:FLI19"/>
    <mergeCell ref="FLJ19:FLL19"/>
    <mergeCell ref="FLM19:FLO19"/>
    <mergeCell ref="FLP19:FLR19"/>
    <mergeCell ref="FLS19:FLU19"/>
    <mergeCell ref="FKR19:FKT19"/>
    <mergeCell ref="FKU19:FKW19"/>
    <mergeCell ref="FKX19:FKZ19"/>
    <mergeCell ref="FLA19:FLC19"/>
    <mergeCell ref="FLD19:FLF19"/>
    <mergeCell ref="FOS19:FOU19"/>
    <mergeCell ref="FOV19:FOX19"/>
    <mergeCell ref="FOY19:FPA19"/>
    <mergeCell ref="FPB19:FPD19"/>
    <mergeCell ref="FPE19:FPG19"/>
    <mergeCell ref="FOD19:FOF19"/>
    <mergeCell ref="FOG19:FOI19"/>
    <mergeCell ref="FOJ19:FOL19"/>
    <mergeCell ref="FOM19:FOO19"/>
    <mergeCell ref="FOP19:FOR19"/>
    <mergeCell ref="FNO19:FNQ19"/>
    <mergeCell ref="FNR19:FNT19"/>
    <mergeCell ref="FNU19:FNW19"/>
    <mergeCell ref="FNX19:FNZ19"/>
    <mergeCell ref="FOA19:FOC19"/>
    <mergeCell ref="FMZ19:FNB19"/>
    <mergeCell ref="FNC19:FNE19"/>
    <mergeCell ref="FNF19:FNH19"/>
    <mergeCell ref="FNI19:FNK19"/>
    <mergeCell ref="FNL19:FNN19"/>
    <mergeCell ref="FRA19:FRC19"/>
    <mergeCell ref="FRD19:FRF19"/>
    <mergeCell ref="FRG19:FRI19"/>
    <mergeCell ref="FRJ19:FRL19"/>
    <mergeCell ref="FRM19:FRO19"/>
    <mergeCell ref="FQL19:FQN19"/>
    <mergeCell ref="FQO19:FQQ19"/>
    <mergeCell ref="FQR19:FQT19"/>
    <mergeCell ref="FQU19:FQW19"/>
    <mergeCell ref="FQX19:FQZ19"/>
    <mergeCell ref="FPW19:FPY19"/>
    <mergeCell ref="FPZ19:FQB19"/>
    <mergeCell ref="FQC19:FQE19"/>
    <mergeCell ref="FQF19:FQH19"/>
    <mergeCell ref="FQI19:FQK19"/>
    <mergeCell ref="FPH19:FPJ19"/>
    <mergeCell ref="FPK19:FPM19"/>
    <mergeCell ref="FPN19:FPP19"/>
    <mergeCell ref="FPQ19:FPS19"/>
    <mergeCell ref="FPT19:FPV19"/>
    <mergeCell ref="FTI19:FTK19"/>
    <mergeCell ref="FTL19:FTN19"/>
    <mergeCell ref="FTO19:FTQ19"/>
    <mergeCell ref="FTR19:FTT19"/>
    <mergeCell ref="FTU19:FTW19"/>
    <mergeCell ref="FST19:FSV19"/>
    <mergeCell ref="FSW19:FSY19"/>
    <mergeCell ref="FSZ19:FTB19"/>
    <mergeCell ref="FTC19:FTE19"/>
    <mergeCell ref="FTF19:FTH19"/>
    <mergeCell ref="FSE19:FSG19"/>
    <mergeCell ref="FSH19:FSJ19"/>
    <mergeCell ref="FSK19:FSM19"/>
    <mergeCell ref="FSN19:FSP19"/>
    <mergeCell ref="FSQ19:FSS19"/>
    <mergeCell ref="FRP19:FRR19"/>
    <mergeCell ref="FRS19:FRU19"/>
    <mergeCell ref="FRV19:FRX19"/>
    <mergeCell ref="FRY19:FSA19"/>
    <mergeCell ref="FSB19:FSD19"/>
    <mergeCell ref="FVQ19:FVS19"/>
    <mergeCell ref="FVT19:FVV19"/>
    <mergeCell ref="FVW19:FVY19"/>
    <mergeCell ref="FVZ19:FWB19"/>
    <mergeCell ref="FWC19:FWE19"/>
    <mergeCell ref="FVB19:FVD19"/>
    <mergeCell ref="FVE19:FVG19"/>
    <mergeCell ref="FVH19:FVJ19"/>
    <mergeCell ref="FVK19:FVM19"/>
    <mergeCell ref="FVN19:FVP19"/>
    <mergeCell ref="FUM19:FUO19"/>
    <mergeCell ref="FUP19:FUR19"/>
    <mergeCell ref="FUS19:FUU19"/>
    <mergeCell ref="FUV19:FUX19"/>
    <mergeCell ref="FUY19:FVA19"/>
    <mergeCell ref="FTX19:FTZ19"/>
    <mergeCell ref="FUA19:FUC19"/>
    <mergeCell ref="FUD19:FUF19"/>
    <mergeCell ref="FUG19:FUI19"/>
    <mergeCell ref="FUJ19:FUL19"/>
    <mergeCell ref="FXY19:FYA19"/>
    <mergeCell ref="FYB19:FYD19"/>
    <mergeCell ref="FYE19:FYG19"/>
    <mergeCell ref="FYH19:FYJ19"/>
    <mergeCell ref="FYK19:FYM19"/>
    <mergeCell ref="FXJ19:FXL19"/>
    <mergeCell ref="FXM19:FXO19"/>
    <mergeCell ref="FXP19:FXR19"/>
    <mergeCell ref="FXS19:FXU19"/>
    <mergeCell ref="FXV19:FXX19"/>
    <mergeCell ref="FWU19:FWW19"/>
    <mergeCell ref="FWX19:FWZ19"/>
    <mergeCell ref="FXA19:FXC19"/>
    <mergeCell ref="FXD19:FXF19"/>
    <mergeCell ref="FXG19:FXI19"/>
    <mergeCell ref="FWF19:FWH19"/>
    <mergeCell ref="FWI19:FWK19"/>
    <mergeCell ref="FWL19:FWN19"/>
    <mergeCell ref="FWO19:FWQ19"/>
    <mergeCell ref="FWR19:FWT19"/>
    <mergeCell ref="GAG19:GAI19"/>
    <mergeCell ref="GAJ19:GAL19"/>
    <mergeCell ref="GAM19:GAO19"/>
    <mergeCell ref="GAP19:GAR19"/>
    <mergeCell ref="GAS19:GAU19"/>
    <mergeCell ref="FZR19:FZT19"/>
    <mergeCell ref="FZU19:FZW19"/>
    <mergeCell ref="FZX19:FZZ19"/>
    <mergeCell ref="GAA19:GAC19"/>
    <mergeCell ref="GAD19:GAF19"/>
    <mergeCell ref="FZC19:FZE19"/>
    <mergeCell ref="FZF19:FZH19"/>
    <mergeCell ref="FZI19:FZK19"/>
    <mergeCell ref="FZL19:FZN19"/>
    <mergeCell ref="FZO19:FZQ19"/>
    <mergeCell ref="FYN19:FYP19"/>
    <mergeCell ref="FYQ19:FYS19"/>
    <mergeCell ref="FYT19:FYV19"/>
    <mergeCell ref="FYW19:FYY19"/>
    <mergeCell ref="FYZ19:FZB19"/>
    <mergeCell ref="GCO19:GCQ19"/>
    <mergeCell ref="GCR19:GCT19"/>
    <mergeCell ref="GCU19:GCW19"/>
    <mergeCell ref="GCX19:GCZ19"/>
    <mergeCell ref="GDA19:GDC19"/>
    <mergeCell ref="GBZ19:GCB19"/>
    <mergeCell ref="GCC19:GCE19"/>
    <mergeCell ref="GCF19:GCH19"/>
    <mergeCell ref="GCI19:GCK19"/>
    <mergeCell ref="GCL19:GCN19"/>
    <mergeCell ref="GBK19:GBM19"/>
    <mergeCell ref="GBN19:GBP19"/>
    <mergeCell ref="GBQ19:GBS19"/>
    <mergeCell ref="GBT19:GBV19"/>
    <mergeCell ref="GBW19:GBY19"/>
    <mergeCell ref="GAV19:GAX19"/>
    <mergeCell ref="GAY19:GBA19"/>
    <mergeCell ref="GBB19:GBD19"/>
    <mergeCell ref="GBE19:GBG19"/>
    <mergeCell ref="GBH19:GBJ19"/>
    <mergeCell ref="GEW19:GEY19"/>
    <mergeCell ref="GEZ19:GFB19"/>
    <mergeCell ref="GFC19:GFE19"/>
    <mergeCell ref="GFF19:GFH19"/>
    <mergeCell ref="GFI19:GFK19"/>
    <mergeCell ref="GEH19:GEJ19"/>
    <mergeCell ref="GEK19:GEM19"/>
    <mergeCell ref="GEN19:GEP19"/>
    <mergeCell ref="GEQ19:GES19"/>
    <mergeCell ref="GET19:GEV19"/>
    <mergeCell ref="GDS19:GDU19"/>
    <mergeCell ref="GDV19:GDX19"/>
    <mergeCell ref="GDY19:GEA19"/>
    <mergeCell ref="GEB19:GED19"/>
    <mergeCell ref="GEE19:GEG19"/>
    <mergeCell ref="GDD19:GDF19"/>
    <mergeCell ref="GDG19:GDI19"/>
    <mergeCell ref="GDJ19:GDL19"/>
    <mergeCell ref="GDM19:GDO19"/>
    <mergeCell ref="GDP19:GDR19"/>
    <mergeCell ref="GHE19:GHG19"/>
    <mergeCell ref="GHH19:GHJ19"/>
    <mergeCell ref="GHK19:GHM19"/>
    <mergeCell ref="GHN19:GHP19"/>
    <mergeCell ref="GHQ19:GHS19"/>
    <mergeCell ref="GGP19:GGR19"/>
    <mergeCell ref="GGS19:GGU19"/>
    <mergeCell ref="GGV19:GGX19"/>
    <mergeCell ref="GGY19:GHA19"/>
    <mergeCell ref="GHB19:GHD19"/>
    <mergeCell ref="GGA19:GGC19"/>
    <mergeCell ref="GGD19:GGF19"/>
    <mergeCell ref="GGG19:GGI19"/>
    <mergeCell ref="GGJ19:GGL19"/>
    <mergeCell ref="GGM19:GGO19"/>
    <mergeCell ref="GFL19:GFN19"/>
    <mergeCell ref="GFO19:GFQ19"/>
    <mergeCell ref="GFR19:GFT19"/>
    <mergeCell ref="GFU19:GFW19"/>
    <mergeCell ref="GFX19:GFZ19"/>
    <mergeCell ref="GJM19:GJO19"/>
    <mergeCell ref="GJP19:GJR19"/>
    <mergeCell ref="GJS19:GJU19"/>
    <mergeCell ref="GJV19:GJX19"/>
    <mergeCell ref="GJY19:GKA19"/>
    <mergeCell ref="GIX19:GIZ19"/>
    <mergeCell ref="GJA19:GJC19"/>
    <mergeCell ref="GJD19:GJF19"/>
    <mergeCell ref="GJG19:GJI19"/>
    <mergeCell ref="GJJ19:GJL19"/>
    <mergeCell ref="GII19:GIK19"/>
    <mergeCell ref="GIL19:GIN19"/>
    <mergeCell ref="GIO19:GIQ19"/>
    <mergeCell ref="GIR19:GIT19"/>
    <mergeCell ref="GIU19:GIW19"/>
    <mergeCell ref="GHT19:GHV19"/>
    <mergeCell ref="GHW19:GHY19"/>
    <mergeCell ref="GHZ19:GIB19"/>
    <mergeCell ref="GIC19:GIE19"/>
    <mergeCell ref="GIF19:GIH19"/>
    <mergeCell ref="GLU19:GLW19"/>
    <mergeCell ref="GLX19:GLZ19"/>
    <mergeCell ref="GMA19:GMC19"/>
    <mergeCell ref="GMD19:GMF19"/>
    <mergeCell ref="GMG19:GMI19"/>
    <mergeCell ref="GLF19:GLH19"/>
    <mergeCell ref="GLI19:GLK19"/>
    <mergeCell ref="GLL19:GLN19"/>
    <mergeCell ref="GLO19:GLQ19"/>
    <mergeCell ref="GLR19:GLT19"/>
    <mergeCell ref="GKQ19:GKS19"/>
    <mergeCell ref="GKT19:GKV19"/>
    <mergeCell ref="GKW19:GKY19"/>
    <mergeCell ref="GKZ19:GLB19"/>
    <mergeCell ref="GLC19:GLE19"/>
    <mergeCell ref="GKB19:GKD19"/>
    <mergeCell ref="GKE19:GKG19"/>
    <mergeCell ref="GKH19:GKJ19"/>
    <mergeCell ref="GKK19:GKM19"/>
    <mergeCell ref="GKN19:GKP19"/>
    <mergeCell ref="GOC19:GOE19"/>
    <mergeCell ref="GOF19:GOH19"/>
    <mergeCell ref="GOI19:GOK19"/>
    <mergeCell ref="GOL19:GON19"/>
    <mergeCell ref="GOO19:GOQ19"/>
    <mergeCell ref="GNN19:GNP19"/>
    <mergeCell ref="GNQ19:GNS19"/>
    <mergeCell ref="GNT19:GNV19"/>
    <mergeCell ref="GNW19:GNY19"/>
    <mergeCell ref="GNZ19:GOB19"/>
    <mergeCell ref="GMY19:GNA19"/>
    <mergeCell ref="GNB19:GND19"/>
    <mergeCell ref="GNE19:GNG19"/>
    <mergeCell ref="GNH19:GNJ19"/>
    <mergeCell ref="GNK19:GNM19"/>
    <mergeCell ref="GMJ19:GML19"/>
    <mergeCell ref="GMM19:GMO19"/>
    <mergeCell ref="GMP19:GMR19"/>
    <mergeCell ref="GMS19:GMU19"/>
    <mergeCell ref="GMV19:GMX19"/>
    <mergeCell ref="GQK19:GQM19"/>
    <mergeCell ref="GQN19:GQP19"/>
    <mergeCell ref="GQQ19:GQS19"/>
    <mergeCell ref="GQT19:GQV19"/>
    <mergeCell ref="GQW19:GQY19"/>
    <mergeCell ref="GPV19:GPX19"/>
    <mergeCell ref="GPY19:GQA19"/>
    <mergeCell ref="GQB19:GQD19"/>
    <mergeCell ref="GQE19:GQG19"/>
    <mergeCell ref="GQH19:GQJ19"/>
    <mergeCell ref="GPG19:GPI19"/>
    <mergeCell ref="GPJ19:GPL19"/>
    <mergeCell ref="GPM19:GPO19"/>
    <mergeCell ref="GPP19:GPR19"/>
    <mergeCell ref="GPS19:GPU19"/>
    <mergeCell ref="GOR19:GOT19"/>
    <mergeCell ref="GOU19:GOW19"/>
    <mergeCell ref="GOX19:GOZ19"/>
    <mergeCell ref="GPA19:GPC19"/>
    <mergeCell ref="GPD19:GPF19"/>
    <mergeCell ref="GSS19:GSU19"/>
    <mergeCell ref="GSV19:GSX19"/>
    <mergeCell ref="GSY19:GTA19"/>
    <mergeCell ref="GTB19:GTD19"/>
    <mergeCell ref="GTE19:GTG19"/>
    <mergeCell ref="GSD19:GSF19"/>
    <mergeCell ref="GSG19:GSI19"/>
    <mergeCell ref="GSJ19:GSL19"/>
    <mergeCell ref="GSM19:GSO19"/>
    <mergeCell ref="GSP19:GSR19"/>
    <mergeCell ref="GRO19:GRQ19"/>
    <mergeCell ref="GRR19:GRT19"/>
    <mergeCell ref="GRU19:GRW19"/>
    <mergeCell ref="GRX19:GRZ19"/>
    <mergeCell ref="GSA19:GSC19"/>
    <mergeCell ref="GQZ19:GRB19"/>
    <mergeCell ref="GRC19:GRE19"/>
    <mergeCell ref="GRF19:GRH19"/>
    <mergeCell ref="GRI19:GRK19"/>
    <mergeCell ref="GRL19:GRN19"/>
    <mergeCell ref="GVA19:GVC19"/>
    <mergeCell ref="GVD19:GVF19"/>
    <mergeCell ref="GVG19:GVI19"/>
    <mergeCell ref="GVJ19:GVL19"/>
    <mergeCell ref="GVM19:GVO19"/>
    <mergeCell ref="GUL19:GUN19"/>
    <mergeCell ref="GUO19:GUQ19"/>
    <mergeCell ref="GUR19:GUT19"/>
    <mergeCell ref="GUU19:GUW19"/>
    <mergeCell ref="GUX19:GUZ19"/>
    <mergeCell ref="GTW19:GTY19"/>
    <mergeCell ref="GTZ19:GUB19"/>
    <mergeCell ref="GUC19:GUE19"/>
    <mergeCell ref="GUF19:GUH19"/>
    <mergeCell ref="GUI19:GUK19"/>
    <mergeCell ref="GTH19:GTJ19"/>
    <mergeCell ref="GTK19:GTM19"/>
    <mergeCell ref="GTN19:GTP19"/>
    <mergeCell ref="GTQ19:GTS19"/>
    <mergeCell ref="GTT19:GTV19"/>
    <mergeCell ref="GXI19:GXK19"/>
    <mergeCell ref="GXL19:GXN19"/>
    <mergeCell ref="GXO19:GXQ19"/>
    <mergeCell ref="GXR19:GXT19"/>
    <mergeCell ref="GXU19:GXW19"/>
    <mergeCell ref="GWT19:GWV19"/>
    <mergeCell ref="GWW19:GWY19"/>
    <mergeCell ref="GWZ19:GXB19"/>
    <mergeCell ref="GXC19:GXE19"/>
    <mergeCell ref="GXF19:GXH19"/>
    <mergeCell ref="GWE19:GWG19"/>
    <mergeCell ref="GWH19:GWJ19"/>
    <mergeCell ref="GWK19:GWM19"/>
    <mergeCell ref="GWN19:GWP19"/>
    <mergeCell ref="GWQ19:GWS19"/>
    <mergeCell ref="GVP19:GVR19"/>
    <mergeCell ref="GVS19:GVU19"/>
    <mergeCell ref="GVV19:GVX19"/>
    <mergeCell ref="GVY19:GWA19"/>
    <mergeCell ref="GWB19:GWD19"/>
    <mergeCell ref="GZQ19:GZS19"/>
    <mergeCell ref="GZT19:GZV19"/>
    <mergeCell ref="GZW19:GZY19"/>
    <mergeCell ref="GZZ19:HAB19"/>
    <mergeCell ref="HAC19:HAE19"/>
    <mergeCell ref="GZB19:GZD19"/>
    <mergeCell ref="GZE19:GZG19"/>
    <mergeCell ref="GZH19:GZJ19"/>
    <mergeCell ref="GZK19:GZM19"/>
    <mergeCell ref="GZN19:GZP19"/>
    <mergeCell ref="GYM19:GYO19"/>
    <mergeCell ref="GYP19:GYR19"/>
    <mergeCell ref="GYS19:GYU19"/>
    <mergeCell ref="GYV19:GYX19"/>
    <mergeCell ref="GYY19:GZA19"/>
    <mergeCell ref="GXX19:GXZ19"/>
    <mergeCell ref="GYA19:GYC19"/>
    <mergeCell ref="GYD19:GYF19"/>
    <mergeCell ref="GYG19:GYI19"/>
    <mergeCell ref="GYJ19:GYL19"/>
    <mergeCell ref="HBY19:HCA19"/>
    <mergeCell ref="HCB19:HCD19"/>
    <mergeCell ref="HCE19:HCG19"/>
    <mergeCell ref="HCH19:HCJ19"/>
    <mergeCell ref="HCK19:HCM19"/>
    <mergeCell ref="HBJ19:HBL19"/>
    <mergeCell ref="HBM19:HBO19"/>
    <mergeCell ref="HBP19:HBR19"/>
    <mergeCell ref="HBS19:HBU19"/>
    <mergeCell ref="HBV19:HBX19"/>
    <mergeCell ref="HAU19:HAW19"/>
    <mergeCell ref="HAX19:HAZ19"/>
    <mergeCell ref="HBA19:HBC19"/>
    <mergeCell ref="HBD19:HBF19"/>
    <mergeCell ref="HBG19:HBI19"/>
    <mergeCell ref="HAF19:HAH19"/>
    <mergeCell ref="HAI19:HAK19"/>
    <mergeCell ref="HAL19:HAN19"/>
    <mergeCell ref="HAO19:HAQ19"/>
    <mergeCell ref="HAR19:HAT19"/>
    <mergeCell ref="HEG19:HEI19"/>
    <mergeCell ref="HEJ19:HEL19"/>
    <mergeCell ref="HEM19:HEO19"/>
    <mergeCell ref="HEP19:HER19"/>
    <mergeCell ref="HES19:HEU19"/>
    <mergeCell ref="HDR19:HDT19"/>
    <mergeCell ref="HDU19:HDW19"/>
    <mergeCell ref="HDX19:HDZ19"/>
    <mergeCell ref="HEA19:HEC19"/>
    <mergeCell ref="HED19:HEF19"/>
    <mergeCell ref="HDC19:HDE19"/>
    <mergeCell ref="HDF19:HDH19"/>
    <mergeCell ref="HDI19:HDK19"/>
    <mergeCell ref="HDL19:HDN19"/>
    <mergeCell ref="HDO19:HDQ19"/>
    <mergeCell ref="HCN19:HCP19"/>
    <mergeCell ref="HCQ19:HCS19"/>
    <mergeCell ref="HCT19:HCV19"/>
    <mergeCell ref="HCW19:HCY19"/>
    <mergeCell ref="HCZ19:HDB19"/>
    <mergeCell ref="HGO19:HGQ19"/>
    <mergeCell ref="HGR19:HGT19"/>
    <mergeCell ref="HGU19:HGW19"/>
    <mergeCell ref="HGX19:HGZ19"/>
    <mergeCell ref="HHA19:HHC19"/>
    <mergeCell ref="HFZ19:HGB19"/>
    <mergeCell ref="HGC19:HGE19"/>
    <mergeCell ref="HGF19:HGH19"/>
    <mergeCell ref="HGI19:HGK19"/>
    <mergeCell ref="HGL19:HGN19"/>
    <mergeCell ref="HFK19:HFM19"/>
    <mergeCell ref="HFN19:HFP19"/>
    <mergeCell ref="HFQ19:HFS19"/>
    <mergeCell ref="HFT19:HFV19"/>
    <mergeCell ref="HFW19:HFY19"/>
    <mergeCell ref="HEV19:HEX19"/>
    <mergeCell ref="HEY19:HFA19"/>
    <mergeCell ref="HFB19:HFD19"/>
    <mergeCell ref="HFE19:HFG19"/>
    <mergeCell ref="HFH19:HFJ19"/>
    <mergeCell ref="HIW19:HIY19"/>
    <mergeCell ref="HIZ19:HJB19"/>
    <mergeCell ref="HJC19:HJE19"/>
    <mergeCell ref="HJF19:HJH19"/>
    <mergeCell ref="HJI19:HJK19"/>
    <mergeCell ref="HIH19:HIJ19"/>
    <mergeCell ref="HIK19:HIM19"/>
    <mergeCell ref="HIN19:HIP19"/>
    <mergeCell ref="HIQ19:HIS19"/>
    <mergeCell ref="HIT19:HIV19"/>
    <mergeCell ref="HHS19:HHU19"/>
    <mergeCell ref="HHV19:HHX19"/>
    <mergeCell ref="HHY19:HIA19"/>
    <mergeCell ref="HIB19:HID19"/>
    <mergeCell ref="HIE19:HIG19"/>
    <mergeCell ref="HHD19:HHF19"/>
    <mergeCell ref="HHG19:HHI19"/>
    <mergeCell ref="HHJ19:HHL19"/>
    <mergeCell ref="HHM19:HHO19"/>
    <mergeCell ref="HHP19:HHR19"/>
    <mergeCell ref="HLE19:HLG19"/>
    <mergeCell ref="HLH19:HLJ19"/>
    <mergeCell ref="HLK19:HLM19"/>
    <mergeCell ref="HLN19:HLP19"/>
    <mergeCell ref="HLQ19:HLS19"/>
    <mergeCell ref="HKP19:HKR19"/>
    <mergeCell ref="HKS19:HKU19"/>
    <mergeCell ref="HKV19:HKX19"/>
    <mergeCell ref="HKY19:HLA19"/>
    <mergeCell ref="HLB19:HLD19"/>
    <mergeCell ref="HKA19:HKC19"/>
    <mergeCell ref="HKD19:HKF19"/>
    <mergeCell ref="HKG19:HKI19"/>
    <mergeCell ref="HKJ19:HKL19"/>
    <mergeCell ref="HKM19:HKO19"/>
    <mergeCell ref="HJL19:HJN19"/>
    <mergeCell ref="HJO19:HJQ19"/>
    <mergeCell ref="HJR19:HJT19"/>
    <mergeCell ref="HJU19:HJW19"/>
    <mergeCell ref="HJX19:HJZ19"/>
    <mergeCell ref="HNM19:HNO19"/>
    <mergeCell ref="HNP19:HNR19"/>
    <mergeCell ref="HNS19:HNU19"/>
    <mergeCell ref="HNV19:HNX19"/>
    <mergeCell ref="HNY19:HOA19"/>
    <mergeCell ref="HMX19:HMZ19"/>
    <mergeCell ref="HNA19:HNC19"/>
    <mergeCell ref="HND19:HNF19"/>
    <mergeCell ref="HNG19:HNI19"/>
    <mergeCell ref="HNJ19:HNL19"/>
    <mergeCell ref="HMI19:HMK19"/>
    <mergeCell ref="HML19:HMN19"/>
    <mergeCell ref="HMO19:HMQ19"/>
    <mergeCell ref="HMR19:HMT19"/>
    <mergeCell ref="HMU19:HMW19"/>
    <mergeCell ref="HLT19:HLV19"/>
    <mergeCell ref="HLW19:HLY19"/>
    <mergeCell ref="HLZ19:HMB19"/>
    <mergeCell ref="HMC19:HME19"/>
    <mergeCell ref="HMF19:HMH19"/>
    <mergeCell ref="HPU19:HPW19"/>
    <mergeCell ref="HPX19:HPZ19"/>
    <mergeCell ref="HQA19:HQC19"/>
    <mergeCell ref="HQD19:HQF19"/>
    <mergeCell ref="HQG19:HQI19"/>
    <mergeCell ref="HPF19:HPH19"/>
    <mergeCell ref="HPI19:HPK19"/>
    <mergeCell ref="HPL19:HPN19"/>
    <mergeCell ref="HPO19:HPQ19"/>
    <mergeCell ref="HPR19:HPT19"/>
    <mergeCell ref="HOQ19:HOS19"/>
    <mergeCell ref="HOT19:HOV19"/>
    <mergeCell ref="HOW19:HOY19"/>
    <mergeCell ref="HOZ19:HPB19"/>
    <mergeCell ref="HPC19:HPE19"/>
    <mergeCell ref="HOB19:HOD19"/>
    <mergeCell ref="HOE19:HOG19"/>
    <mergeCell ref="HOH19:HOJ19"/>
    <mergeCell ref="HOK19:HOM19"/>
    <mergeCell ref="HON19:HOP19"/>
    <mergeCell ref="HSC19:HSE19"/>
    <mergeCell ref="HSF19:HSH19"/>
    <mergeCell ref="HSI19:HSK19"/>
    <mergeCell ref="HSL19:HSN19"/>
    <mergeCell ref="HSO19:HSQ19"/>
    <mergeCell ref="HRN19:HRP19"/>
    <mergeCell ref="HRQ19:HRS19"/>
    <mergeCell ref="HRT19:HRV19"/>
    <mergeCell ref="HRW19:HRY19"/>
    <mergeCell ref="HRZ19:HSB19"/>
    <mergeCell ref="HQY19:HRA19"/>
    <mergeCell ref="HRB19:HRD19"/>
    <mergeCell ref="HRE19:HRG19"/>
    <mergeCell ref="HRH19:HRJ19"/>
    <mergeCell ref="HRK19:HRM19"/>
    <mergeCell ref="HQJ19:HQL19"/>
    <mergeCell ref="HQM19:HQO19"/>
    <mergeCell ref="HQP19:HQR19"/>
    <mergeCell ref="HQS19:HQU19"/>
    <mergeCell ref="HQV19:HQX19"/>
    <mergeCell ref="HUK19:HUM19"/>
    <mergeCell ref="HUN19:HUP19"/>
    <mergeCell ref="HUQ19:HUS19"/>
    <mergeCell ref="HUT19:HUV19"/>
    <mergeCell ref="HUW19:HUY19"/>
    <mergeCell ref="HTV19:HTX19"/>
    <mergeCell ref="HTY19:HUA19"/>
    <mergeCell ref="HUB19:HUD19"/>
    <mergeCell ref="HUE19:HUG19"/>
    <mergeCell ref="HUH19:HUJ19"/>
    <mergeCell ref="HTG19:HTI19"/>
    <mergeCell ref="HTJ19:HTL19"/>
    <mergeCell ref="HTM19:HTO19"/>
    <mergeCell ref="HTP19:HTR19"/>
    <mergeCell ref="HTS19:HTU19"/>
    <mergeCell ref="HSR19:HST19"/>
    <mergeCell ref="HSU19:HSW19"/>
    <mergeCell ref="HSX19:HSZ19"/>
    <mergeCell ref="HTA19:HTC19"/>
    <mergeCell ref="HTD19:HTF19"/>
    <mergeCell ref="HWS19:HWU19"/>
    <mergeCell ref="HWV19:HWX19"/>
    <mergeCell ref="HWY19:HXA19"/>
    <mergeCell ref="HXB19:HXD19"/>
    <mergeCell ref="HXE19:HXG19"/>
    <mergeCell ref="HWD19:HWF19"/>
    <mergeCell ref="HWG19:HWI19"/>
    <mergeCell ref="HWJ19:HWL19"/>
    <mergeCell ref="HWM19:HWO19"/>
    <mergeCell ref="HWP19:HWR19"/>
    <mergeCell ref="HVO19:HVQ19"/>
    <mergeCell ref="HVR19:HVT19"/>
    <mergeCell ref="HVU19:HVW19"/>
    <mergeCell ref="HVX19:HVZ19"/>
    <mergeCell ref="HWA19:HWC19"/>
    <mergeCell ref="HUZ19:HVB19"/>
    <mergeCell ref="HVC19:HVE19"/>
    <mergeCell ref="HVF19:HVH19"/>
    <mergeCell ref="HVI19:HVK19"/>
    <mergeCell ref="HVL19:HVN19"/>
    <mergeCell ref="HZA19:HZC19"/>
    <mergeCell ref="HZD19:HZF19"/>
    <mergeCell ref="HZG19:HZI19"/>
    <mergeCell ref="HZJ19:HZL19"/>
    <mergeCell ref="HZM19:HZO19"/>
    <mergeCell ref="HYL19:HYN19"/>
    <mergeCell ref="HYO19:HYQ19"/>
    <mergeCell ref="HYR19:HYT19"/>
    <mergeCell ref="HYU19:HYW19"/>
    <mergeCell ref="HYX19:HYZ19"/>
    <mergeCell ref="HXW19:HXY19"/>
    <mergeCell ref="HXZ19:HYB19"/>
    <mergeCell ref="HYC19:HYE19"/>
    <mergeCell ref="HYF19:HYH19"/>
    <mergeCell ref="HYI19:HYK19"/>
    <mergeCell ref="HXH19:HXJ19"/>
    <mergeCell ref="HXK19:HXM19"/>
    <mergeCell ref="HXN19:HXP19"/>
    <mergeCell ref="HXQ19:HXS19"/>
    <mergeCell ref="HXT19:HXV19"/>
    <mergeCell ref="IBI19:IBK19"/>
    <mergeCell ref="IBL19:IBN19"/>
    <mergeCell ref="IBO19:IBQ19"/>
    <mergeCell ref="IBR19:IBT19"/>
    <mergeCell ref="IBU19:IBW19"/>
    <mergeCell ref="IAT19:IAV19"/>
    <mergeCell ref="IAW19:IAY19"/>
    <mergeCell ref="IAZ19:IBB19"/>
    <mergeCell ref="IBC19:IBE19"/>
    <mergeCell ref="IBF19:IBH19"/>
    <mergeCell ref="IAE19:IAG19"/>
    <mergeCell ref="IAH19:IAJ19"/>
    <mergeCell ref="IAK19:IAM19"/>
    <mergeCell ref="IAN19:IAP19"/>
    <mergeCell ref="IAQ19:IAS19"/>
    <mergeCell ref="HZP19:HZR19"/>
    <mergeCell ref="HZS19:HZU19"/>
    <mergeCell ref="HZV19:HZX19"/>
    <mergeCell ref="HZY19:IAA19"/>
    <mergeCell ref="IAB19:IAD19"/>
    <mergeCell ref="IDQ19:IDS19"/>
    <mergeCell ref="IDT19:IDV19"/>
    <mergeCell ref="IDW19:IDY19"/>
    <mergeCell ref="IDZ19:IEB19"/>
    <mergeCell ref="IEC19:IEE19"/>
    <mergeCell ref="IDB19:IDD19"/>
    <mergeCell ref="IDE19:IDG19"/>
    <mergeCell ref="IDH19:IDJ19"/>
    <mergeCell ref="IDK19:IDM19"/>
    <mergeCell ref="IDN19:IDP19"/>
    <mergeCell ref="ICM19:ICO19"/>
    <mergeCell ref="ICP19:ICR19"/>
    <mergeCell ref="ICS19:ICU19"/>
    <mergeCell ref="ICV19:ICX19"/>
    <mergeCell ref="ICY19:IDA19"/>
    <mergeCell ref="IBX19:IBZ19"/>
    <mergeCell ref="ICA19:ICC19"/>
    <mergeCell ref="ICD19:ICF19"/>
    <mergeCell ref="ICG19:ICI19"/>
    <mergeCell ref="ICJ19:ICL19"/>
    <mergeCell ref="IFY19:IGA19"/>
    <mergeCell ref="IGB19:IGD19"/>
    <mergeCell ref="IGE19:IGG19"/>
    <mergeCell ref="IGH19:IGJ19"/>
    <mergeCell ref="IGK19:IGM19"/>
    <mergeCell ref="IFJ19:IFL19"/>
    <mergeCell ref="IFM19:IFO19"/>
    <mergeCell ref="IFP19:IFR19"/>
    <mergeCell ref="IFS19:IFU19"/>
    <mergeCell ref="IFV19:IFX19"/>
    <mergeCell ref="IEU19:IEW19"/>
    <mergeCell ref="IEX19:IEZ19"/>
    <mergeCell ref="IFA19:IFC19"/>
    <mergeCell ref="IFD19:IFF19"/>
    <mergeCell ref="IFG19:IFI19"/>
    <mergeCell ref="IEF19:IEH19"/>
    <mergeCell ref="IEI19:IEK19"/>
    <mergeCell ref="IEL19:IEN19"/>
    <mergeCell ref="IEO19:IEQ19"/>
    <mergeCell ref="IER19:IET19"/>
    <mergeCell ref="IIG19:III19"/>
    <mergeCell ref="IIJ19:IIL19"/>
    <mergeCell ref="IIM19:IIO19"/>
    <mergeCell ref="IIP19:IIR19"/>
    <mergeCell ref="IIS19:IIU19"/>
    <mergeCell ref="IHR19:IHT19"/>
    <mergeCell ref="IHU19:IHW19"/>
    <mergeCell ref="IHX19:IHZ19"/>
    <mergeCell ref="IIA19:IIC19"/>
    <mergeCell ref="IID19:IIF19"/>
    <mergeCell ref="IHC19:IHE19"/>
    <mergeCell ref="IHF19:IHH19"/>
    <mergeCell ref="IHI19:IHK19"/>
    <mergeCell ref="IHL19:IHN19"/>
    <mergeCell ref="IHO19:IHQ19"/>
    <mergeCell ref="IGN19:IGP19"/>
    <mergeCell ref="IGQ19:IGS19"/>
    <mergeCell ref="IGT19:IGV19"/>
    <mergeCell ref="IGW19:IGY19"/>
    <mergeCell ref="IGZ19:IHB19"/>
    <mergeCell ref="IKO19:IKQ19"/>
    <mergeCell ref="IKR19:IKT19"/>
    <mergeCell ref="IKU19:IKW19"/>
    <mergeCell ref="IKX19:IKZ19"/>
    <mergeCell ref="ILA19:ILC19"/>
    <mergeCell ref="IJZ19:IKB19"/>
    <mergeCell ref="IKC19:IKE19"/>
    <mergeCell ref="IKF19:IKH19"/>
    <mergeCell ref="IKI19:IKK19"/>
    <mergeCell ref="IKL19:IKN19"/>
    <mergeCell ref="IJK19:IJM19"/>
    <mergeCell ref="IJN19:IJP19"/>
    <mergeCell ref="IJQ19:IJS19"/>
    <mergeCell ref="IJT19:IJV19"/>
    <mergeCell ref="IJW19:IJY19"/>
    <mergeCell ref="IIV19:IIX19"/>
    <mergeCell ref="IIY19:IJA19"/>
    <mergeCell ref="IJB19:IJD19"/>
    <mergeCell ref="IJE19:IJG19"/>
    <mergeCell ref="IJH19:IJJ19"/>
    <mergeCell ref="IMW19:IMY19"/>
    <mergeCell ref="IMZ19:INB19"/>
    <mergeCell ref="INC19:INE19"/>
    <mergeCell ref="INF19:INH19"/>
    <mergeCell ref="INI19:INK19"/>
    <mergeCell ref="IMH19:IMJ19"/>
    <mergeCell ref="IMK19:IMM19"/>
    <mergeCell ref="IMN19:IMP19"/>
    <mergeCell ref="IMQ19:IMS19"/>
    <mergeCell ref="IMT19:IMV19"/>
    <mergeCell ref="ILS19:ILU19"/>
    <mergeCell ref="ILV19:ILX19"/>
    <mergeCell ref="ILY19:IMA19"/>
    <mergeCell ref="IMB19:IMD19"/>
    <mergeCell ref="IME19:IMG19"/>
    <mergeCell ref="ILD19:ILF19"/>
    <mergeCell ref="ILG19:ILI19"/>
    <mergeCell ref="ILJ19:ILL19"/>
    <mergeCell ref="ILM19:ILO19"/>
    <mergeCell ref="ILP19:ILR19"/>
    <mergeCell ref="IPE19:IPG19"/>
    <mergeCell ref="IPH19:IPJ19"/>
    <mergeCell ref="IPK19:IPM19"/>
    <mergeCell ref="IPN19:IPP19"/>
    <mergeCell ref="IPQ19:IPS19"/>
    <mergeCell ref="IOP19:IOR19"/>
    <mergeCell ref="IOS19:IOU19"/>
    <mergeCell ref="IOV19:IOX19"/>
    <mergeCell ref="IOY19:IPA19"/>
    <mergeCell ref="IPB19:IPD19"/>
    <mergeCell ref="IOA19:IOC19"/>
    <mergeCell ref="IOD19:IOF19"/>
    <mergeCell ref="IOG19:IOI19"/>
    <mergeCell ref="IOJ19:IOL19"/>
    <mergeCell ref="IOM19:IOO19"/>
    <mergeCell ref="INL19:INN19"/>
    <mergeCell ref="INO19:INQ19"/>
    <mergeCell ref="INR19:INT19"/>
    <mergeCell ref="INU19:INW19"/>
    <mergeCell ref="INX19:INZ19"/>
    <mergeCell ref="IRM19:IRO19"/>
    <mergeCell ref="IRP19:IRR19"/>
    <mergeCell ref="IRS19:IRU19"/>
    <mergeCell ref="IRV19:IRX19"/>
    <mergeCell ref="IRY19:ISA19"/>
    <mergeCell ref="IQX19:IQZ19"/>
    <mergeCell ref="IRA19:IRC19"/>
    <mergeCell ref="IRD19:IRF19"/>
    <mergeCell ref="IRG19:IRI19"/>
    <mergeCell ref="IRJ19:IRL19"/>
    <mergeCell ref="IQI19:IQK19"/>
    <mergeCell ref="IQL19:IQN19"/>
    <mergeCell ref="IQO19:IQQ19"/>
    <mergeCell ref="IQR19:IQT19"/>
    <mergeCell ref="IQU19:IQW19"/>
    <mergeCell ref="IPT19:IPV19"/>
    <mergeCell ref="IPW19:IPY19"/>
    <mergeCell ref="IPZ19:IQB19"/>
    <mergeCell ref="IQC19:IQE19"/>
    <mergeCell ref="IQF19:IQH19"/>
    <mergeCell ref="ITU19:ITW19"/>
    <mergeCell ref="ITX19:ITZ19"/>
    <mergeCell ref="IUA19:IUC19"/>
    <mergeCell ref="IUD19:IUF19"/>
    <mergeCell ref="IUG19:IUI19"/>
    <mergeCell ref="ITF19:ITH19"/>
    <mergeCell ref="ITI19:ITK19"/>
    <mergeCell ref="ITL19:ITN19"/>
    <mergeCell ref="ITO19:ITQ19"/>
    <mergeCell ref="ITR19:ITT19"/>
    <mergeCell ref="ISQ19:ISS19"/>
    <mergeCell ref="IST19:ISV19"/>
    <mergeCell ref="ISW19:ISY19"/>
    <mergeCell ref="ISZ19:ITB19"/>
    <mergeCell ref="ITC19:ITE19"/>
    <mergeCell ref="ISB19:ISD19"/>
    <mergeCell ref="ISE19:ISG19"/>
    <mergeCell ref="ISH19:ISJ19"/>
    <mergeCell ref="ISK19:ISM19"/>
    <mergeCell ref="ISN19:ISP19"/>
    <mergeCell ref="IWC19:IWE19"/>
    <mergeCell ref="IWF19:IWH19"/>
    <mergeCell ref="IWI19:IWK19"/>
    <mergeCell ref="IWL19:IWN19"/>
    <mergeCell ref="IWO19:IWQ19"/>
    <mergeCell ref="IVN19:IVP19"/>
    <mergeCell ref="IVQ19:IVS19"/>
    <mergeCell ref="IVT19:IVV19"/>
    <mergeCell ref="IVW19:IVY19"/>
    <mergeCell ref="IVZ19:IWB19"/>
    <mergeCell ref="IUY19:IVA19"/>
    <mergeCell ref="IVB19:IVD19"/>
    <mergeCell ref="IVE19:IVG19"/>
    <mergeCell ref="IVH19:IVJ19"/>
    <mergeCell ref="IVK19:IVM19"/>
    <mergeCell ref="IUJ19:IUL19"/>
    <mergeCell ref="IUM19:IUO19"/>
    <mergeCell ref="IUP19:IUR19"/>
    <mergeCell ref="IUS19:IUU19"/>
    <mergeCell ref="IUV19:IUX19"/>
    <mergeCell ref="IYK19:IYM19"/>
    <mergeCell ref="IYN19:IYP19"/>
    <mergeCell ref="IYQ19:IYS19"/>
    <mergeCell ref="IYT19:IYV19"/>
    <mergeCell ref="IYW19:IYY19"/>
    <mergeCell ref="IXV19:IXX19"/>
    <mergeCell ref="IXY19:IYA19"/>
    <mergeCell ref="IYB19:IYD19"/>
    <mergeCell ref="IYE19:IYG19"/>
    <mergeCell ref="IYH19:IYJ19"/>
    <mergeCell ref="IXG19:IXI19"/>
    <mergeCell ref="IXJ19:IXL19"/>
    <mergeCell ref="IXM19:IXO19"/>
    <mergeCell ref="IXP19:IXR19"/>
    <mergeCell ref="IXS19:IXU19"/>
    <mergeCell ref="IWR19:IWT19"/>
    <mergeCell ref="IWU19:IWW19"/>
    <mergeCell ref="IWX19:IWZ19"/>
    <mergeCell ref="IXA19:IXC19"/>
    <mergeCell ref="IXD19:IXF19"/>
    <mergeCell ref="JAS19:JAU19"/>
    <mergeCell ref="JAV19:JAX19"/>
    <mergeCell ref="JAY19:JBA19"/>
    <mergeCell ref="JBB19:JBD19"/>
    <mergeCell ref="JBE19:JBG19"/>
    <mergeCell ref="JAD19:JAF19"/>
    <mergeCell ref="JAG19:JAI19"/>
    <mergeCell ref="JAJ19:JAL19"/>
    <mergeCell ref="JAM19:JAO19"/>
    <mergeCell ref="JAP19:JAR19"/>
    <mergeCell ref="IZO19:IZQ19"/>
    <mergeCell ref="IZR19:IZT19"/>
    <mergeCell ref="IZU19:IZW19"/>
    <mergeCell ref="IZX19:IZZ19"/>
    <mergeCell ref="JAA19:JAC19"/>
    <mergeCell ref="IYZ19:IZB19"/>
    <mergeCell ref="IZC19:IZE19"/>
    <mergeCell ref="IZF19:IZH19"/>
    <mergeCell ref="IZI19:IZK19"/>
    <mergeCell ref="IZL19:IZN19"/>
    <mergeCell ref="JDA19:JDC19"/>
    <mergeCell ref="JDD19:JDF19"/>
    <mergeCell ref="JDG19:JDI19"/>
    <mergeCell ref="JDJ19:JDL19"/>
    <mergeCell ref="JDM19:JDO19"/>
    <mergeCell ref="JCL19:JCN19"/>
    <mergeCell ref="JCO19:JCQ19"/>
    <mergeCell ref="JCR19:JCT19"/>
    <mergeCell ref="JCU19:JCW19"/>
    <mergeCell ref="JCX19:JCZ19"/>
    <mergeCell ref="JBW19:JBY19"/>
    <mergeCell ref="JBZ19:JCB19"/>
    <mergeCell ref="JCC19:JCE19"/>
    <mergeCell ref="JCF19:JCH19"/>
    <mergeCell ref="JCI19:JCK19"/>
    <mergeCell ref="JBH19:JBJ19"/>
    <mergeCell ref="JBK19:JBM19"/>
    <mergeCell ref="JBN19:JBP19"/>
    <mergeCell ref="JBQ19:JBS19"/>
    <mergeCell ref="JBT19:JBV19"/>
    <mergeCell ref="JFI19:JFK19"/>
    <mergeCell ref="JFL19:JFN19"/>
    <mergeCell ref="JFO19:JFQ19"/>
    <mergeCell ref="JFR19:JFT19"/>
    <mergeCell ref="JFU19:JFW19"/>
    <mergeCell ref="JET19:JEV19"/>
    <mergeCell ref="JEW19:JEY19"/>
    <mergeCell ref="JEZ19:JFB19"/>
    <mergeCell ref="JFC19:JFE19"/>
    <mergeCell ref="JFF19:JFH19"/>
    <mergeCell ref="JEE19:JEG19"/>
    <mergeCell ref="JEH19:JEJ19"/>
    <mergeCell ref="JEK19:JEM19"/>
    <mergeCell ref="JEN19:JEP19"/>
    <mergeCell ref="JEQ19:JES19"/>
    <mergeCell ref="JDP19:JDR19"/>
    <mergeCell ref="JDS19:JDU19"/>
    <mergeCell ref="JDV19:JDX19"/>
    <mergeCell ref="JDY19:JEA19"/>
    <mergeCell ref="JEB19:JED19"/>
    <mergeCell ref="JHQ19:JHS19"/>
    <mergeCell ref="JHT19:JHV19"/>
    <mergeCell ref="JHW19:JHY19"/>
    <mergeCell ref="JHZ19:JIB19"/>
    <mergeCell ref="JIC19:JIE19"/>
    <mergeCell ref="JHB19:JHD19"/>
    <mergeCell ref="JHE19:JHG19"/>
    <mergeCell ref="JHH19:JHJ19"/>
    <mergeCell ref="JHK19:JHM19"/>
    <mergeCell ref="JHN19:JHP19"/>
    <mergeCell ref="JGM19:JGO19"/>
    <mergeCell ref="JGP19:JGR19"/>
    <mergeCell ref="JGS19:JGU19"/>
    <mergeCell ref="JGV19:JGX19"/>
    <mergeCell ref="JGY19:JHA19"/>
    <mergeCell ref="JFX19:JFZ19"/>
    <mergeCell ref="JGA19:JGC19"/>
    <mergeCell ref="JGD19:JGF19"/>
    <mergeCell ref="JGG19:JGI19"/>
    <mergeCell ref="JGJ19:JGL19"/>
    <mergeCell ref="JJY19:JKA19"/>
    <mergeCell ref="JKB19:JKD19"/>
    <mergeCell ref="JKE19:JKG19"/>
    <mergeCell ref="JKH19:JKJ19"/>
    <mergeCell ref="JKK19:JKM19"/>
    <mergeCell ref="JJJ19:JJL19"/>
    <mergeCell ref="JJM19:JJO19"/>
    <mergeCell ref="JJP19:JJR19"/>
    <mergeCell ref="JJS19:JJU19"/>
    <mergeCell ref="JJV19:JJX19"/>
    <mergeCell ref="JIU19:JIW19"/>
    <mergeCell ref="JIX19:JIZ19"/>
    <mergeCell ref="JJA19:JJC19"/>
    <mergeCell ref="JJD19:JJF19"/>
    <mergeCell ref="JJG19:JJI19"/>
    <mergeCell ref="JIF19:JIH19"/>
    <mergeCell ref="JII19:JIK19"/>
    <mergeCell ref="JIL19:JIN19"/>
    <mergeCell ref="JIO19:JIQ19"/>
    <mergeCell ref="JIR19:JIT19"/>
    <mergeCell ref="JMG19:JMI19"/>
    <mergeCell ref="JMJ19:JML19"/>
    <mergeCell ref="JMM19:JMO19"/>
    <mergeCell ref="JMP19:JMR19"/>
    <mergeCell ref="JMS19:JMU19"/>
    <mergeCell ref="JLR19:JLT19"/>
    <mergeCell ref="JLU19:JLW19"/>
    <mergeCell ref="JLX19:JLZ19"/>
    <mergeCell ref="JMA19:JMC19"/>
    <mergeCell ref="JMD19:JMF19"/>
    <mergeCell ref="JLC19:JLE19"/>
    <mergeCell ref="JLF19:JLH19"/>
    <mergeCell ref="JLI19:JLK19"/>
    <mergeCell ref="JLL19:JLN19"/>
    <mergeCell ref="JLO19:JLQ19"/>
    <mergeCell ref="JKN19:JKP19"/>
    <mergeCell ref="JKQ19:JKS19"/>
    <mergeCell ref="JKT19:JKV19"/>
    <mergeCell ref="JKW19:JKY19"/>
    <mergeCell ref="JKZ19:JLB19"/>
    <mergeCell ref="JOO19:JOQ19"/>
    <mergeCell ref="JOR19:JOT19"/>
    <mergeCell ref="JOU19:JOW19"/>
    <mergeCell ref="JOX19:JOZ19"/>
    <mergeCell ref="JPA19:JPC19"/>
    <mergeCell ref="JNZ19:JOB19"/>
    <mergeCell ref="JOC19:JOE19"/>
    <mergeCell ref="JOF19:JOH19"/>
    <mergeCell ref="JOI19:JOK19"/>
    <mergeCell ref="JOL19:JON19"/>
    <mergeCell ref="JNK19:JNM19"/>
    <mergeCell ref="JNN19:JNP19"/>
    <mergeCell ref="JNQ19:JNS19"/>
    <mergeCell ref="JNT19:JNV19"/>
    <mergeCell ref="JNW19:JNY19"/>
    <mergeCell ref="JMV19:JMX19"/>
    <mergeCell ref="JMY19:JNA19"/>
    <mergeCell ref="JNB19:JND19"/>
    <mergeCell ref="JNE19:JNG19"/>
    <mergeCell ref="JNH19:JNJ19"/>
    <mergeCell ref="JQW19:JQY19"/>
    <mergeCell ref="JQZ19:JRB19"/>
    <mergeCell ref="JRC19:JRE19"/>
    <mergeCell ref="JRF19:JRH19"/>
    <mergeCell ref="JRI19:JRK19"/>
    <mergeCell ref="JQH19:JQJ19"/>
    <mergeCell ref="JQK19:JQM19"/>
    <mergeCell ref="JQN19:JQP19"/>
    <mergeCell ref="JQQ19:JQS19"/>
    <mergeCell ref="JQT19:JQV19"/>
    <mergeCell ref="JPS19:JPU19"/>
    <mergeCell ref="JPV19:JPX19"/>
    <mergeCell ref="JPY19:JQA19"/>
    <mergeCell ref="JQB19:JQD19"/>
    <mergeCell ref="JQE19:JQG19"/>
    <mergeCell ref="JPD19:JPF19"/>
    <mergeCell ref="JPG19:JPI19"/>
    <mergeCell ref="JPJ19:JPL19"/>
    <mergeCell ref="JPM19:JPO19"/>
    <mergeCell ref="JPP19:JPR19"/>
    <mergeCell ref="JTE19:JTG19"/>
    <mergeCell ref="JTH19:JTJ19"/>
    <mergeCell ref="JTK19:JTM19"/>
    <mergeCell ref="JTN19:JTP19"/>
    <mergeCell ref="JTQ19:JTS19"/>
    <mergeCell ref="JSP19:JSR19"/>
    <mergeCell ref="JSS19:JSU19"/>
    <mergeCell ref="JSV19:JSX19"/>
    <mergeCell ref="JSY19:JTA19"/>
    <mergeCell ref="JTB19:JTD19"/>
    <mergeCell ref="JSA19:JSC19"/>
    <mergeCell ref="JSD19:JSF19"/>
    <mergeCell ref="JSG19:JSI19"/>
    <mergeCell ref="JSJ19:JSL19"/>
    <mergeCell ref="JSM19:JSO19"/>
    <mergeCell ref="JRL19:JRN19"/>
    <mergeCell ref="JRO19:JRQ19"/>
    <mergeCell ref="JRR19:JRT19"/>
    <mergeCell ref="JRU19:JRW19"/>
    <mergeCell ref="JRX19:JRZ19"/>
    <mergeCell ref="JVM19:JVO19"/>
    <mergeCell ref="JVP19:JVR19"/>
    <mergeCell ref="JVS19:JVU19"/>
    <mergeCell ref="JVV19:JVX19"/>
    <mergeCell ref="JVY19:JWA19"/>
    <mergeCell ref="JUX19:JUZ19"/>
    <mergeCell ref="JVA19:JVC19"/>
    <mergeCell ref="JVD19:JVF19"/>
    <mergeCell ref="JVG19:JVI19"/>
    <mergeCell ref="JVJ19:JVL19"/>
    <mergeCell ref="JUI19:JUK19"/>
    <mergeCell ref="JUL19:JUN19"/>
    <mergeCell ref="JUO19:JUQ19"/>
    <mergeCell ref="JUR19:JUT19"/>
    <mergeCell ref="JUU19:JUW19"/>
    <mergeCell ref="JTT19:JTV19"/>
    <mergeCell ref="JTW19:JTY19"/>
    <mergeCell ref="JTZ19:JUB19"/>
    <mergeCell ref="JUC19:JUE19"/>
    <mergeCell ref="JUF19:JUH19"/>
    <mergeCell ref="JXU19:JXW19"/>
    <mergeCell ref="JXX19:JXZ19"/>
    <mergeCell ref="JYA19:JYC19"/>
    <mergeCell ref="JYD19:JYF19"/>
    <mergeCell ref="JYG19:JYI19"/>
    <mergeCell ref="JXF19:JXH19"/>
    <mergeCell ref="JXI19:JXK19"/>
    <mergeCell ref="JXL19:JXN19"/>
    <mergeCell ref="JXO19:JXQ19"/>
    <mergeCell ref="JXR19:JXT19"/>
    <mergeCell ref="JWQ19:JWS19"/>
    <mergeCell ref="JWT19:JWV19"/>
    <mergeCell ref="JWW19:JWY19"/>
    <mergeCell ref="JWZ19:JXB19"/>
    <mergeCell ref="JXC19:JXE19"/>
    <mergeCell ref="JWB19:JWD19"/>
    <mergeCell ref="JWE19:JWG19"/>
    <mergeCell ref="JWH19:JWJ19"/>
    <mergeCell ref="JWK19:JWM19"/>
    <mergeCell ref="JWN19:JWP19"/>
    <mergeCell ref="KAC19:KAE19"/>
    <mergeCell ref="KAF19:KAH19"/>
    <mergeCell ref="KAI19:KAK19"/>
    <mergeCell ref="KAL19:KAN19"/>
    <mergeCell ref="KAO19:KAQ19"/>
    <mergeCell ref="JZN19:JZP19"/>
    <mergeCell ref="JZQ19:JZS19"/>
    <mergeCell ref="JZT19:JZV19"/>
    <mergeCell ref="JZW19:JZY19"/>
    <mergeCell ref="JZZ19:KAB19"/>
    <mergeCell ref="JYY19:JZA19"/>
    <mergeCell ref="JZB19:JZD19"/>
    <mergeCell ref="JZE19:JZG19"/>
    <mergeCell ref="JZH19:JZJ19"/>
    <mergeCell ref="JZK19:JZM19"/>
    <mergeCell ref="JYJ19:JYL19"/>
    <mergeCell ref="JYM19:JYO19"/>
    <mergeCell ref="JYP19:JYR19"/>
    <mergeCell ref="JYS19:JYU19"/>
    <mergeCell ref="JYV19:JYX19"/>
    <mergeCell ref="KCK19:KCM19"/>
    <mergeCell ref="KCN19:KCP19"/>
    <mergeCell ref="KCQ19:KCS19"/>
    <mergeCell ref="KCT19:KCV19"/>
    <mergeCell ref="KCW19:KCY19"/>
    <mergeCell ref="KBV19:KBX19"/>
    <mergeCell ref="KBY19:KCA19"/>
    <mergeCell ref="KCB19:KCD19"/>
    <mergeCell ref="KCE19:KCG19"/>
    <mergeCell ref="KCH19:KCJ19"/>
    <mergeCell ref="KBG19:KBI19"/>
    <mergeCell ref="KBJ19:KBL19"/>
    <mergeCell ref="KBM19:KBO19"/>
    <mergeCell ref="KBP19:KBR19"/>
    <mergeCell ref="KBS19:KBU19"/>
    <mergeCell ref="KAR19:KAT19"/>
    <mergeCell ref="KAU19:KAW19"/>
    <mergeCell ref="KAX19:KAZ19"/>
    <mergeCell ref="KBA19:KBC19"/>
    <mergeCell ref="KBD19:KBF19"/>
    <mergeCell ref="KES19:KEU19"/>
    <mergeCell ref="KEV19:KEX19"/>
    <mergeCell ref="KEY19:KFA19"/>
    <mergeCell ref="KFB19:KFD19"/>
    <mergeCell ref="KFE19:KFG19"/>
    <mergeCell ref="KED19:KEF19"/>
    <mergeCell ref="KEG19:KEI19"/>
    <mergeCell ref="KEJ19:KEL19"/>
    <mergeCell ref="KEM19:KEO19"/>
    <mergeCell ref="KEP19:KER19"/>
    <mergeCell ref="KDO19:KDQ19"/>
    <mergeCell ref="KDR19:KDT19"/>
    <mergeCell ref="KDU19:KDW19"/>
    <mergeCell ref="KDX19:KDZ19"/>
    <mergeCell ref="KEA19:KEC19"/>
    <mergeCell ref="KCZ19:KDB19"/>
    <mergeCell ref="KDC19:KDE19"/>
    <mergeCell ref="KDF19:KDH19"/>
    <mergeCell ref="KDI19:KDK19"/>
    <mergeCell ref="KDL19:KDN19"/>
    <mergeCell ref="KHA19:KHC19"/>
    <mergeCell ref="KHD19:KHF19"/>
    <mergeCell ref="KHG19:KHI19"/>
    <mergeCell ref="KHJ19:KHL19"/>
    <mergeCell ref="KHM19:KHO19"/>
    <mergeCell ref="KGL19:KGN19"/>
    <mergeCell ref="KGO19:KGQ19"/>
    <mergeCell ref="KGR19:KGT19"/>
    <mergeCell ref="KGU19:KGW19"/>
    <mergeCell ref="KGX19:KGZ19"/>
    <mergeCell ref="KFW19:KFY19"/>
    <mergeCell ref="KFZ19:KGB19"/>
    <mergeCell ref="KGC19:KGE19"/>
    <mergeCell ref="KGF19:KGH19"/>
    <mergeCell ref="KGI19:KGK19"/>
    <mergeCell ref="KFH19:KFJ19"/>
    <mergeCell ref="KFK19:KFM19"/>
    <mergeCell ref="KFN19:KFP19"/>
    <mergeCell ref="KFQ19:KFS19"/>
    <mergeCell ref="KFT19:KFV19"/>
    <mergeCell ref="KJI19:KJK19"/>
    <mergeCell ref="KJL19:KJN19"/>
    <mergeCell ref="KJO19:KJQ19"/>
    <mergeCell ref="KJR19:KJT19"/>
    <mergeCell ref="KJU19:KJW19"/>
    <mergeCell ref="KIT19:KIV19"/>
    <mergeCell ref="KIW19:KIY19"/>
    <mergeCell ref="KIZ19:KJB19"/>
    <mergeCell ref="KJC19:KJE19"/>
    <mergeCell ref="KJF19:KJH19"/>
    <mergeCell ref="KIE19:KIG19"/>
    <mergeCell ref="KIH19:KIJ19"/>
    <mergeCell ref="KIK19:KIM19"/>
    <mergeCell ref="KIN19:KIP19"/>
    <mergeCell ref="KIQ19:KIS19"/>
    <mergeCell ref="KHP19:KHR19"/>
    <mergeCell ref="KHS19:KHU19"/>
    <mergeCell ref="KHV19:KHX19"/>
    <mergeCell ref="KHY19:KIA19"/>
    <mergeCell ref="KIB19:KID19"/>
    <mergeCell ref="KLQ19:KLS19"/>
    <mergeCell ref="KLT19:KLV19"/>
    <mergeCell ref="KLW19:KLY19"/>
    <mergeCell ref="KLZ19:KMB19"/>
    <mergeCell ref="KMC19:KME19"/>
    <mergeCell ref="KLB19:KLD19"/>
    <mergeCell ref="KLE19:KLG19"/>
    <mergeCell ref="KLH19:KLJ19"/>
    <mergeCell ref="KLK19:KLM19"/>
    <mergeCell ref="KLN19:KLP19"/>
    <mergeCell ref="KKM19:KKO19"/>
    <mergeCell ref="KKP19:KKR19"/>
    <mergeCell ref="KKS19:KKU19"/>
    <mergeCell ref="KKV19:KKX19"/>
    <mergeCell ref="KKY19:KLA19"/>
    <mergeCell ref="KJX19:KJZ19"/>
    <mergeCell ref="KKA19:KKC19"/>
    <mergeCell ref="KKD19:KKF19"/>
    <mergeCell ref="KKG19:KKI19"/>
    <mergeCell ref="KKJ19:KKL19"/>
    <mergeCell ref="KNY19:KOA19"/>
    <mergeCell ref="KOB19:KOD19"/>
    <mergeCell ref="KOE19:KOG19"/>
    <mergeCell ref="KOH19:KOJ19"/>
    <mergeCell ref="KOK19:KOM19"/>
    <mergeCell ref="KNJ19:KNL19"/>
    <mergeCell ref="KNM19:KNO19"/>
    <mergeCell ref="KNP19:KNR19"/>
    <mergeCell ref="KNS19:KNU19"/>
    <mergeCell ref="KNV19:KNX19"/>
    <mergeCell ref="KMU19:KMW19"/>
    <mergeCell ref="KMX19:KMZ19"/>
    <mergeCell ref="KNA19:KNC19"/>
    <mergeCell ref="KND19:KNF19"/>
    <mergeCell ref="KNG19:KNI19"/>
    <mergeCell ref="KMF19:KMH19"/>
    <mergeCell ref="KMI19:KMK19"/>
    <mergeCell ref="KML19:KMN19"/>
    <mergeCell ref="KMO19:KMQ19"/>
    <mergeCell ref="KMR19:KMT19"/>
    <mergeCell ref="KQG19:KQI19"/>
    <mergeCell ref="KQJ19:KQL19"/>
    <mergeCell ref="KQM19:KQO19"/>
    <mergeCell ref="KQP19:KQR19"/>
    <mergeCell ref="KQS19:KQU19"/>
    <mergeCell ref="KPR19:KPT19"/>
    <mergeCell ref="KPU19:KPW19"/>
    <mergeCell ref="KPX19:KPZ19"/>
    <mergeCell ref="KQA19:KQC19"/>
    <mergeCell ref="KQD19:KQF19"/>
    <mergeCell ref="KPC19:KPE19"/>
    <mergeCell ref="KPF19:KPH19"/>
    <mergeCell ref="KPI19:KPK19"/>
    <mergeCell ref="KPL19:KPN19"/>
    <mergeCell ref="KPO19:KPQ19"/>
    <mergeCell ref="KON19:KOP19"/>
    <mergeCell ref="KOQ19:KOS19"/>
    <mergeCell ref="KOT19:KOV19"/>
    <mergeCell ref="KOW19:KOY19"/>
    <mergeCell ref="KOZ19:KPB19"/>
    <mergeCell ref="KSO19:KSQ19"/>
    <mergeCell ref="KSR19:KST19"/>
    <mergeCell ref="KSU19:KSW19"/>
    <mergeCell ref="KSX19:KSZ19"/>
    <mergeCell ref="KTA19:KTC19"/>
    <mergeCell ref="KRZ19:KSB19"/>
    <mergeCell ref="KSC19:KSE19"/>
    <mergeCell ref="KSF19:KSH19"/>
    <mergeCell ref="KSI19:KSK19"/>
    <mergeCell ref="KSL19:KSN19"/>
    <mergeCell ref="KRK19:KRM19"/>
    <mergeCell ref="KRN19:KRP19"/>
    <mergeCell ref="KRQ19:KRS19"/>
    <mergeCell ref="KRT19:KRV19"/>
    <mergeCell ref="KRW19:KRY19"/>
    <mergeCell ref="KQV19:KQX19"/>
    <mergeCell ref="KQY19:KRA19"/>
    <mergeCell ref="KRB19:KRD19"/>
    <mergeCell ref="KRE19:KRG19"/>
    <mergeCell ref="KRH19:KRJ19"/>
    <mergeCell ref="KUW19:KUY19"/>
    <mergeCell ref="KUZ19:KVB19"/>
    <mergeCell ref="KVC19:KVE19"/>
    <mergeCell ref="KVF19:KVH19"/>
    <mergeCell ref="KVI19:KVK19"/>
    <mergeCell ref="KUH19:KUJ19"/>
    <mergeCell ref="KUK19:KUM19"/>
    <mergeCell ref="KUN19:KUP19"/>
    <mergeCell ref="KUQ19:KUS19"/>
    <mergeCell ref="KUT19:KUV19"/>
    <mergeCell ref="KTS19:KTU19"/>
    <mergeCell ref="KTV19:KTX19"/>
    <mergeCell ref="KTY19:KUA19"/>
    <mergeCell ref="KUB19:KUD19"/>
    <mergeCell ref="KUE19:KUG19"/>
    <mergeCell ref="KTD19:KTF19"/>
    <mergeCell ref="KTG19:KTI19"/>
    <mergeCell ref="KTJ19:KTL19"/>
    <mergeCell ref="KTM19:KTO19"/>
    <mergeCell ref="KTP19:KTR19"/>
    <mergeCell ref="KXE19:KXG19"/>
    <mergeCell ref="KXH19:KXJ19"/>
    <mergeCell ref="KXK19:KXM19"/>
    <mergeCell ref="KXN19:KXP19"/>
    <mergeCell ref="KXQ19:KXS19"/>
    <mergeCell ref="KWP19:KWR19"/>
    <mergeCell ref="KWS19:KWU19"/>
    <mergeCell ref="KWV19:KWX19"/>
    <mergeCell ref="KWY19:KXA19"/>
    <mergeCell ref="KXB19:KXD19"/>
    <mergeCell ref="KWA19:KWC19"/>
    <mergeCell ref="KWD19:KWF19"/>
    <mergeCell ref="KWG19:KWI19"/>
    <mergeCell ref="KWJ19:KWL19"/>
    <mergeCell ref="KWM19:KWO19"/>
    <mergeCell ref="KVL19:KVN19"/>
    <mergeCell ref="KVO19:KVQ19"/>
    <mergeCell ref="KVR19:KVT19"/>
    <mergeCell ref="KVU19:KVW19"/>
    <mergeCell ref="KVX19:KVZ19"/>
    <mergeCell ref="KZM19:KZO19"/>
    <mergeCell ref="KZP19:KZR19"/>
    <mergeCell ref="KZS19:KZU19"/>
    <mergeCell ref="KZV19:KZX19"/>
    <mergeCell ref="KZY19:LAA19"/>
    <mergeCell ref="KYX19:KYZ19"/>
    <mergeCell ref="KZA19:KZC19"/>
    <mergeCell ref="KZD19:KZF19"/>
    <mergeCell ref="KZG19:KZI19"/>
    <mergeCell ref="KZJ19:KZL19"/>
    <mergeCell ref="KYI19:KYK19"/>
    <mergeCell ref="KYL19:KYN19"/>
    <mergeCell ref="KYO19:KYQ19"/>
    <mergeCell ref="KYR19:KYT19"/>
    <mergeCell ref="KYU19:KYW19"/>
    <mergeCell ref="KXT19:KXV19"/>
    <mergeCell ref="KXW19:KXY19"/>
    <mergeCell ref="KXZ19:KYB19"/>
    <mergeCell ref="KYC19:KYE19"/>
    <mergeCell ref="KYF19:KYH19"/>
    <mergeCell ref="LBU19:LBW19"/>
    <mergeCell ref="LBX19:LBZ19"/>
    <mergeCell ref="LCA19:LCC19"/>
    <mergeCell ref="LCD19:LCF19"/>
    <mergeCell ref="LCG19:LCI19"/>
    <mergeCell ref="LBF19:LBH19"/>
    <mergeCell ref="LBI19:LBK19"/>
    <mergeCell ref="LBL19:LBN19"/>
    <mergeCell ref="LBO19:LBQ19"/>
    <mergeCell ref="LBR19:LBT19"/>
    <mergeCell ref="LAQ19:LAS19"/>
    <mergeCell ref="LAT19:LAV19"/>
    <mergeCell ref="LAW19:LAY19"/>
    <mergeCell ref="LAZ19:LBB19"/>
    <mergeCell ref="LBC19:LBE19"/>
    <mergeCell ref="LAB19:LAD19"/>
    <mergeCell ref="LAE19:LAG19"/>
    <mergeCell ref="LAH19:LAJ19"/>
    <mergeCell ref="LAK19:LAM19"/>
    <mergeCell ref="LAN19:LAP19"/>
    <mergeCell ref="LEC19:LEE19"/>
    <mergeCell ref="LEF19:LEH19"/>
    <mergeCell ref="LEI19:LEK19"/>
    <mergeCell ref="LEL19:LEN19"/>
    <mergeCell ref="LEO19:LEQ19"/>
    <mergeCell ref="LDN19:LDP19"/>
    <mergeCell ref="LDQ19:LDS19"/>
    <mergeCell ref="LDT19:LDV19"/>
    <mergeCell ref="LDW19:LDY19"/>
    <mergeCell ref="LDZ19:LEB19"/>
    <mergeCell ref="LCY19:LDA19"/>
    <mergeCell ref="LDB19:LDD19"/>
    <mergeCell ref="LDE19:LDG19"/>
    <mergeCell ref="LDH19:LDJ19"/>
    <mergeCell ref="LDK19:LDM19"/>
    <mergeCell ref="LCJ19:LCL19"/>
    <mergeCell ref="LCM19:LCO19"/>
    <mergeCell ref="LCP19:LCR19"/>
    <mergeCell ref="LCS19:LCU19"/>
    <mergeCell ref="LCV19:LCX19"/>
    <mergeCell ref="LGK19:LGM19"/>
    <mergeCell ref="LGN19:LGP19"/>
    <mergeCell ref="LGQ19:LGS19"/>
    <mergeCell ref="LGT19:LGV19"/>
    <mergeCell ref="LGW19:LGY19"/>
    <mergeCell ref="LFV19:LFX19"/>
    <mergeCell ref="LFY19:LGA19"/>
    <mergeCell ref="LGB19:LGD19"/>
    <mergeCell ref="LGE19:LGG19"/>
    <mergeCell ref="LGH19:LGJ19"/>
    <mergeCell ref="LFG19:LFI19"/>
    <mergeCell ref="LFJ19:LFL19"/>
    <mergeCell ref="LFM19:LFO19"/>
    <mergeCell ref="LFP19:LFR19"/>
    <mergeCell ref="LFS19:LFU19"/>
    <mergeCell ref="LER19:LET19"/>
    <mergeCell ref="LEU19:LEW19"/>
    <mergeCell ref="LEX19:LEZ19"/>
    <mergeCell ref="LFA19:LFC19"/>
    <mergeCell ref="LFD19:LFF19"/>
    <mergeCell ref="LIS19:LIU19"/>
    <mergeCell ref="LIV19:LIX19"/>
    <mergeCell ref="LIY19:LJA19"/>
    <mergeCell ref="LJB19:LJD19"/>
    <mergeCell ref="LJE19:LJG19"/>
    <mergeCell ref="LID19:LIF19"/>
    <mergeCell ref="LIG19:LII19"/>
    <mergeCell ref="LIJ19:LIL19"/>
    <mergeCell ref="LIM19:LIO19"/>
    <mergeCell ref="LIP19:LIR19"/>
    <mergeCell ref="LHO19:LHQ19"/>
    <mergeCell ref="LHR19:LHT19"/>
    <mergeCell ref="LHU19:LHW19"/>
    <mergeCell ref="LHX19:LHZ19"/>
    <mergeCell ref="LIA19:LIC19"/>
    <mergeCell ref="LGZ19:LHB19"/>
    <mergeCell ref="LHC19:LHE19"/>
    <mergeCell ref="LHF19:LHH19"/>
    <mergeCell ref="LHI19:LHK19"/>
    <mergeCell ref="LHL19:LHN19"/>
    <mergeCell ref="LLA19:LLC19"/>
    <mergeCell ref="LLD19:LLF19"/>
    <mergeCell ref="LLG19:LLI19"/>
    <mergeCell ref="LLJ19:LLL19"/>
    <mergeCell ref="LLM19:LLO19"/>
    <mergeCell ref="LKL19:LKN19"/>
    <mergeCell ref="LKO19:LKQ19"/>
    <mergeCell ref="LKR19:LKT19"/>
    <mergeCell ref="LKU19:LKW19"/>
    <mergeCell ref="LKX19:LKZ19"/>
    <mergeCell ref="LJW19:LJY19"/>
    <mergeCell ref="LJZ19:LKB19"/>
    <mergeCell ref="LKC19:LKE19"/>
    <mergeCell ref="LKF19:LKH19"/>
    <mergeCell ref="LKI19:LKK19"/>
    <mergeCell ref="LJH19:LJJ19"/>
    <mergeCell ref="LJK19:LJM19"/>
    <mergeCell ref="LJN19:LJP19"/>
    <mergeCell ref="LJQ19:LJS19"/>
    <mergeCell ref="LJT19:LJV19"/>
    <mergeCell ref="LNI19:LNK19"/>
    <mergeCell ref="LNL19:LNN19"/>
    <mergeCell ref="LNO19:LNQ19"/>
    <mergeCell ref="LNR19:LNT19"/>
    <mergeCell ref="LNU19:LNW19"/>
    <mergeCell ref="LMT19:LMV19"/>
    <mergeCell ref="LMW19:LMY19"/>
    <mergeCell ref="LMZ19:LNB19"/>
    <mergeCell ref="LNC19:LNE19"/>
    <mergeCell ref="LNF19:LNH19"/>
    <mergeCell ref="LME19:LMG19"/>
    <mergeCell ref="LMH19:LMJ19"/>
    <mergeCell ref="LMK19:LMM19"/>
    <mergeCell ref="LMN19:LMP19"/>
    <mergeCell ref="LMQ19:LMS19"/>
    <mergeCell ref="LLP19:LLR19"/>
    <mergeCell ref="LLS19:LLU19"/>
    <mergeCell ref="LLV19:LLX19"/>
    <mergeCell ref="LLY19:LMA19"/>
    <mergeCell ref="LMB19:LMD19"/>
    <mergeCell ref="LPQ19:LPS19"/>
    <mergeCell ref="LPT19:LPV19"/>
    <mergeCell ref="LPW19:LPY19"/>
    <mergeCell ref="LPZ19:LQB19"/>
    <mergeCell ref="LQC19:LQE19"/>
    <mergeCell ref="LPB19:LPD19"/>
    <mergeCell ref="LPE19:LPG19"/>
    <mergeCell ref="LPH19:LPJ19"/>
    <mergeCell ref="LPK19:LPM19"/>
    <mergeCell ref="LPN19:LPP19"/>
    <mergeCell ref="LOM19:LOO19"/>
    <mergeCell ref="LOP19:LOR19"/>
    <mergeCell ref="LOS19:LOU19"/>
    <mergeCell ref="LOV19:LOX19"/>
    <mergeCell ref="LOY19:LPA19"/>
    <mergeCell ref="LNX19:LNZ19"/>
    <mergeCell ref="LOA19:LOC19"/>
    <mergeCell ref="LOD19:LOF19"/>
    <mergeCell ref="LOG19:LOI19"/>
    <mergeCell ref="LOJ19:LOL19"/>
    <mergeCell ref="LRY19:LSA19"/>
    <mergeCell ref="LSB19:LSD19"/>
    <mergeCell ref="LSE19:LSG19"/>
    <mergeCell ref="LSH19:LSJ19"/>
    <mergeCell ref="LSK19:LSM19"/>
    <mergeCell ref="LRJ19:LRL19"/>
    <mergeCell ref="LRM19:LRO19"/>
    <mergeCell ref="LRP19:LRR19"/>
    <mergeCell ref="LRS19:LRU19"/>
    <mergeCell ref="LRV19:LRX19"/>
    <mergeCell ref="LQU19:LQW19"/>
    <mergeCell ref="LQX19:LQZ19"/>
    <mergeCell ref="LRA19:LRC19"/>
    <mergeCell ref="LRD19:LRF19"/>
    <mergeCell ref="LRG19:LRI19"/>
    <mergeCell ref="LQF19:LQH19"/>
    <mergeCell ref="LQI19:LQK19"/>
    <mergeCell ref="LQL19:LQN19"/>
    <mergeCell ref="LQO19:LQQ19"/>
    <mergeCell ref="LQR19:LQT19"/>
    <mergeCell ref="LUG19:LUI19"/>
    <mergeCell ref="LUJ19:LUL19"/>
    <mergeCell ref="LUM19:LUO19"/>
    <mergeCell ref="LUP19:LUR19"/>
    <mergeCell ref="LUS19:LUU19"/>
    <mergeCell ref="LTR19:LTT19"/>
    <mergeCell ref="LTU19:LTW19"/>
    <mergeCell ref="LTX19:LTZ19"/>
    <mergeCell ref="LUA19:LUC19"/>
    <mergeCell ref="LUD19:LUF19"/>
    <mergeCell ref="LTC19:LTE19"/>
    <mergeCell ref="LTF19:LTH19"/>
    <mergeCell ref="LTI19:LTK19"/>
    <mergeCell ref="LTL19:LTN19"/>
    <mergeCell ref="LTO19:LTQ19"/>
    <mergeCell ref="LSN19:LSP19"/>
    <mergeCell ref="LSQ19:LSS19"/>
    <mergeCell ref="LST19:LSV19"/>
    <mergeCell ref="LSW19:LSY19"/>
    <mergeCell ref="LSZ19:LTB19"/>
    <mergeCell ref="LWO19:LWQ19"/>
    <mergeCell ref="LWR19:LWT19"/>
    <mergeCell ref="LWU19:LWW19"/>
    <mergeCell ref="LWX19:LWZ19"/>
    <mergeCell ref="LXA19:LXC19"/>
    <mergeCell ref="LVZ19:LWB19"/>
    <mergeCell ref="LWC19:LWE19"/>
    <mergeCell ref="LWF19:LWH19"/>
    <mergeCell ref="LWI19:LWK19"/>
    <mergeCell ref="LWL19:LWN19"/>
    <mergeCell ref="LVK19:LVM19"/>
    <mergeCell ref="LVN19:LVP19"/>
    <mergeCell ref="LVQ19:LVS19"/>
    <mergeCell ref="LVT19:LVV19"/>
    <mergeCell ref="LVW19:LVY19"/>
    <mergeCell ref="LUV19:LUX19"/>
    <mergeCell ref="LUY19:LVA19"/>
    <mergeCell ref="LVB19:LVD19"/>
    <mergeCell ref="LVE19:LVG19"/>
    <mergeCell ref="LVH19:LVJ19"/>
    <mergeCell ref="LYW19:LYY19"/>
    <mergeCell ref="LYZ19:LZB19"/>
    <mergeCell ref="LZC19:LZE19"/>
    <mergeCell ref="LZF19:LZH19"/>
    <mergeCell ref="LZI19:LZK19"/>
    <mergeCell ref="LYH19:LYJ19"/>
    <mergeCell ref="LYK19:LYM19"/>
    <mergeCell ref="LYN19:LYP19"/>
    <mergeCell ref="LYQ19:LYS19"/>
    <mergeCell ref="LYT19:LYV19"/>
    <mergeCell ref="LXS19:LXU19"/>
    <mergeCell ref="LXV19:LXX19"/>
    <mergeCell ref="LXY19:LYA19"/>
    <mergeCell ref="LYB19:LYD19"/>
    <mergeCell ref="LYE19:LYG19"/>
    <mergeCell ref="LXD19:LXF19"/>
    <mergeCell ref="LXG19:LXI19"/>
    <mergeCell ref="LXJ19:LXL19"/>
    <mergeCell ref="LXM19:LXO19"/>
    <mergeCell ref="LXP19:LXR19"/>
    <mergeCell ref="MBE19:MBG19"/>
    <mergeCell ref="MBH19:MBJ19"/>
    <mergeCell ref="MBK19:MBM19"/>
    <mergeCell ref="MBN19:MBP19"/>
    <mergeCell ref="MBQ19:MBS19"/>
    <mergeCell ref="MAP19:MAR19"/>
    <mergeCell ref="MAS19:MAU19"/>
    <mergeCell ref="MAV19:MAX19"/>
    <mergeCell ref="MAY19:MBA19"/>
    <mergeCell ref="MBB19:MBD19"/>
    <mergeCell ref="MAA19:MAC19"/>
    <mergeCell ref="MAD19:MAF19"/>
    <mergeCell ref="MAG19:MAI19"/>
    <mergeCell ref="MAJ19:MAL19"/>
    <mergeCell ref="MAM19:MAO19"/>
    <mergeCell ref="LZL19:LZN19"/>
    <mergeCell ref="LZO19:LZQ19"/>
    <mergeCell ref="LZR19:LZT19"/>
    <mergeCell ref="LZU19:LZW19"/>
    <mergeCell ref="LZX19:LZZ19"/>
    <mergeCell ref="MDM19:MDO19"/>
    <mergeCell ref="MDP19:MDR19"/>
    <mergeCell ref="MDS19:MDU19"/>
    <mergeCell ref="MDV19:MDX19"/>
    <mergeCell ref="MDY19:MEA19"/>
    <mergeCell ref="MCX19:MCZ19"/>
    <mergeCell ref="MDA19:MDC19"/>
    <mergeCell ref="MDD19:MDF19"/>
    <mergeCell ref="MDG19:MDI19"/>
    <mergeCell ref="MDJ19:MDL19"/>
    <mergeCell ref="MCI19:MCK19"/>
    <mergeCell ref="MCL19:MCN19"/>
    <mergeCell ref="MCO19:MCQ19"/>
    <mergeCell ref="MCR19:MCT19"/>
    <mergeCell ref="MCU19:MCW19"/>
    <mergeCell ref="MBT19:MBV19"/>
    <mergeCell ref="MBW19:MBY19"/>
    <mergeCell ref="MBZ19:MCB19"/>
    <mergeCell ref="MCC19:MCE19"/>
    <mergeCell ref="MCF19:MCH19"/>
    <mergeCell ref="MFU19:MFW19"/>
    <mergeCell ref="MFX19:MFZ19"/>
    <mergeCell ref="MGA19:MGC19"/>
    <mergeCell ref="MGD19:MGF19"/>
    <mergeCell ref="MGG19:MGI19"/>
    <mergeCell ref="MFF19:MFH19"/>
    <mergeCell ref="MFI19:MFK19"/>
    <mergeCell ref="MFL19:MFN19"/>
    <mergeCell ref="MFO19:MFQ19"/>
    <mergeCell ref="MFR19:MFT19"/>
    <mergeCell ref="MEQ19:MES19"/>
    <mergeCell ref="MET19:MEV19"/>
    <mergeCell ref="MEW19:MEY19"/>
    <mergeCell ref="MEZ19:MFB19"/>
    <mergeCell ref="MFC19:MFE19"/>
    <mergeCell ref="MEB19:MED19"/>
    <mergeCell ref="MEE19:MEG19"/>
    <mergeCell ref="MEH19:MEJ19"/>
    <mergeCell ref="MEK19:MEM19"/>
    <mergeCell ref="MEN19:MEP19"/>
    <mergeCell ref="MIC19:MIE19"/>
    <mergeCell ref="MIF19:MIH19"/>
    <mergeCell ref="MII19:MIK19"/>
    <mergeCell ref="MIL19:MIN19"/>
    <mergeCell ref="MIO19:MIQ19"/>
    <mergeCell ref="MHN19:MHP19"/>
    <mergeCell ref="MHQ19:MHS19"/>
    <mergeCell ref="MHT19:MHV19"/>
    <mergeCell ref="MHW19:MHY19"/>
    <mergeCell ref="MHZ19:MIB19"/>
    <mergeCell ref="MGY19:MHA19"/>
    <mergeCell ref="MHB19:MHD19"/>
    <mergeCell ref="MHE19:MHG19"/>
    <mergeCell ref="MHH19:MHJ19"/>
    <mergeCell ref="MHK19:MHM19"/>
    <mergeCell ref="MGJ19:MGL19"/>
    <mergeCell ref="MGM19:MGO19"/>
    <mergeCell ref="MGP19:MGR19"/>
    <mergeCell ref="MGS19:MGU19"/>
    <mergeCell ref="MGV19:MGX19"/>
    <mergeCell ref="MKK19:MKM19"/>
    <mergeCell ref="MKN19:MKP19"/>
    <mergeCell ref="MKQ19:MKS19"/>
    <mergeCell ref="MKT19:MKV19"/>
    <mergeCell ref="MKW19:MKY19"/>
    <mergeCell ref="MJV19:MJX19"/>
    <mergeCell ref="MJY19:MKA19"/>
    <mergeCell ref="MKB19:MKD19"/>
    <mergeCell ref="MKE19:MKG19"/>
    <mergeCell ref="MKH19:MKJ19"/>
    <mergeCell ref="MJG19:MJI19"/>
    <mergeCell ref="MJJ19:MJL19"/>
    <mergeCell ref="MJM19:MJO19"/>
    <mergeCell ref="MJP19:MJR19"/>
    <mergeCell ref="MJS19:MJU19"/>
    <mergeCell ref="MIR19:MIT19"/>
    <mergeCell ref="MIU19:MIW19"/>
    <mergeCell ref="MIX19:MIZ19"/>
    <mergeCell ref="MJA19:MJC19"/>
    <mergeCell ref="MJD19:MJF19"/>
    <mergeCell ref="MMS19:MMU19"/>
    <mergeCell ref="MMV19:MMX19"/>
    <mergeCell ref="MMY19:MNA19"/>
    <mergeCell ref="MNB19:MND19"/>
    <mergeCell ref="MNE19:MNG19"/>
    <mergeCell ref="MMD19:MMF19"/>
    <mergeCell ref="MMG19:MMI19"/>
    <mergeCell ref="MMJ19:MML19"/>
    <mergeCell ref="MMM19:MMO19"/>
    <mergeCell ref="MMP19:MMR19"/>
    <mergeCell ref="MLO19:MLQ19"/>
    <mergeCell ref="MLR19:MLT19"/>
    <mergeCell ref="MLU19:MLW19"/>
    <mergeCell ref="MLX19:MLZ19"/>
    <mergeCell ref="MMA19:MMC19"/>
    <mergeCell ref="MKZ19:MLB19"/>
    <mergeCell ref="MLC19:MLE19"/>
    <mergeCell ref="MLF19:MLH19"/>
    <mergeCell ref="MLI19:MLK19"/>
    <mergeCell ref="MLL19:MLN19"/>
    <mergeCell ref="MPA19:MPC19"/>
    <mergeCell ref="MPD19:MPF19"/>
    <mergeCell ref="MPG19:MPI19"/>
    <mergeCell ref="MPJ19:MPL19"/>
    <mergeCell ref="MPM19:MPO19"/>
    <mergeCell ref="MOL19:MON19"/>
    <mergeCell ref="MOO19:MOQ19"/>
    <mergeCell ref="MOR19:MOT19"/>
    <mergeCell ref="MOU19:MOW19"/>
    <mergeCell ref="MOX19:MOZ19"/>
    <mergeCell ref="MNW19:MNY19"/>
    <mergeCell ref="MNZ19:MOB19"/>
    <mergeCell ref="MOC19:MOE19"/>
    <mergeCell ref="MOF19:MOH19"/>
    <mergeCell ref="MOI19:MOK19"/>
    <mergeCell ref="MNH19:MNJ19"/>
    <mergeCell ref="MNK19:MNM19"/>
    <mergeCell ref="MNN19:MNP19"/>
    <mergeCell ref="MNQ19:MNS19"/>
    <mergeCell ref="MNT19:MNV19"/>
    <mergeCell ref="MRI19:MRK19"/>
    <mergeCell ref="MRL19:MRN19"/>
    <mergeCell ref="MRO19:MRQ19"/>
    <mergeCell ref="MRR19:MRT19"/>
    <mergeCell ref="MRU19:MRW19"/>
    <mergeCell ref="MQT19:MQV19"/>
    <mergeCell ref="MQW19:MQY19"/>
    <mergeCell ref="MQZ19:MRB19"/>
    <mergeCell ref="MRC19:MRE19"/>
    <mergeCell ref="MRF19:MRH19"/>
    <mergeCell ref="MQE19:MQG19"/>
    <mergeCell ref="MQH19:MQJ19"/>
    <mergeCell ref="MQK19:MQM19"/>
    <mergeCell ref="MQN19:MQP19"/>
    <mergeCell ref="MQQ19:MQS19"/>
    <mergeCell ref="MPP19:MPR19"/>
    <mergeCell ref="MPS19:MPU19"/>
    <mergeCell ref="MPV19:MPX19"/>
    <mergeCell ref="MPY19:MQA19"/>
    <mergeCell ref="MQB19:MQD19"/>
    <mergeCell ref="MTQ19:MTS19"/>
    <mergeCell ref="MTT19:MTV19"/>
    <mergeCell ref="MTW19:MTY19"/>
    <mergeCell ref="MTZ19:MUB19"/>
    <mergeCell ref="MUC19:MUE19"/>
    <mergeCell ref="MTB19:MTD19"/>
    <mergeCell ref="MTE19:MTG19"/>
    <mergeCell ref="MTH19:MTJ19"/>
    <mergeCell ref="MTK19:MTM19"/>
    <mergeCell ref="MTN19:MTP19"/>
    <mergeCell ref="MSM19:MSO19"/>
    <mergeCell ref="MSP19:MSR19"/>
    <mergeCell ref="MSS19:MSU19"/>
    <mergeCell ref="MSV19:MSX19"/>
    <mergeCell ref="MSY19:MTA19"/>
    <mergeCell ref="MRX19:MRZ19"/>
    <mergeCell ref="MSA19:MSC19"/>
    <mergeCell ref="MSD19:MSF19"/>
    <mergeCell ref="MSG19:MSI19"/>
    <mergeCell ref="MSJ19:MSL19"/>
    <mergeCell ref="MVY19:MWA19"/>
    <mergeCell ref="MWB19:MWD19"/>
    <mergeCell ref="MWE19:MWG19"/>
    <mergeCell ref="MWH19:MWJ19"/>
    <mergeCell ref="MWK19:MWM19"/>
    <mergeCell ref="MVJ19:MVL19"/>
    <mergeCell ref="MVM19:MVO19"/>
    <mergeCell ref="MVP19:MVR19"/>
    <mergeCell ref="MVS19:MVU19"/>
    <mergeCell ref="MVV19:MVX19"/>
    <mergeCell ref="MUU19:MUW19"/>
    <mergeCell ref="MUX19:MUZ19"/>
    <mergeCell ref="MVA19:MVC19"/>
    <mergeCell ref="MVD19:MVF19"/>
    <mergeCell ref="MVG19:MVI19"/>
    <mergeCell ref="MUF19:MUH19"/>
    <mergeCell ref="MUI19:MUK19"/>
    <mergeCell ref="MUL19:MUN19"/>
    <mergeCell ref="MUO19:MUQ19"/>
    <mergeCell ref="MUR19:MUT19"/>
    <mergeCell ref="MYG19:MYI19"/>
    <mergeCell ref="MYJ19:MYL19"/>
    <mergeCell ref="MYM19:MYO19"/>
    <mergeCell ref="MYP19:MYR19"/>
    <mergeCell ref="MYS19:MYU19"/>
    <mergeCell ref="MXR19:MXT19"/>
    <mergeCell ref="MXU19:MXW19"/>
    <mergeCell ref="MXX19:MXZ19"/>
    <mergeCell ref="MYA19:MYC19"/>
    <mergeCell ref="MYD19:MYF19"/>
    <mergeCell ref="MXC19:MXE19"/>
    <mergeCell ref="MXF19:MXH19"/>
    <mergeCell ref="MXI19:MXK19"/>
    <mergeCell ref="MXL19:MXN19"/>
    <mergeCell ref="MXO19:MXQ19"/>
    <mergeCell ref="MWN19:MWP19"/>
    <mergeCell ref="MWQ19:MWS19"/>
    <mergeCell ref="MWT19:MWV19"/>
    <mergeCell ref="MWW19:MWY19"/>
    <mergeCell ref="MWZ19:MXB19"/>
    <mergeCell ref="NAO19:NAQ19"/>
    <mergeCell ref="NAR19:NAT19"/>
    <mergeCell ref="NAU19:NAW19"/>
    <mergeCell ref="NAX19:NAZ19"/>
    <mergeCell ref="NBA19:NBC19"/>
    <mergeCell ref="MZZ19:NAB19"/>
    <mergeCell ref="NAC19:NAE19"/>
    <mergeCell ref="NAF19:NAH19"/>
    <mergeCell ref="NAI19:NAK19"/>
    <mergeCell ref="NAL19:NAN19"/>
    <mergeCell ref="MZK19:MZM19"/>
    <mergeCell ref="MZN19:MZP19"/>
    <mergeCell ref="MZQ19:MZS19"/>
    <mergeCell ref="MZT19:MZV19"/>
    <mergeCell ref="MZW19:MZY19"/>
    <mergeCell ref="MYV19:MYX19"/>
    <mergeCell ref="MYY19:MZA19"/>
    <mergeCell ref="MZB19:MZD19"/>
    <mergeCell ref="MZE19:MZG19"/>
    <mergeCell ref="MZH19:MZJ19"/>
    <mergeCell ref="NCW19:NCY19"/>
    <mergeCell ref="NCZ19:NDB19"/>
    <mergeCell ref="NDC19:NDE19"/>
    <mergeCell ref="NDF19:NDH19"/>
    <mergeCell ref="NDI19:NDK19"/>
    <mergeCell ref="NCH19:NCJ19"/>
    <mergeCell ref="NCK19:NCM19"/>
    <mergeCell ref="NCN19:NCP19"/>
    <mergeCell ref="NCQ19:NCS19"/>
    <mergeCell ref="NCT19:NCV19"/>
    <mergeCell ref="NBS19:NBU19"/>
    <mergeCell ref="NBV19:NBX19"/>
    <mergeCell ref="NBY19:NCA19"/>
    <mergeCell ref="NCB19:NCD19"/>
    <mergeCell ref="NCE19:NCG19"/>
    <mergeCell ref="NBD19:NBF19"/>
    <mergeCell ref="NBG19:NBI19"/>
    <mergeCell ref="NBJ19:NBL19"/>
    <mergeCell ref="NBM19:NBO19"/>
    <mergeCell ref="NBP19:NBR19"/>
    <mergeCell ref="NFE19:NFG19"/>
    <mergeCell ref="NFH19:NFJ19"/>
    <mergeCell ref="NFK19:NFM19"/>
    <mergeCell ref="NFN19:NFP19"/>
    <mergeCell ref="NFQ19:NFS19"/>
    <mergeCell ref="NEP19:NER19"/>
    <mergeCell ref="NES19:NEU19"/>
    <mergeCell ref="NEV19:NEX19"/>
    <mergeCell ref="NEY19:NFA19"/>
    <mergeCell ref="NFB19:NFD19"/>
    <mergeCell ref="NEA19:NEC19"/>
    <mergeCell ref="NED19:NEF19"/>
    <mergeCell ref="NEG19:NEI19"/>
    <mergeCell ref="NEJ19:NEL19"/>
    <mergeCell ref="NEM19:NEO19"/>
    <mergeCell ref="NDL19:NDN19"/>
    <mergeCell ref="NDO19:NDQ19"/>
    <mergeCell ref="NDR19:NDT19"/>
    <mergeCell ref="NDU19:NDW19"/>
    <mergeCell ref="NDX19:NDZ19"/>
    <mergeCell ref="NHM19:NHO19"/>
    <mergeCell ref="NHP19:NHR19"/>
    <mergeCell ref="NHS19:NHU19"/>
    <mergeCell ref="NHV19:NHX19"/>
    <mergeCell ref="NHY19:NIA19"/>
    <mergeCell ref="NGX19:NGZ19"/>
    <mergeCell ref="NHA19:NHC19"/>
    <mergeCell ref="NHD19:NHF19"/>
    <mergeCell ref="NHG19:NHI19"/>
    <mergeCell ref="NHJ19:NHL19"/>
    <mergeCell ref="NGI19:NGK19"/>
    <mergeCell ref="NGL19:NGN19"/>
    <mergeCell ref="NGO19:NGQ19"/>
    <mergeCell ref="NGR19:NGT19"/>
    <mergeCell ref="NGU19:NGW19"/>
    <mergeCell ref="NFT19:NFV19"/>
    <mergeCell ref="NFW19:NFY19"/>
    <mergeCell ref="NFZ19:NGB19"/>
    <mergeCell ref="NGC19:NGE19"/>
    <mergeCell ref="NGF19:NGH19"/>
    <mergeCell ref="NJU19:NJW19"/>
    <mergeCell ref="NJX19:NJZ19"/>
    <mergeCell ref="NKA19:NKC19"/>
    <mergeCell ref="NKD19:NKF19"/>
    <mergeCell ref="NKG19:NKI19"/>
    <mergeCell ref="NJF19:NJH19"/>
    <mergeCell ref="NJI19:NJK19"/>
    <mergeCell ref="NJL19:NJN19"/>
    <mergeCell ref="NJO19:NJQ19"/>
    <mergeCell ref="NJR19:NJT19"/>
    <mergeCell ref="NIQ19:NIS19"/>
    <mergeCell ref="NIT19:NIV19"/>
    <mergeCell ref="NIW19:NIY19"/>
    <mergeCell ref="NIZ19:NJB19"/>
    <mergeCell ref="NJC19:NJE19"/>
    <mergeCell ref="NIB19:NID19"/>
    <mergeCell ref="NIE19:NIG19"/>
    <mergeCell ref="NIH19:NIJ19"/>
    <mergeCell ref="NIK19:NIM19"/>
    <mergeCell ref="NIN19:NIP19"/>
    <mergeCell ref="NMC19:NME19"/>
    <mergeCell ref="NMF19:NMH19"/>
    <mergeCell ref="NMI19:NMK19"/>
    <mergeCell ref="NML19:NMN19"/>
    <mergeCell ref="NMO19:NMQ19"/>
    <mergeCell ref="NLN19:NLP19"/>
    <mergeCell ref="NLQ19:NLS19"/>
    <mergeCell ref="NLT19:NLV19"/>
    <mergeCell ref="NLW19:NLY19"/>
    <mergeCell ref="NLZ19:NMB19"/>
    <mergeCell ref="NKY19:NLA19"/>
    <mergeCell ref="NLB19:NLD19"/>
    <mergeCell ref="NLE19:NLG19"/>
    <mergeCell ref="NLH19:NLJ19"/>
    <mergeCell ref="NLK19:NLM19"/>
    <mergeCell ref="NKJ19:NKL19"/>
    <mergeCell ref="NKM19:NKO19"/>
    <mergeCell ref="NKP19:NKR19"/>
    <mergeCell ref="NKS19:NKU19"/>
    <mergeCell ref="NKV19:NKX19"/>
    <mergeCell ref="NOK19:NOM19"/>
    <mergeCell ref="NON19:NOP19"/>
    <mergeCell ref="NOQ19:NOS19"/>
    <mergeCell ref="NOT19:NOV19"/>
    <mergeCell ref="NOW19:NOY19"/>
    <mergeCell ref="NNV19:NNX19"/>
    <mergeCell ref="NNY19:NOA19"/>
    <mergeCell ref="NOB19:NOD19"/>
    <mergeCell ref="NOE19:NOG19"/>
    <mergeCell ref="NOH19:NOJ19"/>
    <mergeCell ref="NNG19:NNI19"/>
    <mergeCell ref="NNJ19:NNL19"/>
    <mergeCell ref="NNM19:NNO19"/>
    <mergeCell ref="NNP19:NNR19"/>
    <mergeCell ref="NNS19:NNU19"/>
    <mergeCell ref="NMR19:NMT19"/>
    <mergeCell ref="NMU19:NMW19"/>
    <mergeCell ref="NMX19:NMZ19"/>
    <mergeCell ref="NNA19:NNC19"/>
    <mergeCell ref="NND19:NNF19"/>
    <mergeCell ref="NQS19:NQU19"/>
    <mergeCell ref="NQV19:NQX19"/>
    <mergeCell ref="NQY19:NRA19"/>
    <mergeCell ref="NRB19:NRD19"/>
    <mergeCell ref="NRE19:NRG19"/>
    <mergeCell ref="NQD19:NQF19"/>
    <mergeCell ref="NQG19:NQI19"/>
    <mergeCell ref="NQJ19:NQL19"/>
    <mergeCell ref="NQM19:NQO19"/>
    <mergeCell ref="NQP19:NQR19"/>
    <mergeCell ref="NPO19:NPQ19"/>
    <mergeCell ref="NPR19:NPT19"/>
    <mergeCell ref="NPU19:NPW19"/>
    <mergeCell ref="NPX19:NPZ19"/>
    <mergeCell ref="NQA19:NQC19"/>
    <mergeCell ref="NOZ19:NPB19"/>
    <mergeCell ref="NPC19:NPE19"/>
    <mergeCell ref="NPF19:NPH19"/>
    <mergeCell ref="NPI19:NPK19"/>
    <mergeCell ref="NPL19:NPN19"/>
    <mergeCell ref="NTA19:NTC19"/>
    <mergeCell ref="NTD19:NTF19"/>
    <mergeCell ref="NTG19:NTI19"/>
    <mergeCell ref="NTJ19:NTL19"/>
    <mergeCell ref="NTM19:NTO19"/>
    <mergeCell ref="NSL19:NSN19"/>
    <mergeCell ref="NSO19:NSQ19"/>
    <mergeCell ref="NSR19:NST19"/>
    <mergeCell ref="NSU19:NSW19"/>
    <mergeCell ref="NSX19:NSZ19"/>
    <mergeCell ref="NRW19:NRY19"/>
    <mergeCell ref="NRZ19:NSB19"/>
    <mergeCell ref="NSC19:NSE19"/>
    <mergeCell ref="NSF19:NSH19"/>
    <mergeCell ref="NSI19:NSK19"/>
    <mergeCell ref="NRH19:NRJ19"/>
    <mergeCell ref="NRK19:NRM19"/>
    <mergeCell ref="NRN19:NRP19"/>
    <mergeCell ref="NRQ19:NRS19"/>
    <mergeCell ref="NRT19:NRV19"/>
    <mergeCell ref="NVI19:NVK19"/>
    <mergeCell ref="NVL19:NVN19"/>
    <mergeCell ref="NVO19:NVQ19"/>
    <mergeCell ref="NVR19:NVT19"/>
    <mergeCell ref="NVU19:NVW19"/>
    <mergeCell ref="NUT19:NUV19"/>
    <mergeCell ref="NUW19:NUY19"/>
    <mergeCell ref="NUZ19:NVB19"/>
    <mergeCell ref="NVC19:NVE19"/>
    <mergeCell ref="NVF19:NVH19"/>
    <mergeCell ref="NUE19:NUG19"/>
    <mergeCell ref="NUH19:NUJ19"/>
    <mergeCell ref="NUK19:NUM19"/>
    <mergeCell ref="NUN19:NUP19"/>
    <mergeCell ref="NUQ19:NUS19"/>
    <mergeCell ref="NTP19:NTR19"/>
    <mergeCell ref="NTS19:NTU19"/>
    <mergeCell ref="NTV19:NTX19"/>
    <mergeCell ref="NTY19:NUA19"/>
    <mergeCell ref="NUB19:NUD19"/>
    <mergeCell ref="NXQ19:NXS19"/>
    <mergeCell ref="NXT19:NXV19"/>
    <mergeCell ref="NXW19:NXY19"/>
    <mergeCell ref="NXZ19:NYB19"/>
    <mergeCell ref="NYC19:NYE19"/>
    <mergeCell ref="NXB19:NXD19"/>
    <mergeCell ref="NXE19:NXG19"/>
    <mergeCell ref="NXH19:NXJ19"/>
    <mergeCell ref="NXK19:NXM19"/>
    <mergeCell ref="NXN19:NXP19"/>
    <mergeCell ref="NWM19:NWO19"/>
    <mergeCell ref="NWP19:NWR19"/>
    <mergeCell ref="NWS19:NWU19"/>
    <mergeCell ref="NWV19:NWX19"/>
    <mergeCell ref="NWY19:NXA19"/>
    <mergeCell ref="NVX19:NVZ19"/>
    <mergeCell ref="NWA19:NWC19"/>
    <mergeCell ref="NWD19:NWF19"/>
    <mergeCell ref="NWG19:NWI19"/>
    <mergeCell ref="NWJ19:NWL19"/>
    <mergeCell ref="NZY19:OAA19"/>
    <mergeCell ref="OAB19:OAD19"/>
    <mergeCell ref="OAE19:OAG19"/>
    <mergeCell ref="OAH19:OAJ19"/>
    <mergeCell ref="OAK19:OAM19"/>
    <mergeCell ref="NZJ19:NZL19"/>
    <mergeCell ref="NZM19:NZO19"/>
    <mergeCell ref="NZP19:NZR19"/>
    <mergeCell ref="NZS19:NZU19"/>
    <mergeCell ref="NZV19:NZX19"/>
    <mergeCell ref="NYU19:NYW19"/>
    <mergeCell ref="NYX19:NYZ19"/>
    <mergeCell ref="NZA19:NZC19"/>
    <mergeCell ref="NZD19:NZF19"/>
    <mergeCell ref="NZG19:NZI19"/>
    <mergeCell ref="NYF19:NYH19"/>
    <mergeCell ref="NYI19:NYK19"/>
    <mergeCell ref="NYL19:NYN19"/>
    <mergeCell ref="NYO19:NYQ19"/>
    <mergeCell ref="NYR19:NYT19"/>
    <mergeCell ref="OCG19:OCI19"/>
    <mergeCell ref="OCJ19:OCL19"/>
    <mergeCell ref="OCM19:OCO19"/>
    <mergeCell ref="OCP19:OCR19"/>
    <mergeCell ref="OCS19:OCU19"/>
    <mergeCell ref="OBR19:OBT19"/>
    <mergeCell ref="OBU19:OBW19"/>
    <mergeCell ref="OBX19:OBZ19"/>
    <mergeCell ref="OCA19:OCC19"/>
    <mergeCell ref="OCD19:OCF19"/>
    <mergeCell ref="OBC19:OBE19"/>
    <mergeCell ref="OBF19:OBH19"/>
    <mergeCell ref="OBI19:OBK19"/>
    <mergeCell ref="OBL19:OBN19"/>
    <mergeCell ref="OBO19:OBQ19"/>
    <mergeCell ref="OAN19:OAP19"/>
    <mergeCell ref="OAQ19:OAS19"/>
    <mergeCell ref="OAT19:OAV19"/>
    <mergeCell ref="OAW19:OAY19"/>
    <mergeCell ref="OAZ19:OBB19"/>
    <mergeCell ref="OEO19:OEQ19"/>
    <mergeCell ref="OER19:OET19"/>
    <mergeCell ref="OEU19:OEW19"/>
    <mergeCell ref="OEX19:OEZ19"/>
    <mergeCell ref="OFA19:OFC19"/>
    <mergeCell ref="ODZ19:OEB19"/>
    <mergeCell ref="OEC19:OEE19"/>
    <mergeCell ref="OEF19:OEH19"/>
    <mergeCell ref="OEI19:OEK19"/>
    <mergeCell ref="OEL19:OEN19"/>
    <mergeCell ref="ODK19:ODM19"/>
    <mergeCell ref="ODN19:ODP19"/>
    <mergeCell ref="ODQ19:ODS19"/>
    <mergeCell ref="ODT19:ODV19"/>
    <mergeCell ref="ODW19:ODY19"/>
    <mergeCell ref="OCV19:OCX19"/>
    <mergeCell ref="OCY19:ODA19"/>
    <mergeCell ref="ODB19:ODD19"/>
    <mergeCell ref="ODE19:ODG19"/>
    <mergeCell ref="ODH19:ODJ19"/>
    <mergeCell ref="OGW19:OGY19"/>
    <mergeCell ref="OGZ19:OHB19"/>
    <mergeCell ref="OHC19:OHE19"/>
    <mergeCell ref="OHF19:OHH19"/>
    <mergeCell ref="OHI19:OHK19"/>
    <mergeCell ref="OGH19:OGJ19"/>
    <mergeCell ref="OGK19:OGM19"/>
    <mergeCell ref="OGN19:OGP19"/>
    <mergeCell ref="OGQ19:OGS19"/>
    <mergeCell ref="OGT19:OGV19"/>
    <mergeCell ref="OFS19:OFU19"/>
    <mergeCell ref="OFV19:OFX19"/>
    <mergeCell ref="OFY19:OGA19"/>
    <mergeCell ref="OGB19:OGD19"/>
    <mergeCell ref="OGE19:OGG19"/>
    <mergeCell ref="OFD19:OFF19"/>
    <mergeCell ref="OFG19:OFI19"/>
    <mergeCell ref="OFJ19:OFL19"/>
    <mergeCell ref="OFM19:OFO19"/>
    <mergeCell ref="OFP19:OFR19"/>
    <mergeCell ref="OJE19:OJG19"/>
    <mergeCell ref="OJH19:OJJ19"/>
    <mergeCell ref="OJK19:OJM19"/>
    <mergeCell ref="OJN19:OJP19"/>
    <mergeCell ref="OJQ19:OJS19"/>
    <mergeCell ref="OIP19:OIR19"/>
    <mergeCell ref="OIS19:OIU19"/>
    <mergeCell ref="OIV19:OIX19"/>
    <mergeCell ref="OIY19:OJA19"/>
    <mergeCell ref="OJB19:OJD19"/>
    <mergeCell ref="OIA19:OIC19"/>
    <mergeCell ref="OID19:OIF19"/>
    <mergeCell ref="OIG19:OII19"/>
    <mergeCell ref="OIJ19:OIL19"/>
    <mergeCell ref="OIM19:OIO19"/>
    <mergeCell ref="OHL19:OHN19"/>
    <mergeCell ref="OHO19:OHQ19"/>
    <mergeCell ref="OHR19:OHT19"/>
    <mergeCell ref="OHU19:OHW19"/>
    <mergeCell ref="OHX19:OHZ19"/>
    <mergeCell ref="OLM19:OLO19"/>
    <mergeCell ref="OLP19:OLR19"/>
    <mergeCell ref="OLS19:OLU19"/>
    <mergeCell ref="OLV19:OLX19"/>
    <mergeCell ref="OLY19:OMA19"/>
    <mergeCell ref="OKX19:OKZ19"/>
    <mergeCell ref="OLA19:OLC19"/>
    <mergeCell ref="OLD19:OLF19"/>
    <mergeCell ref="OLG19:OLI19"/>
    <mergeCell ref="OLJ19:OLL19"/>
    <mergeCell ref="OKI19:OKK19"/>
    <mergeCell ref="OKL19:OKN19"/>
    <mergeCell ref="OKO19:OKQ19"/>
    <mergeCell ref="OKR19:OKT19"/>
    <mergeCell ref="OKU19:OKW19"/>
    <mergeCell ref="OJT19:OJV19"/>
    <mergeCell ref="OJW19:OJY19"/>
    <mergeCell ref="OJZ19:OKB19"/>
    <mergeCell ref="OKC19:OKE19"/>
    <mergeCell ref="OKF19:OKH19"/>
    <mergeCell ref="ONU19:ONW19"/>
    <mergeCell ref="ONX19:ONZ19"/>
    <mergeCell ref="OOA19:OOC19"/>
    <mergeCell ref="OOD19:OOF19"/>
    <mergeCell ref="OOG19:OOI19"/>
    <mergeCell ref="ONF19:ONH19"/>
    <mergeCell ref="ONI19:ONK19"/>
    <mergeCell ref="ONL19:ONN19"/>
    <mergeCell ref="ONO19:ONQ19"/>
    <mergeCell ref="ONR19:ONT19"/>
    <mergeCell ref="OMQ19:OMS19"/>
    <mergeCell ref="OMT19:OMV19"/>
    <mergeCell ref="OMW19:OMY19"/>
    <mergeCell ref="OMZ19:ONB19"/>
    <mergeCell ref="ONC19:ONE19"/>
    <mergeCell ref="OMB19:OMD19"/>
    <mergeCell ref="OME19:OMG19"/>
    <mergeCell ref="OMH19:OMJ19"/>
    <mergeCell ref="OMK19:OMM19"/>
    <mergeCell ref="OMN19:OMP19"/>
    <mergeCell ref="OQC19:OQE19"/>
    <mergeCell ref="OQF19:OQH19"/>
    <mergeCell ref="OQI19:OQK19"/>
    <mergeCell ref="OQL19:OQN19"/>
    <mergeCell ref="OQO19:OQQ19"/>
    <mergeCell ref="OPN19:OPP19"/>
    <mergeCell ref="OPQ19:OPS19"/>
    <mergeCell ref="OPT19:OPV19"/>
    <mergeCell ref="OPW19:OPY19"/>
    <mergeCell ref="OPZ19:OQB19"/>
    <mergeCell ref="OOY19:OPA19"/>
    <mergeCell ref="OPB19:OPD19"/>
    <mergeCell ref="OPE19:OPG19"/>
    <mergeCell ref="OPH19:OPJ19"/>
    <mergeCell ref="OPK19:OPM19"/>
    <mergeCell ref="OOJ19:OOL19"/>
    <mergeCell ref="OOM19:OOO19"/>
    <mergeCell ref="OOP19:OOR19"/>
    <mergeCell ref="OOS19:OOU19"/>
    <mergeCell ref="OOV19:OOX19"/>
    <mergeCell ref="OSK19:OSM19"/>
    <mergeCell ref="OSN19:OSP19"/>
    <mergeCell ref="OSQ19:OSS19"/>
    <mergeCell ref="OST19:OSV19"/>
    <mergeCell ref="OSW19:OSY19"/>
    <mergeCell ref="ORV19:ORX19"/>
    <mergeCell ref="ORY19:OSA19"/>
    <mergeCell ref="OSB19:OSD19"/>
    <mergeCell ref="OSE19:OSG19"/>
    <mergeCell ref="OSH19:OSJ19"/>
    <mergeCell ref="ORG19:ORI19"/>
    <mergeCell ref="ORJ19:ORL19"/>
    <mergeCell ref="ORM19:ORO19"/>
    <mergeCell ref="ORP19:ORR19"/>
    <mergeCell ref="ORS19:ORU19"/>
    <mergeCell ref="OQR19:OQT19"/>
    <mergeCell ref="OQU19:OQW19"/>
    <mergeCell ref="OQX19:OQZ19"/>
    <mergeCell ref="ORA19:ORC19"/>
    <mergeCell ref="ORD19:ORF19"/>
    <mergeCell ref="OUS19:OUU19"/>
    <mergeCell ref="OUV19:OUX19"/>
    <mergeCell ref="OUY19:OVA19"/>
    <mergeCell ref="OVB19:OVD19"/>
    <mergeCell ref="OVE19:OVG19"/>
    <mergeCell ref="OUD19:OUF19"/>
    <mergeCell ref="OUG19:OUI19"/>
    <mergeCell ref="OUJ19:OUL19"/>
    <mergeCell ref="OUM19:OUO19"/>
    <mergeCell ref="OUP19:OUR19"/>
    <mergeCell ref="OTO19:OTQ19"/>
    <mergeCell ref="OTR19:OTT19"/>
    <mergeCell ref="OTU19:OTW19"/>
    <mergeCell ref="OTX19:OTZ19"/>
    <mergeCell ref="OUA19:OUC19"/>
    <mergeCell ref="OSZ19:OTB19"/>
    <mergeCell ref="OTC19:OTE19"/>
    <mergeCell ref="OTF19:OTH19"/>
    <mergeCell ref="OTI19:OTK19"/>
    <mergeCell ref="OTL19:OTN19"/>
    <mergeCell ref="OXA19:OXC19"/>
    <mergeCell ref="OXD19:OXF19"/>
    <mergeCell ref="OXG19:OXI19"/>
    <mergeCell ref="OXJ19:OXL19"/>
    <mergeCell ref="OXM19:OXO19"/>
    <mergeCell ref="OWL19:OWN19"/>
    <mergeCell ref="OWO19:OWQ19"/>
    <mergeCell ref="OWR19:OWT19"/>
    <mergeCell ref="OWU19:OWW19"/>
    <mergeCell ref="OWX19:OWZ19"/>
    <mergeCell ref="OVW19:OVY19"/>
    <mergeCell ref="OVZ19:OWB19"/>
    <mergeCell ref="OWC19:OWE19"/>
    <mergeCell ref="OWF19:OWH19"/>
    <mergeCell ref="OWI19:OWK19"/>
    <mergeCell ref="OVH19:OVJ19"/>
    <mergeCell ref="OVK19:OVM19"/>
    <mergeCell ref="OVN19:OVP19"/>
    <mergeCell ref="OVQ19:OVS19"/>
    <mergeCell ref="OVT19:OVV19"/>
    <mergeCell ref="OZI19:OZK19"/>
    <mergeCell ref="OZL19:OZN19"/>
    <mergeCell ref="OZO19:OZQ19"/>
    <mergeCell ref="OZR19:OZT19"/>
    <mergeCell ref="OZU19:OZW19"/>
    <mergeCell ref="OYT19:OYV19"/>
    <mergeCell ref="OYW19:OYY19"/>
    <mergeCell ref="OYZ19:OZB19"/>
    <mergeCell ref="OZC19:OZE19"/>
    <mergeCell ref="OZF19:OZH19"/>
    <mergeCell ref="OYE19:OYG19"/>
    <mergeCell ref="OYH19:OYJ19"/>
    <mergeCell ref="OYK19:OYM19"/>
    <mergeCell ref="OYN19:OYP19"/>
    <mergeCell ref="OYQ19:OYS19"/>
    <mergeCell ref="OXP19:OXR19"/>
    <mergeCell ref="OXS19:OXU19"/>
    <mergeCell ref="OXV19:OXX19"/>
    <mergeCell ref="OXY19:OYA19"/>
    <mergeCell ref="OYB19:OYD19"/>
    <mergeCell ref="PBQ19:PBS19"/>
    <mergeCell ref="PBT19:PBV19"/>
    <mergeCell ref="PBW19:PBY19"/>
    <mergeCell ref="PBZ19:PCB19"/>
    <mergeCell ref="PCC19:PCE19"/>
    <mergeCell ref="PBB19:PBD19"/>
    <mergeCell ref="PBE19:PBG19"/>
    <mergeCell ref="PBH19:PBJ19"/>
    <mergeCell ref="PBK19:PBM19"/>
    <mergeCell ref="PBN19:PBP19"/>
    <mergeCell ref="PAM19:PAO19"/>
    <mergeCell ref="PAP19:PAR19"/>
    <mergeCell ref="PAS19:PAU19"/>
    <mergeCell ref="PAV19:PAX19"/>
    <mergeCell ref="PAY19:PBA19"/>
    <mergeCell ref="OZX19:OZZ19"/>
    <mergeCell ref="PAA19:PAC19"/>
    <mergeCell ref="PAD19:PAF19"/>
    <mergeCell ref="PAG19:PAI19"/>
    <mergeCell ref="PAJ19:PAL19"/>
    <mergeCell ref="PDY19:PEA19"/>
    <mergeCell ref="PEB19:PED19"/>
    <mergeCell ref="PEE19:PEG19"/>
    <mergeCell ref="PEH19:PEJ19"/>
    <mergeCell ref="PEK19:PEM19"/>
    <mergeCell ref="PDJ19:PDL19"/>
    <mergeCell ref="PDM19:PDO19"/>
    <mergeCell ref="PDP19:PDR19"/>
    <mergeCell ref="PDS19:PDU19"/>
    <mergeCell ref="PDV19:PDX19"/>
    <mergeCell ref="PCU19:PCW19"/>
    <mergeCell ref="PCX19:PCZ19"/>
    <mergeCell ref="PDA19:PDC19"/>
    <mergeCell ref="PDD19:PDF19"/>
    <mergeCell ref="PDG19:PDI19"/>
    <mergeCell ref="PCF19:PCH19"/>
    <mergeCell ref="PCI19:PCK19"/>
    <mergeCell ref="PCL19:PCN19"/>
    <mergeCell ref="PCO19:PCQ19"/>
    <mergeCell ref="PCR19:PCT19"/>
    <mergeCell ref="PGG19:PGI19"/>
    <mergeCell ref="PGJ19:PGL19"/>
    <mergeCell ref="PGM19:PGO19"/>
    <mergeCell ref="PGP19:PGR19"/>
    <mergeCell ref="PGS19:PGU19"/>
    <mergeCell ref="PFR19:PFT19"/>
    <mergeCell ref="PFU19:PFW19"/>
    <mergeCell ref="PFX19:PFZ19"/>
    <mergeCell ref="PGA19:PGC19"/>
    <mergeCell ref="PGD19:PGF19"/>
    <mergeCell ref="PFC19:PFE19"/>
    <mergeCell ref="PFF19:PFH19"/>
    <mergeCell ref="PFI19:PFK19"/>
    <mergeCell ref="PFL19:PFN19"/>
    <mergeCell ref="PFO19:PFQ19"/>
    <mergeCell ref="PEN19:PEP19"/>
    <mergeCell ref="PEQ19:PES19"/>
    <mergeCell ref="PET19:PEV19"/>
    <mergeCell ref="PEW19:PEY19"/>
    <mergeCell ref="PEZ19:PFB19"/>
    <mergeCell ref="PIO19:PIQ19"/>
    <mergeCell ref="PIR19:PIT19"/>
    <mergeCell ref="PIU19:PIW19"/>
    <mergeCell ref="PIX19:PIZ19"/>
    <mergeCell ref="PJA19:PJC19"/>
    <mergeCell ref="PHZ19:PIB19"/>
    <mergeCell ref="PIC19:PIE19"/>
    <mergeCell ref="PIF19:PIH19"/>
    <mergeCell ref="PII19:PIK19"/>
    <mergeCell ref="PIL19:PIN19"/>
    <mergeCell ref="PHK19:PHM19"/>
    <mergeCell ref="PHN19:PHP19"/>
    <mergeCell ref="PHQ19:PHS19"/>
    <mergeCell ref="PHT19:PHV19"/>
    <mergeCell ref="PHW19:PHY19"/>
    <mergeCell ref="PGV19:PGX19"/>
    <mergeCell ref="PGY19:PHA19"/>
    <mergeCell ref="PHB19:PHD19"/>
    <mergeCell ref="PHE19:PHG19"/>
    <mergeCell ref="PHH19:PHJ19"/>
    <mergeCell ref="PKW19:PKY19"/>
    <mergeCell ref="PKZ19:PLB19"/>
    <mergeCell ref="PLC19:PLE19"/>
    <mergeCell ref="PLF19:PLH19"/>
    <mergeCell ref="PLI19:PLK19"/>
    <mergeCell ref="PKH19:PKJ19"/>
    <mergeCell ref="PKK19:PKM19"/>
    <mergeCell ref="PKN19:PKP19"/>
    <mergeCell ref="PKQ19:PKS19"/>
    <mergeCell ref="PKT19:PKV19"/>
    <mergeCell ref="PJS19:PJU19"/>
    <mergeCell ref="PJV19:PJX19"/>
    <mergeCell ref="PJY19:PKA19"/>
    <mergeCell ref="PKB19:PKD19"/>
    <mergeCell ref="PKE19:PKG19"/>
    <mergeCell ref="PJD19:PJF19"/>
    <mergeCell ref="PJG19:PJI19"/>
    <mergeCell ref="PJJ19:PJL19"/>
    <mergeCell ref="PJM19:PJO19"/>
    <mergeCell ref="PJP19:PJR19"/>
    <mergeCell ref="PNE19:PNG19"/>
    <mergeCell ref="PNH19:PNJ19"/>
    <mergeCell ref="PNK19:PNM19"/>
    <mergeCell ref="PNN19:PNP19"/>
    <mergeCell ref="PNQ19:PNS19"/>
    <mergeCell ref="PMP19:PMR19"/>
    <mergeCell ref="PMS19:PMU19"/>
    <mergeCell ref="PMV19:PMX19"/>
    <mergeCell ref="PMY19:PNA19"/>
    <mergeCell ref="PNB19:PND19"/>
    <mergeCell ref="PMA19:PMC19"/>
    <mergeCell ref="PMD19:PMF19"/>
    <mergeCell ref="PMG19:PMI19"/>
    <mergeCell ref="PMJ19:PML19"/>
    <mergeCell ref="PMM19:PMO19"/>
    <mergeCell ref="PLL19:PLN19"/>
    <mergeCell ref="PLO19:PLQ19"/>
    <mergeCell ref="PLR19:PLT19"/>
    <mergeCell ref="PLU19:PLW19"/>
    <mergeCell ref="PLX19:PLZ19"/>
    <mergeCell ref="PPM19:PPO19"/>
    <mergeCell ref="PPP19:PPR19"/>
    <mergeCell ref="PPS19:PPU19"/>
    <mergeCell ref="PPV19:PPX19"/>
    <mergeCell ref="PPY19:PQA19"/>
    <mergeCell ref="POX19:POZ19"/>
    <mergeCell ref="PPA19:PPC19"/>
    <mergeCell ref="PPD19:PPF19"/>
    <mergeCell ref="PPG19:PPI19"/>
    <mergeCell ref="PPJ19:PPL19"/>
    <mergeCell ref="POI19:POK19"/>
    <mergeCell ref="POL19:PON19"/>
    <mergeCell ref="POO19:POQ19"/>
    <mergeCell ref="POR19:POT19"/>
    <mergeCell ref="POU19:POW19"/>
    <mergeCell ref="PNT19:PNV19"/>
    <mergeCell ref="PNW19:PNY19"/>
    <mergeCell ref="PNZ19:POB19"/>
    <mergeCell ref="POC19:POE19"/>
    <mergeCell ref="POF19:POH19"/>
    <mergeCell ref="PRU19:PRW19"/>
    <mergeCell ref="PRX19:PRZ19"/>
    <mergeCell ref="PSA19:PSC19"/>
    <mergeCell ref="PSD19:PSF19"/>
    <mergeCell ref="PSG19:PSI19"/>
    <mergeCell ref="PRF19:PRH19"/>
    <mergeCell ref="PRI19:PRK19"/>
    <mergeCell ref="PRL19:PRN19"/>
    <mergeCell ref="PRO19:PRQ19"/>
    <mergeCell ref="PRR19:PRT19"/>
    <mergeCell ref="PQQ19:PQS19"/>
    <mergeCell ref="PQT19:PQV19"/>
    <mergeCell ref="PQW19:PQY19"/>
    <mergeCell ref="PQZ19:PRB19"/>
    <mergeCell ref="PRC19:PRE19"/>
    <mergeCell ref="PQB19:PQD19"/>
    <mergeCell ref="PQE19:PQG19"/>
    <mergeCell ref="PQH19:PQJ19"/>
    <mergeCell ref="PQK19:PQM19"/>
    <mergeCell ref="PQN19:PQP19"/>
    <mergeCell ref="PUC19:PUE19"/>
    <mergeCell ref="PUF19:PUH19"/>
    <mergeCell ref="PUI19:PUK19"/>
    <mergeCell ref="PUL19:PUN19"/>
    <mergeCell ref="PUO19:PUQ19"/>
    <mergeCell ref="PTN19:PTP19"/>
    <mergeCell ref="PTQ19:PTS19"/>
    <mergeCell ref="PTT19:PTV19"/>
    <mergeCell ref="PTW19:PTY19"/>
    <mergeCell ref="PTZ19:PUB19"/>
    <mergeCell ref="PSY19:PTA19"/>
    <mergeCell ref="PTB19:PTD19"/>
    <mergeCell ref="PTE19:PTG19"/>
    <mergeCell ref="PTH19:PTJ19"/>
    <mergeCell ref="PTK19:PTM19"/>
    <mergeCell ref="PSJ19:PSL19"/>
    <mergeCell ref="PSM19:PSO19"/>
    <mergeCell ref="PSP19:PSR19"/>
    <mergeCell ref="PSS19:PSU19"/>
    <mergeCell ref="PSV19:PSX19"/>
    <mergeCell ref="PWK19:PWM19"/>
    <mergeCell ref="PWN19:PWP19"/>
    <mergeCell ref="PWQ19:PWS19"/>
    <mergeCell ref="PWT19:PWV19"/>
    <mergeCell ref="PWW19:PWY19"/>
    <mergeCell ref="PVV19:PVX19"/>
    <mergeCell ref="PVY19:PWA19"/>
    <mergeCell ref="PWB19:PWD19"/>
    <mergeCell ref="PWE19:PWG19"/>
    <mergeCell ref="PWH19:PWJ19"/>
    <mergeCell ref="PVG19:PVI19"/>
    <mergeCell ref="PVJ19:PVL19"/>
    <mergeCell ref="PVM19:PVO19"/>
    <mergeCell ref="PVP19:PVR19"/>
    <mergeCell ref="PVS19:PVU19"/>
    <mergeCell ref="PUR19:PUT19"/>
    <mergeCell ref="PUU19:PUW19"/>
    <mergeCell ref="PUX19:PUZ19"/>
    <mergeCell ref="PVA19:PVC19"/>
    <mergeCell ref="PVD19:PVF19"/>
    <mergeCell ref="PYS19:PYU19"/>
    <mergeCell ref="PYV19:PYX19"/>
    <mergeCell ref="PYY19:PZA19"/>
    <mergeCell ref="PZB19:PZD19"/>
    <mergeCell ref="PZE19:PZG19"/>
    <mergeCell ref="PYD19:PYF19"/>
    <mergeCell ref="PYG19:PYI19"/>
    <mergeCell ref="PYJ19:PYL19"/>
    <mergeCell ref="PYM19:PYO19"/>
    <mergeCell ref="PYP19:PYR19"/>
    <mergeCell ref="PXO19:PXQ19"/>
    <mergeCell ref="PXR19:PXT19"/>
    <mergeCell ref="PXU19:PXW19"/>
    <mergeCell ref="PXX19:PXZ19"/>
    <mergeCell ref="PYA19:PYC19"/>
    <mergeCell ref="PWZ19:PXB19"/>
    <mergeCell ref="PXC19:PXE19"/>
    <mergeCell ref="PXF19:PXH19"/>
    <mergeCell ref="PXI19:PXK19"/>
    <mergeCell ref="PXL19:PXN19"/>
    <mergeCell ref="QBA19:QBC19"/>
    <mergeCell ref="QBD19:QBF19"/>
    <mergeCell ref="QBG19:QBI19"/>
    <mergeCell ref="QBJ19:QBL19"/>
    <mergeCell ref="QBM19:QBO19"/>
    <mergeCell ref="QAL19:QAN19"/>
    <mergeCell ref="QAO19:QAQ19"/>
    <mergeCell ref="QAR19:QAT19"/>
    <mergeCell ref="QAU19:QAW19"/>
    <mergeCell ref="QAX19:QAZ19"/>
    <mergeCell ref="PZW19:PZY19"/>
    <mergeCell ref="PZZ19:QAB19"/>
    <mergeCell ref="QAC19:QAE19"/>
    <mergeCell ref="QAF19:QAH19"/>
    <mergeCell ref="QAI19:QAK19"/>
    <mergeCell ref="PZH19:PZJ19"/>
    <mergeCell ref="PZK19:PZM19"/>
    <mergeCell ref="PZN19:PZP19"/>
    <mergeCell ref="PZQ19:PZS19"/>
    <mergeCell ref="PZT19:PZV19"/>
    <mergeCell ref="QDI19:QDK19"/>
    <mergeCell ref="QDL19:QDN19"/>
    <mergeCell ref="QDO19:QDQ19"/>
    <mergeCell ref="QDR19:QDT19"/>
    <mergeCell ref="QDU19:QDW19"/>
    <mergeCell ref="QCT19:QCV19"/>
    <mergeCell ref="QCW19:QCY19"/>
    <mergeCell ref="QCZ19:QDB19"/>
    <mergeCell ref="QDC19:QDE19"/>
    <mergeCell ref="QDF19:QDH19"/>
    <mergeCell ref="QCE19:QCG19"/>
    <mergeCell ref="QCH19:QCJ19"/>
    <mergeCell ref="QCK19:QCM19"/>
    <mergeCell ref="QCN19:QCP19"/>
    <mergeCell ref="QCQ19:QCS19"/>
    <mergeCell ref="QBP19:QBR19"/>
    <mergeCell ref="QBS19:QBU19"/>
    <mergeCell ref="QBV19:QBX19"/>
    <mergeCell ref="QBY19:QCA19"/>
    <mergeCell ref="QCB19:QCD19"/>
    <mergeCell ref="QFQ19:QFS19"/>
    <mergeCell ref="QFT19:QFV19"/>
    <mergeCell ref="QFW19:QFY19"/>
    <mergeCell ref="QFZ19:QGB19"/>
    <mergeCell ref="QGC19:QGE19"/>
    <mergeCell ref="QFB19:QFD19"/>
    <mergeCell ref="QFE19:QFG19"/>
    <mergeCell ref="QFH19:QFJ19"/>
    <mergeCell ref="QFK19:QFM19"/>
    <mergeCell ref="QFN19:QFP19"/>
    <mergeCell ref="QEM19:QEO19"/>
    <mergeCell ref="QEP19:QER19"/>
    <mergeCell ref="QES19:QEU19"/>
    <mergeCell ref="QEV19:QEX19"/>
    <mergeCell ref="QEY19:QFA19"/>
    <mergeCell ref="QDX19:QDZ19"/>
    <mergeCell ref="QEA19:QEC19"/>
    <mergeCell ref="QED19:QEF19"/>
    <mergeCell ref="QEG19:QEI19"/>
    <mergeCell ref="QEJ19:QEL19"/>
    <mergeCell ref="QHY19:QIA19"/>
    <mergeCell ref="QIB19:QID19"/>
    <mergeCell ref="QIE19:QIG19"/>
    <mergeCell ref="QIH19:QIJ19"/>
    <mergeCell ref="QIK19:QIM19"/>
    <mergeCell ref="QHJ19:QHL19"/>
    <mergeCell ref="QHM19:QHO19"/>
    <mergeCell ref="QHP19:QHR19"/>
    <mergeCell ref="QHS19:QHU19"/>
    <mergeCell ref="QHV19:QHX19"/>
    <mergeCell ref="QGU19:QGW19"/>
    <mergeCell ref="QGX19:QGZ19"/>
    <mergeCell ref="QHA19:QHC19"/>
    <mergeCell ref="QHD19:QHF19"/>
    <mergeCell ref="QHG19:QHI19"/>
    <mergeCell ref="QGF19:QGH19"/>
    <mergeCell ref="QGI19:QGK19"/>
    <mergeCell ref="QGL19:QGN19"/>
    <mergeCell ref="QGO19:QGQ19"/>
    <mergeCell ref="QGR19:QGT19"/>
    <mergeCell ref="QKG19:QKI19"/>
    <mergeCell ref="QKJ19:QKL19"/>
    <mergeCell ref="QKM19:QKO19"/>
    <mergeCell ref="QKP19:QKR19"/>
    <mergeCell ref="QKS19:QKU19"/>
    <mergeCell ref="QJR19:QJT19"/>
    <mergeCell ref="QJU19:QJW19"/>
    <mergeCell ref="QJX19:QJZ19"/>
    <mergeCell ref="QKA19:QKC19"/>
    <mergeCell ref="QKD19:QKF19"/>
    <mergeCell ref="QJC19:QJE19"/>
    <mergeCell ref="QJF19:QJH19"/>
    <mergeCell ref="QJI19:QJK19"/>
    <mergeCell ref="QJL19:QJN19"/>
    <mergeCell ref="QJO19:QJQ19"/>
    <mergeCell ref="QIN19:QIP19"/>
    <mergeCell ref="QIQ19:QIS19"/>
    <mergeCell ref="QIT19:QIV19"/>
    <mergeCell ref="QIW19:QIY19"/>
    <mergeCell ref="QIZ19:QJB19"/>
    <mergeCell ref="QMO19:QMQ19"/>
    <mergeCell ref="QMR19:QMT19"/>
    <mergeCell ref="QMU19:QMW19"/>
    <mergeCell ref="QMX19:QMZ19"/>
    <mergeCell ref="QNA19:QNC19"/>
    <mergeCell ref="QLZ19:QMB19"/>
    <mergeCell ref="QMC19:QME19"/>
    <mergeCell ref="QMF19:QMH19"/>
    <mergeCell ref="QMI19:QMK19"/>
    <mergeCell ref="QML19:QMN19"/>
    <mergeCell ref="QLK19:QLM19"/>
    <mergeCell ref="QLN19:QLP19"/>
    <mergeCell ref="QLQ19:QLS19"/>
    <mergeCell ref="QLT19:QLV19"/>
    <mergeCell ref="QLW19:QLY19"/>
    <mergeCell ref="QKV19:QKX19"/>
    <mergeCell ref="QKY19:QLA19"/>
    <mergeCell ref="QLB19:QLD19"/>
    <mergeCell ref="QLE19:QLG19"/>
    <mergeCell ref="QLH19:QLJ19"/>
    <mergeCell ref="QOW19:QOY19"/>
    <mergeCell ref="QOZ19:QPB19"/>
    <mergeCell ref="QPC19:QPE19"/>
    <mergeCell ref="QPF19:QPH19"/>
    <mergeCell ref="QPI19:QPK19"/>
    <mergeCell ref="QOH19:QOJ19"/>
    <mergeCell ref="QOK19:QOM19"/>
    <mergeCell ref="QON19:QOP19"/>
    <mergeCell ref="QOQ19:QOS19"/>
    <mergeCell ref="QOT19:QOV19"/>
    <mergeCell ref="QNS19:QNU19"/>
    <mergeCell ref="QNV19:QNX19"/>
    <mergeCell ref="QNY19:QOA19"/>
    <mergeCell ref="QOB19:QOD19"/>
    <mergeCell ref="QOE19:QOG19"/>
    <mergeCell ref="QND19:QNF19"/>
    <mergeCell ref="QNG19:QNI19"/>
    <mergeCell ref="QNJ19:QNL19"/>
    <mergeCell ref="QNM19:QNO19"/>
    <mergeCell ref="QNP19:QNR19"/>
    <mergeCell ref="QRE19:QRG19"/>
    <mergeCell ref="QRH19:QRJ19"/>
    <mergeCell ref="QRK19:QRM19"/>
    <mergeCell ref="QRN19:QRP19"/>
    <mergeCell ref="QRQ19:QRS19"/>
    <mergeCell ref="QQP19:QQR19"/>
    <mergeCell ref="QQS19:QQU19"/>
    <mergeCell ref="QQV19:QQX19"/>
    <mergeCell ref="QQY19:QRA19"/>
    <mergeCell ref="QRB19:QRD19"/>
    <mergeCell ref="QQA19:QQC19"/>
    <mergeCell ref="QQD19:QQF19"/>
    <mergeCell ref="QQG19:QQI19"/>
    <mergeCell ref="QQJ19:QQL19"/>
    <mergeCell ref="QQM19:QQO19"/>
    <mergeCell ref="QPL19:QPN19"/>
    <mergeCell ref="QPO19:QPQ19"/>
    <mergeCell ref="QPR19:QPT19"/>
    <mergeCell ref="QPU19:QPW19"/>
    <mergeCell ref="QPX19:QPZ19"/>
    <mergeCell ref="QTM19:QTO19"/>
    <mergeCell ref="QTP19:QTR19"/>
    <mergeCell ref="QTS19:QTU19"/>
    <mergeCell ref="QTV19:QTX19"/>
    <mergeCell ref="QTY19:QUA19"/>
    <mergeCell ref="QSX19:QSZ19"/>
    <mergeCell ref="QTA19:QTC19"/>
    <mergeCell ref="QTD19:QTF19"/>
    <mergeCell ref="QTG19:QTI19"/>
    <mergeCell ref="QTJ19:QTL19"/>
    <mergeCell ref="QSI19:QSK19"/>
    <mergeCell ref="QSL19:QSN19"/>
    <mergeCell ref="QSO19:QSQ19"/>
    <mergeCell ref="QSR19:QST19"/>
    <mergeCell ref="QSU19:QSW19"/>
    <mergeCell ref="QRT19:QRV19"/>
    <mergeCell ref="QRW19:QRY19"/>
    <mergeCell ref="QRZ19:QSB19"/>
    <mergeCell ref="QSC19:QSE19"/>
    <mergeCell ref="QSF19:QSH19"/>
    <mergeCell ref="QVU19:QVW19"/>
    <mergeCell ref="QVX19:QVZ19"/>
    <mergeCell ref="QWA19:QWC19"/>
    <mergeCell ref="QWD19:QWF19"/>
    <mergeCell ref="QWG19:QWI19"/>
    <mergeCell ref="QVF19:QVH19"/>
    <mergeCell ref="QVI19:QVK19"/>
    <mergeCell ref="QVL19:QVN19"/>
    <mergeCell ref="QVO19:QVQ19"/>
    <mergeCell ref="QVR19:QVT19"/>
    <mergeCell ref="QUQ19:QUS19"/>
    <mergeCell ref="QUT19:QUV19"/>
    <mergeCell ref="QUW19:QUY19"/>
    <mergeCell ref="QUZ19:QVB19"/>
    <mergeCell ref="QVC19:QVE19"/>
    <mergeCell ref="QUB19:QUD19"/>
    <mergeCell ref="QUE19:QUG19"/>
    <mergeCell ref="QUH19:QUJ19"/>
    <mergeCell ref="QUK19:QUM19"/>
    <mergeCell ref="QUN19:QUP19"/>
    <mergeCell ref="QYC19:QYE19"/>
    <mergeCell ref="QYF19:QYH19"/>
    <mergeCell ref="QYI19:QYK19"/>
    <mergeCell ref="QYL19:QYN19"/>
    <mergeCell ref="QYO19:QYQ19"/>
    <mergeCell ref="QXN19:QXP19"/>
    <mergeCell ref="QXQ19:QXS19"/>
    <mergeCell ref="QXT19:QXV19"/>
    <mergeCell ref="QXW19:QXY19"/>
    <mergeCell ref="QXZ19:QYB19"/>
    <mergeCell ref="QWY19:QXA19"/>
    <mergeCell ref="QXB19:QXD19"/>
    <mergeCell ref="QXE19:QXG19"/>
    <mergeCell ref="QXH19:QXJ19"/>
    <mergeCell ref="QXK19:QXM19"/>
    <mergeCell ref="QWJ19:QWL19"/>
    <mergeCell ref="QWM19:QWO19"/>
    <mergeCell ref="QWP19:QWR19"/>
    <mergeCell ref="QWS19:QWU19"/>
    <mergeCell ref="QWV19:QWX19"/>
    <mergeCell ref="RAK19:RAM19"/>
    <mergeCell ref="RAN19:RAP19"/>
    <mergeCell ref="RAQ19:RAS19"/>
    <mergeCell ref="RAT19:RAV19"/>
    <mergeCell ref="RAW19:RAY19"/>
    <mergeCell ref="QZV19:QZX19"/>
    <mergeCell ref="QZY19:RAA19"/>
    <mergeCell ref="RAB19:RAD19"/>
    <mergeCell ref="RAE19:RAG19"/>
    <mergeCell ref="RAH19:RAJ19"/>
    <mergeCell ref="QZG19:QZI19"/>
    <mergeCell ref="QZJ19:QZL19"/>
    <mergeCell ref="QZM19:QZO19"/>
    <mergeCell ref="QZP19:QZR19"/>
    <mergeCell ref="QZS19:QZU19"/>
    <mergeCell ref="QYR19:QYT19"/>
    <mergeCell ref="QYU19:QYW19"/>
    <mergeCell ref="QYX19:QYZ19"/>
    <mergeCell ref="QZA19:QZC19"/>
    <mergeCell ref="QZD19:QZF19"/>
    <mergeCell ref="RCS19:RCU19"/>
    <mergeCell ref="RCV19:RCX19"/>
    <mergeCell ref="RCY19:RDA19"/>
    <mergeCell ref="RDB19:RDD19"/>
    <mergeCell ref="RDE19:RDG19"/>
    <mergeCell ref="RCD19:RCF19"/>
    <mergeCell ref="RCG19:RCI19"/>
    <mergeCell ref="RCJ19:RCL19"/>
    <mergeCell ref="RCM19:RCO19"/>
    <mergeCell ref="RCP19:RCR19"/>
    <mergeCell ref="RBO19:RBQ19"/>
    <mergeCell ref="RBR19:RBT19"/>
    <mergeCell ref="RBU19:RBW19"/>
    <mergeCell ref="RBX19:RBZ19"/>
    <mergeCell ref="RCA19:RCC19"/>
    <mergeCell ref="RAZ19:RBB19"/>
    <mergeCell ref="RBC19:RBE19"/>
    <mergeCell ref="RBF19:RBH19"/>
    <mergeCell ref="RBI19:RBK19"/>
    <mergeCell ref="RBL19:RBN19"/>
    <mergeCell ref="RFA19:RFC19"/>
    <mergeCell ref="RFD19:RFF19"/>
    <mergeCell ref="RFG19:RFI19"/>
    <mergeCell ref="RFJ19:RFL19"/>
    <mergeCell ref="RFM19:RFO19"/>
    <mergeCell ref="REL19:REN19"/>
    <mergeCell ref="REO19:REQ19"/>
    <mergeCell ref="RER19:RET19"/>
    <mergeCell ref="REU19:REW19"/>
    <mergeCell ref="REX19:REZ19"/>
    <mergeCell ref="RDW19:RDY19"/>
    <mergeCell ref="RDZ19:REB19"/>
    <mergeCell ref="REC19:REE19"/>
    <mergeCell ref="REF19:REH19"/>
    <mergeCell ref="REI19:REK19"/>
    <mergeCell ref="RDH19:RDJ19"/>
    <mergeCell ref="RDK19:RDM19"/>
    <mergeCell ref="RDN19:RDP19"/>
    <mergeCell ref="RDQ19:RDS19"/>
    <mergeCell ref="RDT19:RDV19"/>
    <mergeCell ref="RHI19:RHK19"/>
    <mergeCell ref="RHL19:RHN19"/>
    <mergeCell ref="RHO19:RHQ19"/>
    <mergeCell ref="RHR19:RHT19"/>
    <mergeCell ref="RHU19:RHW19"/>
    <mergeCell ref="RGT19:RGV19"/>
    <mergeCell ref="RGW19:RGY19"/>
    <mergeCell ref="RGZ19:RHB19"/>
    <mergeCell ref="RHC19:RHE19"/>
    <mergeCell ref="RHF19:RHH19"/>
    <mergeCell ref="RGE19:RGG19"/>
    <mergeCell ref="RGH19:RGJ19"/>
    <mergeCell ref="RGK19:RGM19"/>
    <mergeCell ref="RGN19:RGP19"/>
    <mergeCell ref="RGQ19:RGS19"/>
    <mergeCell ref="RFP19:RFR19"/>
    <mergeCell ref="RFS19:RFU19"/>
    <mergeCell ref="RFV19:RFX19"/>
    <mergeCell ref="RFY19:RGA19"/>
    <mergeCell ref="RGB19:RGD19"/>
    <mergeCell ref="RJQ19:RJS19"/>
    <mergeCell ref="RJT19:RJV19"/>
    <mergeCell ref="RJW19:RJY19"/>
    <mergeCell ref="RJZ19:RKB19"/>
    <mergeCell ref="RKC19:RKE19"/>
    <mergeCell ref="RJB19:RJD19"/>
    <mergeCell ref="RJE19:RJG19"/>
    <mergeCell ref="RJH19:RJJ19"/>
    <mergeCell ref="RJK19:RJM19"/>
    <mergeCell ref="RJN19:RJP19"/>
    <mergeCell ref="RIM19:RIO19"/>
    <mergeCell ref="RIP19:RIR19"/>
    <mergeCell ref="RIS19:RIU19"/>
    <mergeCell ref="RIV19:RIX19"/>
    <mergeCell ref="RIY19:RJA19"/>
    <mergeCell ref="RHX19:RHZ19"/>
    <mergeCell ref="RIA19:RIC19"/>
    <mergeCell ref="RID19:RIF19"/>
    <mergeCell ref="RIG19:RII19"/>
    <mergeCell ref="RIJ19:RIL19"/>
    <mergeCell ref="RLY19:RMA19"/>
    <mergeCell ref="RMB19:RMD19"/>
    <mergeCell ref="RME19:RMG19"/>
    <mergeCell ref="RMH19:RMJ19"/>
    <mergeCell ref="RMK19:RMM19"/>
    <mergeCell ref="RLJ19:RLL19"/>
    <mergeCell ref="RLM19:RLO19"/>
    <mergeCell ref="RLP19:RLR19"/>
    <mergeCell ref="RLS19:RLU19"/>
    <mergeCell ref="RLV19:RLX19"/>
    <mergeCell ref="RKU19:RKW19"/>
    <mergeCell ref="RKX19:RKZ19"/>
    <mergeCell ref="RLA19:RLC19"/>
    <mergeCell ref="RLD19:RLF19"/>
    <mergeCell ref="RLG19:RLI19"/>
    <mergeCell ref="RKF19:RKH19"/>
    <mergeCell ref="RKI19:RKK19"/>
    <mergeCell ref="RKL19:RKN19"/>
    <mergeCell ref="RKO19:RKQ19"/>
    <mergeCell ref="RKR19:RKT19"/>
    <mergeCell ref="ROG19:ROI19"/>
    <mergeCell ref="ROJ19:ROL19"/>
    <mergeCell ref="ROM19:ROO19"/>
    <mergeCell ref="ROP19:ROR19"/>
    <mergeCell ref="ROS19:ROU19"/>
    <mergeCell ref="RNR19:RNT19"/>
    <mergeCell ref="RNU19:RNW19"/>
    <mergeCell ref="RNX19:RNZ19"/>
    <mergeCell ref="ROA19:ROC19"/>
    <mergeCell ref="ROD19:ROF19"/>
    <mergeCell ref="RNC19:RNE19"/>
    <mergeCell ref="RNF19:RNH19"/>
    <mergeCell ref="RNI19:RNK19"/>
    <mergeCell ref="RNL19:RNN19"/>
    <mergeCell ref="RNO19:RNQ19"/>
    <mergeCell ref="RMN19:RMP19"/>
    <mergeCell ref="RMQ19:RMS19"/>
    <mergeCell ref="RMT19:RMV19"/>
    <mergeCell ref="RMW19:RMY19"/>
    <mergeCell ref="RMZ19:RNB19"/>
    <mergeCell ref="RQO19:RQQ19"/>
    <mergeCell ref="RQR19:RQT19"/>
    <mergeCell ref="RQU19:RQW19"/>
    <mergeCell ref="RQX19:RQZ19"/>
    <mergeCell ref="RRA19:RRC19"/>
    <mergeCell ref="RPZ19:RQB19"/>
    <mergeCell ref="RQC19:RQE19"/>
    <mergeCell ref="RQF19:RQH19"/>
    <mergeCell ref="RQI19:RQK19"/>
    <mergeCell ref="RQL19:RQN19"/>
    <mergeCell ref="RPK19:RPM19"/>
    <mergeCell ref="RPN19:RPP19"/>
    <mergeCell ref="RPQ19:RPS19"/>
    <mergeCell ref="RPT19:RPV19"/>
    <mergeCell ref="RPW19:RPY19"/>
    <mergeCell ref="ROV19:ROX19"/>
    <mergeCell ref="ROY19:RPA19"/>
    <mergeCell ref="RPB19:RPD19"/>
    <mergeCell ref="RPE19:RPG19"/>
    <mergeCell ref="RPH19:RPJ19"/>
    <mergeCell ref="RSW19:RSY19"/>
    <mergeCell ref="RSZ19:RTB19"/>
    <mergeCell ref="RTC19:RTE19"/>
    <mergeCell ref="RTF19:RTH19"/>
    <mergeCell ref="RTI19:RTK19"/>
    <mergeCell ref="RSH19:RSJ19"/>
    <mergeCell ref="RSK19:RSM19"/>
    <mergeCell ref="RSN19:RSP19"/>
    <mergeCell ref="RSQ19:RSS19"/>
    <mergeCell ref="RST19:RSV19"/>
    <mergeCell ref="RRS19:RRU19"/>
    <mergeCell ref="RRV19:RRX19"/>
    <mergeCell ref="RRY19:RSA19"/>
    <mergeCell ref="RSB19:RSD19"/>
    <mergeCell ref="RSE19:RSG19"/>
    <mergeCell ref="RRD19:RRF19"/>
    <mergeCell ref="RRG19:RRI19"/>
    <mergeCell ref="RRJ19:RRL19"/>
    <mergeCell ref="RRM19:RRO19"/>
    <mergeCell ref="RRP19:RRR19"/>
    <mergeCell ref="RVE19:RVG19"/>
    <mergeCell ref="RVH19:RVJ19"/>
    <mergeCell ref="RVK19:RVM19"/>
    <mergeCell ref="RVN19:RVP19"/>
    <mergeCell ref="RVQ19:RVS19"/>
    <mergeCell ref="RUP19:RUR19"/>
    <mergeCell ref="RUS19:RUU19"/>
    <mergeCell ref="RUV19:RUX19"/>
    <mergeCell ref="RUY19:RVA19"/>
    <mergeCell ref="RVB19:RVD19"/>
    <mergeCell ref="RUA19:RUC19"/>
    <mergeCell ref="RUD19:RUF19"/>
    <mergeCell ref="RUG19:RUI19"/>
    <mergeCell ref="RUJ19:RUL19"/>
    <mergeCell ref="RUM19:RUO19"/>
    <mergeCell ref="RTL19:RTN19"/>
    <mergeCell ref="RTO19:RTQ19"/>
    <mergeCell ref="RTR19:RTT19"/>
    <mergeCell ref="RTU19:RTW19"/>
    <mergeCell ref="RTX19:RTZ19"/>
    <mergeCell ref="RXM19:RXO19"/>
    <mergeCell ref="RXP19:RXR19"/>
    <mergeCell ref="RXS19:RXU19"/>
    <mergeCell ref="RXV19:RXX19"/>
    <mergeCell ref="RXY19:RYA19"/>
    <mergeCell ref="RWX19:RWZ19"/>
    <mergeCell ref="RXA19:RXC19"/>
    <mergeCell ref="RXD19:RXF19"/>
    <mergeCell ref="RXG19:RXI19"/>
    <mergeCell ref="RXJ19:RXL19"/>
    <mergeCell ref="RWI19:RWK19"/>
    <mergeCell ref="RWL19:RWN19"/>
    <mergeCell ref="RWO19:RWQ19"/>
    <mergeCell ref="RWR19:RWT19"/>
    <mergeCell ref="RWU19:RWW19"/>
    <mergeCell ref="RVT19:RVV19"/>
    <mergeCell ref="RVW19:RVY19"/>
    <mergeCell ref="RVZ19:RWB19"/>
    <mergeCell ref="RWC19:RWE19"/>
    <mergeCell ref="RWF19:RWH19"/>
    <mergeCell ref="RZU19:RZW19"/>
    <mergeCell ref="RZX19:RZZ19"/>
    <mergeCell ref="SAA19:SAC19"/>
    <mergeCell ref="SAD19:SAF19"/>
    <mergeCell ref="SAG19:SAI19"/>
    <mergeCell ref="RZF19:RZH19"/>
    <mergeCell ref="RZI19:RZK19"/>
    <mergeCell ref="RZL19:RZN19"/>
    <mergeCell ref="RZO19:RZQ19"/>
    <mergeCell ref="RZR19:RZT19"/>
    <mergeCell ref="RYQ19:RYS19"/>
    <mergeCell ref="RYT19:RYV19"/>
    <mergeCell ref="RYW19:RYY19"/>
    <mergeCell ref="RYZ19:RZB19"/>
    <mergeCell ref="RZC19:RZE19"/>
    <mergeCell ref="RYB19:RYD19"/>
    <mergeCell ref="RYE19:RYG19"/>
    <mergeCell ref="RYH19:RYJ19"/>
    <mergeCell ref="RYK19:RYM19"/>
    <mergeCell ref="RYN19:RYP19"/>
    <mergeCell ref="SCC19:SCE19"/>
    <mergeCell ref="SCF19:SCH19"/>
    <mergeCell ref="SCI19:SCK19"/>
    <mergeCell ref="SCL19:SCN19"/>
    <mergeCell ref="SCO19:SCQ19"/>
    <mergeCell ref="SBN19:SBP19"/>
    <mergeCell ref="SBQ19:SBS19"/>
    <mergeCell ref="SBT19:SBV19"/>
    <mergeCell ref="SBW19:SBY19"/>
    <mergeCell ref="SBZ19:SCB19"/>
    <mergeCell ref="SAY19:SBA19"/>
    <mergeCell ref="SBB19:SBD19"/>
    <mergeCell ref="SBE19:SBG19"/>
    <mergeCell ref="SBH19:SBJ19"/>
    <mergeCell ref="SBK19:SBM19"/>
    <mergeCell ref="SAJ19:SAL19"/>
    <mergeCell ref="SAM19:SAO19"/>
    <mergeCell ref="SAP19:SAR19"/>
    <mergeCell ref="SAS19:SAU19"/>
    <mergeCell ref="SAV19:SAX19"/>
    <mergeCell ref="SEK19:SEM19"/>
    <mergeCell ref="SEN19:SEP19"/>
    <mergeCell ref="SEQ19:SES19"/>
    <mergeCell ref="SET19:SEV19"/>
    <mergeCell ref="SEW19:SEY19"/>
    <mergeCell ref="SDV19:SDX19"/>
    <mergeCell ref="SDY19:SEA19"/>
    <mergeCell ref="SEB19:SED19"/>
    <mergeCell ref="SEE19:SEG19"/>
    <mergeCell ref="SEH19:SEJ19"/>
    <mergeCell ref="SDG19:SDI19"/>
    <mergeCell ref="SDJ19:SDL19"/>
    <mergeCell ref="SDM19:SDO19"/>
    <mergeCell ref="SDP19:SDR19"/>
    <mergeCell ref="SDS19:SDU19"/>
    <mergeCell ref="SCR19:SCT19"/>
    <mergeCell ref="SCU19:SCW19"/>
    <mergeCell ref="SCX19:SCZ19"/>
    <mergeCell ref="SDA19:SDC19"/>
    <mergeCell ref="SDD19:SDF19"/>
    <mergeCell ref="SGS19:SGU19"/>
    <mergeCell ref="SGV19:SGX19"/>
    <mergeCell ref="SGY19:SHA19"/>
    <mergeCell ref="SHB19:SHD19"/>
    <mergeCell ref="SHE19:SHG19"/>
    <mergeCell ref="SGD19:SGF19"/>
    <mergeCell ref="SGG19:SGI19"/>
    <mergeCell ref="SGJ19:SGL19"/>
    <mergeCell ref="SGM19:SGO19"/>
    <mergeCell ref="SGP19:SGR19"/>
    <mergeCell ref="SFO19:SFQ19"/>
    <mergeCell ref="SFR19:SFT19"/>
    <mergeCell ref="SFU19:SFW19"/>
    <mergeCell ref="SFX19:SFZ19"/>
    <mergeCell ref="SGA19:SGC19"/>
    <mergeCell ref="SEZ19:SFB19"/>
    <mergeCell ref="SFC19:SFE19"/>
    <mergeCell ref="SFF19:SFH19"/>
    <mergeCell ref="SFI19:SFK19"/>
    <mergeCell ref="SFL19:SFN19"/>
    <mergeCell ref="SJA19:SJC19"/>
    <mergeCell ref="SJD19:SJF19"/>
    <mergeCell ref="SJG19:SJI19"/>
    <mergeCell ref="SJJ19:SJL19"/>
    <mergeCell ref="SJM19:SJO19"/>
    <mergeCell ref="SIL19:SIN19"/>
    <mergeCell ref="SIO19:SIQ19"/>
    <mergeCell ref="SIR19:SIT19"/>
    <mergeCell ref="SIU19:SIW19"/>
    <mergeCell ref="SIX19:SIZ19"/>
    <mergeCell ref="SHW19:SHY19"/>
    <mergeCell ref="SHZ19:SIB19"/>
    <mergeCell ref="SIC19:SIE19"/>
    <mergeCell ref="SIF19:SIH19"/>
    <mergeCell ref="SII19:SIK19"/>
    <mergeCell ref="SHH19:SHJ19"/>
    <mergeCell ref="SHK19:SHM19"/>
    <mergeCell ref="SHN19:SHP19"/>
    <mergeCell ref="SHQ19:SHS19"/>
    <mergeCell ref="SHT19:SHV19"/>
    <mergeCell ref="SLI19:SLK19"/>
    <mergeCell ref="SLL19:SLN19"/>
    <mergeCell ref="SLO19:SLQ19"/>
    <mergeCell ref="SLR19:SLT19"/>
    <mergeCell ref="SLU19:SLW19"/>
    <mergeCell ref="SKT19:SKV19"/>
    <mergeCell ref="SKW19:SKY19"/>
    <mergeCell ref="SKZ19:SLB19"/>
    <mergeCell ref="SLC19:SLE19"/>
    <mergeCell ref="SLF19:SLH19"/>
    <mergeCell ref="SKE19:SKG19"/>
    <mergeCell ref="SKH19:SKJ19"/>
    <mergeCell ref="SKK19:SKM19"/>
    <mergeCell ref="SKN19:SKP19"/>
    <mergeCell ref="SKQ19:SKS19"/>
    <mergeCell ref="SJP19:SJR19"/>
    <mergeCell ref="SJS19:SJU19"/>
    <mergeCell ref="SJV19:SJX19"/>
    <mergeCell ref="SJY19:SKA19"/>
    <mergeCell ref="SKB19:SKD19"/>
    <mergeCell ref="SNQ19:SNS19"/>
    <mergeCell ref="SNT19:SNV19"/>
    <mergeCell ref="SNW19:SNY19"/>
    <mergeCell ref="SNZ19:SOB19"/>
    <mergeCell ref="SOC19:SOE19"/>
    <mergeCell ref="SNB19:SND19"/>
    <mergeCell ref="SNE19:SNG19"/>
    <mergeCell ref="SNH19:SNJ19"/>
    <mergeCell ref="SNK19:SNM19"/>
    <mergeCell ref="SNN19:SNP19"/>
    <mergeCell ref="SMM19:SMO19"/>
    <mergeCell ref="SMP19:SMR19"/>
    <mergeCell ref="SMS19:SMU19"/>
    <mergeCell ref="SMV19:SMX19"/>
    <mergeCell ref="SMY19:SNA19"/>
    <mergeCell ref="SLX19:SLZ19"/>
    <mergeCell ref="SMA19:SMC19"/>
    <mergeCell ref="SMD19:SMF19"/>
    <mergeCell ref="SMG19:SMI19"/>
    <mergeCell ref="SMJ19:SML19"/>
    <mergeCell ref="SPY19:SQA19"/>
    <mergeCell ref="SQB19:SQD19"/>
    <mergeCell ref="SQE19:SQG19"/>
    <mergeCell ref="SQH19:SQJ19"/>
    <mergeCell ref="SQK19:SQM19"/>
    <mergeCell ref="SPJ19:SPL19"/>
    <mergeCell ref="SPM19:SPO19"/>
    <mergeCell ref="SPP19:SPR19"/>
    <mergeCell ref="SPS19:SPU19"/>
    <mergeCell ref="SPV19:SPX19"/>
    <mergeCell ref="SOU19:SOW19"/>
    <mergeCell ref="SOX19:SOZ19"/>
    <mergeCell ref="SPA19:SPC19"/>
    <mergeCell ref="SPD19:SPF19"/>
    <mergeCell ref="SPG19:SPI19"/>
    <mergeCell ref="SOF19:SOH19"/>
    <mergeCell ref="SOI19:SOK19"/>
    <mergeCell ref="SOL19:SON19"/>
    <mergeCell ref="SOO19:SOQ19"/>
    <mergeCell ref="SOR19:SOT19"/>
    <mergeCell ref="SSG19:SSI19"/>
    <mergeCell ref="SSJ19:SSL19"/>
    <mergeCell ref="SSM19:SSO19"/>
    <mergeCell ref="SSP19:SSR19"/>
    <mergeCell ref="SSS19:SSU19"/>
    <mergeCell ref="SRR19:SRT19"/>
    <mergeCell ref="SRU19:SRW19"/>
    <mergeCell ref="SRX19:SRZ19"/>
    <mergeCell ref="SSA19:SSC19"/>
    <mergeCell ref="SSD19:SSF19"/>
    <mergeCell ref="SRC19:SRE19"/>
    <mergeCell ref="SRF19:SRH19"/>
    <mergeCell ref="SRI19:SRK19"/>
    <mergeCell ref="SRL19:SRN19"/>
    <mergeCell ref="SRO19:SRQ19"/>
    <mergeCell ref="SQN19:SQP19"/>
    <mergeCell ref="SQQ19:SQS19"/>
    <mergeCell ref="SQT19:SQV19"/>
    <mergeCell ref="SQW19:SQY19"/>
    <mergeCell ref="SQZ19:SRB19"/>
    <mergeCell ref="SUO19:SUQ19"/>
    <mergeCell ref="SUR19:SUT19"/>
    <mergeCell ref="SUU19:SUW19"/>
    <mergeCell ref="SUX19:SUZ19"/>
    <mergeCell ref="SVA19:SVC19"/>
    <mergeCell ref="STZ19:SUB19"/>
    <mergeCell ref="SUC19:SUE19"/>
    <mergeCell ref="SUF19:SUH19"/>
    <mergeCell ref="SUI19:SUK19"/>
    <mergeCell ref="SUL19:SUN19"/>
    <mergeCell ref="STK19:STM19"/>
    <mergeCell ref="STN19:STP19"/>
    <mergeCell ref="STQ19:STS19"/>
    <mergeCell ref="STT19:STV19"/>
    <mergeCell ref="STW19:STY19"/>
    <mergeCell ref="SSV19:SSX19"/>
    <mergeCell ref="SSY19:STA19"/>
    <mergeCell ref="STB19:STD19"/>
    <mergeCell ref="STE19:STG19"/>
    <mergeCell ref="STH19:STJ19"/>
    <mergeCell ref="SWW19:SWY19"/>
    <mergeCell ref="SWZ19:SXB19"/>
    <mergeCell ref="SXC19:SXE19"/>
    <mergeCell ref="SXF19:SXH19"/>
    <mergeCell ref="SXI19:SXK19"/>
    <mergeCell ref="SWH19:SWJ19"/>
    <mergeCell ref="SWK19:SWM19"/>
    <mergeCell ref="SWN19:SWP19"/>
    <mergeCell ref="SWQ19:SWS19"/>
    <mergeCell ref="SWT19:SWV19"/>
    <mergeCell ref="SVS19:SVU19"/>
    <mergeCell ref="SVV19:SVX19"/>
    <mergeCell ref="SVY19:SWA19"/>
    <mergeCell ref="SWB19:SWD19"/>
    <mergeCell ref="SWE19:SWG19"/>
    <mergeCell ref="SVD19:SVF19"/>
    <mergeCell ref="SVG19:SVI19"/>
    <mergeCell ref="SVJ19:SVL19"/>
    <mergeCell ref="SVM19:SVO19"/>
    <mergeCell ref="SVP19:SVR19"/>
    <mergeCell ref="SZE19:SZG19"/>
    <mergeCell ref="SZH19:SZJ19"/>
    <mergeCell ref="SZK19:SZM19"/>
    <mergeCell ref="SZN19:SZP19"/>
    <mergeCell ref="SZQ19:SZS19"/>
    <mergeCell ref="SYP19:SYR19"/>
    <mergeCell ref="SYS19:SYU19"/>
    <mergeCell ref="SYV19:SYX19"/>
    <mergeCell ref="SYY19:SZA19"/>
    <mergeCell ref="SZB19:SZD19"/>
    <mergeCell ref="SYA19:SYC19"/>
    <mergeCell ref="SYD19:SYF19"/>
    <mergeCell ref="SYG19:SYI19"/>
    <mergeCell ref="SYJ19:SYL19"/>
    <mergeCell ref="SYM19:SYO19"/>
    <mergeCell ref="SXL19:SXN19"/>
    <mergeCell ref="SXO19:SXQ19"/>
    <mergeCell ref="SXR19:SXT19"/>
    <mergeCell ref="SXU19:SXW19"/>
    <mergeCell ref="SXX19:SXZ19"/>
    <mergeCell ref="TBM19:TBO19"/>
    <mergeCell ref="TBP19:TBR19"/>
    <mergeCell ref="TBS19:TBU19"/>
    <mergeCell ref="TBV19:TBX19"/>
    <mergeCell ref="TBY19:TCA19"/>
    <mergeCell ref="TAX19:TAZ19"/>
    <mergeCell ref="TBA19:TBC19"/>
    <mergeCell ref="TBD19:TBF19"/>
    <mergeCell ref="TBG19:TBI19"/>
    <mergeCell ref="TBJ19:TBL19"/>
    <mergeCell ref="TAI19:TAK19"/>
    <mergeCell ref="TAL19:TAN19"/>
    <mergeCell ref="TAO19:TAQ19"/>
    <mergeCell ref="TAR19:TAT19"/>
    <mergeCell ref="TAU19:TAW19"/>
    <mergeCell ref="SZT19:SZV19"/>
    <mergeCell ref="SZW19:SZY19"/>
    <mergeCell ref="SZZ19:TAB19"/>
    <mergeCell ref="TAC19:TAE19"/>
    <mergeCell ref="TAF19:TAH19"/>
    <mergeCell ref="TDU19:TDW19"/>
    <mergeCell ref="TDX19:TDZ19"/>
    <mergeCell ref="TEA19:TEC19"/>
    <mergeCell ref="TED19:TEF19"/>
    <mergeCell ref="TEG19:TEI19"/>
    <mergeCell ref="TDF19:TDH19"/>
    <mergeCell ref="TDI19:TDK19"/>
    <mergeCell ref="TDL19:TDN19"/>
    <mergeCell ref="TDO19:TDQ19"/>
    <mergeCell ref="TDR19:TDT19"/>
    <mergeCell ref="TCQ19:TCS19"/>
    <mergeCell ref="TCT19:TCV19"/>
    <mergeCell ref="TCW19:TCY19"/>
    <mergeCell ref="TCZ19:TDB19"/>
    <mergeCell ref="TDC19:TDE19"/>
    <mergeCell ref="TCB19:TCD19"/>
    <mergeCell ref="TCE19:TCG19"/>
    <mergeCell ref="TCH19:TCJ19"/>
    <mergeCell ref="TCK19:TCM19"/>
    <mergeCell ref="TCN19:TCP19"/>
    <mergeCell ref="TGC19:TGE19"/>
    <mergeCell ref="TGF19:TGH19"/>
    <mergeCell ref="TGI19:TGK19"/>
    <mergeCell ref="TGL19:TGN19"/>
    <mergeCell ref="TGO19:TGQ19"/>
    <mergeCell ref="TFN19:TFP19"/>
    <mergeCell ref="TFQ19:TFS19"/>
    <mergeCell ref="TFT19:TFV19"/>
    <mergeCell ref="TFW19:TFY19"/>
    <mergeCell ref="TFZ19:TGB19"/>
    <mergeCell ref="TEY19:TFA19"/>
    <mergeCell ref="TFB19:TFD19"/>
    <mergeCell ref="TFE19:TFG19"/>
    <mergeCell ref="TFH19:TFJ19"/>
    <mergeCell ref="TFK19:TFM19"/>
    <mergeCell ref="TEJ19:TEL19"/>
    <mergeCell ref="TEM19:TEO19"/>
    <mergeCell ref="TEP19:TER19"/>
    <mergeCell ref="TES19:TEU19"/>
    <mergeCell ref="TEV19:TEX19"/>
    <mergeCell ref="TIK19:TIM19"/>
    <mergeCell ref="TIN19:TIP19"/>
    <mergeCell ref="TIQ19:TIS19"/>
    <mergeCell ref="TIT19:TIV19"/>
    <mergeCell ref="TIW19:TIY19"/>
    <mergeCell ref="THV19:THX19"/>
    <mergeCell ref="THY19:TIA19"/>
    <mergeCell ref="TIB19:TID19"/>
    <mergeCell ref="TIE19:TIG19"/>
    <mergeCell ref="TIH19:TIJ19"/>
    <mergeCell ref="THG19:THI19"/>
    <mergeCell ref="THJ19:THL19"/>
    <mergeCell ref="THM19:THO19"/>
    <mergeCell ref="THP19:THR19"/>
    <mergeCell ref="THS19:THU19"/>
    <mergeCell ref="TGR19:TGT19"/>
    <mergeCell ref="TGU19:TGW19"/>
    <mergeCell ref="TGX19:TGZ19"/>
    <mergeCell ref="THA19:THC19"/>
    <mergeCell ref="THD19:THF19"/>
    <mergeCell ref="TKS19:TKU19"/>
    <mergeCell ref="TKV19:TKX19"/>
    <mergeCell ref="TKY19:TLA19"/>
    <mergeCell ref="TLB19:TLD19"/>
    <mergeCell ref="TLE19:TLG19"/>
    <mergeCell ref="TKD19:TKF19"/>
    <mergeCell ref="TKG19:TKI19"/>
    <mergeCell ref="TKJ19:TKL19"/>
    <mergeCell ref="TKM19:TKO19"/>
    <mergeCell ref="TKP19:TKR19"/>
    <mergeCell ref="TJO19:TJQ19"/>
    <mergeCell ref="TJR19:TJT19"/>
    <mergeCell ref="TJU19:TJW19"/>
    <mergeCell ref="TJX19:TJZ19"/>
    <mergeCell ref="TKA19:TKC19"/>
    <mergeCell ref="TIZ19:TJB19"/>
    <mergeCell ref="TJC19:TJE19"/>
    <mergeCell ref="TJF19:TJH19"/>
    <mergeCell ref="TJI19:TJK19"/>
    <mergeCell ref="TJL19:TJN19"/>
    <mergeCell ref="TNA19:TNC19"/>
    <mergeCell ref="TND19:TNF19"/>
    <mergeCell ref="TNG19:TNI19"/>
    <mergeCell ref="TNJ19:TNL19"/>
    <mergeCell ref="TNM19:TNO19"/>
    <mergeCell ref="TML19:TMN19"/>
    <mergeCell ref="TMO19:TMQ19"/>
    <mergeCell ref="TMR19:TMT19"/>
    <mergeCell ref="TMU19:TMW19"/>
    <mergeCell ref="TMX19:TMZ19"/>
    <mergeCell ref="TLW19:TLY19"/>
    <mergeCell ref="TLZ19:TMB19"/>
    <mergeCell ref="TMC19:TME19"/>
    <mergeCell ref="TMF19:TMH19"/>
    <mergeCell ref="TMI19:TMK19"/>
    <mergeCell ref="TLH19:TLJ19"/>
    <mergeCell ref="TLK19:TLM19"/>
    <mergeCell ref="TLN19:TLP19"/>
    <mergeCell ref="TLQ19:TLS19"/>
    <mergeCell ref="TLT19:TLV19"/>
    <mergeCell ref="TPI19:TPK19"/>
    <mergeCell ref="TPL19:TPN19"/>
    <mergeCell ref="TPO19:TPQ19"/>
    <mergeCell ref="TPR19:TPT19"/>
    <mergeCell ref="TPU19:TPW19"/>
    <mergeCell ref="TOT19:TOV19"/>
    <mergeCell ref="TOW19:TOY19"/>
    <mergeCell ref="TOZ19:TPB19"/>
    <mergeCell ref="TPC19:TPE19"/>
    <mergeCell ref="TPF19:TPH19"/>
    <mergeCell ref="TOE19:TOG19"/>
    <mergeCell ref="TOH19:TOJ19"/>
    <mergeCell ref="TOK19:TOM19"/>
    <mergeCell ref="TON19:TOP19"/>
    <mergeCell ref="TOQ19:TOS19"/>
    <mergeCell ref="TNP19:TNR19"/>
    <mergeCell ref="TNS19:TNU19"/>
    <mergeCell ref="TNV19:TNX19"/>
    <mergeCell ref="TNY19:TOA19"/>
    <mergeCell ref="TOB19:TOD19"/>
    <mergeCell ref="TRQ19:TRS19"/>
    <mergeCell ref="TRT19:TRV19"/>
    <mergeCell ref="TRW19:TRY19"/>
    <mergeCell ref="TRZ19:TSB19"/>
    <mergeCell ref="TSC19:TSE19"/>
    <mergeCell ref="TRB19:TRD19"/>
    <mergeCell ref="TRE19:TRG19"/>
    <mergeCell ref="TRH19:TRJ19"/>
    <mergeCell ref="TRK19:TRM19"/>
    <mergeCell ref="TRN19:TRP19"/>
    <mergeCell ref="TQM19:TQO19"/>
    <mergeCell ref="TQP19:TQR19"/>
    <mergeCell ref="TQS19:TQU19"/>
    <mergeCell ref="TQV19:TQX19"/>
    <mergeCell ref="TQY19:TRA19"/>
    <mergeCell ref="TPX19:TPZ19"/>
    <mergeCell ref="TQA19:TQC19"/>
    <mergeCell ref="TQD19:TQF19"/>
    <mergeCell ref="TQG19:TQI19"/>
    <mergeCell ref="TQJ19:TQL19"/>
    <mergeCell ref="TTY19:TUA19"/>
    <mergeCell ref="TUB19:TUD19"/>
    <mergeCell ref="TUE19:TUG19"/>
    <mergeCell ref="TUH19:TUJ19"/>
    <mergeCell ref="TUK19:TUM19"/>
    <mergeCell ref="TTJ19:TTL19"/>
    <mergeCell ref="TTM19:TTO19"/>
    <mergeCell ref="TTP19:TTR19"/>
    <mergeCell ref="TTS19:TTU19"/>
    <mergeCell ref="TTV19:TTX19"/>
    <mergeCell ref="TSU19:TSW19"/>
    <mergeCell ref="TSX19:TSZ19"/>
    <mergeCell ref="TTA19:TTC19"/>
    <mergeCell ref="TTD19:TTF19"/>
    <mergeCell ref="TTG19:TTI19"/>
    <mergeCell ref="TSF19:TSH19"/>
    <mergeCell ref="TSI19:TSK19"/>
    <mergeCell ref="TSL19:TSN19"/>
    <mergeCell ref="TSO19:TSQ19"/>
    <mergeCell ref="TSR19:TST19"/>
    <mergeCell ref="TWG19:TWI19"/>
    <mergeCell ref="TWJ19:TWL19"/>
    <mergeCell ref="TWM19:TWO19"/>
    <mergeCell ref="TWP19:TWR19"/>
    <mergeCell ref="TWS19:TWU19"/>
    <mergeCell ref="TVR19:TVT19"/>
    <mergeCell ref="TVU19:TVW19"/>
    <mergeCell ref="TVX19:TVZ19"/>
    <mergeCell ref="TWA19:TWC19"/>
    <mergeCell ref="TWD19:TWF19"/>
    <mergeCell ref="TVC19:TVE19"/>
    <mergeCell ref="TVF19:TVH19"/>
    <mergeCell ref="TVI19:TVK19"/>
    <mergeCell ref="TVL19:TVN19"/>
    <mergeCell ref="TVO19:TVQ19"/>
    <mergeCell ref="TUN19:TUP19"/>
    <mergeCell ref="TUQ19:TUS19"/>
    <mergeCell ref="TUT19:TUV19"/>
    <mergeCell ref="TUW19:TUY19"/>
    <mergeCell ref="TUZ19:TVB19"/>
    <mergeCell ref="TYO19:TYQ19"/>
    <mergeCell ref="TYR19:TYT19"/>
    <mergeCell ref="TYU19:TYW19"/>
    <mergeCell ref="TYX19:TYZ19"/>
    <mergeCell ref="TZA19:TZC19"/>
    <mergeCell ref="TXZ19:TYB19"/>
    <mergeCell ref="TYC19:TYE19"/>
    <mergeCell ref="TYF19:TYH19"/>
    <mergeCell ref="TYI19:TYK19"/>
    <mergeCell ref="TYL19:TYN19"/>
    <mergeCell ref="TXK19:TXM19"/>
    <mergeCell ref="TXN19:TXP19"/>
    <mergeCell ref="TXQ19:TXS19"/>
    <mergeCell ref="TXT19:TXV19"/>
    <mergeCell ref="TXW19:TXY19"/>
    <mergeCell ref="TWV19:TWX19"/>
    <mergeCell ref="TWY19:TXA19"/>
    <mergeCell ref="TXB19:TXD19"/>
    <mergeCell ref="TXE19:TXG19"/>
    <mergeCell ref="TXH19:TXJ19"/>
    <mergeCell ref="UAW19:UAY19"/>
    <mergeCell ref="UAZ19:UBB19"/>
    <mergeCell ref="UBC19:UBE19"/>
    <mergeCell ref="UBF19:UBH19"/>
    <mergeCell ref="UBI19:UBK19"/>
    <mergeCell ref="UAH19:UAJ19"/>
    <mergeCell ref="UAK19:UAM19"/>
    <mergeCell ref="UAN19:UAP19"/>
    <mergeCell ref="UAQ19:UAS19"/>
    <mergeCell ref="UAT19:UAV19"/>
    <mergeCell ref="TZS19:TZU19"/>
    <mergeCell ref="TZV19:TZX19"/>
    <mergeCell ref="TZY19:UAA19"/>
    <mergeCell ref="UAB19:UAD19"/>
    <mergeCell ref="UAE19:UAG19"/>
    <mergeCell ref="TZD19:TZF19"/>
    <mergeCell ref="TZG19:TZI19"/>
    <mergeCell ref="TZJ19:TZL19"/>
    <mergeCell ref="TZM19:TZO19"/>
    <mergeCell ref="TZP19:TZR19"/>
    <mergeCell ref="UDE19:UDG19"/>
    <mergeCell ref="UDH19:UDJ19"/>
    <mergeCell ref="UDK19:UDM19"/>
    <mergeCell ref="UDN19:UDP19"/>
    <mergeCell ref="UDQ19:UDS19"/>
    <mergeCell ref="UCP19:UCR19"/>
    <mergeCell ref="UCS19:UCU19"/>
    <mergeCell ref="UCV19:UCX19"/>
    <mergeCell ref="UCY19:UDA19"/>
    <mergeCell ref="UDB19:UDD19"/>
    <mergeCell ref="UCA19:UCC19"/>
    <mergeCell ref="UCD19:UCF19"/>
    <mergeCell ref="UCG19:UCI19"/>
    <mergeCell ref="UCJ19:UCL19"/>
    <mergeCell ref="UCM19:UCO19"/>
    <mergeCell ref="UBL19:UBN19"/>
    <mergeCell ref="UBO19:UBQ19"/>
    <mergeCell ref="UBR19:UBT19"/>
    <mergeCell ref="UBU19:UBW19"/>
    <mergeCell ref="UBX19:UBZ19"/>
    <mergeCell ref="UFM19:UFO19"/>
    <mergeCell ref="UFP19:UFR19"/>
    <mergeCell ref="UFS19:UFU19"/>
    <mergeCell ref="UFV19:UFX19"/>
    <mergeCell ref="UFY19:UGA19"/>
    <mergeCell ref="UEX19:UEZ19"/>
    <mergeCell ref="UFA19:UFC19"/>
    <mergeCell ref="UFD19:UFF19"/>
    <mergeCell ref="UFG19:UFI19"/>
    <mergeCell ref="UFJ19:UFL19"/>
    <mergeCell ref="UEI19:UEK19"/>
    <mergeCell ref="UEL19:UEN19"/>
    <mergeCell ref="UEO19:UEQ19"/>
    <mergeCell ref="UER19:UET19"/>
    <mergeCell ref="UEU19:UEW19"/>
    <mergeCell ref="UDT19:UDV19"/>
    <mergeCell ref="UDW19:UDY19"/>
    <mergeCell ref="UDZ19:UEB19"/>
    <mergeCell ref="UEC19:UEE19"/>
    <mergeCell ref="UEF19:UEH19"/>
    <mergeCell ref="UHU19:UHW19"/>
    <mergeCell ref="UHX19:UHZ19"/>
    <mergeCell ref="UIA19:UIC19"/>
    <mergeCell ref="UID19:UIF19"/>
    <mergeCell ref="UIG19:UII19"/>
    <mergeCell ref="UHF19:UHH19"/>
    <mergeCell ref="UHI19:UHK19"/>
    <mergeCell ref="UHL19:UHN19"/>
    <mergeCell ref="UHO19:UHQ19"/>
    <mergeCell ref="UHR19:UHT19"/>
    <mergeCell ref="UGQ19:UGS19"/>
    <mergeCell ref="UGT19:UGV19"/>
    <mergeCell ref="UGW19:UGY19"/>
    <mergeCell ref="UGZ19:UHB19"/>
    <mergeCell ref="UHC19:UHE19"/>
    <mergeCell ref="UGB19:UGD19"/>
    <mergeCell ref="UGE19:UGG19"/>
    <mergeCell ref="UGH19:UGJ19"/>
    <mergeCell ref="UGK19:UGM19"/>
    <mergeCell ref="UGN19:UGP19"/>
    <mergeCell ref="UKC19:UKE19"/>
    <mergeCell ref="UKF19:UKH19"/>
    <mergeCell ref="UKI19:UKK19"/>
    <mergeCell ref="UKL19:UKN19"/>
    <mergeCell ref="UKO19:UKQ19"/>
    <mergeCell ref="UJN19:UJP19"/>
    <mergeCell ref="UJQ19:UJS19"/>
    <mergeCell ref="UJT19:UJV19"/>
    <mergeCell ref="UJW19:UJY19"/>
    <mergeCell ref="UJZ19:UKB19"/>
    <mergeCell ref="UIY19:UJA19"/>
    <mergeCell ref="UJB19:UJD19"/>
    <mergeCell ref="UJE19:UJG19"/>
    <mergeCell ref="UJH19:UJJ19"/>
    <mergeCell ref="UJK19:UJM19"/>
    <mergeCell ref="UIJ19:UIL19"/>
    <mergeCell ref="UIM19:UIO19"/>
    <mergeCell ref="UIP19:UIR19"/>
    <mergeCell ref="UIS19:UIU19"/>
    <mergeCell ref="UIV19:UIX19"/>
    <mergeCell ref="UMK19:UMM19"/>
    <mergeCell ref="UMN19:UMP19"/>
    <mergeCell ref="UMQ19:UMS19"/>
    <mergeCell ref="UMT19:UMV19"/>
    <mergeCell ref="UMW19:UMY19"/>
    <mergeCell ref="ULV19:ULX19"/>
    <mergeCell ref="ULY19:UMA19"/>
    <mergeCell ref="UMB19:UMD19"/>
    <mergeCell ref="UME19:UMG19"/>
    <mergeCell ref="UMH19:UMJ19"/>
    <mergeCell ref="ULG19:ULI19"/>
    <mergeCell ref="ULJ19:ULL19"/>
    <mergeCell ref="ULM19:ULO19"/>
    <mergeCell ref="ULP19:ULR19"/>
    <mergeCell ref="ULS19:ULU19"/>
    <mergeCell ref="UKR19:UKT19"/>
    <mergeCell ref="UKU19:UKW19"/>
    <mergeCell ref="UKX19:UKZ19"/>
    <mergeCell ref="ULA19:ULC19"/>
    <mergeCell ref="ULD19:ULF19"/>
    <mergeCell ref="UOS19:UOU19"/>
    <mergeCell ref="UOV19:UOX19"/>
    <mergeCell ref="UOY19:UPA19"/>
    <mergeCell ref="UPB19:UPD19"/>
    <mergeCell ref="UPE19:UPG19"/>
    <mergeCell ref="UOD19:UOF19"/>
    <mergeCell ref="UOG19:UOI19"/>
    <mergeCell ref="UOJ19:UOL19"/>
    <mergeCell ref="UOM19:UOO19"/>
    <mergeCell ref="UOP19:UOR19"/>
    <mergeCell ref="UNO19:UNQ19"/>
    <mergeCell ref="UNR19:UNT19"/>
    <mergeCell ref="UNU19:UNW19"/>
    <mergeCell ref="UNX19:UNZ19"/>
    <mergeCell ref="UOA19:UOC19"/>
    <mergeCell ref="UMZ19:UNB19"/>
    <mergeCell ref="UNC19:UNE19"/>
    <mergeCell ref="UNF19:UNH19"/>
    <mergeCell ref="UNI19:UNK19"/>
    <mergeCell ref="UNL19:UNN19"/>
    <mergeCell ref="URA19:URC19"/>
    <mergeCell ref="URD19:URF19"/>
    <mergeCell ref="URG19:URI19"/>
    <mergeCell ref="URJ19:URL19"/>
    <mergeCell ref="URM19:URO19"/>
    <mergeCell ref="UQL19:UQN19"/>
    <mergeCell ref="UQO19:UQQ19"/>
    <mergeCell ref="UQR19:UQT19"/>
    <mergeCell ref="UQU19:UQW19"/>
    <mergeCell ref="UQX19:UQZ19"/>
    <mergeCell ref="UPW19:UPY19"/>
    <mergeCell ref="UPZ19:UQB19"/>
    <mergeCell ref="UQC19:UQE19"/>
    <mergeCell ref="UQF19:UQH19"/>
    <mergeCell ref="UQI19:UQK19"/>
    <mergeCell ref="UPH19:UPJ19"/>
    <mergeCell ref="UPK19:UPM19"/>
    <mergeCell ref="UPN19:UPP19"/>
    <mergeCell ref="UPQ19:UPS19"/>
    <mergeCell ref="UPT19:UPV19"/>
    <mergeCell ref="UTI19:UTK19"/>
    <mergeCell ref="UTL19:UTN19"/>
    <mergeCell ref="UTO19:UTQ19"/>
    <mergeCell ref="UTR19:UTT19"/>
    <mergeCell ref="UTU19:UTW19"/>
    <mergeCell ref="UST19:USV19"/>
    <mergeCell ref="USW19:USY19"/>
    <mergeCell ref="USZ19:UTB19"/>
    <mergeCell ref="UTC19:UTE19"/>
    <mergeCell ref="UTF19:UTH19"/>
    <mergeCell ref="USE19:USG19"/>
    <mergeCell ref="USH19:USJ19"/>
    <mergeCell ref="USK19:USM19"/>
    <mergeCell ref="USN19:USP19"/>
    <mergeCell ref="USQ19:USS19"/>
    <mergeCell ref="URP19:URR19"/>
    <mergeCell ref="URS19:URU19"/>
    <mergeCell ref="URV19:URX19"/>
    <mergeCell ref="URY19:USA19"/>
    <mergeCell ref="USB19:USD19"/>
    <mergeCell ref="UVQ19:UVS19"/>
    <mergeCell ref="UVT19:UVV19"/>
    <mergeCell ref="UVW19:UVY19"/>
    <mergeCell ref="UVZ19:UWB19"/>
    <mergeCell ref="UWC19:UWE19"/>
    <mergeCell ref="UVB19:UVD19"/>
    <mergeCell ref="UVE19:UVG19"/>
    <mergeCell ref="UVH19:UVJ19"/>
    <mergeCell ref="UVK19:UVM19"/>
    <mergeCell ref="UVN19:UVP19"/>
    <mergeCell ref="UUM19:UUO19"/>
    <mergeCell ref="UUP19:UUR19"/>
    <mergeCell ref="UUS19:UUU19"/>
    <mergeCell ref="UUV19:UUX19"/>
    <mergeCell ref="UUY19:UVA19"/>
    <mergeCell ref="UTX19:UTZ19"/>
    <mergeCell ref="UUA19:UUC19"/>
    <mergeCell ref="UUD19:UUF19"/>
    <mergeCell ref="UUG19:UUI19"/>
    <mergeCell ref="UUJ19:UUL19"/>
    <mergeCell ref="UXY19:UYA19"/>
    <mergeCell ref="UYB19:UYD19"/>
    <mergeCell ref="UYE19:UYG19"/>
    <mergeCell ref="UYH19:UYJ19"/>
    <mergeCell ref="UYK19:UYM19"/>
    <mergeCell ref="UXJ19:UXL19"/>
    <mergeCell ref="UXM19:UXO19"/>
    <mergeCell ref="UXP19:UXR19"/>
    <mergeCell ref="UXS19:UXU19"/>
    <mergeCell ref="UXV19:UXX19"/>
    <mergeCell ref="UWU19:UWW19"/>
    <mergeCell ref="UWX19:UWZ19"/>
    <mergeCell ref="UXA19:UXC19"/>
    <mergeCell ref="UXD19:UXF19"/>
    <mergeCell ref="UXG19:UXI19"/>
    <mergeCell ref="UWF19:UWH19"/>
    <mergeCell ref="UWI19:UWK19"/>
    <mergeCell ref="UWL19:UWN19"/>
    <mergeCell ref="UWO19:UWQ19"/>
    <mergeCell ref="UWR19:UWT19"/>
    <mergeCell ref="VAG19:VAI19"/>
    <mergeCell ref="VAJ19:VAL19"/>
    <mergeCell ref="VAM19:VAO19"/>
    <mergeCell ref="VAP19:VAR19"/>
    <mergeCell ref="VAS19:VAU19"/>
    <mergeCell ref="UZR19:UZT19"/>
    <mergeCell ref="UZU19:UZW19"/>
    <mergeCell ref="UZX19:UZZ19"/>
    <mergeCell ref="VAA19:VAC19"/>
    <mergeCell ref="VAD19:VAF19"/>
    <mergeCell ref="UZC19:UZE19"/>
    <mergeCell ref="UZF19:UZH19"/>
    <mergeCell ref="UZI19:UZK19"/>
    <mergeCell ref="UZL19:UZN19"/>
    <mergeCell ref="UZO19:UZQ19"/>
    <mergeCell ref="UYN19:UYP19"/>
    <mergeCell ref="UYQ19:UYS19"/>
    <mergeCell ref="UYT19:UYV19"/>
    <mergeCell ref="UYW19:UYY19"/>
    <mergeCell ref="UYZ19:UZB19"/>
    <mergeCell ref="VCO19:VCQ19"/>
    <mergeCell ref="VCR19:VCT19"/>
    <mergeCell ref="VCU19:VCW19"/>
    <mergeCell ref="VCX19:VCZ19"/>
    <mergeCell ref="VDA19:VDC19"/>
    <mergeCell ref="VBZ19:VCB19"/>
    <mergeCell ref="VCC19:VCE19"/>
    <mergeCell ref="VCF19:VCH19"/>
    <mergeCell ref="VCI19:VCK19"/>
    <mergeCell ref="VCL19:VCN19"/>
    <mergeCell ref="VBK19:VBM19"/>
    <mergeCell ref="VBN19:VBP19"/>
    <mergeCell ref="VBQ19:VBS19"/>
    <mergeCell ref="VBT19:VBV19"/>
    <mergeCell ref="VBW19:VBY19"/>
    <mergeCell ref="VAV19:VAX19"/>
    <mergeCell ref="VAY19:VBA19"/>
    <mergeCell ref="VBB19:VBD19"/>
    <mergeCell ref="VBE19:VBG19"/>
    <mergeCell ref="VBH19:VBJ19"/>
    <mergeCell ref="VEW19:VEY19"/>
    <mergeCell ref="VEZ19:VFB19"/>
    <mergeCell ref="VFC19:VFE19"/>
    <mergeCell ref="VFF19:VFH19"/>
    <mergeCell ref="VFI19:VFK19"/>
    <mergeCell ref="VEH19:VEJ19"/>
    <mergeCell ref="VEK19:VEM19"/>
    <mergeCell ref="VEN19:VEP19"/>
    <mergeCell ref="VEQ19:VES19"/>
    <mergeCell ref="VET19:VEV19"/>
    <mergeCell ref="VDS19:VDU19"/>
    <mergeCell ref="VDV19:VDX19"/>
    <mergeCell ref="VDY19:VEA19"/>
    <mergeCell ref="VEB19:VED19"/>
    <mergeCell ref="VEE19:VEG19"/>
    <mergeCell ref="VDD19:VDF19"/>
    <mergeCell ref="VDG19:VDI19"/>
    <mergeCell ref="VDJ19:VDL19"/>
    <mergeCell ref="VDM19:VDO19"/>
    <mergeCell ref="VDP19:VDR19"/>
    <mergeCell ref="VHE19:VHG19"/>
    <mergeCell ref="VHH19:VHJ19"/>
    <mergeCell ref="VHK19:VHM19"/>
    <mergeCell ref="VHN19:VHP19"/>
    <mergeCell ref="VHQ19:VHS19"/>
    <mergeCell ref="VGP19:VGR19"/>
    <mergeCell ref="VGS19:VGU19"/>
    <mergeCell ref="VGV19:VGX19"/>
    <mergeCell ref="VGY19:VHA19"/>
    <mergeCell ref="VHB19:VHD19"/>
    <mergeCell ref="VGA19:VGC19"/>
    <mergeCell ref="VGD19:VGF19"/>
    <mergeCell ref="VGG19:VGI19"/>
    <mergeCell ref="VGJ19:VGL19"/>
    <mergeCell ref="VGM19:VGO19"/>
    <mergeCell ref="VFL19:VFN19"/>
    <mergeCell ref="VFO19:VFQ19"/>
    <mergeCell ref="VFR19:VFT19"/>
    <mergeCell ref="VFU19:VFW19"/>
    <mergeCell ref="VFX19:VFZ19"/>
    <mergeCell ref="VJM19:VJO19"/>
    <mergeCell ref="VJP19:VJR19"/>
    <mergeCell ref="VJS19:VJU19"/>
    <mergeCell ref="VJV19:VJX19"/>
    <mergeCell ref="VJY19:VKA19"/>
    <mergeCell ref="VIX19:VIZ19"/>
    <mergeCell ref="VJA19:VJC19"/>
    <mergeCell ref="VJD19:VJF19"/>
    <mergeCell ref="VJG19:VJI19"/>
    <mergeCell ref="VJJ19:VJL19"/>
    <mergeCell ref="VII19:VIK19"/>
    <mergeCell ref="VIL19:VIN19"/>
    <mergeCell ref="VIO19:VIQ19"/>
    <mergeCell ref="VIR19:VIT19"/>
    <mergeCell ref="VIU19:VIW19"/>
    <mergeCell ref="VHT19:VHV19"/>
    <mergeCell ref="VHW19:VHY19"/>
    <mergeCell ref="VHZ19:VIB19"/>
    <mergeCell ref="VIC19:VIE19"/>
    <mergeCell ref="VIF19:VIH19"/>
    <mergeCell ref="VLU19:VLW19"/>
    <mergeCell ref="VLX19:VLZ19"/>
    <mergeCell ref="VMA19:VMC19"/>
    <mergeCell ref="VMD19:VMF19"/>
    <mergeCell ref="VMG19:VMI19"/>
    <mergeCell ref="VLF19:VLH19"/>
    <mergeCell ref="VLI19:VLK19"/>
    <mergeCell ref="VLL19:VLN19"/>
    <mergeCell ref="VLO19:VLQ19"/>
    <mergeCell ref="VLR19:VLT19"/>
    <mergeCell ref="VKQ19:VKS19"/>
    <mergeCell ref="VKT19:VKV19"/>
    <mergeCell ref="VKW19:VKY19"/>
    <mergeCell ref="VKZ19:VLB19"/>
    <mergeCell ref="VLC19:VLE19"/>
    <mergeCell ref="VKB19:VKD19"/>
    <mergeCell ref="VKE19:VKG19"/>
    <mergeCell ref="VKH19:VKJ19"/>
    <mergeCell ref="VKK19:VKM19"/>
    <mergeCell ref="VKN19:VKP19"/>
    <mergeCell ref="VOC19:VOE19"/>
    <mergeCell ref="VOF19:VOH19"/>
    <mergeCell ref="VOI19:VOK19"/>
    <mergeCell ref="VOL19:VON19"/>
    <mergeCell ref="VOO19:VOQ19"/>
    <mergeCell ref="VNN19:VNP19"/>
    <mergeCell ref="VNQ19:VNS19"/>
    <mergeCell ref="VNT19:VNV19"/>
    <mergeCell ref="VNW19:VNY19"/>
    <mergeCell ref="VNZ19:VOB19"/>
    <mergeCell ref="VMY19:VNA19"/>
    <mergeCell ref="VNB19:VND19"/>
    <mergeCell ref="VNE19:VNG19"/>
    <mergeCell ref="VNH19:VNJ19"/>
    <mergeCell ref="VNK19:VNM19"/>
    <mergeCell ref="VMJ19:VML19"/>
    <mergeCell ref="VMM19:VMO19"/>
    <mergeCell ref="VMP19:VMR19"/>
    <mergeCell ref="VMS19:VMU19"/>
    <mergeCell ref="VMV19:VMX19"/>
    <mergeCell ref="VQK19:VQM19"/>
    <mergeCell ref="VQN19:VQP19"/>
    <mergeCell ref="VQQ19:VQS19"/>
    <mergeCell ref="VQT19:VQV19"/>
    <mergeCell ref="VQW19:VQY19"/>
    <mergeCell ref="VPV19:VPX19"/>
    <mergeCell ref="VPY19:VQA19"/>
    <mergeCell ref="VQB19:VQD19"/>
    <mergeCell ref="VQE19:VQG19"/>
    <mergeCell ref="VQH19:VQJ19"/>
    <mergeCell ref="VPG19:VPI19"/>
    <mergeCell ref="VPJ19:VPL19"/>
    <mergeCell ref="VPM19:VPO19"/>
    <mergeCell ref="VPP19:VPR19"/>
    <mergeCell ref="VPS19:VPU19"/>
    <mergeCell ref="VOR19:VOT19"/>
    <mergeCell ref="VOU19:VOW19"/>
    <mergeCell ref="VOX19:VOZ19"/>
    <mergeCell ref="VPA19:VPC19"/>
    <mergeCell ref="VPD19:VPF19"/>
    <mergeCell ref="VSS19:VSU19"/>
    <mergeCell ref="VSV19:VSX19"/>
    <mergeCell ref="VSY19:VTA19"/>
    <mergeCell ref="VTB19:VTD19"/>
    <mergeCell ref="VTE19:VTG19"/>
    <mergeCell ref="VSD19:VSF19"/>
    <mergeCell ref="VSG19:VSI19"/>
    <mergeCell ref="VSJ19:VSL19"/>
    <mergeCell ref="VSM19:VSO19"/>
    <mergeCell ref="VSP19:VSR19"/>
    <mergeCell ref="VRO19:VRQ19"/>
    <mergeCell ref="VRR19:VRT19"/>
    <mergeCell ref="VRU19:VRW19"/>
    <mergeCell ref="VRX19:VRZ19"/>
    <mergeCell ref="VSA19:VSC19"/>
    <mergeCell ref="VQZ19:VRB19"/>
    <mergeCell ref="VRC19:VRE19"/>
    <mergeCell ref="VRF19:VRH19"/>
    <mergeCell ref="VRI19:VRK19"/>
    <mergeCell ref="VRL19:VRN19"/>
    <mergeCell ref="VVA19:VVC19"/>
    <mergeCell ref="VVD19:VVF19"/>
    <mergeCell ref="VVG19:VVI19"/>
    <mergeCell ref="VVJ19:VVL19"/>
    <mergeCell ref="VVM19:VVO19"/>
    <mergeCell ref="VUL19:VUN19"/>
    <mergeCell ref="VUO19:VUQ19"/>
    <mergeCell ref="VUR19:VUT19"/>
    <mergeCell ref="VUU19:VUW19"/>
    <mergeCell ref="VUX19:VUZ19"/>
    <mergeCell ref="VTW19:VTY19"/>
    <mergeCell ref="VTZ19:VUB19"/>
    <mergeCell ref="VUC19:VUE19"/>
    <mergeCell ref="VUF19:VUH19"/>
    <mergeCell ref="VUI19:VUK19"/>
    <mergeCell ref="VTH19:VTJ19"/>
    <mergeCell ref="VTK19:VTM19"/>
    <mergeCell ref="VTN19:VTP19"/>
    <mergeCell ref="VTQ19:VTS19"/>
    <mergeCell ref="VTT19:VTV19"/>
    <mergeCell ref="VXI19:VXK19"/>
    <mergeCell ref="VXL19:VXN19"/>
    <mergeCell ref="VXO19:VXQ19"/>
    <mergeCell ref="VXR19:VXT19"/>
    <mergeCell ref="VXU19:VXW19"/>
    <mergeCell ref="VWT19:VWV19"/>
    <mergeCell ref="VWW19:VWY19"/>
    <mergeCell ref="VWZ19:VXB19"/>
    <mergeCell ref="VXC19:VXE19"/>
    <mergeCell ref="VXF19:VXH19"/>
    <mergeCell ref="VWE19:VWG19"/>
    <mergeCell ref="VWH19:VWJ19"/>
    <mergeCell ref="VWK19:VWM19"/>
    <mergeCell ref="VWN19:VWP19"/>
    <mergeCell ref="VWQ19:VWS19"/>
    <mergeCell ref="VVP19:VVR19"/>
    <mergeCell ref="VVS19:VVU19"/>
    <mergeCell ref="VVV19:VVX19"/>
    <mergeCell ref="VVY19:VWA19"/>
    <mergeCell ref="VWB19:VWD19"/>
    <mergeCell ref="VZQ19:VZS19"/>
    <mergeCell ref="VZT19:VZV19"/>
    <mergeCell ref="VZW19:VZY19"/>
    <mergeCell ref="VZZ19:WAB19"/>
    <mergeCell ref="WAC19:WAE19"/>
    <mergeCell ref="VZB19:VZD19"/>
    <mergeCell ref="VZE19:VZG19"/>
    <mergeCell ref="VZH19:VZJ19"/>
    <mergeCell ref="VZK19:VZM19"/>
    <mergeCell ref="VZN19:VZP19"/>
    <mergeCell ref="VYM19:VYO19"/>
    <mergeCell ref="VYP19:VYR19"/>
    <mergeCell ref="VYS19:VYU19"/>
    <mergeCell ref="VYV19:VYX19"/>
    <mergeCell ref="VYY19:VZA19"/>
    <mergeCell ref="VXX19:VXZ19"/>
    <mergeCell ref="VYA19:VYC19"/>
    <mergeCell ref="VYD19:VYF19"/>
    <mergeCell ref="VYG19:VYI19"/>
    <mergeCell ref="VYJ19:VYL19"/>
    <mergeCell ref="WBY19:WCA19"/>
    <mergeCell ref="WCB19:WCD19"/>
    <mergeCell ref="WCE19:WCG19"/>
    <mergeCell ref="WCH19:WCJ19"/>
    <mergeCell ref="WCK19:WCM19"/>
    <mergeCell ref="WBJ19:WBL19"/>
    <mergeCell ref="WBM19:WBO19"/>
    <mergeCell ref="WBP19:WBR19"/>
    <mergeCell ref="WBS19:WBU19"/>
    <mergeCell ref="WBV19:WBX19"/>
    <mergeCell ref="WAU19:WAW19"/>
    <mergeCell ref="WAX19:WAZ19"/>
    <mergeCell ref="WBA19:WBC19"/>
    <mergeCell ref="WBD19:WBF19"/>
    <mergeCell ref="WBG19:WBI19"/>
    <mergeCell ref="WAF19:WAH19"/>
    <mergeCell ref="WAI19:WAK19"/>
    <mergeCell ref="WAL19:WAN19"/>
    <mergeCell ref="WAO19:WAQ19"/>
    <mergeCell ref="WAR19:WAT19"/>
    <mergeCell ref="WEG19:WEI19"/>
    <mergeCell ref="WEJ19:WEL19"/>
    <mergeCell ref="WEM19:WEO19"/>
    <mergeCell ref="WEP19:WER19"/>
    <mergeCell ref="WES19:WEU19"/>
    <mergeCell ref="WDR19:WDT19"/>
    <mergeCell ref="WDU19:WDW19"/>
    <mergeCell ref="WDX19:WDZ19"/>
    <mergeCell ref="WEA19:WEC19"/>
    <mergeCell ref="WED19:WEF19"/>
    <mergeCell ref="WDC19:WDE19"/>
    <mergeCell ref="WDF19:WDH19"/>
    <mergeCell ref="WDI19:WDK19"/>
    <mergeCell ref="WDL19:WDN19"/>
    <mergeCell ref="WDO19:WDQ19"/>
    <mergeCell ref="WCN19:WCP19"/>
    <mergeCell ref="WCQ19:WCS19"/>
    <mergeCell ref="WCT19:WCV19"/>
    <mergeCell ref="WCW19:WCY19"/>
    <mergeCell ref="WCZ19:WDB19"/>
    <mergeCell ref="WGO19:WGQ19"/>
    <mergeCell ref="WGR19:WGT19"/>
    <mergeCell ref="WGU19:WGW19"/>
    <mergeCell ref="WGX19:WGZ19"/>
    <mergeCell ref="WHA19:WHC19"/>
    <mergeCell ref="WFZ19:WGB19"/>
    <mergeCell ref="WGC19:WGE19"/>
    <mergeCell ref="WGF19:WGH19"/>
    <mergeCell ref="WGI19:WGK19"/>
    <mergeCell ref="WGL19:WGN19"/>
    <mergeCell ref="WFK19:WFM19"/>
    <mergeCell ref="WFN19:WFP19"/>
    <mergeCell ref="WFQ19:WFS19"/>
    <mergeCell ref="WFT19:WFV19"/>
    <mergeCell ref="WFW19:WFY19"/>
    <mergeCell ref="WEV19:WEX19"/>
    <mergeCell ref="WEY19:WFA19"/>
    <mergeCell ref="WFB19:WFD19"/>
    <mergeCell ref="WFE19:WFG19"/>
    <mergeCell ref="WFH19:WFJ19"/>
    <mergeCell ref="WIW19:WIY19"/>
    <mergeCell ref="WIZ19:WJB19"/>
    <mergeCell ref="WJC19:WJE19"/>
    <mergeCell ref="WJF19:WJH19"/>
    <mergeCell ref="WJI19:WJK19"/>
    <mergeCell ref="WIH19:WIJ19"/>
    <mergeCell ref="WIK19:WIM19"/>
    <mergeCell ref="WIN19:WIP19"/>
    <mergeCell ref="WIQ19:WIS19"/>
    <mergeCell ref="WIT19:WIV19"/>
    <mergeCell ref="WHS19:WHU19"/>
    <mergeCell ref="WHV19:WHX19"/>
    <mergeCell ref="WHY19:WIA19"/>
    <mergeCell ref="WIB19:WID19"/>
    <mergeCell ref="WIE19:WIG19"/>
    <mergeCell ref="WHD19:WHF19"/>
    <mergeCell ref="WHG19:WHI19"/>
    <mergeCell ref="WHJ19:WHL19"/>
    <mergeCell ref="WHM19:WHO19"/>
    <mergeCell ref="WHP19:WHR19"/>
    <mergeCell ref="WLE19:WLG19"/>
    <mergeCell ref="WLH19:WLJ19"/>
    <mergeCell ref="WLK19:WLM19"/>
    <mergeCell ref="WLN19:WLP19"/>
    <mergeCell ref="WLQ19:WLS19"/>
    <mergeCell ref="WKP19:WKR19"/>
    <mergeCell ref="WKS19:WKU19"/>
    <mergeCell ref="WKV19:WKX19"/>
    <mergeCell ref="WKY19:WLA19"/>
    <mergeCell ref="WLB19:WLD19"/>
    <mergeCell ref="WKA19:WKC19"/>
    <mergeCell ref="WKD19:WKF19"/>
    <mergeCell ref="WKG19:WKI19"/>
    <mergeCell ref="WKJ19:WKL19"/>
    <mergeCell ref="WKM19:WKO19"/>
    <mergeCell ref="WJL19:WJN19"/>
    <mergeCell ref="WJO19:WJQ19"/>
    <mergeCell ref="WJR19:WJT19"/>
    <mergeCell ref="WJU19:WJW19"/>
    <mergeCell ref="WJX19:WJZ19"/>
    <mergeCell ref="WNM19:WNO19"/>
    <mergeCell ref="WNP19:WNR19"/>
    <mergeCell ref="WNS19:WNU19"/>
    <mergeCell ref="WNV19:WNX19"/>
    <mergeCell ref="WNY19:WOA19"/>
    <mergeCell ref="WMX19:WMZ19"/>
    <mergeCell ref="WNA19:WNC19"/>
    <mergeCell ref="WND19:WNF19"/>
    <mergeCell ref="WNG19:WNI19"/>
    <mergeCell ref="WNJ19:WNL19"/>
    <mergeCell ref="WMI19:WMK19"/>
    <mergeCell ref="WML19:WMN19"/>
    <mergeCell ref="WMO19:WMQ19"/>
    <mergeCell ref="WMR19:WMT19"/>
    <mergeCell ref="WMU19:WMW19"/>
    <mergeCell ref="WLT19:WLV19"/>
    <mergeCell ref="WLW19:WLY19"/>
    <mergeCell ref="WLZ19:WMB19"/>
    <mergeCell ref="WMC19:WME19"/>
    <mergeCell ref="WMF19:WMH19"/>
    <mergeCell ref="WPU19:WPW19"/>
    <mergeCell ref="WPX19:WPZ19"/>
    <mergeCell ref="WQA19:WQC19"/>
    <mergeCell ref="WQD19:WQF19"/>
    <mergeCell ref="WQG19:WQI19"/>
    <mergeCell ref="WPF19:WPH19"/>
    <mergeCell ref="WPI19:WPK19"/>
    <mergeCell ref="WPL19:WPN19"/>
    <mergeCell ref="WPO19:WPQ19"/>
    <mergeCell ref="WPR19:WPT19"/>
    <mergeCell ref="WOQ19:WOS19"/>
    <mergeCell ref="WOT19:WOV19"/>
    <mergeCell ref="WOW19:WOY19"/>
    <mergeCell ref="WOZ19:WPB19"/>
    <mergeCell ref="WPC19:WPE19"/>
    <mergeCell ref="WOB19:WOD19"/>
    <mergeCell ref="WOE19:WOG19"/>
    <mergeCell ref="WOH19:WOJ19"/>
    <mergeCell ref="WOK19:WOM19"/>
    <mergeCell ref="WON19:WOP19"/>
    <mergeCell ref="WSC19:WSE19"/>
    <mergeCell ref="WSF19:WSH19"/>
    <mergeCell ref="WSI19:WSK19"/>
    <mergeCell ref="WSL19:WSN19"/>
    <mergeCell ref="WSO19:WSQ19"/>
    <mergeCell ref="WRN19:WRP19"/>
    <mergeCell ref="WRQ19:WRS19"/>
    <mergeCell ref="WRT19:WRV19"/>
    <mergeCell ref="WRW19:WRY19"/>
    <mergeCell ref="WRZ19:WSB19"/>
    <mergeCell ref="WQY19:WRA19"/>
    <mergeCell ref="WRB19:WRD19"/>
    <mergeCell ref="WRE19:WRG19"/>
    <mergeCell ref="WRH19:WRJ19"/>
    <mergeCell ref="WRK19:WRM19"/>
    <mergeCell ref="WQJ19:WQL19"/>
    <mergeCell ref="WQM19:WQO19"/>
    <mergeCell ref="WQP19:WQR19"/>
    <mergeCell ref="WQS19:WQU19"/>
    <mergeCell ref="WQV19:WQX19"/>
    <mergeCell ref="WUK19:WUM19"/>
    <mergeCell ref="WUN19:WUP19"/>
    <mergeCell ref="WUQ19:WUS19"/>
    <mergeCell ref="WUT19:WUV19"/>
    <mergeCell ref="WUW19:WUY19"/>
    <mergeCell ref="WTV19:WTX19"/>
    <mergeCell ref="WTY19:WUA19"/>
    <mergeCell ref="WUB19:WUD19"/>
    <mergeCell ref="WUE19:WUG19"/>
    <mergeCell ref="WUH19:WUJ19"/>
    <mergeCell ref="WTG19:WTI19"/>
    <mergeCell ref="WTJ19:WTL19"/>
    <mergeCell ref="WTM19:WTO19"/>
    <mergeCell ref="WTP19:WTR19"/>
    <mergeCell ref="WTS19:WTU19"/>
    <mergeCell ref="WSR19:WST19"/>
    <mergeCell ref="WSU19:WSW19"/>
    <mergeCell ref="WSX19:WSZ19"/>
    <mergeCell ref="WTA19:WTC19"/>
    <mergeCell ref="WTD19:WTF19"/>
    <mergeCell ref="WWS19:WWU19"/>
    <mergeCell ref="WWV19:WWX19"/>
    <mergeCell ref="WWY19:WXA19"/>
    <mergeCell ref="WXB19:WXD19"/>
    <mergeCell ref="WXE19:WXG19"/>
    <mergeCell ref="WWD19:WWF19"/>
    <mergeCell ref="WWG19:WWI19"/>
    <mergeCell ref="WWJ19:WWL19"/>
    <mergeCell ref="WWM19:WWO19"/>
    <mergeCell ref="WWP19:WWR19"/>
    <mergeCell ref="WVO19:WVQ19"/>
    <mergeCell ref="WVR19:WVT19"/>
    <mergeCell ref="WVU19:WVW19"/>
    <mergeCell ref="WVX19:WVZ19"/>
    <mergeCell ref="WWA19:WWC19"/>
    <mergeCell ref="WUZ19:WVB19"/>
    <mergeCell ref="WVC19:WVE19"/>
    <mergeCell ref="WVF19:WVH19"/>
    <mergeCell ref="WVI19:WVK19"/>
    <mergeCell ref="WVL19:WVN19"/>
    <mergeCell ref="WZA19:WZC19"/>
    <mergeCell ref="WZD19:WZF19"/>
    <mergeCell ref="WZG19:WZI19"/>
    <mergeCell ref="WZJ19:WZL19"/>
    <mergeCell ref="WZM19:WZO19"/>
    <mergeCell ref="WYL19:WYN19"/>
    <mergeCell ref="WYO19:WYQ19"/>
    <mergeCell ref="WYR19:WYT19"/>
    <mergeCell ref="WYU19:WYW19"/>
    <mergeCell ref="WYX19:WYZ19"/>
    <mergeCell ref="WXW19:WXY19"/>
    <mergeCell ref="WXZ19:WYB19"/>
    <mergeCell ref="WYC19:WYE19"/>
    <mergeCell ref="WYF19:WYH19"/>
    <mergeCell ref="WYI19:WYK19"/>
    <mergeCell ref="WXH19:WXJ19"/>
    <mergeCell ref="WXK19:WXM19"/>
    <mergeCell ref="WXN19:WXP19"/>
    <mergeCell ref="WXQ19:WXS19"/>
    <mergeCell ref="WXT19:WXV19"/>
    <mergeCell ref="XBO19:XBQ19"/>
    <mergeCell ref="XBR19:XBT19"/>
    <mergeCell ref="XBU19:XBW19"/>
    <mergeCell ref="XAT19:XAV19"/>
    <mergeCell ref="XAW19:XAY19"/>
    <mergeCell ref="XAZ19:XBB19"/>
    <mergeCell ref="XBC19:XBE19"/>
    <mergeCell ref="XBF19:XBH19"/>
    <mergeCell ref="XAE19:XAG19"/>
    <mergeCell ref="XAH19:XAJ19"/>
    <mergeCell ref="XAK19:XAM19"/>
    <mergeCell ref="XAN19:XAP19"/>
    <mergeCell ref="XAQ19:XAS19"/>
    <mergeCell ref="WZP19:WZR19"/>
    <mergeCell ref="WZS19:WZU19"/>
    <mergeCell ref="WZV19:WZX19"/>
    <mergeCell ref="WZY19:XAA19"/>
    <mergeCell ref="XAB19:XAD19"/>
    <mergeCell ref="XEU19:XEW19"/>
    <mergeCell ref="XEX19:XEZ19"/>
    <mergeCell ref="XFA19:XFC19"/>
    <mergeCell ref="A25:C25"/>
    <mergeCell ref="A31:C31"/>
    <mergeCell ref="XEF19:XEH19"/>
    <mergeCell ref="XEI19:XEK19"/>
    <mergeCell ref="XEL19:XEN19"/>
    <mergeCell ref="XEO19:XEQ19"/>
    <mergeCell ref="XER19:XET19"/>
    <mergeCell ref="XDQ19:XDS19"/>
    <mergeCell ref="XDT19:XDV19"/>
    <mergeCell ref="XDW19:XDY19"/>
    <mergeCell ref="XDZ19:XEB19"/>
    <mergeCell ref="XEC19:XEE19"/>
    <mergeCell ref="XDB19:XDD19"/>
    <mergeCell ref="XDE19:XDG19"/>
    <mergeCell ref="XDH19:XDJ19"/>
    <mergeCell ref="XDK19:XDM19"/>
    <mergeCell ref="XDN19:XDP19"/>
    <mergeCell ref="XCM19:XCO19"/>
    <mergeCell ref="XCP19:XCR19"/>
    <mergeCell ref="XCS19:XCU19"/>
    <mergeCell ref="XCV19:XCX19"/>
    <mergeCell ref="XCY19:XDA19"/>
    <mergeCell ref="XBX19:XBZ19"/>
    <mergeCell ref="XCA19:XCC19"/>
    <mergeCell ref="XCD19:XCF19"/>
    <mergeCell ref="XCG19:XCI19"/>
    <mergeCell ref="XCJ19:XCL19"/>
    <mergeCell ref="XBI19:XBK19"/>
    <mergeCell ref="XBL19:XBN1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7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20.42578125" style="132" customWidth="1" collapsed="1"/>
    <col min="3" max="4" width="25.7109375" style="132" customWidth="1" collapsed="1"/>
    <col min="5" max="5" width="25.7109375" style="119" customWidth="1" collapsed="1"/>
    <col min="6" max="6" width="25.7109375" style="102" customWidth="1" collapsed="1"/>
    <col min="7" max="7" width="20.7109375" style="102" customWidth="1" collapsed="1"/>
    <col min="8" max="16384" width="11.42578125" style="119" collapsed="1"/>
  </cols>
  <sheetData>
    <row r="1" spans="1:9" s="31" customFormat="1" ht="20.100000000000001" customHeight="1">
      <c r="A1" s="68" t="s">
        <v>258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4" t="s">
        <v>259</v>
      </c>
      <c r="B2" s="434"/>
      <c r="C2" s="434"/>
      <c r="D2" s="434"/>
      <c r="E2" s="434"/>
      <c r="F2" s="434"/>
      <c r="G2" s="72"/>
      <c r="H2" s="434"/>
      <c r="I2" s="434"/>
    </row>
    <row r="3" spans="1:9" s="31" customFormat="1" ht="20.100000000000001" customHeight="1">
      <c r="A3" s="490" t="s">
        <v>109</v>
      </c>
      <c r="B3" s="490"/>
      <c r="C3" s="490"/>
      <c r="D3" s="490"/>
      <c r="E3" s="490"/>
      <c r="F3" s="490"/>
      <c r="G3" s="490"/>
      <c r="H3" s="490"/>
      <c r="I3" s="490"/>
    </row>
    <row r="4" spans="1:9" s="31" customFormat="1" ht="15" customHeight="1">
      <c r="A4" s="491"/>
      <c r="B4" s="491"/>
      <c r="C4" s="491"/>
      <c r="D4" s="491"/>
      <c r="E4" s="491"/>
      <c r="F4" s="491"/>
      <c r="G4" s="492"/>
      <c r="H4" s="492"/>
      <c r="I4" s="492"/>
    </row>
    <row r="5" spans="1:9" s="102" customFormat="1" ht="15" customHeight="1">
      <c r="A5" s="516" t="s">
        <v>81</v>
      </c>
      <c r="B5" s="517"/>
      <c r="C5" s="522" t="s">
        <v>110</v>
      </c>
      <c r="D5" s="524" t="s">
        <v>95</v>
      </c>
      <c r="E5" s="525"/>
      <c r="F5" s="526" t="s">
        <v>111</v>
      </c>
      <c r="G5" s="134"/>
    </row>
    <row r="6" spans="1:9" s="104" customFormat="1" ht="57.75" customHeight="1">
      <c r="A6" s="518"/>
      <c r="B6" s="519"/>
      <c r="C6" s="523"/>
      <c r="D6" s="135" t="s">
        <v>112</v>
      </c>
      <c r="E6" s="135" t="s">
        <v>113</v>
      </c>
      <c r="F6" s="527"/>
      <c r="G6" s="134"/>
    </row>
    <row r="7" spans="1:9" s="104" customFormat="1" ht="15" customHeight="1">
      <c r="A7" s="520"/>
      <c r="B7" s="521"/>
      <c r="C7" s="511" t="s">
        <v>100</v>
      </c>
      <c r="D7" s="512"/>
      <c r="E7" s="512"/>
      <c r="F7" s="512"/>
      <c r="G7" s="136"/>
    </row>
    <row r="8" spans="1:9" ht="20.100000000000001" customHeight="1">
      <c r="A8" s="137"/>
      <c r="B8" s="137"/>
      <c r="C8" s="137"/>
      <c r="D8" s="106"/>
      <c r="E8" s="106"/>
      <c r="F8" s="106"/>
      <c r="G8" s="106"/>
    </row>
    <row r="9" spans="1:9" ht="15" customHeight="1">
      <c r="A9" s="138"/>
      <c r="B9" s="138"/>
      <c r="C9" s="139" t="s">
        <v>114</v>
      </c>
      <c r="D9" s="139"/>
      <c r="E9" s="140"/>
      <c r="F9" s="140"/>
      <c r="G9" s="417"/>
    </row>
    <row r="10" spans="1:9" ht="20.100000000000001" customHeight="1">
      <c r="A10" s="138"/>
      <c r="B10" s="138"/>
      <c r="C10" s="139"/>
      <c r="D10" s="139"/>
      <c r="E10" s="140"/>
      <c r="F10" s="140"/>
    </row>
    <row r="11" spans="1:9" ht="15" customHeight="1">
      <c r="A11" s="84">
        <v>40633</v>
      </c>
      <c r="B11" s="118"/>
      <c r="C11" s="423">
        <v>2000035</v>
      </c>
      <c r="D11" s="141">
        <v>1917062</v>
      </c>
      <c r="E11" s="141">
        <v>82973</v>
      </c>
      <c r="F11" s="141">
        <v>31213</v>
      </c>
    </row>
    <row r="12" spans="1:9" ht="15" customHeight="1">
      <c r="A12" s="87">
        <v>40724</v>
      </c>
      <c r="B12" s="142"/>
      <c r="C12" s="423">
        <v>2017075.3243646601</v>
      </c>
      <c r="D12" s="141">
        <v>1937734.2391476601</v>
      </c>
      <c r="E12" s="141">
        <v>79341.085217</v>
      </c>
      <c r="F12" s="141">
        <v>29417.708042999999</v>
      </c>
    </row>
    <row r="13" spans="1:9" ht="15" customHeight="1">
      <c r="A13" s="84">
        <v>40816</v>
      </c>
      <c r="B13" s="118"/>
      <c r="C13" s="423">
        <v>2026769</v>
      </c>
      <c r="D13" s="141">
        <v>1949393</v>
      </c>
      <c r="E13" s="141">
        <v>77376.213911240004</v>
      </c>
      <c r="F13" s="141">
        <v>30109.755036999999</v>
      </c>
    </row>
    <row r="14" spans="1:9" ht="15" customHeight="1">
      <c r="A14" s="84">
        <v>40908</v>
      </c>
      <c r="B14" s="118"/>
      <c r="C14" s="423">
        <v>2030012.72001313</v>
      </c>
      <c r="D14" s="141">
        <v>1947110.7122723102</v>
      </c>
      <c r="E14" s="141">
        <v>82902.007740820001</v>
      </c>
      <c r="F14" s="141">
        <v>32859.390424999998</v>
      </c>
    </row>
    <row r="15" spans="1:9" ht="15" customHeight="1">
      <c r="A15" s="84">
        <v>40999</v>
      </c>
      <c r="B15" s="118"/>
      <c r="C15" s="423">
        <v>2041981.543356474</v>
      </c>
      <c r="D15" s="141">
        <v>1939209.5160802111</v>
      </c>
      <c r="E15" s="141">
        <v>102772.02727626305</v>
      </c>
      <c r="F15" s="141">
        <v>39762.06267477548</v>
      </c>
    </row>
    <row r="16" spans="1:9" ht="15" customHeight="1">
      <c r="A16" s="87">
        <v>41090</v>
      </c>
      <c r="B16" s="118"/>
      <c r="C16" s="423">
        <v>2082420.0744270999</v>
      </c>
      <c r="D16" s="141">
        <v>1963762.3390257398</v>
      </c>
      <c r="E16" s="141">
        <v>118657.73540136</v>
      </c>
      <c r="F16" s="141">
        <v>41122.943866460002</v>
      </c>
    </row>
    <row r="17" spans="1:7" ht="15" customHeight="1">
      <c r="A17" s="84">
        <v>41182</v>
      </c>
      <c r="B17" s="142"/>
      <c r="C17" s="423">
        <v>2064109.7983374102</v>
      </c>
      <c r="D17" s="141">
        <v>1953232.2768236801</v>
      </c>
      <c r="E17" s="141">
        <v>110877.52151373001</v>
      </c>
      <c r="F17" s="141">
        <v>41855.210342999999</v>
      </c>
    </row>
    <row r="18" spans="1:7" ht="15" customHeight="1">
      <c r="A18" s="84">
        <v>41274</v>
      </c>
      <c r="B18" s="118"/>
      <c r="C18" s="423">
        <v>2071769.66016694</v>
      </c>
      <c r="D18" s="141">
        <v>1961736.10929194</v>
      </c>
      <c r="E18" s="141">
        <v>110033.550875</v>
      </c>
      <c r="F18" s="141">
        <v>37333.297314000003</v>
      </c>
    </row>
    <row r="19" spans="1:7" ht="15" customHeight="1">
      <c r="A19" s="84">
        <v>41364</v>
      </c>
      <c r="B19" s="118"/>
      <c r="C19" s="423">
        <v>2057560.13660525</v>
      </c>
      <c r="D19" s="141">
        <v>1945318.04523295</v>
      </c>
      <c r="E19" s="141">
        <v>112242.0913723</v>
      </c>
      <c r="F19" s="141">
        <v>34104.268244849998</v>
      </c>
    </row>
    <row r="20" spans="1:7" ht="15" customHeight="1">
      <c r="A20" s="87">
        <v>41455</v>
      </c>
      <c r="B20" s="118"/>
      <c r="C20" s="423">
        <v>2048359.6414764014</v>
      </c>
      <c r="D20" s="141">
        <v>1938918.7058073215</v>
      </c>
      <c r="E20" s="141">
        <v>109440.93566908001</v>
      </c>
      <c r="F20" s="141">
        <v>33549.376179589148</v>
      </c>
      <c r="G20" s="88"/>
    </row>
    <row r="21" spans="1:7" ht="15" customHeight="1">
      <c r="A21" s="84">
        <v>41547</v>
      </c>
      <c r="B21" s="118"/>
      <c r="C21" s="423">
        <v>2024177.7498073429</v>
      </c>
      <c r="D21" s="141">
        <v>1932472.3187705809</v>
      </c>
      <c r="E21" s="141">
        <v>91705.431036761816</v>
      </c>
      <c r="F21" s="141">
        <v>33722.921748336448</v>
      </c>
    </row>
    <row r="22" spans="1:7" ht="15" customHeight="1">
      <c r="A22" s="84">
        <v>41639</v>
      </c>
      <c r="B22" s="118"/>
      <c r="C22" s="423">
        <v>2043727.6023786895</v>
      </c>
      <c r="D22" s="141">
        <v>1932972.4140790196</v>
      </c>
      <c r="E22" s="141">
        <v>110755.18829967</v>
      </c>
      <c r="F22" s="141">
        <v>37515.579114079999</v>
      </c>
    </row>
    <row r="23" spans="1:7" ht="15" customHeight="1">
      <c r="A23" s="84">
        <v>41729</v>
      </c>
      <c r="B23" s="118"/>
      <c r="C23" s="423">
        <v>2036543.64647987</v>
      </c>
      <c r="D23" s="141">
        <v>1929787.3941714759</v>
      </c>
      <c r="E23" s="141">
        <v>106756.252308394</v>
      </c>
      <c r="F23" s="141">
        <v>35971.732066100994</v>
      </c>
    </row>
    <row r="24" spans="1:7" ht="15" customHeight="1">
      <c r="A24" s="87">
        <v>41820</v>
      </c>
      <c r="B24" s="118"/>
      <c r="C24" s="423">
        <v>2044123.7333882928</v>
      </c>
      <c r="D24" s="141">
        <v>1942509.7498160279</v>
      </c>
      <c r="E24" s="141">
        <v>101613.983572265</v>
      </c>
      <c r="F24" s="141">
        <v>36737.939451664999</v>
      </c>
    </row>
    <row r="25" spans="1:7" ht="15" customHeight="1">
      <c r="A25" s="84">
        <v>41912</v>
      </c>
      <c r="B25" s="118"/>
      <c r="C25" s="423">
        <v>2044177.2446741702</v>
      </c>
      <c r="D25" s="141">
        <v>1942774.425851505</v>
      </c>
      <c r="E25" s="141">
        <v>101402.81882266501</v>
      </c>
      <c r="F25" s="141">
        <v>36894.302225748295</v>
      </c>
    </row>
    <row r="26" spans="1:7" ht="15" customHeight="1">
      <c r="A26" s="84">
        <v>42004</v>
      </c>
      <c r="B26" s="118"/>
      <c r="C26" s="423">
        <v>2048276.0583310029</v>
      </c>
      <c r="D26" s="141">
        <v>1941813.435661003</v>
      </c>
      <c r="E26" s="141">
        <v>106462.62267</v>
      </c>
      <c r="F26" s="141">
        <v>35790.565136769503</v>
      </c>
    </row>
    <row r="27" spans="1:7" ht="15" customHeight="1">
      <c r="A27" s="84">
        <v>42094</v>
      </c>
      <c r="B27" s="118"/>
      <c r="C27" s="423">
        <v>2060538.7506661625</v>
      </c>
      <c r="D27" s="141">
        <v>1929973.6030231083</v>
      </c>
      <c r="E27" s="141">
        <v>130565.14764305401</v>
      </c>
      <c r="F27" s="141">
        <v>35816.984115807492</v>
      </c>
    </row>
    <row r="28" spans="1:7" ht="15" customHeight="1">
      <c r="A28" s="87">
        <v>42185</v>
      </c>
      <c r="B28" s="118"/>
      <c r="C28" s="423">
        <v>2025156.3179021701</v>
      </c>
      <c r="D28" s="141">
        <v>1910453.48349737</v>
      </c>
      <c r="E28" s="141">
        <v>114702.8344048</v>
      </c>
      <c r="F28" s="141">
        <v>35862.141917000001</v>
      </c>
    </row>
    <row r="29" spans="1:7" ht="15" customHeight="1">
      <c r="A29" s="84">
        <v>42277</v>
      </c>
      <c r="B29" s="118"/>
      <c r="C29" s="423">
        <v>2027799.659277</v>
      </c>
      <c r="D29" s="141">
        <v>1908336.0828130001</v>
      </c>
      <c r="E29" s="141">
        <v>119463.576464</v>
      </c>
      <c r="F29" s="141">
        <v>35656.862225999997</v>
      </c>
    </row>
    <row r="30" spans="1:7" ht="15" customHeight="1">
      <c r="A30" s="84">
        <v>42369</v>
      </c>
      <c r="B30" s="118"/>
      <c r="C30" s="423">
        <v>2027484.8810330001</v>
      </c>
      <c r="D30" s="141">
        <v>1912318.9838650001</v>
      </c>
      <c r="E30" s="141">
        <v>115165.897168</v>
      </c>
      <c r="F30" s="141">
        <v>35800.033246999999</v>
      </c>
    </row>
    <row r="31" spans="1:7" ht="20.100000000000001" customHeight="1">
      <c r="A31" s="118"/>
      <c r="B31" s="118"/>
      <c r="C31" s="143"/>
      <c r="D31" s="143"/>
      <c r="F31" s="119"/>
      <c r="G31" s="119"/>
    </row>
    <row r="32" spans="1:7" ht="15" customHeight="1">
      <c r="A32" s="118"/>
      <c r="B32" s="119"/>
      <c r="C32" s="139" t="s">
        <v>102</v>
      </c>
      <c r="D32" s="139"/>
      <c r="F32" s="119"/>
      <c r="G32" s="119"/>
    </row>
    <row r="33" spans="1:7" ht="20.100000000000001" customHeight="1">
      <c r="A33" s="118"/>
      <c r="B33" s="118"/>
      <c r="C33" s="143"/>
      <c r="D33" s="143"/>
      <c r="F33" s="119"/>
      <c r="G33" s="119"/>
    </row>
    <row r="34" spans="1:7" ht="15" customHeight="1">
      <c r="A34" s="84">
        <v>40633</v>
      </c>
      <c r="B34" s="118"/>
      <c r="C34" s="423">
        <v>1273652</v>
      </c>
      <c r="D34" s="141">
        <v>1262311</v>
      </c>
      <c r="E34" s="141">
        <v>11341</v>
      </c>
      <c r="F34" s="141">
        <v>5299.1300270000002</v>
      </c>
    </row>
    <row r="35" spans="1:7" ht="15" customHeight="1">
      <c r="A35" s="87">
        <v>40724</v>
      </c>
      <c r="B35" s="118"/>
      <c r="C35" s="423">
        <v>1283012.0022199999</v>
      </c>
      <c r="D35" s="141">
        <v>1271321.238599</v>
      </c>
      <c r="E35" s="141">
        <v>11690.763621</v>
      </c>
      <c r="F35" s="141">
        <v>1629.7250939999999</v>
      </c>
      <c r="G35" s="88"/>
    </row>
    <row r="36" spans="1:7" ht="15" customHeight="1">
      <c r="A36" s="84">
        <v>40816</v>
      </c>
      <c r="B36" s="118"/>
      <c r="C36" s="423">
        <v>1288783.4093180001</v>
      </c>
      <c r="D36" s="141">
        <v>1279775.8482639999</v>
      </c>
      <c r="E36" s="141">
        <v>9007.5610539999998</v>
      </c>
      <c r="F36" s="141">
        <v>2454.3841179999999</v>
      </c>
    </row>
    <row r="37" spans="1:7" ht="15" customHeight="1">
      <c r="A37" s="84">
        <v>40908</v>
      </c>
      <c r="B37" s="118"/>
      <c r="C37" s="423">
        <v>1282272.4789631499</v>
      </c>
      <c r="D37" s="141">
        <v>1273184.3789631499</v>
      </c>
      <c r="E37" s="141">
        <v>9088.1</v>
      </c>
      <c r="F37" s="141">
        <v>3088.0360780000001</v>
      </c>
    </row>
    <row r="38" spans="1:7" ht="15" customHeight="1">
      <c r="A38" s="84">
        <v>40999</v>
      </c>
      <c r="B38" s="118"/>
      <c r="C38" s="423">
        <v>1286189.605763</v>
      </c>
      <c r="D38" s="141">
        <v>1268315.283814</v>
      </c>
      <c r="E38" s="141">
        <v>17874.321949000001</v>
      </c>
      <c r="F38" s="141">
        <v>1567.07898159</v>
      </c>
    </row>
    <row r="39" spans="1:7" ht="15" customHeight="1">
      <c r="A39" s="87">
        <v>41090</v>
      </c>
      <c r="B39" s="118"/>
      <c r="C39" s="423">
        <v>1306294.68810441</v>
      </c>
      <c r="D39" s="141">
        <v>1286651.6108234099</v>
      </c>
      <c r="E39" s="141">
        <v>19643.077281000002</v>
      </c>
      <c r="F39" s="141">
        <v>1930.79435846</v>
      </c>
    </row>
    <row r="40" spans="1:7" ht="15" customHeight="1">
      <c r="A40" s="84">
        <v>41182</v>
      </c>
      <c r="B40" s="118"/>
      <c r="C40" s="423">
        <v>1282755.1258710001</v>
      </c>
      <c r="D40" s="141">
        <v>1269579.138762</v>
      </c>
      <c r="E40" s="141">
        <v>13175.987109</v>
      </c>
      <c r="F40" s="141">
        <v>2406.384595</v>
      </c>
    </row>
    <row r="41" spans="1:7" ht="15" customHeight="1">
      <c r="A41" s="84">
        <v>41274</v>
      </c>
      <c r="B41" s="118"/>
      <c r="C41" s="423">
        <v>1289128.1538509401</v>
      </c>
      <c r="D41" s="141">
        <v>1266866.4208529398</v>
      </c>
      <c r="E41" s="141">
        <v>22261.732997999999</v>
      </c>
      <c r="F41" s="141">
        <v>3724.15834</v>
      </c>
    </row>
    <row r="42" spans="1:7" ht="15" customHeight="1">
      <c r="A42" s="84">
        <v>41364</v>
      </c>
      <c r="B42" s="118"/>
      <c r="C42" s="423">
        <v>1286164.7229160001</v>
      </c>
      <c r="D42" s="141">
        <v>1262582.2330720001</v>
      </c>
      <c r="E42" s="141">
        <v>23582.489844</v>
      </c>
      <c r="F42" s="141">
        <v>2283.1480259999998</v>
      </c>
    </row>
    <row r="43" spans="1:7" ht="15" customHeight="1">
      <c r="A43" s="87">
        <v>41455</v>
      </c>
      <c r="B43" s="118"/>
      <c r="C43" s="423">
        <v>1288469.095426</v>
      </c>
      <c r="D43" s="141">
        <v>1259909.2967340001</v>
      </c>
      <c r="E43" s="141">
        <v>28559.798692</v>
      </c>
      <c r="F43" s="141">
        <v>2599.5310909999998</v>
      </c>
    </row>
    <row r="44" spans="1:7" ht="15" customHeight="1">
      <c r="A44" s="84">
        <v>41547</v>
      </c>
      <c r="B44" s="118"/>
      <c r="C44" s="423">
        <v>1270433.528957</v>
      </c>
      <c r="D44" s="141">
        <v>1255240.0667699999</v>
      </c>
      <c r="E44" s="141">
        <v>15193.462186999999</v>
      </c>
      <c r="F44" s="141">
        <v>2966.5487779999999</v>
      </c>
    </row>
    <row r="45" spans="1:7" ht="15" customHeight="1">
      <c r="A45" s="84">
        <v>41639</v>
      </c>
      <c r="B45" s="118"/>
      <c r="C45" s="423">
        <v>1281436.6419010195</v>
      </c>
      <c r="D45" s="141">
        <v>1258139.1071026996</v>
      </c>
      <c r="E45" s="141">
        <v>23297.534798320001</v>
      </c>
      <c r="F45" s="141">
        <v>3625.0130100000001</v>
      </c>
    </row>
    <row r="46" spans="1:7" ht="15" customHeight="1">
      <c r="A46" s="84">
        <v>41729</v>
      </c>
      <c r="B46" s="118"/>
      <c r="C46" s="423">
        <v>1278540.790152</v>
      </c>
      <c r="D46" s="141">
        <v>1262225.8225</v>
      </c>
      <c r="E46" s="141">
        <v>16314.967651999999</v>
      </c>
      <c r="F46" s="141">
        <v>2182.1871890000002</v>
      </c>
    </row>
    <row r="47" spans="1:7" ht="15" customHeight="1">
      <c r="A47" s="87">
        <v>41820</v>
      </c>
      <c r="B47" s="118"/>
      <c r="C47" s="423">
        <v>1286849.158118</v>
      </c>
      <c r="D47" s="141">
        <v>1264170.0713510001</v>
      </c>
      <c r="E47" s="141">
        <v>22679.086767000001</v>
      </c>
      <c r="F47" s="141">
        <v>2551.0391410000002</v>
      </c>
    </row>
    <row r="48" spans="1:7" ht="15" customHeight="1">
      <c r="A48" s="84">
        <v>41912</v>
      </c>
      <c r="B48" s="118"/>
      <c r="C48" s="423">
        <v>1282510.0205639999</v>
      </c>
      <c r="D48" s="141">
        <v>1262029.604115</v>
      </c>
      <c r="E48" s="141">
        <v>20480.416449</v>
      </c>
      <c r="F48" s="141">
        <v>2887.8552650000001</v>
      </c>
    </row>
    <row r="49" spans="1:7" ht="15" customHeight="1">
      <c r="A49" s="84">
        <v>42004</v>
      </c>
      <c r="B49" s="118"/>
      <c r="C49" s="423">
        <v>1286568.312591</v>
      </c>
      <c r="D49" s="141">
        <v>1264505.412674</v>
      </c>
      <c r="E49" s="141">
        <v>22062.899916999999</v>
      </c>
      <c r="F49" s="141">
        <v>2934.3902109999999</v>
      </c>
    </row>
    <row r="50" spans="1:7" ht="15" customHeight="1">
      <c r="A50" s="84">
        <v>42094</v>
      </c>
      <c r="B50" s="118"/>
      <c r="C50" s="423">
        <v>1291578.006417</v>
      </c>
      <c r="D50" s="141">
        <v>1262644.4233510001</v>
      </c>
      <c r="E50" s="141">
        <v>28933.583065999999</v>
      </c>
      <c r="F50" s="141">
        <v>1576.0175509999999</v>
      </c>
    </row>
    <row r="51" spans="1:7" ht="15" customHeight="1">
      <c r="A51" s="87">
        <v>42185</v>
      </c>
      <c r="B51" s="118"/>
      <c r="C51" s="423">
        <v>1273171.052844</v>
      </c>
      <c r="D51" s="141">
        <v>1248628.5999459999</v>
      </c>
      <c r="E51" s="141">
        <v>24542.452898</v>
      </c>
      <c r="F51" s="141">
        <v>1476.4734209999999</v>
      </c>
      <c r="G51" s="88"/>
    </row>
    <row r="52" spans="1:7" ht="15" customHeight="1">
      <c r="A52" s="84">
        <v>42277</v>
      </c>
      <c r="B52" s="118"/>
      <c r="C52" s="423">
        <v>1267456.5768860001</v>
      </c>
      <c r="D52" s="141">
        <v>1242819.266394</v>
      </c>
      <c r="E52" s="141">
        <v>24637.310492000001</v>
      </c>
      <c r="F52" s="141">
        <v>1475.936193</v>
      </c>
    </row>
    <row r="53" spans="1:7" ht="15" customHeight="1">
      <c r="A53" s="84">
        <v>42369</v>
      </c>
      <c r="B53" s="118"/>
      <c r="C53" s="423">
        <v>1262911.7713299999</v>
      </c>
      <c r="D53" s="141">
        <v>1236388.4786789999</v>
      </c>
      <c r="E53" s="141">
        <v>26523.292651</v>
      </c>
      <c r="F53" s="141">
        <v>1442.5285759999999</v>
      </c>
      <c r="G53" s="88"/>
    </row>
    <row r="54" spans="1:7" ht="20.100000000000001" customHeight="1">
      <c r="A54" s="118"/>
      <c r="B54" s="118"/>
      <c r="C54" s="88"/>
      <c r="D54" s="88"/>
      <c r="E54" s="88"/>
      <c r="F54" s="88"/>
    </row>
    <row r="55" spans="1:7" ht="15" customHeight="1">
      <c r="A55" s="118"/>
      <c r="B55" s="118"/>
      <c r="C55" s="139" t="s">
        <v>103</v>
      </c>
      <c r="D55" s="139"/>
      <c r="E55" s="144"/>
      <c r="F55" s="88"/>
      <c r="G55" s="88"/>
    </row>
    <row r="56" spans="1:7" ht="20.100000000000001" customHeight="1">
      <c r="A56" s="118"/>
      <c r="B56" s="118"/>
      <c r="C56" s="139"/>
      <c r="D56" s="139"/>
      <c r="E56" s="144"/>
      <c r="F56" s="88"/>
    </row>
    <row r="57" spans="1:7" ht="15" customHeight="1">
      <c r="A57" s="84">
        <v>40633</v>
      </c>
      <c r="B57" s="141"/>
      <c r="C57" s="423">
        <v>1050088.0768301601</v>
      </c>
      <c r="D57" s="141">
        <v>1039380</v>
      </c>
      <c r="E57" s="141">
        <v>10708.076830159998</v>
      </c>
      <c r="F57" s="88" t="s">
        <v>60</v>
      </c>
    </row>
    <row r="58" spans="1:7" ht="15" customHeight="1">
      <c r="A58" s="87">
        <v>40724</v>
      </c>
      <c r="B58" s="141"/>
      <c r="C58" s="423">
        <v>1069844.1000000001</v>
      </c>
      <c r="D58" s="141">
        <v>1058368.1000000001</v>
      </c>
      <c r="E58" s="141">
        <v>11476</v>
      </c>
      <c r="F58" s="88" t="s">
        <v>60</v>
      </c>
      <c r="G58" s="88"/>
    </row>
    <row r="59" spans="1:7" ht="15" customHeight="1">
      <c r="A59" s="84">
        <v>40816</v>
      </c>
      <c r="B59" s="141"/>
      <c r="C59" s="423">
        <v>1060803.2</v>
      </c>
      <c r="D59" s="141">
        <v>1051799</v>
      </c>
      <c r="E59" s="141">
        <v>9004.2000000000007</v>
      </c>
      <c r="F59" s="88" t="s">
        <v>60</v>
      </c>
      <c r="G59" s="88"/>
    </row>
    <row r="60" spans="1:7" ht="15" customHeight="1">
      <c r="A60" s="405">
        <v>40908</v>
      </c>
      <c r="B60" s="141"/>
      <c r="C60" s="423">
        <v>1046083.1</v>
      </c>
      <c r="D60" s="141">
        <v>1036995</v>
      </c>
      <c r="E60" s="141">
        <v>9088.1</v>
      </c>
      <c r="F60" s="88" t="s">
        <v>60</v>
      </c>
      <c r="G60" s="88"/>
    </row>
    <row r="61" spans="1:7" ht="15" customHeight="1">
      <c r="A61" s="84">
        <v>40999</v>
      </c>
      <c r="B61" s="141"/>
      <c r="C61" s="423">
        <v>1059966.1000000001</v>
      </c>
      <c r="D61" s="141">
        <v>1042605</v>
      </c>
      <c r="E61" s="141">
        <v>17361.099999999999</v>
      </c>
      <c r="F61" s="88" t="s">
        <v>60</v>
      </c>
      <c r="G61" s="88"/>
    </row>
    <row r="62" spans="1:7" ht="15" customHeight="1">
      <c r="A62" s="87">
        <v>41090</v>
      </c>
      <c r="B62" s="118"/>
      <c r="C62" s="423">
        <v>1071164.5</v>
      </c>
      <c r="D62" s="141">
        <v>1051900</v>
      </c>
      <c r="E62" s="141">
        <v>19264.099999999999</v>
      </c>
      <c r="F62" s="88" t="s">
        <v>60</v>
      </c>
      <c r="G62" s="88"/>
    </row>
    <row r="63" spans="1:7" ht="15" customHeight="1">
      <c r="A63" s="84">
        <v>41182</v>
      </c>
      <c r="B63" s="118"/>
      <c r="C63" s="423">
        <v>1065924.6000000001</v>
      </c>
      <c r="D63" s="141">
        <v>1053866</v>
      </c>
      <c r="E63" s="141">
        <v>12058.3</v>
      </c>
      <c r="F63" s="88" t="s">
        <v>60</v>
      </c>
      <c r="G63" s="88"/>
    </row>
    <row r="64" spans="1:7" ht="15" customHeight="1">
      <c r="A64" s="84">
        <v>41274</v>
      </c>
      <c r="B64" s="118"/>
      <c r="C64" s="423">
        <v>1074515.2925502802</v>
      </c>
      <c r="D64" s="141">
        <v>1053725</v>
      </c>
      <c r="E64" s="141">
        <v>20790.099999999999</v>
      </c>
      <c r="F64" s="88" t="s">
        <v>60</v>
      </c>
      <c r="G64" s="88"/>
    </row>
    <row r="65" spans="1:7" ht="15" customHeight="1">
      <c r="A65" s="84">
        <v>41364</v>
      </c>
      <c r="B65" s="118"/>
      <c r="C65" s="423">
        <v>1078795.8</v>
      </c>
      <c r="D65" s="141">
        <v>1056825</v>
      </c>
      <c r="E65" s="141">
        <v>21970.9</v>
      </c>
      <c r="F65" s="88" t="s">
        <v>60</v>
      </c>
      <c r="G65" s="88"/>
    </row>
    <row r="66" spans="1:7" ht="15" customHeight="1">
      <c r="A66" s="87">
        <v>41455</v>
      </c>
      <c r="B66" s="118"/>
      <c r="C66" s="423">
        <v>1089518.7</v>
      </c>
      <c r="D66" s="141">
        <v>1062406</v>
      </c>
      <c r="E66" s="141">
        <v>27113.1</v>
      </c>
      <c r="F66" s="88" t="s">
        <v>60</v>
      </c>
      <c r="G66" s="88"/>
    </row>
    <row r="67" spans="1:7" ht="15" customHeight="1">
      <c r="A67" s="84">
        <v>41547</v>
      </c>
      <c r="B67" s="118"/>
      <c r="C67" s="423">
        <v>1077593</v>
      </c>
      <c r="D67" s="141">
        <v>1063815</v>
      </c>
      <c r="E67" s="141">
        <v>13778</v>
      </c>
      <c r="F67" s="88" t="s">
        <v>60</v>
      </c>
      <c r="G67" s="88"/>
    </row>
    <row r="68" spans="1:7" ht="15" customHeight="1">
      <c r="A68" s="405">
        <v>41639</v>
      </c>
      <c r="B68" s="118"/>
      <c r="C68" s="423">
        <v>1089685</v>
      </c>
      <c r="D68" s="141">
        <v>1067884</v>
      </c>
      <c r="E68" s="141">
        <v>21801</v>
      </c>
      <c r="F68" s="88" t="s">
        <v>60</v>
      </c>
      <c r="G68" s="88"/>
    </row>
    <row r="69" spans="1:7" ht="15" customHeight="1">
      <c r="A69" s="84">
        <v>41729</v>
      </c>
      <c r="B69" s="118"/>
      <c r="C69" s="423">
        <v>1089770</v>
      </c>
      <c r="D69" s="141">
        <v>1075788</v>
      </c>
      <c r="E69" s="141">
        <v>13982</v>
      </c>
      <c r="F69" s="88" t="s">
        <v>60</v>
      </c>
      <c r="G69" s="88"/>
    </row>
    <row r="70" spans="1:7" ht="15" customHeight="1">
      <c r="A70" s="87">
        <v>41820</v>
      </c>
      <c r="B70" s="118"/>
      <c r="C70" s="423">
        <v>1098786</v>
      </c>
      <c r="D70" s="141">
        <v>1078706.5</v>
      </c>
      <c r="E70" s="141">
        <v>20080</v>
      </c>
      <c r="F70" s="88" t="s">
        <v>60</v>
      </c>
      <c r="G70" s="88"/>
    </row>
    <row r="71" spans="1:7" ht="15" customHeight="1">
      <c r="A71" s="84">
        <v>41912</v>
      </c>
      <c r="B71" s="118"/>
      <c r="C71" s="423">
        <v>1091205</v>
      </c>
      <c r="D71" s="141">
        <v>1073050.7</v>
      </c>
      <c r="E71" s="141">
        <v>18154</v>
      </c>
      <c r="F71" s="88" t="s">
        <v>60</v>
      </c>
      <c r="G71" s="88"/>
    </row>
    <row r="72" spans="1:7" ht="15" customHeight="1">
      <c r="A72" s="84">
        <v>42004</v>
      </c>
      <c r="B72" s="118"/>
      <c r="C72" s="423">
        <v>1089191</v>
      </c>
      <c r="D72" s="141">
        <v>1069399.1000000001</v>
      </c>
      <c r="E72" s="141">
        <v>19792</v>
      </c>
      <c r="F72" s="88" t="s">
        <v>60</v>
      </c>
      <c r="G72" s="88"/>
    </row>
    <row r="73" spans="1:7" ht="15" customHeight="1">
      <c r="A73" s="84">
        <v>42094</v>
      </c>
      <c r="B73" s="118"/>
      <c r="C73" s="423">
        <v>1089567</v>
      </c>
      <c r="D73" s="141">
        <v>1063542.5</v>
      </c>
      <c r="E73" s="141">
        <v>26024</v>
      </c>
      <c r="F73" s="88" t="s">
        <v>60</v>
      </c>
      <c r="G73" s="88"/>
    </row>
    <row r="74" spans="1:7" ht="15" customHeight="1">
      <c r="A74" s="87">
        <v>42185</v>
      </c>
      <c r="B74" s="118"/>
      <c r="C74" s="423">
        <v>1081280</v>
      </c>
      <c r="D74" s="141">
        <v>1068648.7</v>
      </c>
      <c r="E74" s="141">
        <v>12631</v>
      </c>
      <c r="F74" s="88" t="s">
        <v>60</v>
      </c>
      <c r="G74" s="88"/>
    </row>
    <row r="75" spans="1:7" ht="15" customHeight="1">
      <c r="A75" s="84">
        <v>42277</v>
      </c>
      <c r="B75" s="118"/>
      <c r="C75" s="423">
        <v>1082702</v>
      </c>
      <c r="D75" s="141">
        <v>1069853.3999999999</v>
      </c>
      <c r="E75" s="141">
        <v>12849</v>
      </c>
      <c r="F75" s="88" t="s">
        <v>60</v>
      </c>
      <c r="G75" s="88"/>
    </row>
    <row r="76" spans="1:7" ht="15" customHeight="1">
      <c r="A76" s="84">
        <v>42369</v>
      </c>
      <c r="B76" s="118"/>
      <c r="C76" s="423">
        <v>1073107</v>
      </c>
      <c r="D76" s="141">
        <v>1058517.2</v>
      </c>
      <c r="E76" s="141">
        <v>14590</v>
      </c>
      <c r="F76" s="88" t="s">
        <v>60</v>
      </c>
      <c r="G76" s="88"/>
    </row>
    <row r="77" spans="1:7" ht="20.100000000000001" customHeight="1">
      <c r="A77" s="118"/>
      <c r="B77" s="118"/>
      <c r="C77" s="143"/>
      <c r="D77" s="143"/>
      <c r="F77" s="119"/>
      <c r="G77" s="119"/>
    </row>
    <row r="78" spans="1:7" ht="15" customHeight="1">
      <c r="A78" s="118"/>
      <c r="B78" s="118"/>
      <c r="C78" s="139" t="s">
        <v>104</v>
      </c>
      <c r="D78" s="139"/>
      <c r="F78" s="119"/>
      <c r="G78" s="119"/>
    </row>
    <row r="79" spans="1:7" ht="20.100000000000001" customHeight="1">
      <c r="A79" s="118"/>
      <c r="B79" s="118"/>
      <c r="C79" s="139"/>
      <c r="D79" s="139"/>
      <c r="F79" s="119"/>
      <c r="G79" s="119"/>
    </row>
    <row r="80" spans="1:7" ht="20.100000000000001" customHeight="1">
      <c r="A80" s="84">
        <v>40633</v>
      </c>
      <c r="B80" s="118"/>
      <c r="C80" s="423">
        <f>C34-B57</f>
        <v>1273652</v>
      </c>
      <c r="D80" s="141">
        <f t="shared" ref="D80:E99" si="0">D34-D57</f>
        <v>222931</v>
      </c>
      <c r="E80" s="141">
        <f t="shared" si="0"/>
        <v>632.92316984000172</v>
      </c>
      <c r="F80" s="393">
        <f t="shared" ref="F80:F92" si="1">F34</f>
        <v>5299.1300270000002</v>
      </c>
      <c r="G80" s="119"/>
    </row>
    <row r="81" spans="1:7" ht="15" customHeight="1">
      <c r="A81" s="87">
        <v>40724</v>
      </c>
      <c r="B81" s="118"/>
      <c r="C81" s="423">
        <f>C35-B58</f>
        <v>1283012.0022199999</v>
      </c>
      <c r="D81" s="141">
        <f t="shared" si="0"/>
        <v>212953.13859899994</v>
      </c>
      <c r="E81" s="141">
        <f t="shared" si="0"/>
        <v>214.76362100000006</v>
      </c>
      <c r="F81" s="393">
        <f t="shared" si="1"/>
        <v>1629.7250939999999</v>
      </c>
      <c r="G81" s="119"/>
    </row>
    <row r="82" spans="1:7" ht="15" customHeight="1">
      <c r="A82" s="84">
        <v>40816</v>
      </c>
      <c r="B82" s="118"/>
      <c r="C82" s="423">
        <f>C36-B59</f>
        <v>1288783.4093180001</v>
      </c>
      <c r="D82" s="141">
        <f t="shared" si="0"/>
        <v>227976.84826399991</v>
      </c>
      <c r="E82" s="141">
        <f t="shared" si="0"/>
        <v>3.3610539999990579</v>
      </c>
      <c r="F82" s="393">
        <f t="shared" si="1"/>
        <v>2454.3841179999999</v>
      </c>
      <c r="G82" s="119"/>
    </row>
    <row r="83" spans="1:7" ht="15" customHeight="1">
      <c r="A83" s="84">
        <v>40908</v>
      </c>
      <c r="B83" s="118"/>
      <c r="C83" s="423">
        <f>C37-B60</f>
        <v>1282272.4789631499</v>
      </c>
      <c r="D83" s="141">
        <f t="shared" si="0"/>
        <v>236189.37896314985</v>
      </c>
      <c r="E83" s="141">
        <f t="shared" si="0"/>
        <v>0</v>
      </c>
      <c r="F83" s="393">
        <f t="shared" si="1"/>
        <v>3088.0360780000001</v>
      </c>
      <c r="G83" s="119"/>
    </row>
    <row r="84" spans="1:7" ht="15" customHeight="1">
      <c r="A84" s="84">
        <v>40999</v>
      </c>
      <c r="B84" s="118"/>
      <c r="C84" s="423">
        <f t="shared" ref="C84:C99" si="2">C38-C61</f>
        <v>226223.50576299988</v>
      </c>
      <c r="D84" s="141">
        <f t="shared" si="0"/>
        <v>225710.28381399997</v>
      </c>
      <c r="E84" s="141">
        <f t="shared" si="0"/>
        <v>513.2219490000025</v>
      </c>
      <c r="F84" s="393">
        <f t="shared" si="1"/>
        <v>1567.07898159</v>
      </c>
      <c r="G84" s="119"/>
    </row>
    <row r="85" spans="1:7" ht="15" customHeight="1">
      <c r="A85" s="87">
        <v>41090</v>
      </c>
      <c r="B85" s="118"/>
      <c r="C85" s="423">
        <f t="shared" si="2"/>
        <v>235130.18810440996</v>
      </c>
      <c r="D85" s="141">
        <f t="shared" si="0"/>
        <v>234751.61082340986</v>
      </c>
      <c r="E85" s="141">
        <f t="shared" si="0"/>
        <v>378.97728100000313</v>
      </c>
      <c r="F85" s="393">
        <f t="shared" si="1"/>
        <v>1930.79435846</v>
      </c>
      <c r="G85" s="119"/>
    </row>
    <row r="86" spans="1:7" ht="15" customHeight="1">
      <c r="A86" s="84">
        <v>41182</v>
      </c>
      <c r="B86" s="118"/>
      <c r="C86" s="423">
        <f t="shared" si="2"/>
        <v>216830.52587100002</v>
      </c>
      <c r="D86" s="141">
        <f t="shared" si="0"/>
        <v>215713.13876200002</v>
      </c>
      <c r="E86" s="141">
        <f t="shared" si="0"/>
        <v>1117.6871090000004</v>
      </c>
      <c r="F86" s="393">
        <f>F40</f>
        <v>2406.384595</v>
      </c>
      <c r="G86" s="119"/>
    </row>
    <row r="87" spans="1:7" ht="15" customHeight="1">
      <c r="A87" s="84">
        <v>41274</v>
      </c>
      <c r="B87" s="118"/>
      <c r="C87" s="423">
        <f t="shared" si="2"/>
        <v>214612.86130065983</v>
      </c>
      <c r="D87" s="141">
        <f t="shared" si="0"/>
        <v>213141.42085293983</v>
      </c>
      <c r="E87" s="141">
        <f t="shared" si="0"/>
        <v>1471.632998000001</v>
      </c>
      <c r="F87" s="393">
        <f t="shared" si="1"/>
        <v>3724.15834</v>
      </c>
      <c r="G87" s="119"/>
    </row>
    <row r="88" spans="1:7" ht="15" customHeight="1">
      <c r="A88" s="84">
        <v>41364</v>
      </c>
      <c r="B88" s="118"/>
      <c r="C88" s="423">
        <f t="shared" si="2"/>
        <v>207368.92291600001</v>
      </c>
      <c r="D88" s="141">
        <f t="shared" si="0"/>
        <v>205757.23307200009</v>
      </c>
      <c r="E88" s="141">
        <f t="shared" si="0"/>
        <v>1611.5898439999983</v>
      </c>
      <c r="F88" s="393">
        <f t="shared" si="1"/>
        <v>2283.1480259999998</v>
      </c>
      <c r="G88" s="119"/>
    </row>
    <row r="89" spans="1:7" ht="15" customHeight="1">
      <c r="A89" s="87">
        <v>41455</v>
      </c>
      <c r="B89" s="118"/>
      <c r="C89" s="423">
        <f t="shared" si="2"/>
        <v>198950.395426</v>
      </c>
      <c r="D89" s="141">
        <f t="shared" si="0"/>
        <v>197503.29673400009</v>
      </c>
      <c r="E89" s="141">
        <f t="shared" si="0"/>
        <v>1446.6986920000018</v>
      </c>
      <c r="F89" s="393">
        <f t="shared" si="1"/>
        <v>2599.5310909999998</v>
      </c>
      <c r="G89" s="119"/>
    </row>
    <row r="90" spans="1:7" ht="15" customHeight="1">
      <c r="A90" s="84">
        <v>41547</v>
      </c>
      <c r="B90" s="118"/>
      <c r="C90" s="423">
        <f t="shared" si="2"/>
        <v>192840.528957</v>
      </c>
      <c r="D90" s="141">
        <f t="shared" si="0"/>
        <v>191425.06676999992</v>
      </c>
      <c r="E90" s="141">
        <f t="shared" si="0"/>
        <v>1415.4621869999992</v>
      </c>
      <c r="F90" s="393">
        <f t="shared" si="1"/>
        <v>2966.5487779999999</v>
      </c>
      <c r="G90" s="119"/>
    </row>
    <row r="91" spans="1:7" ht="15" customHeight="1">
      <c r="A91" s="84">
        <v>41639</v>
      </c>
      <c r="B91" s="118"/>
      <c r="C91" s="423">
        <f t="shared" si="2"/>
        <v>191751.64190101949</v>
      </c>
      <c r="D91" s="141">
        <f t="shared" si="0"/>
        <v>190255.10710269958</v>
      </c>
      <c r="E91" s="141">
        <f t="shared" si="0"/>
        <v>1496.5347983200008</v>
      </c>
      <c r="F91" s="393">
        <f t="shared" si="1"/>
        <v>3625.0130100000001</v>
      </c>
      <c r="G91" s="119"/>
    </row>
    <row r="92" spans="1:7" ht="15" customHeight="1">
      <c r="A92" s="84">
        <v>41729</v>
      </c>
      <c r="B92" s="118"/>
      <c r="C92" s="423">
        <f t="shared" si="2"/>
        <v>188770.79015200003</v>
      </c>
      <c r="D92" s="141">
        <f t="shared" si="0"/>
        <v>186437.82250000001</v>
      </c>
      <c r="E92" s="141">
        <f t="shared" si="0"/>
        <v>2332.9676519999994</v>
      </c>
      <c r="F92" s="393">
        <f t="shared" si="1"/>
        <v>2182.1871890000002</v>
      </c>
      <c r="G92" s="119"/>
    </row>
    <row r="93" spans="1:7" ht="15" customHeight="1">
      <c r="A93" s="87">
        <v>41820</v>
      </c>
      <c r="B93" s="118"/>
      <c r="C93" s="423">
        <f t="shared" si="2"/>
        <v>188063.15811800002</v>
      </c>
      <c r="D93" s="141">
        <f t="shared" si="0"/>
        <v>185463.57135100011</v>
      </c>
      <c r="E93" s="141">
        <f t="shared" si="0"/>
        <v>2599.0867670000007</v>
      </c>
      <c r="F93" s="141">
        <f>F47</f>
        <v>2551.0391410000002</v>
      </c>
      <c r="G93" s="119"/>
    </row>
    <row r="94" spans="1:7" ht="15" customHeight="1">
      <c r="A94" s="84">
        <v>41912</v>
      </c>
      <c r="B94" s="118"/>
      <c r="C94" s="423">
        <f t="shared" si="2"/>
        <v>191305.02056399989</v>
      </c>
      <c r="D94" s="141">
        <f t="shared" si="0"/>
        <v>188978.90411500004</v>
      </c>
      <c r="E94" s="141">
        <f t="shared" si="0"/>
        <v>2326.4164490000003</v>
      </c>
      <c r="F94" s="141">
        <f t="shared" ref="F94:F99" si="3">F48</f>
        <v>2887.8552650000001</v>
      </c>
      <c r="G94" s="119"/>
    </row>
    <row r="95" spans="1:7" ht="15" customHeight="1">
      <c r="A95" s="84">
        <v>42004</v>
      </c>
      <c r="B95" s="118"/>
      <c r="C95" s="423">
        <f t="shared" si="2"/>
        <v>197377.31259099999</v>
      </c>
      <c r="D95" s="141">
        <f t="shared" si="0"/>
        <v>195106.31267399993</v>
      </c>
      <c r="E95" s="141">
        <f t="shared" si="0"/>
        <v>2270.8999169999988</v>
      </c>
      <c r="F95" s="141">
        <f t="shared" si="3"/>
        <v>2934.3902109999999</v>
      </c>
      <c r="G95" s="119"/>
    </row>
    <row r="96" spans="1:7" ht="15" customHeight="1">
      <c r="A96" s="84">
        <v>42094</v>
      </c>
      <c r="B96" s="118"/>
      <c r="C96" s="423">
        <f t="shared" si="2"/>
        <v>202011.00641699997</v>
      </c>
      <c r="D96" s="141">
        <f t="shared" si="0"/>
        <v>199101.92335100006</v>
      </c>
      <c r="E96" s="141">
        <f t="shared" si="0"/>
        <v>2909.5830659999992</v>
      </c>
      <c r="F96" s="141">
        <f t="shared" si="3"/>
        <v>1576.0175509999999</v>
      </c>
      <c r="G96" s="119"/>
    </row>
    <row r="97" spans="1:7" ht="15" customHeight="1">
      <c r="A97" s="87">
        <v>42185</v>
      </c>
      <c r="B97" s="118"/>
      <c r="C97" s="423">
        <f t="shared" si="2"/>
        <v>191891.05284400005</v>
      </c>
      <c r="D97" s="141">
        <f t="shared" si="0"/>
        <v>179979.89994599996</v>
      </c>
      <c r="E97" s="141">
        <f t="shared" si="0"/>
        <v>11911.452898</v>
      </c>
      <c r="F97" s="141">
        <f t="shared" si="3"/>
        <v>1476.4734209999999</v>
      </c>
      <c r="G97" s="119"/>
    </row>
    <row r="98" spans="1:7" ht="15" customHeight="1">
      <c r="A98" s="84">
        <v>42277</v>
      </c>
      <c r="B98" s="118"/>
      <c r="C98" s="423">
        <f t="shared" si="2"/>
        <v>184754.57688600011</v>
      </c>
      <c r="D98" s="141">
        <f t="shared" si="0"/>
        <v>172965.86639400013</v>
      </c>
      <c r="E98" s="141">
        <f t="shared" si="0"/>
        <v>11788.310492000001</v>
      </c>
      <c r="F98" s="141">
        <f t="shared" si="3"/>
        <v>1475.936193</v>
      </c>
      <c r="G98" s="119"/>
    </row>
    <row r="99" spans="1:7" ht="15" customHeight="1">
      <c r="A99" s="84">
        <v>42369</v>
      </c>
      <c r="B99" s="118"/>
      <c r="C99" s="423">
        <f t="shared" si="2"/>
        <v>189804.7713299999</v>
      </c>
      <c r="D99" s="141">
        <f t="shared" si="0"/>
        <v>177871.27867899998</v>
      </c>
      <c r="E99" s="141">
        <f t="shared" si="0"/>
        <v>11933.292651</v>
      </c>
      <c r="F99" s="141">
        <f t="shared" si="3"/>
        <v>1442.5285759999999</v>
      </c>
      <c r="G99" s="119"/>
    </row>
    <row r="100" spans="1:7" ht="20.100000000000001" customHeight="1">
      <c r="A100" s="118"/>
      <c r="B100" s="118"/>
      <c r="C100" s="139"/>
      <c r="D100" s="139"/>
      <c r="F100" s="119"/>
      <c r="G100" s="119"/>
    </row>
    <row r="101" spans="1:7" ht="15" customHeight="1">
      <c r="A101" s="118"/>
      <c r="B101" s="118"/>
      <c r="C101" s="145" t="s">
        <v>84</v>
      </c>
      <c r="D101" s="145"/>
      <c r="E101" s="88"/>
      <c r="F101" s="88"/>
      <c r="G101" s="88"/>
    </row>
    <row r="102" spans="1:7" ht="20.100000000000001" customHeight="1">
      <c r="A102" s="118"/>
      <c r="B102" s="118"/>
      <c r="C102" s="392"/>
      <c r="D102" s="146"/>
      <c r="E102" s="146"/>
      <c r="F102" s="146"/>
      <c r="G102" s="88"/>
    </row>
    <row r="103" spans="1:7" ht="15" customHeight="1">
      <c r="A103" s="84">
        <v>40633</v>
      </c>
      <c r="B103" s="118"/>
      <c r="C103" s="423">
        <v>599211</v>
      </c>
      <c r="D103" s="141">
        <v>570612</v>
      </c>
      <c r="E103" s="141">
        <v>28599</v>
      </c>
      <c r="F103" s="141">
        <v>20318</v>
      </c>
    </row>
    <row r="104" spans="1:7" ht="15" customHeight="1">
      <c r="A104" s="87">
        <v>40724</v>
      </c>
      <c r="B104" s="118"/>
      <c r="C104" s="423">
        <v>605751.08709866006</v>
      </c>
      <c r="D104" s="141">
        <v>581942.98101266008</v>
      </c>
      <c r="E104" s="141">
        <v>23808.106086000003</v>
      </c>
      <c r="F104" s="141">
        <v>22050.271947699999</v>
      </c>
    </row>
    <row r="105" spans="1:7" ht="15" customHeight="1">
      <c r="A105" s="84">
        <v>40816</v>
      </c>
      <c r="B105" s="118"/>
      <c r="C105" s="423">
        <v>609261</v>
      </c>
      <c r="D105" s="141">
        <v>585221</v>
      </c>
      <c r="E105" s="141">
        <v>24039.822700240005</v>
      </c>
      <c r="F105" s="141">
        <v>21924.296257499998</v>
      </c>
    </row>
    <row r="106" spans="1:7" ht="15" customHeight="1">
      <c r="A106" s="84">
        <v>40908</v>
      </c>
      <c r="B106" s="118"/>
      <c r="C106" s="423">
        <v>617867.26260997995</v>
      </c>
      <c r="D106" s="141">
        <v>589038.88066416001</v>
      </c>
      <c r="E106" s="141">
        <v>28828.381945820001</v>
      </c>
      <c r="F106" s="141">
        <v>23948.2649958</v>
      </c>
    </row>
    <row r="107" spans="1:7" ht="15" customHeight="1">
      <c r="A107" s="84">
        <v>40999</v>
      </c>
      <c r="B107" s="118"/>
      <c r="C107" s="423">
        <v>622660.88909860002</v>
      </c>
      <c r="D107" s="141">
        <v>585578.42928382999</v>
      </c>
      <c r="E107" s="141">
        <v>37082.459814769994</v>
      </c>
      <c r="F107" s="141">
        <v>32462.409218700002</v>
      </c>
    </row>
    <row r="108" spans="1:7" ht="15" customHeight="1">
      <c r="A108" s="87">
        <v>41090</v>
      </c>
      <c r="B108" s="118"/>
      <c r="C108" s="423">
        <v>643080.74826968997</v>
      </c>
      <c r="D108" s="141">
        <v>591958.75085133</v>
      </c>
      <c r="E108" s="141">
        <v>51121.997418359999</v>
      </c>
      <c r="F108" s="141">
        <v>33820.443835999999</v>
      </c>
    </row>
    <row r="109" spans="1:7" ht="15" customHeight="1">
      <c r="A109" s="84">
        <v>41182</v>
      </c>
      <c r="B109" s="118"/>
      <c r="C109" s="423">
        <v>648679.21968941006</v>
      </c>
      <c r="D109" s="141">
        <v>598376.64164068003</v>
      </c>
      <c r="E109" s="141">
        <v>50302.57804873</v>
      </c>
      <c r="F109" s="141">
        <v>34083.027051999998</v>
      </c>
    </row>
    <row r="110" spans="1:7" ht="15" customHeight="1">
      <c r="A110" s="84">
        <v>41274</v>
      </c>
      <c r="B110" s="118"/>
      <c r="C110" s="423">
        <v>649075.87414900004</v>
      </c>
      <c r="D110" s="141">
        <v>609061.44934599998</v>
      </c>
      <c r="E110" s="141">
        <v>40014.424803000002</v>
      </c>
      <c r="F110" s="141">
        <v>28321.2714495</v>
      </c>
    </row>
    <row r="111" spans="1:7" ht="15" customHeight="1">
      <c r="A111" s="84">
        <v>41364</v>
      </c>
      <c r="B111" s="118"/>
      <c r="C111" s="423">
        <v>636466.12893725</v>
      </c>
      <c r="D111" s="141">
        <v>597339.63747994998</v>
      </c>
      <c r="E111" s="141">
        <v>39126.491457300006</v>
      </c>
      <c r="F111" s="141">
        <v>27638.53099385</v>
      </c>
    </row>
    <row r="112" spans="1:7" ht="15" customHeight="1">
      <c r="A112" s="87">
        <v>41455</v>
      </c>
      <c r="B112" s="118"/>
      <c r="C112" s="423">
        <v>626709.46904717991</v>
      </c>
      <c r="D112" s="141">
        <v>594168.05241709994</v>
      </c>
      <c r="E112" s="141">
        <v>32541.416630080003</v>
      </c>
      <c r="F112" s="141">
        <v>26784.980232999998</v>
      </c>
    </row>
    <row r="113" spans="1:10" ht="15" customHeight="1">
      <c r="A113" s="84">
        <v>41547</v>
      </c>
      <c r="B113" s="118"/>
      <c r="C113" s="423">
        <v>620370.21261019353</v>
      </c>
      <c r="D113" s="141">
        <v>592609.03656631068</v>
      </c>
      <c r="E113" s="141">
        <v>27761.176043882762</v>
      </c>
      <c r="F113" s="141">
        <v>26717.129729725908</v>
      </c>
    </row>
    <row r="114" spans="1:10" ht="15" customHeight="1">
      <c r="A114" s="84">
        <v>41639</v>
      </c>
      <c r="B114" s="118"/>
      <c r="C114" s="423">
        <v>628687.91410966998</v>
      </c>
      <c r="D114" s="141">
        <v>589494.78381631989</v>
      </c>
      <c r="E114" s="141">
        <v>39193.130293349997</v>
      </c>
      <c r="F114" s="141">
        <v>29867.967387080003</v>
      </c>
    </row>
    <row r="115" spans="1:10" ht="15" customHeight="1">
      <c r="A115" s="84">
        <v>41729</v>
      </c>
      <c r="B115" s="118"/>
      <c r="C115" s="423">
        <v>619697.69918478001</v>
      </c>
      <c r="D115" s="141">
        <v>578663.03305435996</v>
      </c>
      <c r="E115" s="141">
        <v>41034.666130419995</v>
      </c>
      <c r="F115" s="141">
        <v>29801.660036064997</v>
      </c>
    </row>
    <row r="116" spans="1:10" ht="15" customHeight="1">
      <c r="A116" s="87">
        <v>41820</v>
      </c>
      <c r="B116" s="118"/>
      <c r="C116" s="423">
        <v>618554.78896976286</v>
      </c>
      <c r="D116" s="141">
        <v>589295.10594957287</v>
      </c>
      <c r="E116" s="141">
        <v>29259.683020189997</v>
      </c>
      <c r="F116" s="141">
        <v>29878.667561628998</v>
      </c>
    </row>
    <row r="117" spans="1:10" ht="15" customHeight="1">
      <c r="A117" s="84">
        <v>41912</v>
      </c>
      <c r="B117" s="118"/>
      <c r="C117" s="423">
        <v>622509.84849970008</v>
      </c>
      <c r="D117" s="141">
        <v>592031.79121306003</v>
      </c>
      <c r="E117" s="141">
        <v>30478.05728664</v>
      </c>
      <c r="F117" s="141">
        <v>29897.874111704299</v>
      </c>
    </row>
    <row r="118" spans="1:10" ht="15" customHeight="1">
      <c r="A118" s="84">
        <v>42004</v>
      </c>
      <c r="B118" s="118"/>
      <c r="C118" s="423">
        <v>621912.49984600302</v>
      </c>
      <c r="D118" s="141">
        <v>587291.56055800302</v>
      </c>
      <c r="E118" s="141">
        <v>34620.939288000001</v>
      </c>
      <c r="F118" s="141">
        <v>28949.2803337695</v>
      </c>
      <c r="G118" s="119"/>
    </row>
    <row r="119" spans="1:10" ht="15" customHeight="1">
      <c r="A119" s="84">
        <v>42094</v>
      </c>
      <c r="B119" s="118"/>
      <c r="C119" s="423">
        <v>624015.53701202245</v>
      </c>
      <c r="D119" s="141">
        <v>573905.88493601338</v>
      </c>
      <c r="E119" s="141">
        <v>50109.652076009006</v>
      </c>
      <c r="F119" s="141">
        <v>28253.6966778635</v>
      </c>
    </row>
    <row r="120" spans="1:10" ht="15" customHeight="1">
      <c r="A120" s="87">
        <v>42185</v>
      </c>
      <c r="B120" s="118"/>
      <c r="C120" s="423">
        <v>607478.76552999986</v>
      </c>
      <c r="D120" s="141">
        <v>568152.52492099989</v>
      </c>
      <c r="E120" s="141">
        <v>39326.240609</v>
      </c>
      <c r="F120" s="141">
        <v>28495.269945</v>
      </c>
    </row>
    <row r="121" spans="1:10" ht="15" customHeight="1">
      <c r="A121" s="84">
        <v>42277</v>
      </c>
      <c r="B121" s="118"/>
      <c r="C121" s="423">
        <v>615338.39549499995</v>
      </c>
      <c r="D121" s="141">
        <v>572003.68885899999</v>
      </c>
      <c r="E121" s="141">
        <v>43334.706636000003</v>
      </c>
      <c r="F121" s="141">
        <v>28284.355305000001</v>
      </c>
      <c r="G121" s="119"/>
    </row>
    <row r="122" spans="1:10" ht="15" customHeight="1">
      <c r="A122" s="84">
        <v>42369</v>
      </c>
      <c r="B122" s="118"/>
      <c r="C122" s="423">
        <v>619069.85028300004</v>
      </c>
      <c r="D122" s="141">
        <v>581370.24871299998</v>
      </c>
      <c r="E122" s="141">
        <v>37699.601569999999</v>
      </c>
      <c r="F122" s="141">
        <v>28410.138945999999</v>
      </c>
      <c r="G122" s="119"/>
    </row>
    <row r="123" spans="1:10" ht="20.100000000000001" customHeight="1">
      <c r="A123" s="118"/>
      <c r="B123" s="118"/>
      <c r="C123" s="88"/>
      <c r="D123" s="88"/>
      <c r="E123" s="88"/>
      <c r="F123" s="88"/>
      <c r="G123" s="88"/>
    </row>
    <row r="124" spans="1:10" ht="15" customHeight="1">
      <c r="A124" s="118"/>
      <c r="B124" s="118"/>
      <c r="C124" s="145" t="s">
        <v>237</v>
      </c>
      <c r="D124" s="145"/>
      <c r="E124" s="145"/>
      <c r="F124" s="145"/>
      <c r="G124" s="145"/>
    </row>
    <row r="125" spans="1:10" ht="20.100000000000001" customHeight="1">
      <c r="A125" s="118"/>
      <c r="B125" s="118"/>
      <c r="C125" s="145"/>
      <c r="D125" s="145"/>
      <c r="E125" s="145"/>
      <c r="F125" s="145"/>
      <c r="G125" s="145"/>
    </row>
    <row r="126" spans="1:10" ht="15" customHeight="1">
      <c r="A126" s="84">
        <v>40633</v>
      </c>
      <c r="B126" s="141"/>
      <c r="C126" s="423">
        <v>524030.98283990001</v>
      </c>
      <c r="D126" s="141">
        <v>516383</v>
      </c>
      <c r="E126" s="141">
        <v>7647.9828399000007</v>
      </c>
      <c r="F126" s="88" t="s">
        <v>60</v>
      </c>
      <c r="G126" s="88"/>
      <c r="H126" s="147"/>
      <c r="I126" s="147"/>
      <c r="J126" s="147"/>
    </row>
    <row r="127" spans="1:10" ht="15" customHeight="1">
      <c r="A127" s="87">
        <v>40724</v>
      </c>
      <c r="B127" s="141"/>
      <c r="C127" s="423">
        <v>525108.83799999999</v>
      </c>
      <c r="D127" s="141">
        <v>522779</v>
      </c>
      <c r="E127" s="141">
        <v>2329.8379999999997</v>
      </c>
      <c r="F127" s="88" t="s">
        <v>60</v>
      </c>
      <c r="G127" s="88"/>
      <c r="H127" s="81"/>
      <c r="I127" s="81"/>
      <c r="J127" s="81"/>
    </row>
    <row r="128" spans="1:10" ht="15" customHeight="1">
      <c r="A128" s="84">
        <v>40816</v>
      </c>
      <c r="B128" s="141"/>
      <c r="C128" s="423">
        <v>528852.598</v>
      </c>
      <c r="D128" s="141">
        <v>527107</v>
      </c>
      <c r="E128" s="141">
        <v>1745.598</v>
      </c>
      <c r="F128" s="88" t="s">
        <v>60</v>
      </c>
      <c r="G128" s="88"/>
      <c r="H128" s="148"/>
      <c r="I128" s="148"/>
      <c r="J128" s="148"/>
    </row>
    <row r="129" spans="1:7" ht="15" customHeight="1">
      <c r="A129" s="84">
        <v>40908</v>
      </c>
      <c r="B129" s="141"/>
      <c r="C129" s="423">
        <v>534294.61</v>
      </c>
      <c r="D129" s="141">
        <v>530739.51</v>
      </c>
      <c r="E129" s="141">
        <v>3555.1000000000004</v>
      </c>
      <c r="F129" s="88" t="s">
        <v>60</v>
      </c>
      <c r="G129" s="88"/>
    </row>
    <row r="130" spans="1:7" ht="15" customHeight="1">
      <c r="A130" s="84">
        <v>40999</v>
      </c>
      <c r="B130" s="118"/>
      <c r="C130" s="423">
        <v>531408.14899999998</v>
      </c>
      <c r="D130" s="141">
        <v>528907.94900000002</v>
      </c>
      <c r="E130" s="141">
        <v>2500.1999999999998</v>
      </c>
      <c r="F130" s="141">
        <v>19669.229000000003</v>
      </c>
      <c r="G130" s="88"/>
    </row>
    <row r="131" spans="1:7" ht="15" customHeight="1">
      <c r="A131" s="87">
        <v>41090</v>
      </c>
      <c r="B131" s="118"/>
      <c r="C131" s="423">
        <v>532671.47199999995</v>
      </c>
      <c r="D131" s="141">
        <v>530077.47199999995</v>
      </c>
      <c r="E131" s="141">
        <v>2594</v>
      </c>
      <c r="F131" s="141">
        <v>19387.993999999999</v>
      </c>
      <c r="G131" s="88"/>
    </row>
    <row r="132" spans="1:7" ht="15" customHeight="1">
      <c r="A132" s="84">
        <v>41182</v>
      </c>
      <c r="B132" s="142"/>
      <c r="C132" s="423">
        <v>534548.41299999994</v>
      </c>
      <c r="D132" s="141">
        <v>528213.31299999997</v>
      </c>
      <c r="E132" s="141">
        <v>6335.1</v>
      </c>
      <c r="F132" s="141">
        <v>19729.041000000005</v>
      </c>
      <c r="G132" s="88"/>
    </row>
    <row r="133" spans="1:7" ht="15" customHeight="1">
      <c r="A133" s="84">
        <v>41274</v>
      </c>
      <c r="B133" s="118"/>
      <c r="C133" s="423">
        <v>542974.87399999995</v>
      </c>
      <c r="D133" s="141">
        <v>538408.27399999998</v>
      </c>
      <c r="E133" s="141">
        <v>4566.6000000000004</v>
      </c>
      <c r="F133" s="141">
        <v>14018.849</v>
      </c>
      <c r="G133" s="88"/>
    </row>
    <row r="134" spans="1:7" ht="15" customHeight="1">
      <c r="A134" s="84">
        <v>41364</v>
      </c>
      <c r="B134" s="118"/>
      <c r="C134" s="423">
        <v>538446.98699999996</v>
      </c>
      <c r="D134" s="141">
        <v>533041.38699999999</v>
      </c>
      <c r="E134" s="141">
        <v>5405.6</v>
      </c>
      <c r="F134" s="141">
        <v>14032.221</v>
      </c>
      <c r="G134" s="88"/>
    </row>
    <row r="135" spans="1:7" ht="15" customHeight="1">
      <c r="A135" s="87">
        <v>41455</v>
      </c>
      <c r="B135" s="118"/>
      <c r="C135" s="423">
        <v>535426.56200000003</v>
      </c>
      <c r="D135" s="141">
        <v>532691.16199999989</v>
      </c>
      <c r="E135" s="141">
        <v>2735.4</v>
      </c>
      <c r="F135" s="141">
        <v>13318.7</v>
      </c>
      <c r="G135" s="88"/>
    </row>
    <row r="136" spans="1:7" ht="15" customHeight="1">
      <c r="A136" s="84">
        <v>41547</v>
      </c>
      <c r="B136" s="118"/>
      <c r="C136" s="423">
        <v>534961</v>
      </c>
      <c r="D136" s="141">
        <v>534587.23496293998</v>
      </c>
      <c r="E136" s="141">
        <v>374</v>
      </c>
      <c r="F136" s="141">
        <v>13246.5257334</v>
      </c>
      <c r="G136" s="88"/>
    </row>
    <row r="137" spans="1:7" ht="15" customHeight="1">
      <c r="A137" s="405">
        <v>41639</v>
      </c>
      <c r="B137" s="118"/>
      <c r="C137" s="423">
        <v>546899</v>
      </c>
      <c r="D137" s="141">
        <v>544113.52196293999</v>
      </c>
      <c r="E137" s="141">
        <v>2786</v>
      </c>
      <c r="F137" s="141">
        <v>16580</v>
      </c>
      <c r="G137" s="88"/>
    </row>
    <row r="138" spans="1:7" ht="15" customHeight="1">
      <c r="A138" s="84">
        <v>41729</v>
      </c>
      <c r="B138" s="118"/>
      <c r="C138" s="423">
        <v>537358</v>
      </c>
      <c r="D138" s="141">
        <v>534250.16299999994</v>
      </c>
      <c r="E138" s="141">
        <v>3107</v>
      </c>
      <c r="F138" s="141">
        <v>16621</v>
      </c>
      <c r="G138" s="88"/>
    </row>
    <row r="139" spans="1:7" ht="15" customHeight="1">
      <c r="A139" s="87">
        <v>41820</v>
      </c>
      <c r="B139" s="118"/>
      <c r="C139" s="423">
        <v>539772</v>
      </c>
      <c r="D139" s="141">
        <v>535760.89199999999</v>
      </c>
      <c r="E139" s="141">
        <v>4011</v>
      </c>
      <c r="F139" s="141">
        <v>16068</v>
      </c>
      <c r="G139" s="88"/>
    </row>
    <row r="140" spans="1:7" ht="15" customHeight="1">
      <c r="A140" s="84">
        <v>41912</v>
      </c>
      <c r="B140" s="118"/>
      <c r="C140" s="423">
        <v>543764</v>
      </c>
      <c r="D140" s="141">
        <v>540683.95313000004</v>
      </c>
      <c r="E140" s="141">
        <v>3080</v>
      </c>
      <c r="F140" s="141">
        <v>16421</v>
      </c>
      <c r="G140" s="88"/>
    </row>
    <row r="141" spans="1:7" ht="15" customHeight="1">
      <c r="A141" s="84">
        <v>42004</v>
      </c>
      <c r="B141" s="118"/>
      <c r="C141" s="423">
        <v>551995</v>
      </c>
      <c r="D141" s="141">
        <v>547085.50199999998</v>
      </c>
      <c r="E141" s="141">
        <v>4909</v>
      </c>
      <c r="F141" s="141">
        <v>16492</v>
      </c>
      <c r="G141" s="88"/>
    </row>
    <row r="142" spans="1:7" ht="15" customHeight="1">
      <c r="A142" s="84">
        <v>42094</v>
      </c>
      <c r="B142" s="118"/>
      <c r="C142" s="423">
        <v>544076</v>
      </c>
      <c r="D142" s="141">
        <v>536547.11699999997</v>
      </c>
      <c r="E142" s="141">
        <v>7528.6</v>
      </c>
      <c r="F142" s="141">
        <v>16374.776</v>
      </c>
      <c r="G142" s="141"/>
    </row>
    <row r="143" spans="1:7" ht="15" customHeight="1">
      <c r="A143" s="87">
        <v>42185</v>
      </c>
      <c r="B143" s="118"/>
      <c r="C143" s="423">
        <v>534872</v>
      </c>
      <c r="D143" s="141">
        <v>530509.72799999989</v>
      </c>
      <c r="E143" s="141">
        <v>4362</v>
      </c>
      <c r="F143" s="141">
        <v>15844</v>
      </c>
      <c r="G143" s="88"/>
    </row>
    <row r="144" spans="1:7" ht="15" customHeight="1">
      <c r="A144" s="84">
        <v>42277</v>
      </c>
      <c r="B144" s="118"/>
      <c r="C144" s="423">
        <v>540227</v>
      </c>
      <c r="D144" s="141">
        <v>534233.43599999999</v>
      </c>
      <c r="E144" s="141">
        <v>5993</v>
      </c>
      <c r="F144" s="141">
        <v>15643</v>
      </c>
      <c r="G144" s="88"/>
    </row>
    <row r="145" spans="1:7" ht="15" customHeight="1">
      <c r="A145" s="84">
        <v>42369</v>
      </c>
      <c r="B145" s="118"/>
      <c r="C145" s="423">
        <v>546985</v>
      </c>
      <c r="D145" s="141">
        <v>540658.34900000005</v>
      </c>
      <c r="E145" s="141">
        <v>6327</v>
      </c>
      <c r="F145" s="141">
        <v>15745</v>
      </c>
      <c r="G145" s="88"/>
    </row>
    <row r="146" spans="1:7" ht="20.100000000000001" customHeight="1">
      <c r="A146" s="118"/>
      <c r="B146" s="118"/>
      <c r="C146" s="88"/>
      <c r="D146" s="88"/>
      <c r="E146" s="88"/>
      <c r="F146" s="88"/>
      <c r="G146" s="88"/>
    </row>
    <row r="147" spans="1:7" ht="15" customHeight="1">
      <c r="A147" s="118"/>
      <c r="B147" s="118"/>
      <c r="C147" s="145" t="s">
        <v>105</v>
      </c>
      <c r="D147" s="145"/>
      <c r="E147" s="81"/>
      <c r="F147" s="119"/>
      <c r="G147" s="119"/>
    </row>
    <row r="148" spans="1:7" ht="20.100000000000001" customHeight="1">
      <c r="A148" s="118"/>
      <c r="B148" s="118"/>
      <c r="C148" s="88"/>
      <c r="D148" s="88"/>
      <c r="E148" s="88"/>
      <c r="F148" s="88"/>
      <c r="G148" s="88"/>
    </row>
    <row r="149" spans="1:7" ht="15" customHeight="1">
      <c r="A149" s="84">
        <v>40633</v>
      </c>
      <c r="B149" s="118"/>
      <c r="C149" s="423">
        <f>C103-B126</f>
        <v>599211</v>
      </c>
      <c r="D149" s="141">
        <f>D103-D126</f>
        <v>54229</v>
      </c>
      <c r="E149" s="141">
        <f t="shared" ref="E149:E152" si="4">E103-E126</f>
        <v>20951.0171601</v>
      </c>
      <c r="F149" s="141">
        <f t="shared" ref="F149:F151" si="5">F103</f>
        <v>20318</v>
      </c>
      <c r="G149" s="88"/>
    </row>
    <row r="150" spans="1:7" ht="15" customHeight="1">
      <c r="A150" s="87">
        <v>40724</v>
      </c>
      <c r="B150" s="118"/>
      <c r="C150" s="423">
        <f>C104-B127</f>
        <v>605751.08709866006</v>
      </c>
      <c r="D150" s="141">
        <f t="shared" ref="D150:E168" si="6">D104-D127</f>
        <v>59163.981012660079</v>
      </c>
      <c r="E150" s="141">
        <f t="shared" si="4"/>
        <v>21478.268086000004</v>
      </c>
      <c r="F150" s="141">
        <f t="shared" si="5"/>
        <v>22050.271947699999</v>
      </c>
      <c r="G150" s="88"/>
    </row>
    <row r="151" spans="1:7" ht="15" customHeight="1">
      <c r="A151" s="84">
        <v>40816</v>
      </c>
      <c r="B151" s="118"/>
      <c r="C151" s="423">
        <f>C105-B128</f>
        <v>609261</v>
      </c>
      <c r="D151" s="141">
        <f t="shared" si="6"/>
        <v>58114</v>
      </c>
      <c r="E151" s="141">
        <f t="shared" si="4"/>
        <v>22294.224700240004</v>
      </c>
      <c r="F151" s="141">
        <f t="shared" si="5"/>
        <v>21924.296257499998</v>
      </c>
      <c r="G151" s="88"/>
    </row>
    <row r="152" spans="1:7" ht="15" customHeight="1">
      <c r="A152" s="84">
        <v>40908</v>
      </c>
      <c r="B152" s="118"/>
      <c r="C152" s="423">
        <f>C106-B129</f>
        <v>617867.26260997995</v>
      </c>
      <c r="D152" s="141">
        <f>D106-D129</f>
        <v>58299.37066416</v>
      </c>
      <c r="E152" s="141">
        <f t="shared" si="4"/>
        <v>25273.281945820003</v>
      </c>
      <c r="F152" s="141">
        <f>F106</f>
        <v>23948.2649958</v>
      </c>
      <c r="G152" s="88"/>
    </row>
    <row r="153" spans="1:7" ht="15" customHeight="1">
      <c r="A153" s="84">
        <v>40999</v>
      </c>
      <c r="B153" s="118"/>
      <c r="C153" s="423">
        <f>C107-C130</f>
        <v>91252.740098600043</v>
      </c>
      <c r="D153" s="141">
        <f t="shared" si="6"/>
        <v>56670.480283829966</v>
      </c>
      <c r="E153" s="141">
        <f>E107-E130</f>
        <v>34582.259814769997</v>
      </c>
      <c r="F153" s="141">
        <f>F107-F130</f>
        <v>12793.180218699999</v>
      </c>
      <c r="G153" s="88"/>
    </row>
    <row r="154" spans="1:7" ht="15" customHeight="1">
      <c r="A154" s="87">
        <v>41090</v>
      </c>
      <c r="B154" s="118"/>
      <c r="C154" s="423">
        <f t="shared" ref="C154:C168" si="7">C108-C131</f>
        <v>110409.27626969002</v>
      </c>
      <c r="D154" s="141">
        <f t="shared" si="6"/>
        <v>61881.278851330047</v>
      </c>
      <c r="E154" s="141">
        <f t="shared" si="6"/>
        <v>48527.997418359999</v>
      </c>
      <c r="F154" s="141">
        <f t="shared" ref="F154" si="8">F108-F131</f>
        <v>14432.449836</v>
      </c>
      <c r="G154" s="88"/>
    </row>
    <row r="155" spans="1:7" ht="15" customHeight="1">
      <c r="A155" s="84">
        <v>41182</v>
      </c>
      <c r="B155" s="118"/>
      <c r="C155" s="423">
        <f t="shared" si="7"/>
        <v>114130.80668941012</v>
      </c>
      <c r="D155" s="141">
        <f t="shared" si="6"/>
        <v>70163.328640680062</v>
      </c>
      <c r="E155" s="141">
        <f t="shared" si="6"/>
        <v>43967.478048730001</v>
      </c>
      <c r="F155" s="141">
        <f t="shared" ref="F155" si="9">F109-F132</f>
        <v>14353.986051999993</v>
      </c>
      <c r="G155" s="88"/>
    </row>
    <row r="156" spans="1:7" ht="15" customHeight="1">
      <c r="A156" s="84">
        <v>41274</v>
      </c>
      <c r="B156" s="118"/>
      <c r="C156" s="423">
        <f t="shared" si="7"/>
        <v>106101.00014900009</v>
      </c>
      <c r="D156" s="141">
        <f t="shared" si="6"/>
        <v>70653.175346000004</v>
      </c>
      <c r="E156" s="141">
        <f t="shared" si="6"/>
        <v>35447.824803000003</v>
      </c>
      <c r="F156" s="141">
        <f t="shared" ref="F156" si="10">F110-F133</f>
        <v>14302.4224495</v>
      </c>
      <c r="G156" s="88"/>
    </row>
    <row r="157" spans="1:7" ht="15" customHeight="1">
      <c r="A157" s="84">
        <v>41364</v>
      </c>
      <c r="B157" s="118"/>
      <c r="C157" s="423">
        <f t="shared" si="7"/>
        <v>98019.141937250039</v>
      </c>
      <c r="D157" s="141">
        <f t="shared" si="6"/>
        <v>64298.250479949987</v>
      </c>
      <c r="E157" s="141">
        <f t="shared" si="6"/>
        <v>33720.891457300007</v>
      </c>
      <c r="F157" s="141">
        <f t="shared" ref="F157" si="11">F111-F134</f>
        <v>13606.30999385</v>
      </c>
      <c r="G157" s="88"/>
    </row>
    <row r="158" spans="1:7" ht="15" customHeight="1">
      <c r="A158" s="87">
        <v>41455</v>
      </c>
      <c r="B158" s="118"/>
      <c r="C158" s="423">
        <f t="shared" si="7"/>
        <v>91282.907047179877</v>
      </c>
      <c r="D158" s="141">
        <f t="shared" si="6"/>
        <v>61476.890417100047</v>
      </c>
      <c r="E158" s="141">
        <f t="shared" si="6"/>
        <v>29806.016630080001</v>
      </c>
      <c r="F158" s="141">
        <f t="shared" ref="F158" si="12">F112-F135</f>
        <v>13466.280232999998</v>
      </c>
      <c r="G158" s="88"/>
    </row>
    <row r="159" spans="1:7" ht="15" customHeight="1">
      <c r="A159" s="84">
        <v>41547</v>
      </c>
      <c r="B159" s="118"/>
      <c r="C159" s="423">
        <f t="shared" si="7"/>
        <v>85409.212610193528</v>
      </c>
      <c r="D159" s="141">
        <f t="shared" si="6"/>
        <v>58021.801603370695</v>
      </c>
      <c r="E159" s="141">
        <f t="shared" si="6"/>
        <v>27387.176043882762</v>
      </c>
      <c r="F159" s="141">
        <f t="shared" ref="F159" si="13">F113-F136</f>
        <v>13470.603996325908</v>
      </c>
      <c r="G159" s="88"/>
    </row>
    <row r="160" spans="1:7" ht="15" customHeight="1">
      <c r="A160" s="84">
        <v>41639</v>
      </c>
      <c r="B160" s="118"/>
      <c r="C160" s="423">
        <f t="shared" si="7"/>
        <v>81788.914109669975</v>
      </c>
      <c r="D160" s="141">
        <f t="shared" si="6"/>
        <v>45381.261853379896</v>
      </c>
      <c r="E160" s="141">
        <f t="shared" si="6"/>
        <v>36407.130293349997</v>
      </c>
      <c r="F160" s="141">
        <f t="shared" ref="F160" si="14">F114-F137</f>
        <v>13287.967387080003</v>
      </c>
      <c r="G160" s="88"/>
    </row>
    <row r="161" spans="1:7" ht="15" customHeight="1">
      <c r="A161" s="84">
        <v>41729</v>
      </c>
      <c r="B161" s="118"/>
      <c r="C161" s="423">
        <f t="shared" si="7"/>
        <v>82339.699184780009</v>
      </c>
      <c r="D161" s="141">
        <f t="shared" si="6"/>
        <v>44412.870054360013</v>
      </c>
      <c r="E161" s="141">
        <f t="shared" si="6"/>
        <v>37927.666130419995</v>
      </c>
      <c r="F161" s="141">
        <f t="shared" ref="F161" si="15">F115-F138</f>
        <v>13180.660036064997</v>
      </c>
      <c r="G161" s="88"/>
    </row>
    <row r="162" spans="1:7" ht="15" customHeight="1">
      <c r="A162" s="87">
        <v>41820</v>
      </c>
      <c r="B162" s="118"/>
      <c r="C162" s="423">
        <f t="shared" si="7"/>
        <v>78782.788969762856</v>
      </c>
      <c r="D162" s="141">
        <f t="shared" si="6"/>
        <v>53534.213949572877</v>
      </c>
      <c r="E162" s="141">
        <f t="shared" si="6"/>
        <v>25248.683020189997</v>
      </c>
      <c r="F162" s="141">
        <f t="shared" ref="F162" si="16">F116-F139</f>
        <v>13810.667561628998</v>
      </c>
      <c r="G162" s="88"/>
    </row>
    <row r="163" spans="1:7" ht="15" customHeight="1">
      <c r="A163" s="84">
        <v>41912</v>
      </c>
      <c r="B163" s="118"/>
      <c r="C163" s="423">
        <f t="shared" si="7"/>
        <v>78745.848499700078</v>
      </c>
      <c r="D163" s="141">
        <f t="shared" si="6"/>
        <v>51347.838083059993</v>
      </c>
      <c r="E163" s="141">
        <f t="shared" si="6"/>
        <v>27398.05728664</v>
      </c>
      <c r="F163" s="141">
        <f t="shared" ref="F163" si="17">F117-F140</f>
        <v>13476.874111704299</v>
      </c>
      <c r="G163" s="88"/>
    </row>
    <row r="164" spans="1:7" ht="15" customHeight="1">
      <c r="A164" s="84">
        <v>42004</v>
      </c>
      <c r="B164" s="118"/>
      <c r="C164" s="423">
        <f t="shared" si="7"/>
        <v>69917.499846003018</v>
      </c>
      <c r="D164" s="141">
        <f t="shared" si="6"/>
        <v>40206.058558003046</v>
      </c>
      <c r="E164" s="141">
        <f t="shared" si="6"/>
        <v>29711.939288000001</v>
      </c>
      <c r="F164" s="141">
        <f t="shared" ref="F164" si="18">F118-F141</f>
        <v>12457.2803337695</v>
      </c>
      <c r="G164" s="88"/>
    </row>
    <row r="165" spans="1:7" ht="15" customHeight="1">
      <c r="A165" s="84">
        <v>42094</v>
      </c>
      <c r="B165" s="118"/>
      <c r="C165" s="423">
        <f t="shared" si="7"/>
        <v>79939.537012022454</v>
      </c>
      <c r="D165" s="141">
        <f t="shared" si="6"/>
        <v>37358.767936013406</v>
      </c>
      <c r="E165" s="141">
        <f t="shared" si="6"/>
        <v>42581.052076009008</v>
      </c>
      <c r="F165" s="141">
        <f t="shared" ref="F165" si="19">F119-F142</f>
        <v>11878.9206778635</v>
      </c>
      <c r="G165" s="88"/>
    </row>
    <row r="166" spans="1:7" ht="15" customHeight="1">
      <c r="A166" s="87">
        <v>42185</v>
      </c>
      <c r="B166" s="118"/>
      <c r="C166" s="423">
        <f t="shared" si="7"/>
        <v>72606.765529999859</v>
      </c>
      <c r="D166" s="141">
        <f t="shared" si="6"/>
        <v>37642.796921000001</v>
      </c>
      <c r="E166" s="141">
        <f t="shared" si="6"/>
        <v>34964.240609</v>
      </c>
      <c r="F166" s="141">
        <f t="shared" ref="F166" si="20">F120-F143</f>
        <v>12651.269945</v>
      </c>
      <c r="G166" s="88"/>
    </row>
    <row r="167" spans="1:7" ht="15" customHeight="1">
      <c r="A167" s="84">
        <v>42277</v>
      </c>
      <c r="B167" s="118"/>
      <c r="C167" s="423">
        <f t="shared" si="7"/>
        <v>75111.395494999946</v>
      </c>
      <c r="D167" s="141">
        <f t="shared" si="6"/>
        <v>37770.252859</v>
      </c>
      <c r="E167" s="141">
        <f t="shared" si="6"/>
        <v>37341.706636000003</v>
      </c>
      <c r="F167" s="141">
        <f t="shared" ref="F167" si="21">F121-F144</f>
        <v>12641.355305000001</v>
      </c>
      <c r="G167" s="88"/>
    </row>
    <row r="168" spans="1:7" ht="15" customHeight="1">
      <c r="A168" s="84">
        <v>42369</v>
      </c>
      <c r="B168" s="118"/>
      <c r="C168" s="423">
        <f t="shared" si="7"/>
        <v>72084.850283000036</v>
      </c>
      <c r="D168" s="141">
        <f t="shared" si="6"/>
        <v>40711.899712999933</v>
      </c>
      <c r="E168" s="141">
        <f t="shared" si="6"/>
        <v>31372.601569999999</v>
      </c>
      <c r="F168" s="141">
        <f t="shared" ref="F168" si="22">F122-F145</f>
        <v>12665.138945999999</v>
      </c>
      <c r="G168" s="88"/>
    </row>
    <row r="169" spans="1:7" ht="20.100000000000001" customHeight="1">
      <c r="A169" s="118"/>
      <c r="B169" s="118"/>
      <c r="C169" s="88"/>
      <c r="D169" s="88"/>
      <c r="E169" s="88"/>
      <c r="F169" s="88"/>
      <c r="G169" s="88"/>
    </row>
    <row r="170" spans="1:7" ht="15" customHeight="1">
      <c r="A170" s="118"/>
      <c r="B170" s="148"/>
      <c r="C170" s="149" t="s">
        <v>115</v>
      </c>
      <c r="D170" s="149"/>
      <c r="E170" s="148"/>
      <c r="F170" s="148"/>
      <c r="G170" s="148"/>
    </row>
    <row r="171" spans="1:7" ht="20.100000000000001" customHeight="1">
      <c r="A171" s="118"/>
      <c r="B171" s="148"/>
      <c r="C171" s="148"/>
      <c r="D171" s="148"/>
      <c r="E171" s="148"/>
      <c r="F171" s="148"/>
      <c r="G171" s="148"/>
    </row>
    <row r="172" spans="1:7" ht="15" customHeight="1">
      <c r="A172" s="84">
        <v>40633</v>
      </c>
      <c r="B172" s="118"/>
      <c r="C172" s="423">
        <v>127172</v>
      </c>
      <c r="D172" s="141">
        <v>84140</v>
      </c>
      <c r="E172" s="141">
        <v>43032</v>
      </c>
      <c r="F172" s="141">
        <v>5596.1224576000004</v>
      </c>
    </row>
    <row r="173" spans="1:7" ht="15" customHeight="1">
      <c r="A173" s="87">
        <v>40724</v>
      </c>
      <c r="B173" s="118"/>
      <c r="C173" s="423">
        <v>128312.235046</v>
      </c>
      <c r="D173" s="141">
        <v>84470.019536000007</v>
      </c>
      <c r="E173" s="141">
        <v>43842.215510000002</v>
      </c>
      <c r="F173" s="141">
        <v>5737.7110013000001</v>
      </c>
    </row>
    <row r="174" spans="1:7" ht="15" customHeight="1">
      <c r="A174" s="84">
        <v>40816</v>
      </c>
      <c r="B174" s="118"/>
      <c r="C174" s="423">
        <v>128724.32545999999</v>
      </c>
      <c r="D174" s="141">
        <v>84395.495303000003</v>
      </c>
      <c r="E174" s="141">
        <v>44328.830156999997</v>
      </c>
      <c r="F174" s="141">
        <v>5731.0746614999998</v>
      </c>
    </row>
    <row r="175" spans="1:7" ht="15" customHeight="1">
      <c r="A175" s="84">
        <v>40908</v>
      </c>
      <c r="B175" s="118"/>
      <c r="C175" s="423">
        <v>129872.97844000001</v>
      </c>
      <c r="D175" s="141">
        <v>84887.452644999998</v>
      </c>
      <c r="E175" s="141">
        <v>44985.525795000001</v>
      </c>
      <c r="F175" s="141">
        <v>5823.0893512000002</v>
      </c>
    </row>
    <row r="176" spans="1:7" ht="15" customHeight="1">
      <c r="A176" s="84">
        <v>40999</v>
      </c>
      <c r="B176" s="118"/>
      <c r="C176" s="423">
        <v>133131.04849487409</v>
      </c>
      <c r="D176" s="141">
        <v>85315.802982381021</v>
      </c>
      <c r="E176" s="141">
        <v>47815.245512493049</v>
      </c>
      <c r="F176" s="141">
        <v>5732.5744744854801</v>
      </c>
    </row>
    <row r="177" spans="1:7" ht="15" customHeight="1">
      <c r="A177" s="87">
        <v>41090</v>
      </c>
      <c r="B177" s="142"/>
      <c r="C177" s="423">
        <v>133044.638053</v>
      </c>
      <c r="D177" s="141">
        <v>85151.977350999994</v>
      </c>
      <c r="E177" s="141">
        <v>47892.660702000001</v>
      </c>
      <c r="F177" s="141">
        <v>5371.705672</v>
      </c>
    </row>
    <row r="178" spans="1:7" ht="15" customHeight="1">
      <c r="A178" s="84">
        <v>41182</v>
      </c>
      <c r="B178" s="118"/>
      <c r="C178" s="423">
        <v>132675.452777</v>
      </c>
      <c r="D178" s="141">
        <v>85276.496421000003</v>
      </c>
      <c r="E178" s="141">
        <v>47398.956356000002</v>
      </c>
      <c r="F178" s="141">
        <v>5365.7986959999998</v>
      </c>
    </row>
    <row r="179" spans="1:7" ht="15" customHeight="1">
      <c r="A179" s="84">
        <v>41274</v>
      </c>
      <c r="B179" s="118"/>
      <c r="C179" s="423">
        <v>133565.632167</v>
      </c>
      <c r="D179" s="141">
        <v>85808.239092999997</v>
      </c>
      <c r="E179" s="141">
        <v>47757.393074</v>
      </c>
      <c r="F179" s="141">
        <v>5287.8675245000004</v>
      </c>
    </row>
    <row r="180" spans="1:7" ht="15" customHeight="1">
      <c r="A180" s="84">
        <v>41364</v>
      </c>
      <c r="B180" s="118"/>
      <c r="C180" s="423">
        <v>134929.28475200001</v>
      </c>
      <c r="D180" s="141">
        <v>85396.174681000004</v>
      </c>
      <c r="E180" s="141">
        <v>49533.110071000003</v>
      </c>
      <c r="F180" s="141">
        <v>4182.5892249999997</v>
      </c>
    </row>
    <row r="181" spans="1:7" ht="15" customHeight="1">
      <c r="A181" s="87">
        <v>41455</v>
      </c>
      <c r="B181" s="118"/>
      <c r="C181" s="423">
        <v>133181.07700322144</v>
      </c>
      <c r="D181" s="141">
        <v>84841.35665622144</v>
      </c>
      <c r="E181" s="141">
        <v>48339.720347000002</v>
      </c>
      <c r="F181" s="141">
        <v>4164.8648555891459</v>
      </c>
    </row>
    <row r="182" spans="1:7" ht="15" customHeight="1">
      <c r="A182" s="84">
        <v>41547</v>
      </c>
      <c r="B182" s="118"/>
      <c r="C182" s="423">
        <v>133374.0082401493</v>
      </c>
      <c r="D182" s="141">
        <v>84623.215434270242</v>
      </c>
      <c r="E182" s="141">
        <v>48750.792805879035</v>
      </c>
      <c r="F182" s="141">
        <v>4039.2432406105395</v>
      </c>
    </row>
    <row r="183" spans="1:7" ht="15" customHeight="1">
      <c r="A183" s="84">
        <v>41639</v>
      </c>
      <c r="B183" s="118"/>
      <c r="C183" s="423">
        <v>133603.04636800001</v>
      </c>
      <c r="D183" s="141">
        <v>85338.523159999997</v>
      </c>
      <c r="E183" s="141">
        <v>48264.523207999999</v>
      </c>
      <c r="F183" s="141">
        <v>4022.5987169999999</v>
      </c>
    </row>
    <row r="184" spans="1:7" ht="15" customHeight="1">
      <c r="A184" s="84">
        <v>41729</v>
      </c>
      <c r="B184" s="118"/>
      <c r="C184" s="423">
        <v>138305.15714309001</v>
      </c>
      <c r="D184" s="141">
        <v>88898.538617115992</v>
      </c>
      <c r="E184" s="141">
        <v>49406.618525974001</v>
      </c>
      <c r="F184" s="141">
        <v>3987.8848410360001</v>
      </c>
    </row>
    <row r="185" spans="1:7" ht="15" customHeight="1">
      <c r="A185" s="87">
        <v>41820</v>
      </c>
      <c r="B185" s="118"/>
      <c r="C185" s="423">
        <v>138719.78630052999</v>
      </c>
      <c r="D185" s="141">
        <v>89044.572515455002</v>
      </c>
      <c r="E185" s="141">
        <v>49675.213785075</v>
      </c>
      <c r="F185" s="141">
        <v>4308.2327490360003</v>
      </c>
    </row>
    <row r="186" spans="1:7" ht="15" customHeight="1">
      <c r="A186" s="84">
        <v>41912</v>
      </c>
      <c r="B186" s="118"/>
      <c r="C186" s="423">
        <v>139157.37561047002</v>
      </c>
      <c r="D186" s="141">
        <v>88713.030523445006</v>
      </c>
      <c r="E186" s="141">
        <v>50444.345087025002</v>
      </c>
      <c r="F186" s="141">
        <v>4108.5728490440006</v>
      </c>
    </row>
    <row r="187" spans="1:7" ht="15" customHeight="1">
      <c r="A187" s="84">
        <v>42004</v>
      </c>
      <c r="B187" s="118"/>
      <c r="C187" s="423">
        <v>139795.24589399999</v>
      </c>
      <c r="D187" s="141">
        <v>90016.462429000021</v>
      </c>
      <c r="E187" s="141">
        <v>49778.783465</v>
      </c>
      <c r="F187" s="141">
        <v>3906.8945920000001</v>
      </c>
    </row>
    <row r="188" spans="1:7" ht="15" customHeight="1">
      <c r="A188" s="84">
        <v>42094</v>
      </c>
      <c r="B188" s="118"/>
      <c r="C188" s="423">
        <v>144945.20723714001</v>
      </c>
      <c r="D188" s="141">
        <v>93423.294736095006</v>
      </c>
      <c r="E188" s="141">
        <v>51521.912501045001</v>
      </c>
      <c r="F188" s="141">
        <v>5987.2698869439992</v>
      </c>
    </row>
    <row r="189" spans="1:7" ht="15" customHeight="1">
      <c r="A189" s="87">
        <v>42185</v>
      </c>
      <c r="B189" s="118"/>
      <c r="C189" s="423">
        <v>144506.49952816998</v>
      </c>
      <c r="D189" s="141">
        <v>93672.358630369999</v>
      </c>
      <c r="E189" s="141">
        <v>50834.140897800004</v>
      </c>
      <c r="F189" s="141">
        <v>5890.3985510000002</v>
      </c>
    </row>
    <row r="190" spans="1:7" ht="15" customHeight="1">
      <c r="A190" s="84">
        <v>42277</v>
      </c>
      <c r="B190" s="118"/>
      <c r="C190" s="423">
        <v>145004.686896</v>
      </c>
      <c r="D190" s="141">
        <v>93513.127559999994</v>
      </c>
      <c r="E190" s="141">
        <v>51491.559335999998</v>
      </c>
      <c r="F190" s="141">
        <v>5896.5707279999997</v>
      </c>
    </row>
    <row r="191" spans="1:7" ht="15" customHeight="1">
      <c r="A191" s="84">
        <v>42369</v>
      </c>
      <c r="B191" s="131"/>
      <c r="C191" s="423">
        <v>145503.25941999999</v>
      </c>
      <c r="D191" s="141">
        <v>94560.256473000001</v>
      </c>
      <c r="E191" s="141">
        <v>50943.002947000001</v>
      </c>
      <c r="F191" s="141">
        <v>5947.3657249999997</v>
      </c>
      <c r="G191" s="88"/>
    </row>
    <row r="192" spans="1:7" ht="20.100000000000001" customHeight="1">
      <c r="B192" s="118"/>
    </row>
    <row r="193" spans="1:7" ht="15" customHeight="1">
      <c r="A193" s="118"/>
      <c r="B193" s="119"/>
      <c r="C193" s="149" t="s">
        <v>116</v>
      </c>
      <c r="D193" s="149"/>
      <c r="E193" s="150"/>
      <c r="F193" s="150"/>
      <c r="G193" s="150"/>
    </row>
    <row r="194" spans="1:7" ht="20.100000000000001" customHeight="1">
      <c r="A194" s="118"/>
      <c r="B194" s="118"/>
      <c r="C194" s="149"/>
      <c r="D194" s="149"/>
      <c r="E194" s="150"/>
      <c r="F194" s="150"/>
    </row>
    <row r="195" spans="1:7">
      <c r="A195" s="84">
        <v>40633</v>
      </c>
      <c r="C195" s="423" t="s">
        <v>60</v>
      </c>
      <c r="D195" s="141">
        <v>78368</v>
      </c>
      <c r="E195" s="141" t="s">
        <v>60</v>
      </c>
      <c r="F195" s="141" t="s">
        <v>60</v>
      </c>
    </row>
    <row r="196" spans="1:7">
      <c r="A196" s="87">
        <v>40724</v>
      </c>
      <c r="C196" s="423" t="s">
        <v>60</v>
      </c>
      <c r="D196" s="141">
        <v>78167</v>
      </c>
      <c r="E196" s="141" t="s">
        <v>60</v>
      </c>
      <c r="F196" s="141" t="s">
        <v>60</v>
      </c>
    </row>
    <row r="197" spans="1:7">
      <c r="A197" s="84">
        <v>40816</v>
      </c>
      <c r="C197" s="423" t="s">
        <v>60</v>
      </c>
      <c r="D197" s="141">
        <v>78039</v>
      </c>
      <c r="E197" s="141" t="s">
        <v>60</v>
      </c>
      <c r="F197" s="141" t="s">
        <v>60</v>
      </c>
    </row>
    <row r="198" spans="1:7">
      <c r="A198" s="84">
        <v>40908</v>
      </c>
      <c r="C198" s="423" t="s">
        <v>60</v>
      </c>
      <c r="D198" s="141">
        <v>78370.265081999998</v>
      </c>
      <c r="E198" s="141" t="s">
        <v>60</v>
      </c>
      <c r="F198" s="141" t="s">
        <v>60</v>
      </c>
    </row>
    <row r="199" spans="1:7">
      <c r="A199" s="84">
        <v>40999</v>
      </c>
      <c r="C199" s="423">
        <v>126438.56856787408</v>
      </c>
      <c r="D199" s="141">
        <v>78916.523293381033</v>
      </c>
      <c r="E199" s="141">
        <v>47522.045274493052</v>
      </c>
      <c r="F199" s="141">
        <v>3497.8463481854792</v>
      </c>
    </row>
    <row r="200" spans="1:7">
      <c r="A200" s="87">
        <v>41090</v>
      </c>
      <c r="C200" s="423">
        <v>126554.18251099999</v>
      </c>
      <c r="D200" s="141">
        <v>78935.019018999999</v>
      </c>
      <c r="E200" s="141">
        <v>47619.163492</v>
      </c>
      <c r="F200" s="141">
        <v>3154.1932430000002</v>
      </c>
    </row>
    <row r="201" spans="1:7">
      <c r="A201" s="84">
        <v>41182</v>
      </c>
      <c r="C201" s="423">
        <v>126093.053633</v>
      </c>
      <c r="D201" s="141">
        <v>79015.821431000004</v>
      </c>
      <c r="E201" s="141">
        <v>47077.232201999999</v>
      </c>
      <c r="F201" s="141">
        <v>3182.819641</v>
      </c>
    </row>
    <row r="202" spans="1:7">
      <c r="A202" s="84">
        <v>41274</v>
      </c>
      <c r="C202" s="423">
        <v>126922.40205</v>
      </c>
      <c r="D202" s="141">
        <v>79457.731222999995</v>
      </c>
      <c r="E202" s="141">
        <v>47464.670827000002</v>
      </c>
      <c r="F202" s="141">
        <v>3044.9687159999999</v>
      </c>
      <c r="G202" s="394"/>
    </row>
    <row r="203" spans="1:7">
      <c r="A203" s="84">
        <v>41364</v>
      </c>
      <c r="C203" s="423">
        <v>128786</v>
      </c>
      <c r="D203" s="141">
        <v>79546.750245000003</v>
      </c>
      <c r="E203" s="141">
        <v>49236</v>
      </c>
      <c r="F203" s="141">
        <v>2451</v>
      </c>
      <c r="G203" s="394"/>
    </row>
    <row r="204" spans="1:7">
      <c r="A204" s="87">
        <v>41455</v>
      </c>
      <c r="C204" s="423">
        <v>127265</v>
      </c>
      <c r="D204" s="141">
        <v>79205.250411999994</v>
      </c>
      <c r="E204" s="141">
        <v>48060</v>
      </c>
      <c r="F204" s="141">
        <v>2372</v>
      </c>
    </row>
    <row r="205" spans="1:7">
      <c r="A205" s="84">
        <v>41547</v>
      </c>
      <c r="C205" s="423">
        <v>127652</v>
      </c>
      <c r="D205" s="141">
        <v>79174.477153</v>
      </c>
      <c r="E205" s="141">
        <v>48478</v>
      </c>
      <c r="F205" s="141">
        <v>2236</v>
      </c>
    </row>
    <row r="206" spans="1:7">
      <c r="A206" s="405">
        <v>41639</v>
      </c>
      <c r="C206" s="423">
        <v>127552</v>
      </c>
      <c r="D206" s="141">
        <v>79537.042793000001</v>
      </c>
      <c r="E206" s="141">
        <v>48015</v>
      </c>
      <c r="F206" s="141">
        <v>2143</v>
      </c>
    </row>
    <row r="207" spans="1:7">
      <c r="A207" s="84">
        <v>41729</v>
      </c>
      <c r="C207" s="423">
        <v>127968</v>
      </c>
      <c r="D207" s="141">
        <v>79069</v>
      </c>
      <c r="E207" s="141">
        <v>48899</v>
      </c>
      <c r="F207" s="141">
        <v>1808</v>
      </c>
    </row>
    <row r="208" spans="1:7">
      <c r="A208" s="87">
        <v>41820</v>
      </c>
      <c r="C208" s="423">
        <v>127784</v>
      </c>
      <c r="D208" s="141">
        <v>78793</v>
      </c>
      <c r="E208" s="141">
        <v>48991</v>
      </c>
      <c r="F208" s="141">
        <v>1934</v>
      </c>
    </row>
    <row r="209" spans="1:6">
      <c r="A209" s="84">
        <v>41912</v>
      </c>
      <c r="C209" s="423">
        <v>128662</v>
      </c>
      <c r="D209" s="141">
        <v>78876.605435000005</v>
      </c>
      <c r="E209" s="141">
        <v>49789</v>
      </c>
      <c r="F209" s="141">
        <v>1889</v>
      </c>
    </row>
    <row r="210" spans="1:6">
      <c r="A210" s="84">
        <v>42004</v>
      </c>
      <c r="C210" s="423">
        <v>129111</v>
      </c>
      <c r="D210" s="141">
        <v>79916.666845</v>
      </c>
      <c r="E210" s="141">
        <v>49194</v>
      </c>
      <c r="F210" s="141">
        <v>1681</v>
      </c>
    </row>
    <row r="211" spans="1:6">
      <c r="A211" s="84">
        <v>42094</v>
      </c>
      <c r="C211" s="423">
        <v>129951</v>
      </c>
      <c r="D211" s="141">
        <v>79444</v>
      </c>
      <c r="E211" s="141">
        <v>50507</v>
      </c>
      <c r="F211" s="141">
        <v>1087</v>
      </c>
    </row>
    <row r="212" spans="1:6">
      <c r="A212" s="98">
        <v>42185</v>
      </c>
      <c r="C212" s="423">
        <v>129407</v>
      </c>
      <c r="D212" s="141">
        <v>79501.272293000002</v>
      </c>
      <c r="E212" s="141">
        <v>49905</v>
      </c>
      <c r="F212" s="141">
        <v>990</v>
      </c>
    </row>
    <row r="213" spans="1:6">
      <c r="A213" s="405">
        <v>42277</v>
      </c>
      <c r="C213" s="423">
        <v>129678</v>
      </c>
      <c r="D213" s="141">
        <v>79225.865422000003</v>
      </c>
      <c r="E213" s="141">
        <v>50452</v>
      </c>
      <c r="F213" s="141">
        <v>1060</v>
      </c>
    </row>
    <row r="214" spans="1:6">
      <c r="A214" s="405">
        <v>42369</v>
      </c>
      <c r="C214" s="423">
        <v>129540</v>
      </c>
      <c r="D214" s="141">
        <v>79894</v>
      </c>
      <c r="E214" s="141">
        <v>49646</v>
      </c>
      <c r="F214" s="141">
        <v>1038</v>
      </c>
    </row>
    <row r="215" spans="1:6" ht="20.100000000000001" customHeight="1"/>
    <row r="216" spans="1:6" ht="14.25">
      <c r="C216" s="145" t="s">
        <v>108</v>
      </c>
      <c r="D216" s="145"/>
    </row>
    <row r="217" spans="1:6" ht="20.100000000000001" customHeight="1"/>
    <row r="218" spans="1:6">
      <c r="A218" s="84">
        <v>40633</v>
      </c>
      <c r="C218" s="423" t="s">
        <v>60</v>
      </c>
      <c r="D218" s="141">
        <f t="shared" ref="D218:D237" si="23">D172-D195</f>
        <v>5772</v>
      </c>
      <c r="E218" s="141" t="s">
        <v>60</v>
      </c>
      <c r="F218" s="141" t="s">
        <v>60</v>
      </c>
    </row>
    <row r="219" spans="1:6">
      <c r="A219" s="87">
        <v>40724</v>
      </c>
      <c r="C219" s="423" t="s">
        <v>60</v>
      </c>
      <c r="D219" s="141">
        <f t="shared" si="23"/>
        <v>6303.0195360000071</v>
      </c>
      <c r="E219" s="141" t="s">
        <v>60</v>
      </c>
      <c r="F219" s="141" t="s">
        <v>60</v>
      </c>
    </row>
    <row r="220" spans="1:6">
      <c r="A220" s="84">
        <v>40816</v>
      </c>
      <c r="C220" s="423" t="s">
        <v>60</v>
      </c>
      <c r="D220" s="141">
        <f t="shared" si="23"/>
        <v>6356.4953030000033</v>
      </c>
      <c r="E220" s="141" t="s">
        <v>60</v>
      </c>
      <c r="F220" s="141" t="s">
        <v>60</v>
      </c>
    </row>
    <row r="221" spans="1:6">
      <c r="A221" s="84">
        <v>40908</v>
      </c>
      <c r="C221" s="423" t="s">
        <v>60</v>
      </c>
      <c r="D221" s="141">
        <f t="shared" si="23"/>
        <v>6517.1875629999995</v>
      </c>
      <c r="E221" s="141" t="s">
        <v>60</v>
      </c>
      <c r="F221" s="141" t="s">
        <v>60</v>
      </c>
    </row>
    <row r="222" spans="1:6">
      <c r="A222" s="84">
        <v>40999</v>
      </c>
      <c r="C222" s="423">
        <f t="shared" ref="C222:C237" si="24">C176-C199</f>
        <v>6692.4799270000076</v>
      </c>
      <c r="D222" s="141">
        <f t="shared" si="23"/>
        <v>6399.2796889999881</v>
      </c>
      <c r="E222" s="141">
        <f t="shared" ref="E222:F237" si="25">E176-E199</f>
        <v>293.20023799999763</v>
      </c>
      <c r="F222" s="141">
        <f t="shared" si="25"/>
        <v>2234.7281263000009</v>
      </c>
    </row>
    <row r="223" spans="1:6">
      <c r="A223" s="87">
        <v>41090</v>
      </c>
      <c r="C223" s="423">
        <f t="shared" si="24"/>
        <v>6490.4555420000106</v>
      </c>
      <c r="D223" s="141">
        <f t="shared" si="23"/>
        <v>6216.9583319999947</v>
      </c>
      <c r="E223" s="141">
        <f t="shared" si="25"/>
        <v>273.49721000000136</v>
      </c>
      <c r="F223" s="141">
        <f t="shared" si="25"/>
        <v>2217.5124289999999</v>
      </c>
    </row>
    <row r="224" spans="1:6">
      <c r="A224" s="84">
        <v>41182</v>
      </c>
      <c r="C224" s="423">
        <f t="shared" si="24"/>
        <v>6582.3991439999954</v>
      </c>
      <c r="D224" s="141">
        <f t="shared" si="23"/>
        <v>6260.6749899999995</v>
      </c>
      <c r="E224" s="141">
        <f t="shared" si="25"/>
        <v>321.72415400000318</v>
      </c>
      <c r="F224" s="141">
        <f t="shared" si="25"/>
        <v>2182.9790549999998</v>
      </c>
    </row>
    <row r="225" spans="1:6">
      <c r="A225" s="84">
        <v>41274</v>
      </c>
      <c r="C225" s="423">
        <f t="shared" si="24"/>
        <v>6643.2301169999992</v>
      </c>
      <c r="D225" s="141">
        <f t="shared" si="23"/>
        <v>6350.5078700000013</v>
      </c>
      <c r="E225" s="141">
        <f t="shared" si="25"/>
        <v>292.72224699999788</v>
      </c>
      <c r="F225" s="141">
        <f t="shared" si="25"/>
        <v>2242.8988085000005</v>
      </c>
    </row>
    <row r="226" spans="1:6">
      <c r="A226" s="84">
        <v>41364</v>
      </c>
      <c r="C226" s="423">
        <f t="shared" si="24"/>
        <v>6143.2847520000068</v>
      </c>
      <c r="D226" s="141">
        <f t="shared" si="23"/>
        <v>5849.4244360000012</v>
      </c>
      <c r="E226" s="141">
        <f t="shared" si="25"/>
        <v>297.11007100000279</v>
      </c>
      <c r="F226" s="141">
        <f t="shared" si="25"/>
        <v>1731.5892249999997</v>
      </c>
    </row>
    <row r="227" spans="1:6">
      <c r="A227" s="87">
        <v>41455</v>
      </c>
      <c r="C227" s="423">
        <f t="shared" si="24"/>
        <v>5916.077003221435</v>
      </c>
      <c r="D227" s="141">
        <f t="shared" si="23"/>
        <v>5636.1062442214461</v>
      </c>
      <c r="E227" s="141">
        <f t="shared" si="25"/>
        <v>279.72034700000222</v>
      </c>
      <c r="F227" s="141">
        <f t="shared" si="25"/>
        <v>1792.8648555891459</v>
      </c>
    </row>
    <row r="228" spans="1:6">
      <c r="A228" s="84">
        <v>41547</v>
      </c>
      <c r="C228" s="423">
        <f t="shared" si="24"/>
        <v>5722.0082401492982</v>
      </c>
      <c r="D228" s="141">
        <f t="shared" si="23"/>
        <v>5448.7382812702417</v>
      </c>
      <c r="E228" s="141">
        <f t="shared" si="25"/>
        <v>272.79280587903486</v>
      </c>
      <c r="F228" s="141">
        <f t="shared" si="25"/>
        <v>1803.2432406105395</v>
      </c>
    </row>
    <row r="229" spans="1:6">
      <c r="A229" s="84">
        <v>41639</v>
      </c>
      <c r="C229" s="423">
        <f t="shared" si="24"/>
        <v>6051.0463680000103</v>
      </c>
      <c r="D229" s="141">
        <f t="shared" si="23"/>
        <v>5801.4803669999965</v>
      </c>
      <c r="E229" s="141">
        <f t="shared" si="25"/>
        <v>249.5232079999987</v>
      </c>
      <c r="F229" s="141">
        <f t="shared" si="25"/>
        <v>1879.5987169999999</v>
      </c>
    </row>
    <row r="230" spans="1:6">
      <c r="A230" s="84">
        <v>41729</v>
      </c>
      <c r="C230" s="423">
        <f t="shared" si="24"/>
        <v>10337.157143090008</v>
      </c>
      <c r="D230" s="141">
        <f t="shared" si="23"/>
        <v>9829.5386171159917</v>
      </c>
      <c r="E230" s="141">
        <f t="shared" si="25"/>
        <v>507.61852597400139</v>
      </c>
      <c r="F230" s="141">
        <f t="shared" si="25"/>
        <v>2179.8848410360001</v>
      </c>
    </row>
    <row r="231" spans="1:6">
      <c r="A231" s="87">
        <v>41820</v>
      </c>
      <c r="C231" s="423">
        <f t="shared" si="24"/>
        <v>10935.786300529988</v>
      </c>
      <c r="D231" s="141">
        <f t="shared" si="23"/>
        <v>10251.572515455002</v>
      </c>
      <c r="E231" s="141">
        <f t="shared" si="25"/>
        <v>684.21378507500049</v>
      </c>
      <c r="F231" s="141">
        <f t="shared" si="25"/>
        <v>2374.2327490360003</v>
      </c>
    </row>
    <row r="232" spans="1:6">
      <c r="A232" s="84">
        <v>41912</v>
      </c>
      <c r="C232" s="423">
        <f t="shared" si="24"/>
        <v>10495.375610470015</v>
      </c>
      <c r="D232" s="141">
        <f t="shared" si="23"/>
        <v>9836.4250884450012</v>
      </c>
      <c r="E232" s="141">
        <f t="shared" si="25"/>
        <v>655.3450870250017</v>
      </c>
      <c r="F232" s="141">
        <f t="shared" si="25"/>
        <v>2219.5728490440006</v>
      </c>
    </row>
    <row r="233" spans="1:6">
      <c r="A233" s="84">
        <v>42004</v>
      </c>
      <c r="C233" s="423">
        <f t="shared" si="24"/>
        <v>10684.245893999992</v>
      </c>
      <c r="D233" s="141">
        <f t="shared" si="23"/>
        <v>10099.795584000021</v>
      </c>
      <c r="E233" s="141">
        <f t="shared" si="25"/>
        <v>584.78346500000043</v>
      </c>
      <c r="F233" s="141">
        <f t="shared" si="25"/>
        <v>2225.8945920000001</v>
      </c>
    </row>
    <row r="234" spans="1:6">
      <c r="A234" s="84">
        <v>42094</v>
      </c>
      <c r="C234" s="423">
        <f t="shared" si="24"/>
        <v>14994.207237140014</v>
      </c>
      <c r="D234" s="141">
        <f t="shared" si="23"/>
        <v>13979.294736095006</v>
      </c>
      <c r="E234" s="141">
        <f t="shared" si="25"/>
        <v>1014.9125010450007</v>
      </c>
      <c r="F234" s="141">
        <f t="shared" si="25"/>
        <v>4900.2698869439992</v>
      </c>
    </row>
    <row r="235" spans="1:6">
      <c r="A235" s="87">
        <v>42185</v>
      </c>
      <c r="C235" s="423">
        <f t="shared" si="24"/>
        <v>15099.499528169981</v>
      </c>
      <c r="D235" s="141">
        <f t="shared" si="23"/>
        <v>14171.086337369998</v>
      </c>
      <c r="E235" s="141">
        <f t="shared" si="25"/>
        <v>929.14089780000359</v>
      </c>
      <c r="F235" s="141">
        <f t="shared" si="25"/>
        <v>4900.3985510000002</v>
      </c>
    </row>
    <row r="236" spans="1:6">
      <c r="A236" s="84">
        <v>42277</v>
      </c>
      <c r="C236" s="423">
        <f t="shared" si="24"/>
        <v>15326.686895999999</v>
      </c>
      <c r="D236" s="141">
        <f t="shared" si="23"/>
        <v>14287.262137999991</v>
      </c>
      <c r="E236" s="141">
        <f t="shared" si="25"/>
        <v>1039.5593359999984</v>
      </c>
      <c r="F236" s="141">
        <f t="shared" si="25"/>
        <v>4836.5707279999997</v>
      </c>
    </row>
    <row r="237" spans="1:6">
      <c r="A237" s="84">
        <v>42369</v>
      </c>
      <c r="C237" s="423">
        <f t="shared" si="24"/>
        <v>15963.259419999988</v>
      </c>
      <c r="D237" s="141">
        <f t="shared" si="23"/>
        <v>14666.256473000001</v>
      </c>
      <c r="E237" s="141">
        <f t="shared" si="25"/>
        <v>1297.0029470000009</v>
      </c>
      <c r="F237" s="141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I3"/>
    <mergeCell ref="A4:I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4" orientation="portrait" horizontalDpi="1200" verticalDpi="1200" r:id="rId3"/>
  <headerFooter alignWithMargins="0">
    <oddFooter>&amp;R&amp;"MetaNormalLF-Roman,Standard"&amp;8Statistisches Bundesamt, Fachserie 14, Reihe 5.2, 3. Quartal 2016</oddFooter>
  </headerFooter>
  <rowBreaks count="1" manualBreakCount="1">
    <brk id="191" max="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51" customWidth="1" collapsed="1"/>
    <col min="2" max="7" width="17.7109375" style="151" customWidth="1" collapsed="1"/>
    <col min="8" max="16384" width="12.7109375" style="151" collapsed="1"/>
  </cols>
  <sheetData>
    <row r="1" spans="1:11" s="31" customFormat="1" ht="20.100000000000001" customHeight="1">
      <c r="A1" s="68" t="s">
        <v>258</v>
      </c>
      <c r="B1" s="68"/>
      <c r="C1" s="68"/>
      <c r="D1" s="68"/>
      <c r="E1" s="68"/>
      <c r="F1" s="68"/>
      <c r="G1" s="69"/>
    </row>
    <row r="2" spans="1:11" s="31" customFormat="1" ht="20.100000000000001" customHeight="1">
      <c r="A2" s="434" t="s">
        <v>260</v>
      </c>
      <c r="B2" s="434"/>
      <c r="C2" s="434"/>
      <c r="D2" s="434"/>
      <c r="E2" s="434"/>
      <c r="F2" s="434"/>
      <c r="G2" s="72"/>
    </row>
    <row r="3" spans="1:11" s="31" customFormat="1" ht="20.100000000000001" customHeight="1">
      <c r="A3" s="490" t="s">
        <v>285</v>
      </c>
      <c r="B3" s="490"/>
      <c r="C3" s="490"/>
      <c r="D3" s="490"/>
      <c r="E3" s="490"/>
      <c r="F3" s="490"/>
      <c r="G3" s="490"/>
    </row>
    <row r="4" spans="1:11" s="31" customFormat="1" ht="15" customHeight="1">
      <c r="A4" s="491"/>
      <c r="B4" s="491"/>
      <c r="C4" s="491"/>
      <c r="D4" s="491"/>
      <c r="E4" s="491"/>
      <c r="F4" s="491"/>
      <c r="G4" s="491"/>
    </row>
    <row r="5" spans="1:11" ht="15" customHeight="1">
      <c r="A5" s="535" t="s">
        <v>81</v>
      </c>
      <c r="B5" s="509" t="s">
        <v>17</v>
      </c>
      <c r="C5" s="511" t="s">
        <v>95</v>
      </c>
      <c r="D5" s="512"/>
      <c r="E5" s="513"/>
      <c r="F5" s="509" t="s">
        <v>96</v>
      </c>
      <c r="G5" s="530" t="s">
        <v>117</v>
      </c>
    </row>
    <row r="6" spans="1:11" ht="63" customHeight="1">
      <c r="A6" s="536"/>
      <c r="B6" s="510"/>
      <c r="C6" s="103" t="s">
        <v>97</v>
      </c>
      <c r="D6" s="103" t="s">
        <v>98</v>
      </c>
      <c r="E6" s="103" t="s">
        <v>99</v>
      </c>
      <c r="F6" s="538"/>
      <c r="G6" s="531"/>
    </row>
    <row r="7" spans="1:11" ht="15" customHeight="1">
      <c r="A7" s="537"/>
      <c r="B7" s="533" t="s">
        <v>100</v>
      </c>
      <c r="C7" s="534"/>
      <c r="D7" s="534"/>
      <c r="E7" s="534"/>
      <c r="F7" s="534"/>
      <c r="G7" s="532"/>
    </row>
    <row r="8" spans="1:11" s="154" customFormat="1" ht="20.100000000000001" customHeight="1">
      <c r="A8" s="152"/>
      <c r="B8" s="153"/>
      <c r="C8" s="153"/>
      <c r="D8" s="153"/>
      <c r="E8" s="153"/>
      <c r="F8" s="153"/>
    </row>
    <row r="9" spans="1:11" s="154" customFormat="1" ht="20.100000000000001" customHeight="1">
      <c r="A9" s="152"/>
      <c r="B9" s="528" t="s">
        <v>118</v>
      </c>
      <c r="C9" s="529"/>
      <c r="D9" s="529"/>
      <c r="E9" s="529"/>
      <c r="F9" s="529"/>
    </row>
    <row r="10" spans="1:11" s="154" customFormat="1" ht="20.100000000000001" customHeight="1">
      <c r="A10" s="152"/>
      <c r="B10" s="88"/>
      <c r="C10" s="88"/>
      <c r="D10" s="88"/>
      <c r="E10" s="88"/>
      <c r="F10" s="88"/>
    </row>
    <row r="11" spans="1:11" s="154" customFormat="1" ht="20.100000000000001" customHeight="1">
      <c r="A11" s="155">
        <v>42460</v>
      </c>
      <c r="B11" s="413">
        <v>60548.651309999914</v>
      </c>
      <c r="C11" s="88">
        <v>30956.289230000002</v>
      </c>
      <c r="D11" s="88">
        <v>29207.144159999982</v>
      </c>
      <c r="E11" s="88">
        <v>385.21797000000032</v>
      </c>
      <c r="F11" s="88">
        <v>5181.698110000033</v>
      </c>
      <c r="G11" s="452">
        <v>5618.0535894803979</v>
      </c>
    </row>
    <row r="12" spans="1:11" s="154" customFormat="1" ht="20.100000000000001" customHeight="1">
      <c r="A12" s="155">
        <v>42551</v>
      </c>
      <c r="B12" s="471">
        <v>60380.319459999999</v>
      </c>
      <c r="C12" s="88">
        <v>30631.26698</v>
      </c>
      <c r="D12" s="88">
        <v>29467.563099999999</v>
      </c>
      <c r="E12" s="88">
        <v>281.48937000000001</v>
      </c>
      <c r="F12" s="88">
        <v>4870.4457899999998</v>
      </c>
      <c r="G12" s="452">
        <v>5602.4347972356536</v>
      </c>
    </row>
    <row r="13" spans="1:11" s="154" customFormat="1" ht="20.100000000000001" customHeight="1">
      <c r="A13" s="155">
        <v>42643</v>
      </c>
      <c r="B13" s="461">
        <f>'4.1_4.2'!E23</f>
        <v>60907.782880000021</v>
      </c>
      <c r="C13" s="88">
        <f>'4.1_4.2'!E15</f>
        <v>30653.91763</v>
      </c>
      <c r="D13" s="88">
        <f>'4.1_4.2'!E19</f>
        <v>29999.277530000007</v>
      </c>
      <c r="E13" s="88">
        <f>'4.1_4.2'!E11</f>
        <v>254.58775999999995</v>
      </c>
      <c r="F13" s="88">
        <f>'4.1_4.2'!E35</f>
        <v>4902.2846799999979</v>
      </c>
      <c r="G13" s="452">
        <f>'4.1_4.2'!E40</f>
        <v>5651.3758889966175</v>
      </c>
    </row>
    <row r="14" spans="1:11" s="154" customFormat="1" ht="20.100000000000001" customHeight="1">
      <c r="A14" s="156"/>
      <c r="B14" s="88"/>
      <c r="C14" s="88"/>
      <c r="D14" s="88"/>
      <c r="E14" s="88"/>
      <c r="F14" s="88"/>
      <c r="G14" s="452"/>
    </row>
    <row r="15" spans="1:11" s="154" customFormat="1" ht="20.100000000000001" customHeight="1">
      <c r="A15" s="156"/>
      <c r="B15" s="528" t="s">
        <v>119</v>
      </c>
      <c r="C15" s="529"/>
      <c r="D15" s="529"/>
      <c r="E15" s="529"/>
      <c r="F15" s="529"/>
      <c r="G15" s="452"/>
      <c r="H15" s="387"/>
      <c r="I15" s="387"/>
      <c r="J15" s="387"/>
      <c r="K15" s="387"/>
    </row>
    <row r="16" spans="1:11" s="154" customFormat="1" ht="20.100000000000001" customHeight="1">
      <c r="A16" s="156"/>
      <c r="B16" s="88"/>
      <c r="C16" s="88"/>
      <c r="D16" s="88"/>
      <c r="E16" s="88"/>
      <c r="F16" s="88"/>
      <c r="G16" s="452"/>
    </row>
    <row r="17" spans="1:7" s="154" customFormat="1" ht="20.100000000000001" customHeight="1">
      <c r="A17" s="155">
        <v>42460</v>
      </c>
      <c r="B17" s="413">
        <v>33723.117320000289</v>
      </c>
      <c r="C17" s="88">
        <v>5104.1683700000003</v>
      </c>
      <c r="D17" s="88">
        <v>27890.536739999858</v>
      </c>
      <c r="E17" s="88">
        <v>728.41226999999992</v>
      </c>
      <c r="F17" s="88">
        <v>1320.8916099999969</v>
      </c>
      <c r="G17" s="452">
        <v>2646.0969961370984</v>
      </c>
    </row>
    <row r="18" spans="1:7" s="154" customFormat="1" ht="20.100000000000001" customHeight="1">
      <c r="A18" s="155">
        <v>42551</v>
      </c>
      <c r="B18" s="471">
        <v>33288.624839999997</v>
      </c>
      <c r="C18" s="88">
        <v>5103.5156200000001</v>
      </c>
      <c r="D18" s="88">
        <v>27886.762920000001</v>
      </c>
      <c r="E18" s="88">
        <v>298.34631000000002</v>
      </c>
      <c r="F18" s="88">
        <v>1285.9914000000001</v>
      </c>
      <c r="G18" s="452">
        <v>2612.0044054030745</v>
      </c>
    </row>
    <row r="19" spans="1:7" s="154" customFormat="1" ht="20.100000000000001" customHeight="1">
      <c r="A19" s="155">
        <v>42643</v>
      </c>
      <c r="B19" s="461">
        <f>'4.1_4.2'!F23</f>
        <v>34148.151419999806</v>
      </c>
      <c r="C19" s="88">
        <f>'4.1_4.2'!F15</f>
        <v>5103.5156200000001</v>
      </c>
      <c r="D19" s="88">
        <f>'4.1_4.2'!F19</f>
        <v>27748.076639999948</v>
      </c>
      <c r="E19" s="88">
        <f>'4.1_4.2'!F11</f>
        <v>1296.5591800000007</v>
      </c>
      <c r="F19" s="88">
        <f>'4.1_4.2'!F35</f>
        <v>1281.8951399999987</v>
      </c>
      <c r="G19" s="452">
        <f>'4.1_4.2'!F40</f>
        <v>2679.4474282713322</v>
      </c>
    </row>
    <row r="20" spans="1:7" s="154" customFormat="1" ht="20.100000000000001" customHeight="1">
      <c r="A20" s="156"/>
      <c r="B20" s="88"/>
      <c r="C20" s="88"/>
      <c r="D20" s="88"/>
      <c r="E20" s="88"/>
      <c r="F20" s="88"/>
      <c r="G20" s="452"/>
    </row>
    <row r="21" spans="1:7" s="154" customFormat="1" ht="20.100000000000001" customHeight="1">
      <c r="A21" s="156"/>
      <c r="B21" s="528" t="s">
        <v>120</v>
      </c>
      <c r="C21" s="529"/>
      <c r="D21" s="529"/>
      <c r="E21" s="529"/>
      <c r="F21" s="529"/>
      <c r="G21" s="452"/>
    </row>
    <row r="22" spans="1:7" s="154" customFormat="1" ht="20.100000000000001" customHeight="1">
      <c r="A22" s="156"/>
      <c r="B22" s="88"/>
      <c r="C22" s="88"/>
      <c r="D22" s="88"/>
      <c r="E22" s="88"/>
      <c r="F22" s="88"/>
      <c r="G22" s="452"/>
    </row>
    <row r="23" spans="1:7" s="154" customFormat="1" ht="20.100000000000001" customHeight="1">
      <c r="A23" s="155">
        <v>42460</v>
      </c>
      <c r="B23" s="413">
        <v>19946.748289999978</v>
      </c>
      <c r="C23" s="88">
        <v>11740.550999999999</v>
      </c>
      <c r="D23" s="88">
        <v>7436.0627299999951</v>
      </c>
      <c r="E23" s="88">
        <v>770.13456000000019</v>
      </c>
      <c r="F23" s="88">
        <v>349.65517000000006</v>
      </c>
      <c r="G23" s="452">
        <v>8093.5434668094922</v>
      </c>
    </row>
    <row r="24" spans="1:7" s="154" customFormat="1" ht="20.100000000000001" customHeight="1">
      <c r="A24" s="155">
        <v>42551</v>
      </c>
      <c r="B24" s="471">
        <v>19588.82114</v>
      </c>
      <c r="C24" s="88">
        <v>11515.550999999999</v>
      </c>
      <c r="D24" s="88">
        <v>7234.8629799999999</v>
      </c>
      <c r="E24" s="88">
        <v>838.40715999999998</v>
      </c>
      <c r="F24" s="88">
        <v>500.81205999999997</v>
      </c>
      <c r="G24" s="452">
        <v>7948.3118203796957</v>
      </c>
    </row>
    <row r="25" spans="1:7" s="154" customFormat="1" ht="20.100000000000001" customHeight="1">
      <c r="A25" s="155">
        <v>42643</v>
      </c>
      <c r="B25" s="461">
        <f>'4.1_4.2'!G23</f>
        <v>19514.776109999973</v>
      </c>
      <c r="C25" s="88">
        <f>'4.1_4.2'!G15</f>
        <v>11645.550999999999</v>
      </c>
      <c r="D25" s="88">
        <f>'4.1_4.2'!G19</f>
        <v>7077.4075799999982</v>
      </c>
      <c r="E25" s="88">
        <f>'4.1_4.2'!G11</f>
        <v>791.81753999999989</v>
      </c>
      <c r="F25" s="88">
        <f>'4.1_4.2'!G35</f>
        <v>350.98513999999994</v>
      </c>
      <c r="G25" s="452">
        <f>'4.1_4.2'!G40</f>
        <v>7918.2674969866366</v>
      </c>
    </row>
    <row r="26" spans="1:7" s="158" customFormat="1" ht="20.100000000000001" customHeight="1">
      <c r="A26" s="157"/>
      <c r="B26" s="88"/>
      <c r="C26" s="88"/>
      <c r="D26" s="88"/>
      <c r="E26" s="88"/>
      <c r="F26" s="88"/>
      <c r="G26" s="452"/>
    </row>
    <row r="27" spans="1:7" s="158" customFormat="1" ht="20.100000000000001" customHeight="1">
      <c r="A27" s="157"/>
      <c r="B27" s="528" t="s">
        <v>121</v>
      </c>
      <c r="C27" s="529"/>
      <c r="D27" s="529"/>
      <c r="E27" s="529"/>
      <c r="F27" s="529"/>
      <c r="G27" s="452"/>
    </row>
    <row r="28" spans="1:7" s="158" customFormat="1" ht="20.100000000000001" customHeight="1">
      <c r="A28" s="157"/>
      <c r="B28" s="88"/>
      <c r="C28" s="88"/>
      <c r="D28" s="88"/>
      <c r="E28" s="88"/>
      <c r="F28" s="88"/>
      <c r="G28" s="452"/>
    </row>
    <row r="29" spans="1:7" s="158" customFormat="1" ht="20.100000000000001" customHeight="1">
      <c r="A29" s="155">
        <v>42460</v>
      </c>
      <c r="B29" s="413">
        <v>64161.57970999994</v>
      </c>
      <c r="C29" s="88">
        <v>30899.678550000001</v>
      </c>
      <c r="D29" s="88">
        <v>22559.157320000013</v>
      </c>
      <c r="E29" s="88">
        <v>10702.743820000016</v>
      </c>
      <c r="F29" s="88">
        <v>4865.4419300000018</v>
      </c>
      <c r="G29" s="452">
        <v>10490.426787509781</v>
      </c>
    </row>
    <row r="30" spans="1:7" s="158" customFormat="1" ht="20.100000000000001" customHeight="1">
      <c r="A30" s="155">
        <v>42551</v>
      </c>
      <c r="B30" s="471">
        <v>62285.62657</v>
      </c>
      <c r="C30" s="88">
        <v>30924.679349999999</v>
      </c>
      <c r="D30" s="88">
        <v>22345.381359999999</v>
      </c>
      <c r="E30" s="88">
        <v>9015.5658600000006</v>
      </c>
      <c r="F30" s="88">
        <v>4994.4866099999999</v>
      </c>
      <c r="G30" s="452">
        <v>10183.708188591016</v>
      </c>
    </row>
    <row r="31" spans="1:7" s="158" customFormat="1" ht="20.100000000000001" customHeight="1">
      <c r="A31" s="155">
        <v>42643</v>
      </c>
      <c r="B31" s="461">
        <f>'4.1_4.2'!H23</f>
        <v>65060.499939999994</v>
      </c>
      <c r="C31" s="88">
        <f>'4.1_4.2'!H15</f>
        <v>31940.930489999999</v>
      </c>
      <c r="D31" s="88">
        <f>'4.1_4.2'!H19</f>
        <v>22332.244320000005</v>
      </c>
      <c r="E31" s="88">
        <f>'4.1_4.2'!H11</f>
        <v>10787.325149999993</v>
      </c>
      <c r="F31" s="88">
        <f>'4.1_4.2'!H35</f>
        <v>3171.7791700000025</v>
      </c>
      <c r="G31" s="452">
        <f>'4.1_4.2'!H40</f>
        <v>10637.400345980746</v>
      </c>
    </row>
    <row r="32" spans="1:7" s="158" customFormat="1" ht="20.100000000000001" customHeight="1">
      <c r="A32" s="157"/>
      <c r="B32" s="88"/>
      <c r="C32" s="88"/>
      <c r="D32" s="88"/>
      <c r="E32" s="88"/>
      <c r="F32" s="88"/>
      <c r="G32" s="452"/>
    </row>
    <row r="33" spans="1:7" s="160" customFormat="1" ht="20.100000000000001" customHeight="1">
      <c r="A33" s="159"/>
      <c r="B33" s="528" t="s">
        <v>122</v>
      </c>
      <c r="C33" s="529"/>
      <c r="D33" s="529"/>
      <c r="E33" s="529"/>
      <c r="F33" s="529"/>
      <c r="G33" s="452"/>
    </row>
    <row r="34" spans="1:7" s="158" customFormat="1" ht="20.100000000000001" customHeight="1">
      <c r="A34" s="157"/>
      <c r="B34" s="88"/>
      <c r="C34" s="88"/>
      <c r="D34" s="88"/>
      <c r="E34" s="88"/>
      <c r="F34" s="88"/>
      <c r="G34" s="452"/>
    </row>
    <row r="35" spans="1:7" s="158" customFormat="1" ht="20.100000000000001" customHeight="1">
      <c r="A35" s="155">
        <v>42460</v>
      </c>
      <c r="B35" s="413">
        <v>11228.54000000011</v>
      </c>
      <c r="C35" s="88">
        <v>4432.4842099999996</v>
      </c>
      <c r="D35" s="88">
        <v>5897.3938799999569</v>
      </c>
      <c r="E35" s="88">
        <v>898.66193000000021</v>
      </c>
      <c r="F35" s="88">
        <v>803.79866000000004</v>
      </c>
      <c r="G35" s="452">
        <v>7015.2114746896978</v>
      </c>
    </row>
    <row r="36" spans="1:7" s="158" customFormat="1" ht="20.100000000000001" customHeight="1">
      <c r="A36" s="155">
        <v>42551</v>
      </c>
      <c r="B36" s="471">
        <v>11070.44486</v>
      </c>
      <c r="C36" s="88">
        <v>4369.9842099999996</v>
      </c>
      <c r="D36" s="88">
        <v>5886.2606599999999</v>
      </c>
      <c r="E36" s="88">
        <v>814.19997999999998</v>
      </c>
      <c r="F36" s="88">
        <v>840.47873000000004</v>
      </c>
      <c r="G36" s="452">
        <v>6916.4386936156588</v>
      </c>
    </row>
    <row r="37" spans="1:7" s="158" customFormat="1" ht="20.100000000000001" customHeight="1">
      <c r="A37" s="155">
        <v>42643</v>
      </c>
      <c r="B37" s="461">
        <f>'4.1_4.2'!I23</f>
        <v>10876.456000000107</v>
      </c>
      <c r="C37" s="88">
        <f>'4.1_4.2'!I15</f>
        <v>4370.6875299999992</v>
      </c>
      <c r="D37" s="88">
        <f>'4.1_4.2'!I19</f>
        <v>5857.8892099999557</v>
      </c>
      <c r="E37" s="88">
        <f>'4.1_4.2'!I11</f>
        <v>647.87928999999997</v>
      </c>
      <c r="F37" s="88">
        <f>'4.1_4.2'!I35</f>
        <v>844.91470000000004</v>
      </c>
      <c r="G37" s="452">
        <f>'4.1_4.2'!I40</f>
        <v>6795.2414423243899</v>
      </c>
    </row>
    <row r="38" spans="1:7" s="158" customFormat="1" ht="20.100000000000001" customHeight="1">
      <c r="A38" s="157"/>
      <c r="B38" s="88"/>
      <c r="C38" s="88"/>
      <c r="D38" s="88"/>
      <c r="E38" s="88"/>
      <c r="F38" s="88"/>
      <c r="G38" s="452"/>
    </row>
    <row r="39" spans="1:7" s="158" customFormat="1" ht="20.100000000000001" customHeight="1">
      <c r="A39" s="157"/>
      <c r="B39" s="528" t="s">
        <v>123</v>
      </c>
      <c r="C39" s="529"/>
      <c r="D39" s="529"/>
      <c r="E39" s="529"/>
      <c r="F39" s="529"/>
      <c r="G39" s="452"/>
    </row>
    <row r="40" spans="1:7" s="158" customFormat="1" ht="20.100000000000001" customHeight="1">
      <c r="A40" s="157"/>
      <c r="B40" s="88"/>
      <c r="C40" s="88"/>
      <c r="D40" s="88"/>
      <c r="E40" s="88"/>
      <c r="F40" s="88"/>
      <c r="G40" s="452"/>
    </row>
    <row r="41" spans="1:7" s="158" customFormat="1" ht="20.100000000000001" customHeight="1">
      <c r="A41" s="155">
        <v>42460</v>
      </c>
      <c r="B41" s="413">
        <v>73973.387830000749</v>
      </c>
      <c r="C41" s="88">
        <v>36990.173069999997</v>
      </c>
      <c r="D41" s="88">
        <v>33817.621389999978</v>
      </c>
      <c r="E41" s="88">
        <v>3165.5934199999929</v>
      </c>
      <c r="F41" s="88">
        <v>2586.0784100000078</v>
      </c>
      <c r="G41" s="452">
        <v>9410.7403415137978</v>
      </c>
    </row>
    <row r="42" spans="1:7" s="158" customFormat="1" ht="20.100000000000001" customHeight="1">
      <c r="A42" s="155">
        <v>42551</v>
      </c>
      <c r="B42" s="471">
        <v>73416.101769999994</v>
      </c>
      <c r="C42" s="88">
        <v>36655.172919999997</v>
      </c>
      <c r="D42" s="88">
        <v>33637.11133</v>
      </c>
      <c r="E42" s="88">
        <v>3123.8175200000001</v>
      </c>
      <c r="F42" s="88">
        <v>2471.3835300000001</v>
      </c>
      <c r="G42" s="452">
        <v>9339.8435536493052</v>
      </c>
    </row>
    <row r="43" spans="1:7" s="158" customFormat="1" ht="20.100000000000001" customHeight="1">
      <c r="A43" s="155">
        <v>42643</v>
      </c>
      <c r="B43" s="461">
        <f>'4.1_4.2'!J23</f>
        <v>73535.700230000148</v>
      </c>
      <c r="C43" s="88">
        <f>'4.1_4.2'!J15</f>
        <v>37555.172919999997</v>
      </c>
      <c r="D43" s="88">
        <f>'4.1_4.2'!J19</f>
        <v>32852.799549999952</v>
      </c>
      <c r="E43" s="88">
        <f>'4.1_4.2'!J11</f>
        <v>3127.7277499999996</v>
      </c>
      <c r="F43" s="88">
        <f>'4.1_4.2'!J35</f>
        <v>2491.5316000000021</v>
      </c>
      <c r="G43" s="452">
        <f>'4.1_4.2'!J40</f>
        <v>9355.0586176619872</v>
      </c>
    </row>
    <row r="44" spans="1:7" s="158" customFormat="1" ht="20.100000000000001" customHeight="1">
      <c r="A44" s="157"/>
      <c r="B44" s="88"/>
      <c r="C44" s="88"/>
      <c r="D44" s="88"/>
      <c r="E44" s="88"/>
      <c r="F44" s="88"/>
      <c r="G44" s="452"/>
    </row>
    <row r="45" spans="1:7" s="160" customFormat="1" ht="20.100000000000001" customHeight="1">
      <c r="A45" s="159"/>
      <c r="B45" s="528" t="s">
        <v>124</v>
      </c>
      <c r="C45" s="529"/>
      <c r="D45" s="529"/>
      <c r="E45" s="529"/>
      <c r="F45" s="529"/>
      <c r="G45" s="452"/>
    </row>
    <row r="46" spans="1:7" s="160" customFormat="1" ht="20.100000000000001" customHeight="1">
      <c r="A46" s="159"/>
      <c r="B46" s="88"/>
      <c r="C46" s="88"/>
      <c r="D46" s="88"/>
      <c r="E46" s="88"/>
      <c r="F46" s="88"/>
      <c r="G46" s="452"/>
    </row>
    <row r="47" spans="1:7" s="160" customFormat="1" ht="20.100000000000001" customHeight="1">
      <c r="A47" s="155">
        <v>42460</v>
      </c>
      <c r="B47" s="413">
        <v>240299.4166000009</v>
      </c>
      <c r="C47" s="88">
        <v>133792.32260000001</v>
      </c>
      <c r="D47" s="88">
        <v>76215.482419999986</v>
      </c>
      <c r="E47" s="88">
        <v>30291.61151999998</v>
      </c>
      <c r="F47" s="88">
        <v>9259.8061600000274</v>
      </c>
      <c r="G47" s="452">
        <v>13589.190942892465</v>
      </c>
    </row>
    <row r="48" spans="1:7" s="160" customFormat="1" ht="20.100000000000001" customHeight="1">
      <c r="A48" s="155">
        <v>42551</v>
      </c>
      <c r="B48" s="471">
        <v>236855.30327999999</v>
      </c>
      <c r="C48" s="88">
        <v>130435.30603000001</v>
      </c>
      <c r="D48" s="88">
        <v>76295.797089999993</v>
      </c>
      <c r="E48" s="88">
        <v>30124.20016</v>
      </c>
      <c r="F48" s="88">
        <v>9032.5537100000001</v>
      </c>
      <c r="G48" s="452">
        <v>13394.422631910931</v>
      </c>
    </row>
    <row r="49" spans="1:7" s="160" customFormat="1" ht="20.100000000000001" customHeight="1">
      <c r="A49" s="155">
        <v>42643</v>
      </c>
      <c r="B49" s="461">
        <f>'4.1_4.2'!K23</f>
        <v>236865.90548000042</v>
      </c>
      <c r="C49" s="88">
        <f>'4.1_4.2'!K15</f>
        <v>131059.50297</v>
      </c>
      <c r="D49" s="88">
        <f>'4.1_4.2'!K19</f>
        <v>75520.324840000001</v>
      </c>
      <c r="E49" s="88">
        <f>'4.1_4.2'!K11</f>
        <v>30286.077680000017</v>
      </c>
      <c r="F49" s="88">
        <f>'4.1_4.2'!K35</f>
        <v>8910.5593300000055</v>
      </c>
      <c r="G49" s="452">
        <f>'4.1_4.2'!K40</f>
        <v>13395.022182000645</v>
      </c>
    </row>
    <row r="50" spans="1:7" s="160" customFormat="1" ht="20.100000000000001" customHeight="1">
      <c r="A50" s="159"/>
      <c r="B50" s="88"/>
      <c r="C50" s="88"/>
      <c r="D50" s="88"/>
      <c r="E50" s="88"/>
      <c r="F50" s="88"/>
      <c r="G50" s="452"/>
    </row>
    <row r="51" spans="1:7" s="160" customFormat="1" ht="20.100000000000001" customHeight="1">
      <c r="A51" s="159"/>
      <c r="B51" s="528" t="s">
        <v>125</v>
      </c>
      <c r="C51" s="529"/>
      <c r="D51" s="529"/>
      <c r="E51" s="529"/>
      <c r="F51" s="529"/>
      <c r="G51" s="452"/>
    </row>
    <row r="52" spans="1:7" s="160" customFormat="1" ht="20.100000000000001" customHeight="1">
      <c r="A52" s="159"/>
      <c r="B52" s="88"/>
      <c r="C52" s="88"/>
      <c r="D52" s="88"/>
      <c r="E52" s="88"/>
      <c r="F52" s="88"/>
      <c r="G52" s="452"/>
    </row>
    <row r="53" spans="1:7" s="160" customFormat="1" ht="20.100000000000001" customHeight="1">
      <c r="A53" s="155">
        <v>42460</v>
      </c>
      <c r="B53" s="413">
        <v>44918.519130000059</v>
      </c>
      <c r="C53" s="88">
        <v>22018.719509999999</v>
      </c>
      <c r="D53" s="88">
        <v>15727.817089999999</v>
      </c>
      <c r="E53" s="88">
        <v>7171.9825199999996</v>
      </c>
      <c r="F53" s="88">
        <v>10178.970079999992</v>
      </c>
      <c r="G53" s="452">
        <v>11170.395970032498</v>
      </c>
    </row>
    <row r="54" spans="1:7" s="160" customFormat="1" ht="20.100000000000001" customHeight="1">
      <c r="A54" s="155">
        <v>42551</v>
      </c>
      <c r="B54" s="471">
        <v>44721.998169999999</v>
      </c>
      <c r="C54" s="88">
        <v>22683.219509999999</v>
      </c>
      <c r="D54" s="88">
        <v>15689.46492</v>
      </c>
      <c r="E54" s="88">
        <v>6349.3137399999996</v>
      </c>
      <c r="F54" s="88">
        <v>10265.185100000001</v>
      </c>
      <c r="G54" s="452">
        <v>11121.524875704155</v>
      </c>
    </row>
    <row r="55" spans="1:7" s="160" customFormat="1" ht="20.100000000000001" customHeight="1">
      <c r="A55" s="155">
        <v>42643</v>
      </c>
      <c r="B55" s="461">
        <f>'4.1_4.2'!N23</f>
        <v>45448.877810000056</v>
      </c>
      <c r="C55" s="88">
        <f>'4.1_4.2'!N15</f>
        <v>22718.219509999999</v>
      </c>
      <c r="D55" s="88">
        <f>'4.1_4.2'!N19</f>
        <v>15631.482689999984</v>
      </c>
      <c r="E55" s="88">
        <f>'4.1_4.2'!N11</f>
        <v>7099.1756299999979</v>
      </c>
      <c r="F55" s="88">
        <f>'4.1_4.2'!N35</f>
        <v>10279.01382</v>
      </c>
      <c r="G55" s="452">
        <f>'4.1_4.2'!N40</f>
        <v>11302.28626044195</v>
      </c>
    </row>
    <row r="56" spans="1:7" s="160" customFormat="1" ht="20.100000000000001" customHeight="1">
      <c r="A56" s="159"/>
      <c r="B56" s="88"/>
      <c r="C56" s="88"/>
      <c r="D56" s="88"/>
      <c r="E56" s="88"/>
      <c r="F56" s="88"/>
      <c r="G56" s="452"/>
    </row>
    <row r="57" spans="1:7" s="160" customFormat="1" ht="20.100000000000001" customHeight="1">
      <c r="A57" s="159"/>
      <c r="B57" s="528" t="s">
        <v>126</v>
      </c>
      <c r="C57" s="529"/>
      <c r="D57" s="529"/>
      <c r="E57" s="529"/>
      <c r="F57" s="529"/>
      <c r="G57" s="452"/>
    </row>
    <row r="58" spans="1:7" s="160" customFormat="1" ht="20.100000000000001" customHeight="1">
      <c r="A58" s="159"/>
      <c r="B58" s="88"/>
      <c r="C58" s="88"/>
      <c r="D58" s="88"/>
      <c r="E58" s="88"/>
      <c r="F58" s="88"/>
      <c r="G58" s="452"/>
    </row>
    <row r="59" spans="1:7" s="160" customFormat="1" ht="20.100000000000001" customHeight="1">
      <c r="A59" s="155">
        <v>42460</v>
      </c>
      <c r="B59" s="413">
        <v>18188.586259999982</v>
      </c>
      <c r="C59" s="88">
        <v>6399.00353</v>
      </c>
      <c r="D59" s="88">
        <v>8744.1237000000037</v>
      </c>
      <c r="E59" s="88">
        <v>3045.4590500000008</v>
      </c>
      <c r="F59" s="88">
        <v>558.94538000000011</v>
      </c>
      <c r="G59" s="452">
        <v>18385.996678760417</v>
      </c>
    </row>
    <row r="60" spans="1:7" s="160" customFormat="1" ht="20.100000000000001" customHeight="1">
      <c r="A60" s="155">
        <v>42551</v>
      </c>
      <c r="B60" s="471">
        <v>18035.069449999999</v>
      </c>
      <c r="C60" s="88">
        <v>6671.5021699999998</v>
      </c>
      <c r="D60" s="88">
        <v>8729.04997</v>
      </c>
      <c r="E60" s="88">
        <v>2634.5173100000002</v>
      </c>
      <c r="F60" s="88">
        <v>578.03319999999997</v>
      </c>
      <c r="G60" s="452">
        <v>18230.81369556989</v>
      </c>
    </row>
    <row r="61" spans="1:7" s="160" customFormat="1" ht="20.100000000000001" customHeight="1">
      <c r="A61" s="155">
        <v>42643</v>
      </c>
      <c r="B61" s="461">
        <f>'4.1_4.2'!O23</f>
        <v>17669.892479999988</v>
      </c>
      <c r="C61" s="88">
        <f>'4.1_4.2'!O15</f>
        <v>6421.5102900000002</v>
      </c>
      <c r="D61" s="88">
        <f>'4.1_4.2'!O19</f>
        <v>8756.3295999999991</v>
      </c>
      <c r="E61" s="88">
        <f>'4.1_4.2'!O11</f>
        <v>2492.0526100000025</v>
      </c>
      <c r="F61" s="88">
        <f>'4.1_4.2'!O35</f>
        <v>568.08145999999988</v>
      </c>
      <c r="G61" s="452">
        <f>'4.1_4.2'!O40</f>
        <v>17861.673276894584</v>
      </c>
    </row>
    <row r="62" spans="1:7" s="160" customFormat="1" ht="20.100000000000001" customHeight="1">
      <c r="A62" s="159"/>
      <c r="B62" s="88"/>
      <c r="C62" s="88"/>
      <c r="D62" s="88"/>
      <c r="E62" s="88"/>
      <c r="F62" s="88"/>
      <c r="G62" s="452"/>
    </row>
    <row r="63" spans="1:7" s="160" customFormat="1" ht="20.100000000000001" customHeight="1">
      <c r="A63" s="159"/>
      <c r="B63" s="528" t="s">
        <v>127</v>
      </c>
      <c r="C63" s="529"/>
      <c r="D63" s="529"/>
      <c r="E63" s="529"/>
      <c r="F63" s="529"/>
      <c r="G63" s="452"/>
    </row>
    <row r="64" spans="1:7" s="160" customFormat="1" ht="20.100000000000001" customHeight="1">
      <c r="A64" s="159"/>
      <c r="B64" s="88"/>
      <c r="C64" s="88"/>
      <c r="D64" s="88"/>
      <c r="E64" s="88"/>
      <c r="F64" s="88"/>
      <c r="G64" s="452"/>
    </row>
    <row r="65" spans="1:7" s="160" customFormat="1" ht="20.100000000000001" customHeight="1">
      <c r="A65" s="155">
        <v>42460</v>
      </c>
      <c r="B65" s="413">
        <v>5827.7384399999983</v>
      </c>
      <c r="C65" s="88">
        <v>325.03937000000002</v>
      </c>
      <c r="D65" s="88">
        <v>5402.2997799999794</v>
      </c>
      <c r="E65" s="88">
        <v>100.39906000000049</v>
      </c>
      <c r="F65" s="88">
        <v>6789.3152499999978</v>
      </c>
      <c r="G65" s="452">
        <v>1436.8587732636454</v>
      </c>
    </row>
    <row r="66" spans="1:7" s="160" customFormat="1" ht="20.100000000000001" customHeight="1">
      <c r="A66" s="155">
        <v>42551</v>
      </c>
      <c r="B66" s="471">
        <v>5827.0072600000003</v>
      </c>
      <c r="C66" s="88">
        <v>325.03937000000002</v>
      </c>
      <c r="D66" s="88">
        <v>5300.2396799999997</v>
      </c>
      <c r="E66" s="88">
        <v>201.72821999999999</v>
      </c>
      <c r="F66" s="88">
        <v>6401.17569</v>
      </c>
      <c r="G66" s="452">
        <v>1436.6785429786478</v>
      </c>
    </row>
    <row r="67" spans="1:7" s="160" customFormat="1" ht="20.100000000000001" customHeight="1">
      <c r="A67" s="155">
        <v>42643</v>
      </c>
      <c r="B67" s="461">
        <f>'4.1_4.2'!P23</f>
        <v>5445.1451499999594</v>
      </c>
      <c r="C67" s="88">
        <f>'4.1_4.2'!P15</f>
        <v>325.03782999999999</v>
      </c>
      <c r="D67" s="88">
        <f>'4.1_4.2'!P19</f>
        <v>4983.7695099999601</v>
      </c>
      <c r="E67" s="88">
        <f>'4.1_4.2'!P11</f>
        <v>136.33778999999998</v>
      </c>
      <c r="F67" s="88">
        <f>'4.1_4.2'!P35</f>
        <v>6618.4620699999996</v>
      </c>
      <c r="G67" s="452">
        <f>'4.1_4.2'!P40</f>
        <v>1342.5284876671294</v>
      </c>
    </row>
    <row r="68" spans="1:7" s="160" customFormat="1" ht="20.100000000000001" customHeight="1">
      <c r="A68" s="159"/>
      <c r="B68" s="88"/>
      <c r="C68" s="88"/>
      <c r="D68" s="88"/>
      <c r="E68" s="88"/>
      <c r="F68" s="88"/>
      <c r="G68" s="452"/>
    </row>
    <row r="69" spans="1:7" s="160" customFormat="1" ht="20.100000000000001" customHeight="1">
      <c r="A69" s="159"/>
      <c r="B69" s="528" t="s">
        <v>128</v>
      </c>
      <c r="C69" s="529"/>
      <c r="D69" s="529"/>
      <c r="E69" s="529"/>
      <c r="F69" s="529"/>
      <c r="G69" s="452"/>
    </row>
    <row r="70" spans="1:7" s="160" customFormat="1" ht="20.100000000000001" customHeight="1">
      <c r="A70" s="159"/>
      <c r="B70" s="88"/>
      <c r="C70" s="88"/>
      <c r="D70" s="88"/>
      <c r="E70" s="88"/>
      <c r="F70" s="88"/>
      <c r="G70" s="452"/>
    </row>
    <row r="71" spans="1:7" s="160" customFormat="1" ht="20.100000000000001" customHeight="1">
      <c r="A71" s="155">
        <v>42460</v>
      </c>
      <c r="B71" s="413">
        <v>24735.10394000003</v>
      </c>
      <c r="C71" s="88">
        <v>11422.276110000001</v>
      </c>
      <c r="D71" s="88">
        <v>11755.238269999998</v>
      </c>
      <c r="E71" s="88">
        <v>1557.5895499999995</v>
      </c>
      <c r="F71" s="88">
        <v>358.66597999999993</v>
      </c>
      <c r="G71" s="452">
        <v>11086.78443359258</v>
      </c>
    </row>
    <row r="72" spans="1:7" s="160" customFormat="1" ht="20.100000000000001" customHeight="1">
      <c r="A72" s="155">
        <v>42551</v>
      </c>
      <c r="B72" s="471">
        <v>25008.2991</v>
      </c>
      <c r="C72" s="88">
        <v>11326.783820000001</v>
      </c>
      <c r="D72" s="88">
        <v>11750.00252</v>
      </c>
      <c r="E72" s="88">
        <v>1931.51277</v>
      </c>
      <c r="F72" s="88">
        <v>309.56918000000002</v>
      </c>
      <c r="G72" s="452">
        <v>11209.236171010423</v>
      </c>
    </row>
    <row r="73" spans="1:7" s="160" customFormat="1" ht="20.100000000000001" customHeight="1">
      <c r="A73" s="155">
        <v>42643</v>
      </c>
      <c r="B73" s="461">
        <f>'4.1_4.2'!Q23</f>
        <v>24333.307250000016</v>
      </c>
      <c r="C73" s="88">
        <f>'4.1_4.2'!Q15</f>
        <v>9627.0224999999991</v>
      </c>
      <c r="D73" s="88">
        <f>'4.1_4.2'!Q19</f>
        <v>11917.842420000001</v>
      </c>
      <c r="E73" s="88">
        <f>'4.1_4.2'!Q11</f>
        <v>2788.4423699999998</v>
      </c>
      <c r="F73" s="88">
        <f>'4.1_4.2'!Q35</f>
        <v>308.69356999999974</v>
      </c>
      <c r="G73" s="452">
        <f>'4.1_4.2'!Q40</f>
        <v>10906.690872590871</v>
      </c>
    </row>
    <row r="74" spans="1:7" s="160" customFormat="1" ht="20.100000000000001" customHeight="1">
      <c r="A74" s="159"/>
      <c r="B74" s="88"/>
      <c r="C74" s="88"/>
      <c r="D74" s="88"/>
      <c r="E74" s="88"/>
      <c r="F74" s="88"/>
      <c r="G74" s="452"/>
    </row>
    <row r="75" spans="1:7" s="160" customFormat="1" ht="20.100000000000001" customHeight="1">
      <c r="A75" s="159"/>
      <c r="B75" s="528" t="s">
        <v>129</v>
      </c>
      <c r="C75" s="529"/>
      <c r="D75" s="529"/>
      <c r="E75" s="529"/>
      <c r="F75" s="529"/>
      <c r="G75" s="452"/>
    </row>
    <row r="76" spans="1:7" s="160" customFormat="1" ht="20.100000000000001" customHeight="1">
      <c r="A76" s="159"/>
      <c r="B76" s="88"/>
      <c r="C76" s="88"/>
      <c r="D76" s="88"/>
      <c r="E76" s="88"/>
      <c r="F76" s="88"/>
      <c r="G76" s="452"/>
    </row>
    <row r="77" spans="1:7" s="160" customFormat="1" ht="20.100000000000001" customHeight="1">
      <c r="A77" s="155">
        <v>42460</v>
      </c>
      <c r="B77" s="413">
        <v>31432.27958000014</v>
      </c>
      <c r="C77" s="88">
        <v>15119.959360000001</v>
      </c>
      <c r="D77" s="88">
        <v>15395.651739999987</v>
      </c>
      <c r="E77" s="88">
        <v>916.6685100000002</v>
      </c>
      <c r="F77" s="88">
        <v>813.92163999999946</v>
      </c>
      <c r="G77" s="452">
        <v>11063.746144078974</v>
      </c>
    </row>
    <row r="78" spans="1:7" s="160" customFormat="1" ht="20.100000000000001" customHeight="1">
      <c r="A78" s="155">
        <v>42551</v>
      </c>
      <c r="B78" s="471">
        <v>31862.30863</v>
      </c>
      <c r="C78" s="88">
        <v>15866.556280000001</v>
      </c>
      <c r="D78" s="88">
        <v>15098.46437</v>
      </c>
      <c r="E78" s="88">
        <v>897.28797999999995</v>
      </c>
      <c r="F78" s="88">
        <v>817.78278</v>
      </c>
      <c r="G78" s="452">
        <v>11215.110590129794</v>
      </c>
    </row>
    <row r="79" spans="1:7" s="160" customFormat="1" ht="20.100000000000001" customHeight="1">
      <c r="A79" s="155">
        <v>42643</v>
      </c>
      <c r="B79" s="461">
        <f>'4.1_4.2'!R23</f>
        <v>33586.408759999969</v>
      </c>
      <c r="C79" s="88">
        <f>'4.1_4.2'!R15</f>
        <v>16398.908679999997</v>
      </c>
      <c r="D79" s="88">
        <f>'4.1_4.2'!R19</f>
        <v>16218.290059999943</v>
      </c>
      <c r="E79" s="88">
        <f>'4.1_4.2'!R11</f>
        <v>969.21006999999997</v>
      </c>
      <c r="F79" s="88">
        <f>'4.1_4.2'!R35</f>
        <v>821.64629000000014</v>
      </c>
      <c r="G79" s="452">
        <f>'4.1_4.2'!R40</f>
        <v>11821.971017294987</v>
      </c>
    </row>
    <row r="80" spans="1:7" s="158" customFormat="1" ht="20.100000000000001" customHeight="1">
      <c r="A80" s="157"/>
      <c r="B80" s="528"/>
      <c r="C80" s="529"/>
      <c r="D80" s="529"/>
      <c r="E80" s="529"/>
      <c r="F80" s="529"/>
      <c r="G80" s="452"/>
    </row>
    <row r="81" spans="1:7" s="158" customFormat="1" ht="20.100000000000001" customHeight="1">
      <c r="A81" s="157"/>
      <c r="B81" s="528" t="s">
        <v>130</v>
      </c>
      <c r="C81" s="529"/>
      <c r="D81" s="529"/>
      <c r="E81" s="529"/>
      <c r="F81" s="529"/>
      <c r="G81" s="452"/>
    </row>
    <row r="82" spans="1:7" s="158" customFormat="1" ht="20.100000000000001" customHeight="1">
      <c r="A82" s="157"/>
      <c r="B82" s="528"/>
      <c r="C82" s="529"/>
      <c r="D82" s="529"/>
      <c r="E82" s="529"/>
      <c r="F82" s="529"/>
      <c r="G82" s="452"/>
    </row>
    <row r="83" spans="1:7" s="158" customFormat="1" ht="20.100000000000001" customHeight="1">
      <c r="A83" s="155">
        <v>42460</v>
      </c>
      <c r="B83" s="413">
        <v>18007.540900000011</v>
      </c>
      <c r="C83" s="88">
        <v>6193.75</v>
      </c>
      <c r="D83" s="88">
        <v>11468.869659999995</v>
      </c>
      <c r="E83" s="88">
        <v>344.92125999999996</v>
      </c>
      <c r="F83" s="88">
        <v>581.94160000000022</v>
      </c>
      <c r="G83" s="452">
        <v>8356.881004889512</v>
      </c>
    </row>
    <row r="84" spans="1:7" s="160" customFormat="1" ht="20.100000000000001" customHeight="1">
      <c r="A84" s="375">
        <v>42551</v>
      </c>
      <c r="B84" s="471">
        <v>18144.976480000001</v>
      </c>
      <c r="C84" s="88">
        <v>6193.75</v>
      </c>
      <c r="D84" s="88">
        <v>11302.25952</v>
      </c>
      <c r="E84" s="88">
        <v>648.96696999999995</v>
      </c>
      <c r="F84" s="88">
        <v>607.58145999999999</v>
      </c>
      <c r="G84" s="452">
        <v>8420.6616632388123</v>
      </c>
    </row>
    <row r="85" spans="1:7" s="160" customFormat="1" ht="20.100000000000001" customHeight="1">
      <c r="A85" s="375">
        <v>42643</v>
      </c>
      <c r="B85" s="461">
        <f>'4.1_4.2'!S23</f>
        <v>17674.128500000006</v>
      </c>
      <c r="C85" s="88">
        <f>'4.1_4.2'!S15</f>
        <v>6193.75</v>
      </c>
      <c r="D85" s="88">
        <f>'4.1_4.2'!S19</f>
        <v>11034.283959999997</v>
      </c>
      <c r="E85" s="88">
        <f>'4.1_4.2'!S11</f>
        <v>446.09456999999998</v>
      </c>
      <c r="F85" s="88">
        <f>'4.1_4.2'!S35</f>
        <v>573.3371400000002</v>
      </c>
      <c r="G85" s="452">
        <f>'4.1_4.2'!S40</f>
        <v>8202.1520622984044</v>
      </c>
    </row>
    <row r="86" spans="1:7" s="160" customFormat="1" ht="20.100000000000001" customHeight="1">
      <c r="A86" s="375"/>
      <c r="B86" s="88"/>
      <c r="C86" s="88"/>
      <c r="D86" s="88"/>
      <c r="E86" s="88"/>
      <c r="F86" s="88"/>
      <c r="G86" s="452"/>
    </row>
    <row r="87" spans="1:7" s="160" customFormat="1" ht="20.100000000000001" customHeight="1">
      <c r="A87" s="159"/>
      <c r="B87" s="528" t="s">
        <v>131</v>
      </c>
      <c r="C87" s="529"/>
      <c r="D87" s="529"/>
      <c r="E87" s="529"/>
      <c r="F87" s="529"/>
      <c r="G87" s="452"/>
    </row>
    <row r="88" spans="1:7" s="160" customFormat="1" ht="20.100000000000001" customHeight="1">
      <c r="A88" s="159"/>
      <c r="B88" s="88"/>
      <c r="C88" s="88"/>
      <c r="D88" s="88"/>
      <c r="E88" s="88"/>
      <c r="F88" s="88"/>
      <c r="G88" s="452"/>
    </row>
    <row r="89" spans="1:7" s="160" customFormat="1" ht="20.100000000000001" customHeight="1">
      <c r="A89" s="155">
        <v>42460</v>
      </c>
      <c r="B89" s="413">
        <v>58255.879909999989</v>
      </c>
      <c r="C89" s="88">
        <v>37457.533649999998</v>
      </c>
      <c r="D89" s="88">
        <v>20148.345509999999</v>
      </c>
      <c r="E89" s="88">
        <v>650.00075000000004</v>
      </c>
      <c r="F89" s="88">
        <v>1671.97002</v>
      </c>
      <c r="G89" s="452">
        <v>16716.201860404391</v>
      </c>
    </row>
    <row r="90" spans="1:7" s="160" customFormat="1" ht="20.100000000000001" customHeight="1">
      <c r="A90" s="155">
        <v>42551</v>
      </c>
      <c r="B90" s="471">
        <v>58415.296369999996</v>
      </c>
      <c r="C90" s="88">
        <v>37692.533649999998</v>
      </c>
      <c r="D90" s="88">
        <v>19958.262719999999</v>
      </c>
      <c r="E90" s="88">
        <v>764.5</v>
      </c>
      <c r="F90" s="88">
        <v>1693.0000299999999</v>
      </c>
      <c r="G90" s="452">
        <v>16761.945532490005</v>
      </c>
    </row>
    <row r="91" spans="1:7" s="160" customFormat="1" ht="20.100000000000001" customHeight="1">
      <c r="A91" s="155">
        <v>42643</v>
      </c>
      <c r="B91" s="461">
        <f>'4.1_4.2'!U23</f>
        <v>58251.873820000001</v>
      </c>
      <c r="C91" s="88">
        <f>'4.1_4.2'!U15</f>
        <v>38440.533649999998</v>
      </c>
      <c r="D91" s="88">
        <f>'4.1_4.2'!U19</f>
        <v>19690.340169999999</v>
      </c>
      <c r="E91" s="88">
        <f>'4.1_4.2'!U11</f>
        <v>121</v>
      </c>
      <c r="F91" s="88">
        <f>'4.1_4.2'!U35</f>
        <v>1458.61076</v>
      </c>
      <c r="G91" s="452">
        <f>'4.1_4.2'!U40</f>
        <v>16715.052337521287</v>
      </c>
    </row>
    <row r="92" spans="1:7" s="160" customFormat="1" ht="20.100000000000001" customHeight="1">
      <c r="A92" s="159"/>
      <c r="B92" s="88"/>
      <c r="C92" s="88"/>
      <c r="D92" s="88"/>
      <c r="E92" s="88"/>
      <c r="F92" s="88"/>
      <c r="G92" s="452"/>
    </row>
    <row r="93" spans="1:7" s="160" customFormat="1" ht="20.100000000000001" customHeight="1">
      <c r="A93" s="159"/>
      <c r="B93" s="528" t="s">
        <v>132</v>
      </c>
      <c r="C93" s="529"/>
      <c r="D93" s="529"/>
      <c r="E93" s="529"/>
      <c r="F93" s="529"/>
      <c r="G93" s="452"/>
    </row>
    <row r="94" spans="1:7" s="160" customFormat="1" ht="20.100000000000001" customHeight="1">
      <c r="A94" s="159"/>
      <c r="B94" s="88"/>
      <c r="C94" s="88"/>
      <c r="D94" s="88"/>
      <c r="E94" s="88"/>
      <c r="F94" s="88"/>
      <c r="G94" s="452"/>
    </row>
    <row r="95" spans="1:7" s="160" customFormat="1" ht="20.100000000000001" customHeight="1">
      <c r="A95" s="155">
        <v>42460</v>
      </c>
      <c r="B95" s="413">
        <v>21888.242340000004</v>
      </c>
      <c r="C95" s="88">
        <v>13977.75</v>
      </c>
      <c r="D95" s="88">
        <v>7388.1461100000006</v>
      </c>
      <c r="E95" s="88">
        <v>522.34622999999999</v>
      </c>
      <c r="F95" s="88">
        <v>2554.9877700000002</v>
      </c>
      <c r="G95" s="452">
        <v>32983.643007403458</v>
      </c>
    </row>
    <row r="96" spans="1:7" s="160" customFormat="1" ht="20.100000000000001" customHeight="1">
      <c r="A96" s="155">
        <v>42551</v>
      </c>
      <c r="B96" s="471">
        <v>21913.768599999999</v>
      </c>
      <c r="C96" s="88">
        <v>14565.25</v>
      </c>
      <c r="D96" s="88">
        <v>7227.81945</v>
      </c>
      <c r="E96" s="88">
        <v>120.69916000000001</v>
      </c>
      <c r="F96" s="88">
        <v>2490.3455399999998</v>
      </c>
      <c r="G96" s="452">
        <v>9217.1145661351547</v>
      </c>
    </row>
    <row r="97" spans="1:7" s="160" customFormat="1" ht="20.100000000000001" customHeight="1">
      <c r="A97" s="155">
        <v>42643</v>
      </c>
      <c r="B97" s="461">
        <f>'4.1_4.2'!V23</f>
        <v>22534.330990000002</v>
      </c>
      <c r="C97" s="88">
        <f>'4.1_4.2'!V15</f>
        <v>13865.25</v>
      </c>
      <c r="D97" s="88">
        <f>'4.1_4.2'!V19</f>
        <v>7312.6785899999995</v>
      </c>
      <c r="E97" s="88">
        <f>'4.1_4.2'!V11</f>
        <v>1356.4024000000002</v>
      </c>
      <c r="F97" s="88">
        <f>'4.1_4.2'!V35</f>
        <v>2469.5485599999997</v>
      </c>
      <c r="G97" s="452">
        <f>'4.1_4.2'!V40</f>
        <v>33957.241361904373</v>
      </c>
    </row>
    <row r="98" spans="1:7" s="158" customFormat="1" ht="20.100000000000001" customHeight="1">
      <c r="A98" s="155"/>
      <c r="B98" s="88"/>
      <c r="C98" s="88"/>
      <c r="D98" s="88"/>
      <c r="E98" s="88"/>
      <c r="F98" s="88"/>
      <c r="G98" s="452"/>
    </row>
    <row r="99" spans="1:7" s="158" customFormat="1" ht="20.100000000000001" customHeight="1">
      <c r="A99" s="155"/>
      <c r="B99" s="528" t="s">
        <v>133</v>
      </c>
      <c r="C99" s="529"/>
      <c r="D99" s="529"/>
      <c r="E99" s="529"/>
      <c r="F99" s="529"/>
      <c r="G99" s="452"/>
    </row>
    <row r="100" spans="1:7" s="158" customFormat="1" ht="20.100000000000001" customHeight="1">
      <c r="A100" s="155"/>
      <c r="B100" s="88"/>
      <c r="C100" s="88"/>
      <c r="D100" s="88"/>
      <c r="E100" s="88"/>
      <c r="F100" s="88"/>
      <c r="G100" s="452"/>
    </row>
    <row r="101" spans="1:7" s="158" customFormat="1" ht="20.100000000000001" customHeight="1">
      <c r="A101" s="155">
        <v>42460</v>
      </c>
      <c r="B101" s="413">
        <v>28771.786929999998</v>
      </c>
      <c r="C101" s="88">
        <v>15311.63582</v>
      </c>
      <c r="D101" s="88">
        <v>13223.606010000003</v>
      </c>
      <c r="E101" s="88">
        <v>236.54511000000002</v>
      </c>
      <c r="F101" s="88">
        <v>2596.40281</v>
      </c>
      <c r="G101" s="452">
        <v>16253.759222754181</v>
      </c>
    </row>
    <row r="102" spans="1:7" s="158" customFormat="1" ht="20.100000000000001" customHeight="1">
      <c r="A102" s="155">
        <v>42551</v>
      </c>
      <c r="B102" s="471">
        <v>30002.766670000001</v>
      </c>
      <c r="C102" s="88">
        <v>16164.17488</v>
      </c>
      <c r="D102" s="88">
        <v>13245.105170000001</v>
      </c>
      <c r="E102" s="88">
        <v>593.48662000000002</v>
      </c>
      <c r="F102" s="88">
        <v>2358.8015799999998</v>
      </c>
      <c r="G102" s="452">
        <v>16949.164355386023</v>
      </c>
    </row>
    <row r="103" spans="1:7" s="158" customFormat="1" ht="20.100000000000001" customHeight="1">
      <c r="A103" s="155">
        <v>42643</v>
      </c>
      <c r="B103" s="461">
        <f>'4.1_4.2'!W23</f>
        <v>31269.338359999998</v>
      </c>
      <c r="C103" s="88">
        <f>'4.1_4.2'!W15</f>
        <v>16432.700639999999</v>
      </c>
      <c r="D103" s="88">
        <f>'4.1_4.2'!W19</f>
        <v>14113.68842</v>
      </c>
      <c r="E103" s="88">
        <f>'4.1_4.2'!W11</f>
        <v>722.94930000000011</v>
      </c>
      <c r="F103" s="88">
        <f>'4.1_4.2'!W35</f>
        <v>2235.6367</v>
      </c>
      <c r="G103" s="452">
        <f>'4.1_4.2'!W40</f>
        <v>17664.676087854215</v>
      </c>
    </row>
    <row r="104" spans="1:7" s="158" customFormat="1" ht="20.100000000000001" customHeight="1">
      <c r="A104" s="155"/>
      <c r="B104" s="88"/>
      <c r="C104" s="88"/>
      <c r="D104" s="88"/>
      <c r="E104" s="88"/>
      <c r="F104" s="88"/>
      <c r="G104" s="452"/>
    </row>
    <row r="105" spans="1:7" s="158" customFormat="1" ht="20.100000000000001" customHeight="1">
      <c r="A105" s="155"/>
      <c r="B105" s="88"/>
      <c r="C105" s="88"/>
      <c r="D105" s="88"/>
      <c r="E105" s="88"/>
      <c r="F105" s="88"/>
      <c r="G105" s="452"/>
    </row>
    <row r="106" spans="1:7" s="158" customFormat="1" ht="20.100000000000001" customHeight="1">
      <c r="A106" s="155"/>
      <c r="B106" s="528" t="s">
        <v>114</v>
      </c>
      <c r="C106" s="529"/>
      <c r="D106" s="529"/>
      <c r="E106" s="529"/>
      <c r="F106" s="529"/>
      <c r="G106" s="452"/>
    </row>
    <row r="107" spans="1:7" s="160" customFormat="1" ht="20.100000000000001" customHeight="1">
      <c r="A107" s="159"/>
      <c r="B107" s="88"/>
      <c r="C107" s="88"/>
      <c r="D107" s="88"/>
      <c r="E107" s="88"/>
      <c r="F107" s="88"/>
      <c r="G107" s="452"/>
    </row>
    <row r="108" spans="1:7" s="160" customFormat="1" ht="20.100000000000001" customHeight="1">
      <c r="A108" s="155">
        <v>42460</v>
      </c>
      <c r="B108" s="413">
        <v>755907.30017998547</v>
      </c>
      <c r="C108" s="88">
        <v>382141.33438000007</v>
      </c>
      <c r="D108" s="88">
        <v>312277.49651000649</v>
      </c>
      <c r="E108" s="88">
        <v>61488.46921999957</v>
      </c>
      <c r="F108" s="88">
        <v>50472.490579999059</v>
      </c>
      <c r="G108" s="452">
        <v>9279.6069736720419</v>
      </c>
    </row>
    <row r="109" spans="1:7" s="160" customFormat="1" ht="20.100000000000001" customHeight="1">
      <c r="A109" s="155">
        <v>42551</v>
      </c>
      <c r="B109" s="471">
        <v>750816.73267000006</v>
      </c>
      <c r="C109" s="88">
        <v>381124.28578999999</v>
      </c>
      <c r="D109" s="88">
        <v>311054.40774</v>
      </c>
      <c r="E109" s="88">
        <v>58638.039140000001</v>
      </c>
      <c r="F109" s="88">
        <v>49517.626369999998</v>
      </c>
      <c r="G109" s="452">
        <v>9217</v>
      </c>
    </row>
    <row r="110" spans="1:7" s="160" customFormat="1" ht="20.100000000000001" customHeight="1">
      <c r="A110" s="155">
        <v>42643</v>
      </c>
      <c r="B110" s="461">
        <f>'4.1_4.2'!C23</f>
        <v>757122.57517999096</v>
      </c>
      <c r="C110" s="88">
        <f>'4.1_4.2'!C15</f>
        <v>382752.21125999995</v>
      </c>
      <c r="D110" s="88">
        <f>'4.1_4.2'!C19</f>
        <v>311046.72509000381</v>
      </c>
      <c r="E110" s="88">
        <f>'4.1_4.2'!C11</f>
        <v>63323.639090000033</v>
      </c>
      <c r="F110" s="88">
        <f>'4.1_4.2'!C35</f>
        <v>47316.337989999818</v>
      </c>
      <c r="G110" s="452">
        <f>'4.1_4.2'!C40</f>
        <v>9294.5258265897155</v>
      </c>
    </row>
    <row r="111" spans="1:7" ht="12.75" customHeight="1">
      <c r="A111" s="161"/>
      <c r="B111" s="88"/>
      <c r="C111" s="88"/>
      <c r="D111" s="88"/>
      <c r="E111" s="88"/>
      <c r="F111" s="88"/>
    </row>
    <row r="112" spans="1:7" ht="12.75" customHeight="1">
      <c r="A112" s="131"/>
      <c r="B112" s="88"/>
      <c r="C112" s="88"/>
      <c r="D112" s="88"/>
      <c r="E112" s="88"/>
      <c r="F112" s="88"/>
    </row>
    <row r="113" spans="1:6" ht="12.75" customHeight="1">
      <c r="A113" s="162"/>
      <c r="B113" s="163"/>
      <c r="C113" s="119"/>
      <c r="D113" s="119"/>
      <c r="E113" s="119"/>
      <c r="F113" s="119"/>
    </row>
    <row r="114" spans="1:6">
      <c r="B114" s="164"/>
      <c r="C114" s="164"/>
      <c r="D114" s="164"/>
      <c r="E114" s="164"/>
      <c r="F114" s="164"/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A5:A7"/>
    <mergeCell ref="B5:B6"/>
    <mergeCell ref="C5:E5"/>
    <mergeCell ref="F5:F6"/>
    <mergeCell ref="A3:G3"/>
    <mergeCell ref="A4:G4"/>
    <mergeCell ref="B63:F63"/>
    <mergeCell ref="G5:G7"/>
    <mergeCell ref="B7:F7"/>
    <mergeCell ref="B9:F9"/>
    <mergeCell ref="B15:F15"/>
    <mergeCell ref="B21:F21"/>
    <mergeCell ref="B27:F27"/>
    <mergeCell ref="B33:F33"/>
    <mergeCell ref="B39:F39"/>
    <mergeCell ref="B45:F45"/>
    <mergeCell ref="B51:F51"/>
    <mergeCell ref="B57:F57"/>
    <mergeCell ref="B93:F93"/>
    <mergeCell ref="B99:F99"/>
    <mergeCell ref="B106:F106"/>
    <mergeCell ref="B69:F69"/>
    <mergeCell ref="B75:F75"/>
    <mergeCell ref="B80:F80"/>
    <mergeCell ref="B81:F81"/>
    <mergeCell ref="B82:F82"/>
    <mergeCell ref="B87:F8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rowBreaks count="1" manualBreakCount="1">
    <brk id="61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5" customWidth="1" collapsed="1"/>
    <col min="2" max="2" width="16.85546875" style="165" customWidth="1" collapsed="1"/>
    <col min="3" max="3" width="23" style="165" customWidth="1" collapsed="1"/>
    <col min="4" max="4" width="23.42578125" style="165" customWidth="1" collapsed="1"/>
    <col min="5" max="5" width="20.85546875" style="165" customWidth="1" collapsed="1"/>
    <col min="6" max="6" width="25.28515625" style="165" customWidth="1" collapsed="1"/>
    <col min="7" max="7" width="18.5703125" style="165" customWidth="1" collapsed="1"/>
    <col min="8" max="16384" width="12.7109375" style="165" collapsed="1"/>
  </cols>
  <sheetData>
    <row r="1" spans="1:9" s="31" customFormat="1" ht="20.100000000000001" customHeight="1">
      <c r="A1" s="68" t="s">
        <v>258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4" t="s">
        <v>260</v>
      </c>
      <c r="B2" s="434"/>
      <c r="C2" s="434"/>
      <c r="D2" s="434"/>
      <c r="E2" s="434"/>
      <c r="F2" s="434"/>
      <c r="G2" s="72"/>
      <c r="H2" s="434"/>
      <c r="I2" s="434"/>
    </row>
    <row r="3" spans="1:9" s="31" customFormat="1" ht="20.100000000000001" customHeight="1">
      <c r="A3" s="490" t="s">
        <v>134</v>
      </c>
      <c r="B3" s="490"/>
      <c r="C3" s="490"/>
      <c r="D3" s="490"/>
      <c r="E3" s="490"/>
      <c r="F3" s="490"/>
      <c r="G3" s="490"/>
      <c r="H3" s="490"/>
      <c r="I3" s="490"/>
    </row>
    <row r="4" spans="1:9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9" s="102" customFormat="1" ht="15" customHeight="1">
      <c r="A5" s="516" t="s">
        <v>81</v>
      </c>
      <c r="B5" s="517"/>
      <c r="C5" s="517" t="s">
        <v>135</v>
      </c>
      <c r="D5" s="524" t="s">
        <v>95</v>
      </c>
      <c r="E5" s="525"/>
      <c r="F5" s="541" t="s">
        <v>111</v>
      </c>
      <c r="G5" s="530" t="s">
        <v>136</v>
      </c>
    </row>
    <row r="6" spans="1:9" s="104" customFormat="1" ht="57.75" customHeight="1">
      <c r="A6" s="518"/>
      <c r="B6" s="519"/>
      <c r="C6" s="521"/>
      <c r="D6" s="135" t="s">
        <v>112</v>
      </c>
      <c r="E6" s="135" t="s">
        <v>113</v>
      </c>
      <c r="F6" s="542"/>
      <c r="G6" s="531"/>
    </row>
    <row r="7" spans="1:9" s="104" customFormat="1" ht="15" customHeight="1">
      <c r="A7" s="520"/>
      <c r="B7" s="521"/>
      <c r="C7" s="539" t="s">
        <v>100</v>
      </c>
      <c r="D7" s="539"/>
      <c r="E7" s="539"/>
      <c r="F7" s="540"/>
      <c r="G7" s="532"/>
    </row>
    <row r="8" spans="1:9" ht="20.100000000000001" customHeight="1">
      <c r="A8" s="166"/>
      <c r="B8" s="167"/>
      <c r="C8" s="167"/>
      <c r="D8" s="167"/>
      <c r="E8" s="167"/>
      <c r="F8" s="167"/>
      <c r="H8" s="418"/>
    </row>
    <row r="9" spans="1:9" ht="24.95" customHeight="1">
      <c r="A9" s="168"/>
      <c r="C9" s="169" t="s">
        <v>118</v>
      </c>
      <c r="D9" s="170"/>
      <c r="E9" s="170"/>
      <c r="F9" s="170"/>
      <c r="H9" s="418"/>
    </row>
    <row r="10" spans="1:9" ht="20.100000000000001" customHeight="1">
      <c r="A10" s="168"/>
      <c r="C10" s="169"/>
      <c r="D10" s="170"/>
      <c r="E10" s="170"/>
      <c r="F10" s="170"/>
      <c r="H10" s="418"/>
    </row>
    <row r="11" spans="1:9">
      <c r="A11" s="84">
        <v>40633</v>
      </c>
      <c r="B11" s="419"/>
      <c r="C11" s="426">
        <v>69456.756123767336</v>
      </c>
      <c r="D11" s="171">
        <v>68978.706510999997</v>
      </c>
      <c r="E11" s="171">
        <v>478.04961276733036</v>
      </c>
      <c r="F11" s="171">
        <v>1775.306689906321</v>
      </c>
      <c r="G11" s="453">
        <v>6461.1392716606488</v>
      </c>
      <c r="H11" s="418"/>
    </row>
    <row r="12" spans="1:9">
      <c r="A12" s="87">
        <v>40724</v>
      </c>
      <c r="B12" s="420"/>
      <c r="C12" s="421">
        <v>69222.161865999995</v>
      </c>
      <c r="D12" s="171">
        <v>68911.008010000005</v>
      </c>
      <c r="E12" s="171">
        <v>311.15385600000002</v>
      </c>
      <c r="F12" s="171">
        <v>1954.3350810000002</v>
      </c>
      <c r="G12" s="453">
        <v>6439.3163957252164</v>
      </c>
      <c r="H12" s="418"/>
    </row>
    <row r="13" spans="1:9">
      <c r="A13" s="84">
        <v>40816</v>
      </c>
      <c r="B13" s="420"/>
      <c r="C13" s="421">
        <v>69040.998660767335</v>
      </c>
      <c r="D13" s="171">
        <v>68790.567335999993</v>
      </c>
      <c r="E13" s="171">
        <v>250.43132476733038</v>
      </c>
      <c r="F13" s="171">
        <v>2046.2636277059039</v>
      </c>
      <c r="G13" s="453">
        <v>6422.4638853974529</v>
      </c>
      <c r="H13" s="418"/>
    </row>
    <row r="14" spans="1:9">
      <c r="A14" s="84">
        <v>40908</v>
      </c>
      <c r="B14" s="420"/>
      <c r="C14" s="421">
        <v>69112.675566196296</v>
      </c>
      <c r="D14" s="171">
        <v>68892.845063000001</v>
      </c>
      <c r="E14" s="171">
        <v>219.8305031962953</v>
      </c>
      <c r="F14" s="171">
        <v>2951.5138926396012</v>
      </c>
      <c r="G14" s="453">
        <v>6417.9671948984651</v>
      </c>
      <c r="H14" s="418"/>
    </row>
    <row r="15" spans="1:9">
      <c r="A15" s="84">
        <v>40999</v>
      </c>
      <c r="B15" s="420"/>
      <c r="C15" s="421">
        <v>67470.501835452669</v>
      </c>
      <c r="D15" s="171">
        <v>67041.78398245266</v>
      </c>
      <c r="E15" s="171">
        <v>428.71785299999999</v>
      </c>
      <c r="F15" s="171">
        <v>2952.6751298999998</v>
      </c>
      <c r="G15" s="453">
        <v>6265.471042117606</v>
      </c>
      <c r="H15" s="418"/>
    </row>
    <row r="16" spans="1:9">
      <c r="A16" s="87">
        <v>41090</v>
      </c>
      <c r="B16" s="420"/>
      <c r="C16" s="421">
        <v>67279.198344164804</v>
      </c>
      <c r="D16" s="171">
        <v>67085.301887164809</v>
      </c>
      <c r="E16" s="171">
        <v>193.896457</v>
      </c>
      <c r="F16" s="171">
        <v>2953.5760570000002</v>
      </c>
      <c r="G16" s="453">
        <v>6247.7061455729909</v>
      </c>
    </row>
    <row r="17" spans="1:8">
      <c r="A17" s="84">
        <v>41182</v>
      </c>
      <c r="B17" s="420"/>
      <c r="C17" s="421">
        <v>67278.278928671789</v>
      </c>
      <c r="D17" s="171">
        <v>67096.296286671786</v>
      </c>
      <c r="E17" s="171">
        <v>181.982642</v>
      </c>
      <c r="F17" s="171">
        <v>2959.0258801527102</v>
      </c>
      <c r="G17" s="453">
        <v>6247.6207664667081</v>
      </c>
      <c r="H17" s="197"/>
    </row>
    <row r="18" spans="1:8">
      <c r="A18" s="84">
        <v>41274</v>
      </c>
      <c r="B18" s="420"/>
      <c r="C18" s="421">
        <v>69404.796269920989</v>
      </c>
      <c r="D18" s="171">
        <v>69233.294490468776</v>
      </c>
      <c r="E18" s="171">
        <v>171.50177945220193</v>
      </c>
      <c r="F18" s="171">
        <v>2940.4377931527101</v>
      </c>
      <c r="G18" s="453">
        <v>6418.2859561166606</v>
      </c>
      <c r="H18" s="197"/>
    </row>
    <row r="19" spans="1:8">
      <c r="A19" s="84">
        <v>41364</v>
      </c>
      <c r="B19" s="420"/>
      <c r="C19" s="421">
        <v>66067.309893165409</v>
      </c>
      <c r="D19" s="171">
        <v>65732.064379000003</v>
      </c>
      <c r="E19" s="171">
        <v>335.24551416541351</v>
      </c>
      <c r="F19" s="171">
        <v>2771.2170799999999</v>
      </c>
      <c r="G19" s="453">
        <v>6109.6481804598716</v>
      </c>
      <c r="H19" s="197"/>
    </row>
    <row r="20" spans="1:8">
      <c r="A20" s="87">
        <v>41455</v>
      </c>
      <c r="B20" s="420"/>
      <c r="C20" s="421">
        <v>66435.687890932328</v>
      </c>
      <c r="D20" s="171">
        <v>64189.578461999998</v>
      </c>
      <c r="E20" s="171">
        <v>2246.109428932331</v>
      </c>
      <c r="F20" s="171">
        <v>2429.9940759999999</v>
      </c>
      <c r="G20" s="453">
        <v>6143.7143467290534</v>
      </c>
      <c r="H20" s="197"/>
    </row>
    <row r="21" spans="1:8">
      <c r="A21" s="84">
        <v>41547</v>
      </c>
      <c r="B21" s="420"/>
      <c r="C21" s="421">
        <v>67054.738666837802</v>
      </c>
      <c r="D21" s="171">
        <v>64845.710329000001</v>
      </c>
      <c r="E21" s="171">
        <v>2209.0283378378085</v>
      </c>
      <c r="F21" s="171">
        <v>2436.0953060000002</v>
      </c>
      <c r="G21" s="453">
        <v>6200.9617577821018</v>
      </c>
      <c r="H21" s="197"/>
    </row>
    <row r="22" spans="1:8">
      <c r="A22" s="84">
        <v>41639</v>
      </c>
      <c r="B22" s="420"/>
      <c r="C22" s="421">
        <v>71209.193910999995</v>
      </c>
      <c r="D22" s="171">
        <v>56304.075571000001</v>
      </c>
      <c r="E22" s="171">
        <v>14905.118340000001</v>
      </c>
      <c r="F22" s="171">
        <v>2440.6994479999998</v>
      </c>
      <c r="G22" s="453">
        <v>6719.2360678068326</v>
      </c>
      <c r="H22" s="197"/>
    </row>
    <row r="23" spans="1:8">
      <c r="A23" s="84">
        <v>41729</v>
      </c>
      <c r="B23" s="420"/>
      <c r="C23" s="421">
        <v>66901.729873000004</v>
      </c>
      <c r="D23" s="171">
        <v>53333.504774000001</v>
      </c>
      <c r="E23" s="171">
        <v>13568.225098999999</v>
      </c>
      <c r="F23" s="171">
        <v>2273.2403380000001</v>
      </c>
      <c r="G23" s="453">
        <v>6312.7876004771178</v>
      </c>
      <c r="H23" s="197"/>
    </row>
    <row r="24" spans="1:8">
      <c r="A24" s="87">
        <v>41820</v>
      </c>
      <c r="B24" s="420"/>
      <c r="C24" s="421">
        <v>66372.412106000003</v>
      </c>
      <c r="D24" s="171">
        <v>65564.741152999995</v>
      </c>
      <c r="E24" s="171">
        <v>807.67095300000005</v>
      </c>
      <c r="F24" s="171">
        <v>2316.316421</v>
      </c>
      <c r="G24" s="453">
        <v>6262.8416477704695</v>
      </c>
      <c r="H24" s="197"/>
    </row>
    <row r="25" spans="1:8">
      <c r="A25" s="84">
        <v>41912</v>
      </c>
      <c r="B25" s="420"/>
      <c r="C25" s="421">
        <v>67964.349512000001</v>
      </c>
      <c r="D25" s="171">
        <v>67558.860583000001</v>
      </c>
      <c r="E25" s="171">
        <v>405.48892899999998</v>
      </c>
      <c r="F25" s="171">
        <v>2270.6070009999999</v>
      </c>
      <c r="G25" s="453">
        <v>6413.0554424871325</v>
      </c>
      <c r="H25" s="197"/>
    </row>
    <row r="26" spans="1:8">
      <c r="A26" s="84">
        <v>42004</v>
      </c>
      <c r="B26" s="420"/>
      <c r="C26" s="421">
        <v>65405.382735010011</v>
      </c>
      <c r="D26" s="171">
        <v>65167.137147000009</v>
      </c>
      <c r="E26" s="171">
        <v>238.24558800999998</v>
      </c>
      <c r="F26" s="171">
        <v>2116.517981</v>
      </c>
      <c r="G26" s="453">
        <v>6128.4054578244877</v>
      </c>
      <c r="H26" s="197"/>
    </row>
    <row r="27" spans="1:8">
      <c r="A27" s="84">
        <v>42094</v>
      </c>
      <c r="B27" s="420"/>
      <c r="C27" s="421">
        <v>61639.240184000002</v>
      </c>
      <c r="D27" s="171">
        <v>61069.6270888</v>
      </c>
      <c r="E27" s="171">
        <v>569.61309520000009</v>
      </c>
      <c r="F27" s="171">
        <v>3120.9478526666671</v>
      </c>
      <c r="G27" s="453">
        <v>5775.5224442342269</v>
      </c>
      <c r="H27" s="197"/>
    </row>
    <row r="28" spans="1:8">
      <c r="A28" s="87">
        <v>42185</v>
      </c>
      <c r="B28" s="420"/>
      <c r="C28" s="421">
        <v>60628.84467436892</v>
      </c>
      <c r="D28" s="171">
        <v>60078.179167400005</v>
      </c>
      <c r="E28" s="171">
        <v>550.66550696891522</v>
      </c>
      <c r="F28" s="171">
        <v>2873.238679916667</v>
      </c>
      <c r="G28" s="453">
        <v>5680.849603913548</v>
      </c>
      <c r="H28" s="197"/>
    </row>
    <row r="29" spans="1:8">
      <c r="A29" s="84">
        <v>42277</v>
      </c>
      <c r="B29" s="420"/>
      <c r="C29" s="421">
        <v>60340.337855996069</v>
      </c>
      <c r="D29" s="171">
        <v>59751.946861675409</v>
      </c>
      <c r="E29" s="171">
        <v>588.39099432066018</v>
      </c>
      <c r="F29" s="171">
        <v>2942.7400113633335</v>
      </c>
      <c r="G29" s="453">
        <v>5653.8168630839555</v>
      </c>
      <c r="H29" s="197"/>
    </row>
    <row r="30" spans="1:8">
      <c r="A30" s="84">
        <v>42369</v>
      </c>
      <c r="B30" s="420"/>
      <c r="C30" s="421">
        <v>62497.784691000001</v>
      </c>
      <c r="D30" s="171">
        <v>61574.502567000003</v>
      </c>
      <c r="E30" s="171">
        <v>923.28212399999995</v>
      </c>
      <c r="F30" s="171">
        <v>2949.9801219166666</v>
      </c>
      <c r="G30" s="453">
        <v>5798.9054517581699</v>
      </c>
      <c r="H30" s="197"/>
    </row>
    <row r="31" spans="1:8" ht="20.100000000000001" customHeight="1">
      <c r="A31" s="84"/>
      <c r="B31" s="171"/>
      <c r="C31" s="171"/>
      <c r="D31" s="171"/>
      <c r="E31" s="171"/>
      <c r="F31" s="171"/>
      <c r="G31" s="454"/>
    </row>
    <row r="32" spans="1:8" ht="24.95" customHeight="1">
      <c r="A32" s="172"/>
      <c r="C32" s="173" t="s">
        <v>137</v>
      </c>
      <c r="D32" s="171"/>
      <c r="E32" s="171"/>
      <c r="F32" s="171"/>
      <c r="G32" s="454"/>
    </row>
    <row r="33" spans="1:8" ht="20.100000000000001" customHeight="1">
      <c r="A33" s="172"/>
      <c r="C33" s="173"/>
      <c r="D33" s="171"/>
      <c r="E33" s="171"/>
      <c r="F33" s="171"/>
      <c r="G33" s="454"/>
    </row>
    <row r="34" spans="1:8">
      <c r="A34" s="84">
        <v>40633</v>
      </c>
      <c r="B34" s="420"/>
      <c r="C34" s="421">
        <v>42712.010907735974</v>
      </c>
      <c r="D34" s="171">
        <v>42295.92527</v>
      </c>
      <c r="E34" s="171">
        <v>416.08563773597592</v>
      </c>
      <c r="F34" s="171">
        <v>2183.2484053980111</v>
      </c>
      <c r="G34" s="455">
        <v>3411.7395464170413</v>
      </c>
      <c r="H34" s="197"/>
    </row>
    <row r="35" spans="1:8">
      <c r="A35" s="87">
        <v>40724</v>
      </c>
      <c r="B35" s="420"/>
      <c r="C35" s="421">
        <v>42886.609569</v>
      </c>
      <c r="D35" s="171">
        <v>42437.602223000002</v>
      </c>
      <c r="E35" s="171">
        <v>449.00734599999998</v>
      </c>
      <c r="F35" s="171">
        <v>2194.0003499999998</v>
      </c>
      <c r="G35" s="455">
        <v>3425.6860955194174</v>
      </c>
      <c r="H35" s="197"/>
    </row>
    <row r="36" spans="1:8">
      <c r="A36" s="84">
        <v>40816</v>
      </c>
      <c r="B36" s="420"/>
      <c r="C36" s="421">
        <v>43067.426684435974</v>
      </c>
      <c r="D36" s="171">
        <v>42613.316045</v>
      </c>
      <c r="E36" s="171">
        <v>454.11063943597588</v>
      </c>
      <c r="F36" s="171">
        <v>2115.6640161754844</v>
      </c>
      <c r="G36" s="455">
        <v>3440.1293607811385</v>
      </c>
      <c r="H36" s="197"/>
    </row>
    <row r="37" spans="1:8">
      <c r="A37" s="84">
        <v>40908</v>
      </c>
      <c r="B37" s="420"/>
      <c r="C37" s="421">
        <v>42670.654240824319</v>
      </c>
      <c r="D37" s="171">
        <v>42301.410516999997</v>
      </c>
      <c r="E37" s="171">
        <v>369.2437238243204</v>
      </c>
      <c r="F37" s="171">
        <v>2088.9350454807695</v>
      </c>
      <c r="G37" s="455">
        <v>3397.4075670360112</v>
      </c>
      <c r="H37" s="197"/>
    </row>
    <row r="38" spans="1:8">
      <c r="A38" s="84">
        <v>40999</v>
      </c>
      <c r="B38" s="420"/>
      <c r="C38" s="421">
        <v>42793.528270000003</v>
      </c>
      <c r="D38" s="171">
        <v>42311.896350000003</v>
      </c>
      <c r="E38" s="171">
        <v>481.63191999999998</v>
      </c>
      <c r="F38" s="171">
        <v>2020.6961995796</v>
      </c>
      <c r="G38" s="455">
        <v>3407.1907110711991</v>
      </c>
      <c r="H38" s="197"/>
    </row>
    <row r="39" spans="1:8">
      <c r="A39" s="87">
        <v>41090</v>
      </c>
      <c r="B39" s="420"/>
      <c r="C39" s="421">
        <v>42135.521283000002</v>
      </c>
      <c r="D39" s="171">
        <v>41762.082666000002</v>
      </c>
      <c r="E39" s="171">
        <v>373.43861700000002</v>
      </c>
      <c r="F39" s="171">
        <v>1792.5517675405231</v>
      </c>
      <c r="G39" s="455">
        <v>3354.8006562063365</v>
      </c>
      <c r="H39" s="197"/>
    </row>
    <row r="40" spans="1:8">
      <c r="A40" s="84">
        <v>41182</v>
      </c>
      <c r="B40" s="420"/>
      <c r="C40" s="421">
        <v>41885.833351000001</v>
      </c>
      <c r="D40" s="171">
        <v>41614.914595000002</v>
      </c>
      <c r="E40" s="171">
        <v>270.91875599999997</v>
      </c>
      <c r="F40" s="171">
        <v>1716.5373221574</v>
      </c>
      <c r="G40" s="455">
        <v>3334.9206781589696</v>
      </c>
      <c r="H40" s="197"/>
    </row>
    <row r="41" spans="1:8">
      <c r="A41" s="84">
        <v>41274</v>
      </c>
      <c r="B41" s="420"/>
      <c r="C41" s="421">
        <v>41648.767054999997</v>
      </c>
      <c r="D41" s="171">
        <v>41386.398693000003</v>
      </c>
      <c r="E41" s="171">
        <v>262.36836199999999</v>
      </c>
      <c r="F41" s="171">
        <v>1599.4322392865997</v>
      </c>
      <c r="G41" s="455">
        <v>3298.2977789009124</v>
      </c>
      <c r="H41" s="197"/>
    </row>
    <row r="42" spans="1:8">
      <c r="A42" s="84">
        <v>41364</v>
      </c>
      <c r="B42" s="420"/>
      <c r="C42" s="421">
        <v>40170.579013000002</v>
      </c>
      <c r="D42" s="171">
        <v>39787.148385</v>
      </c>
      <c r="E42" s="171">
        <v>383.43062800000001</v>
      </c>
      <c r="F42" s="171">
        <v>1446.34441315</v>
      </c>
      <c r="G42" s="455">
        <v>3181.2353859304785</v>
      </c>
      <c r="H42" s="197"/>
    </row>
    <row r="43" spans="1:8">
      <c r="A43" s="87">
        <v>41455</v>
      </c>
      <c r="B43" s="420"/>
      <c r="C43" s="421">
        <v>40264.120557000002</v>
      </c>
      <c r="D43" s="171">
        <v>39904.853455999997</v>
      </c>
      <c r="E43" s="171">
        <v>359.26710100000003</v>
      </c>
      <c r="F43" s="171">
        <v>1470.5464822000001</v>
      </c>
      <c r="G43" s="455">
        <v>3188.6432370777343</v>
      </c>
      <c r="H43" s="197"/>
    </row>
    <row r="44" spans="1:8">
      <c r="A44" s="84">
        <v>41547</v>
      </c>
      <c r="B44" s="420"/>
      <c r="C44" s="421">
        <v>40111.165051000004</v>
      </c>
      <c r="D44" s="171">
        <v>39813.031238000003</v>
      </c>
      <c r="E44" s="171">
        <v>298.13381299999998</v>
      </c>
      <c r="F44" s="171">
        <v>1428.4285309500001</v>
      </c>
      <c r="G44" s="455">
        <v>3176.5302060954664</v>
      </c>
      <c r="H44" s="197"/>
    </row>
    <row r="45" spans="1:8">
      <c r="A45" s="84">
        <v>41639</v>
      </c>
      <c r="B45" s="420"/>
      <c r="C45" s="421">
        <v>39637.058827000001</v>
      </c>
      <c r="D45" s="171">
        <v>39392.610843000002</v>
      </c>
      <c r="E45" s="171">
        <v>244.44798399999999</v>
      </c>
      <c r="F45" s="171">
        <v>1419.0098287000001</v>
      </c>
      <c r="G45" s="455">
        <v>3158.5453060167424</v>
      </c>
      <c r="H45" s="197"/>
    </row>
    <row r="46" spans="1:8">
      <c r="A46" s="84">
        <v>41729</v>
      </c>
      <c r="B46" s="420"/>
      <c r="C46" s="421">
        <v>39116.613853000003</v>
      </c>
      <c r="D46" s="171">
        <v>38756.0861</v>
      </c>
      <c r="E46" s="171">
        <v>360.52775300000002</v>
      </c>
      <c r="F46" s="171">
        <v>1463.35020246</v>
      </c>
      <c r="G46" s="455">
        <v>3117.0727780766028</v>
      </c>
      <c r="H46" s="197"/>
    </row>
    <row r="47" spans="1:8">
      <c r="A47" s="87">
        <v>41820</v>
      </c>
      <c r="B47" s="420"/>
      <c r="C47" s="421">
        <v>39215.825799999999</v>
      </c>
      <c r="D47" s="171">
        <v>38861.292655999998</v>
      </c>
      <c r="E47" s="171">
        <v>354.53314399999999</v>
      </c>
      <c r="F47" s="171">
        <v>1402.206582</v>
      </c>
      <c r="G47" s="455">
        <v>3124.9786479562358</v>
      </c>
      <c r="H47" s="197"/>
    </row>
    <row r="48" spans="1:8">
      <c r="A48" s="84">
        <v>41912</v>
      </c>
      <c r="B48" s="420"/>
      <c r="C48" s="421">
        <v>38884.476602000002</v>
      </c>
      <c r="D48" s="171">
        <v>38559.365136</v>
      </c>
      <c r="E48" s="171">
        <v>325.11146600000001</v>
      </c>
      <c r="F48" s="171">
        <v>1348.6885950000001</v>
      </c>
      <c r="G48" s="455">
        <v>3098.5745330958671</v>
      </c>
      <c r="H48" s="197"/>
    </row>
    <row r="49" spans="1:8">
      <c r="A49" s="84">
        <v>42004</v>
      </c>
      <c r="B49" s="420"/>
      <c r="C49" s="421">
        <v>39117.328059989995</v>
      </c>
      <c r="D49" s="171">
        <v>38771.790760000004</v>
      </c>
      <c r="E49" s="171">
        <v>345.53729999000001</v>
      </c>
      <c r="F49" s="171">
        <v>1221.8234755000001</v>
      </c>
      <c r="G49" s="455">
        <v>3095.7035047300542</v>
      </c>
      <c r="H49" s="197"/>
    </row>
    <row r="50" spans="1:8">
      <c r="A50" s="84">
        <v>42094</v>
      </c>
      <c r="B50" s="420"/>
      <c r="C50" s="421">
        <v>38102.4161340625</v>
      </c>
      <c r="D50" s="171">
        <v>37698.318199640002</v>
      </c>
      <c r="E50" s="171">
        <v>404.09793442250003</v>
      </c>
      <c r="F50" s="171">
        <v>1289.8847620000001</v>
      </c>
      <c r="G50" s="455">
        <v>3015.384460411185</v>
      </c>
      <c r="H50" s="197"/>
    </row>
    <row r="51" spans="1:8">
      <c r="A51" s="87">
        <v>42185</v>
      </c>
      <c r="B51" s="420"/>
      <c r="C51" s="421">
        <v>38273.094788906616</v>
      </c>
      <c r="D51" s="171">
        <v>37218.236271640002</v>
      </c>
      <c r="E51" s="171">
        <v>1054.8585172666176</v>
      </c>
      <c r="F51" s="171">
        <v>1285.725011</v>
      </c>
      <c r="G51" s="455">
        <v>3028.8917866061961</v>
      </c>
      <c r="H51" s="197"/>
    </row>
    <row r="52" spans="1:8">
      <c r="A52" s="84">
        <v>42277</v>
      </c>
      <c r="B52" s="420"/>
      <c r="C52" s="421">
        <v>38378.513841300402</v>
      </c>
      <c r="D52" s="171">
        <v>36774.902705875502</v>
      </c>
      <c r="E52" s="171">
        <v>1603.6111354249001</v>
      </c>
      <c r="F52" s="171">
        <v>1272.1780690000001</v>
      </c>
      <c r="G52" s="455">
        <v>3037.234537661695</v>
      </c>
      <c r="H52" s="197"/>
    </row>
    <row r="53" spans="1:8">
      <c r="A53" s="84">
        <v>42369</v>
      </c>
      <c r="B53" s="420"/>
      <c r="C53" s="421">
        <v>36871.358995000002</v>
      </c>
      <c r="D53" s="171">
        <v>36589.119968999999</v>
      </c>
      <c r="E53" s="171">
        <v>282.23902600000002</v>
      </c>
      <c r="F53" s="171">
        <v>1243.9049210000001</v>
      </c>
      <c r="G53" s="455">
        <v>2893.1249812173514</v>
      </c>
      <c r="H53" s="197"/>
    </row>
    <row r="54" spans="1:8" ht="20.100000000000001" customHeight="1">
      <c r="A54" s="84"/>
      <c r="B54" s="420"/>
      <c r="C54" s="171"/>
      <c r="D54" s="171"/>
      <c r="E54" s="171"/>
      <c r="F54" s="171"/>
      <c r="G54" s="455"/>
    </row>
    <row r="55" spans="1:8" ht="24.95" customHeight="1">
      <c r="A55" s="74"/>
      <c r="C55" s="173" t="s">
        <v>120</v>
      </c>
      <c r="D55" s="171"/>
      <c r="E55" s="171"/>
      <c r="F55" s="171"/>
      <c r="G55" s="455"/>
    </row>
    <row r="56" spans="1:8" ht="20.100000000000001" customHeight="1">
      <c r="A56" s="74"/>
      <c r="C56" s="173"/>
      <c r="D56" s="171"/>
      <c r="E56" s="171"/>
      <c r="F56" s="171"/>
      <c r="G56" s="455"/>
    </row>
    <row r="57" spans="1:8">
      <c r="A57" s="84">
        <v>40633</v>
      </c>
      <c r="B57" s="420"/>
      <c r="C57" s="421">
        <v>19802.543765829549</v>
      </c>
      <c r="D57" s="171">
        <v>18839.654198829547</v>
      </c>
      <c r="E57" s="171">
        <v>962.88956700000006</v>
      </c>
      <c r="F57" s="171">
        <v>358.53244634942854</v>
      </c>
      <c r="G57" s="455">
        <v>7896.8405393365865</v>
      </c>
      <c r="H57" s="197"/>
    </row>
    <row r="58" spans="1:8">
      <c r="A58" s="87">
        <v>40724</v>
      </c>
      <c r="B58" s="420"/>
      <c r="C58" s="421">
        <v>20992.281801000001</v>
      </c>
      <c r="D58" s="171">
        <v>20232.110638999999</v>
      </c>
      <c r="E58" s="171">
        <v>760.17116199999998</v>
      </c>
      <c r="F58" s="171">
        <v>364.34755299999995</v>
      </c>
      <c r="G58" s="455">
        <v>8371.2831997556295</v>
      </c>
      <c r="H58" s="197"/>
    </row>
    <row r="59" spans="1:8">
      <c r="A59" s="84">
        <v>40816</v>
      </c>
      <c r="B59" s="420"/>
      <c r="C59" s="421">
        <v>21409.354559534451</v>
      </c>
      <c r="D59" s="171">
        <v>20645.68104853445</v>
      </c>
      <c r="E59" s="171">
        <v>763.67351099999996</v>
      </c>
      <c r="F59" s="171">
        <v>340.92792701779427</v>
      </c>
      <c r="G59" s="455">
        <v>8537.6030981684271</v>
      </c>
      <c r="H59" s="197"/>
    </row>
    <row r="60" spans="1:8">
      <c r="A60" s="84">
        <v>40908</v>
      </c>
      <c r="B60" s="420"/>
      <c r="C60" s="421">
        <v>21985.10018732804</v>
      </c>
      <c r="D60" s="171">
        <v>21173.665983048042</v>
      </c>
      <c r="E60" s="171">
        <v>811.43420428000002</v>
      </c>
      <c r="F60" s="171">
        <v>321.432770395989</v>
      </c>
      <c r="G60" s="455">
        <v>8799.7176527607771</v>
      </c>
      <c r="H60" s="197"/>
    </row>
    <row r="61" spans="1:8">
      <c r="A61" s="84">
        <v>40999</v>
      </c>
      <c r="B61" s="420"/>
      <c r="C61" s="421">
        <v>21336.379493919234</v>
      </c>
      <c r="D61" s="171">
        <v>20525.777296658118</v>
      </c>
      <c r="E61" s="171">
        <v>810.60219726111438</v>
      </c>
      <c r="F61" s="171">
        <v>375.81789992648231</v>
      </c>
      <c r="G61" s="455">
        <v>8540.0618454703908</v>
      </c>
      <c r="H61" s="197"/>
    </row>
    <row r="62" spans="1:8">
      <c r="A62" s="87">
        <v>41090</v>
      </c>
      <c r="B62" s="420"/>
      <c r="C62" s="421">
        <v>21663.817914592946</v>
      </c>
      <c r="D62" s="171">
        <v>20372.120139872943</v>
      </c>
      <c r="E62" s="171">
        <v>1291.6977747200001</v>
      </c>
      <c r="F62" s="171">
        <v>377.12867994444446</v>
      </c>
      <c r="G62" s="455">
        <v>8671.1217736055078</v>
      </c>
      <c r="H62" s="197"/>
    </row>
    <row r="63" spans="1:8">
      <c r="A63" s="84">
        <v>41182</v>
      </c>
      <c r="B63" s="420"/>
      <c r="C63" s="421">
        <v>21435.334583057738</v>
      </c>
      <c r="D63" s="171">
        <v>20438.593952874257</v>
      </c>
      <c r="E63" s="171">
        <v>996.74063018348147</v>
      </c>
      <c r="F63" s="171">
        <v>374.43968983333332</v>
      </c>
      <c r="G63" s="455">
        <v>8579.6694359431658</v>
      </c>
      <c r="H63" s="197"/>
    </row>
    <row r="64" spans="1:8">
      <c r="A64" s="84">
        <v>41274</v>
      </c>
      <c r="B64" s="420"/>
      <c r="C64" s="421">
        <v>21804.100489021705</v>
      </c>
      <c r="D64" s="171">
        <v>21021.356696021707</v>
      </c>
      <c r="E64" s="171">
        <v>782.74379299999998</v>
      </c>
      <c r="F64" s="171">
        <v>266.78143757142857</v>
      </c>
      <c r="G64" s="455">
        <v>8747.8733181150437</v>
      </c>
      <c r="H64" s="197"/>
    </row>
    <row r="65" spans="1:8">
      <c r="A65" s="84">
        <v>41364</v>
      </c>
      <c r="B65" s="420"/>
      <c r="C65" s="421">
        <v>21764.566601729992</v>
      </c>
      <c r="D65" s="171">
        <v>20976.865682729993</v>
      </c>
      <c r="E65" s="171">
        <v>787.700919</v>
      </c>
      <c r="F65" s="171">
        <v>134.75002627777778</v>
      </c>
      <c r="G65" s="455">
        <v>8732.0121988739811</v>
      </c>
      <c r="H65" s="197"/>
    </row>
    <row r="66" spans="1:8">
      <c r="A66" s="87">
        <v>41455</v>
      </c>
      <c r="B66" s="420"/>
      <c r="C66" s="421">
        <v>20637.081306285745</v>
      </c>
      <c r="D66" s="171">
        <v>19856.880572285743</v>
      </c>
      <c r="E66" s="171">
        <v>780.20073400000001</v>
      </c>
      <c r="F66" s="171">
        <v>239.50027094444445</v>
      </c>
      <c r="G66" s="455">
        <v>8279.6615716353172</v>
      </c>
      <c r="H66" s="197"/>
    </row>
    <row r="67" spans="1:8">
      <c r="A67" s="84">
        <v>41547</v>
      </c>
      <c r="B67" s="420"/>
      <c r="C67" s="421">
        <v>20636.548676751241</v>
      </c>
      <c r="D67" s="171">
        <v>19865.158161751238</v>
      </c>
      <c r="E67" s="171">
        <v>771.39051500000005</v>
      </c>
      <c r="F67" s="171">
        <v>239.24563933333332</v>
      </c>
      <c r="G67" s="455">
        <v>8279.4478790000412</v>
      </c>
      <c r="H67" s="197"/>
    </row>
    <row r="68" spans="1:8">
      <c r="A68" s="84">
        <v>41639</v>
      </c>
      <c r="B68" s="420"/>
      <c r="C68" s="421">
        <v>21005.05692751372</v>
      </c>
      <c r="D68" s="171">
        <v>20201.462640513721</v>
      </c>
      <c r="E68" s="171">
        <v>803.59428700000001</v>
      </c>
      <c r="F68" s="171">
        <v>220.23156772222222</v>
      </c>
      <c r="G68" s="455">
        <v>8582.3166461818182</v>
      </c>
      <c r="H68" s="197"/>
    </row>
    <row r="69" spans="1:8">
      <c r="A69" s="84">
        <v>41729</v>
      </c>
      <c r="B69" s="420"/>
      <c r="C69" s="421">
        <v>20677.94217391</v>
      </c>
      <c r="D69" s="171">
        <v>19856.540203910001</v>
      </c>
      <c r="E69" s="171">
        <v>821.40197000000001</v>
      </c>
      <c r="F69" s="171">
        <v>239.3221757222222</v>
      </c>
      <c r="G69" s="455">
        <v>8448.6630024543592</v>
      </c>
      <c r="H69" s="197"/>
    </row>
    <row r="70" spans="1:8">
      <c r="A70" s="87">
        <v>41820</v>
      </c>
      <c r="B70" s="420"/>
      <c r="C70" s="421">
        <v>20646.0113896</v>
      </c>
      <c r="D70" s="171">
        <v>19834.472084599998</v>
      </c>
      <c r="E70" s="171">
        <v>811.53930500000001</v>
      </c>
      <c r="F70" s="171">
        <v>241.02275800000001</v>
      </c>
      <c r="G70" s="455">
        <v>8435.6166154507428</v>
      </c>
      <c r="H70" s="197"/>
    </row>
    <row r="71" spans="1:8">
      <c r="A71" s="84">
        <v>41912</v>
      </c>
      <c r="B71" s="420"/>
      <c r="C71" s="421">
        <v>20362.34049314</v>
      </c>
      <c r="D71" s="171">
        <v>19558.614184139999</v>
      </c>
      <c r="E71" s="171">
        <v>803.72630900000001</v>
      </c>
      <c r="F71" s="171">
        <v>243.09357519999998</v>
      </c>
      <c r="G71" s="455">
        <v>8319.7134086597598</v>
      </c>
      <c r="H71" s="197"/>
    </row>
    <row r="72" spans="1:8">
      <c r="A72" s="84">
        <v>42004</v>
      </c>
      <c r="B72" s="420"/>
      <c r="C72" s="421">
        <v>20360.054500980001</v>
      </c>
      <c r="D72" s="171">
        <v>19572.088464979999</v>
      </c>
      <c r="E72" s="171">
        <v>787.96603600000003</v>
      </c>
      <c r="F72" s="171">
        <v>227.46085870000002</v>
      </c>
      <c r="G72" s="455">
        <v>8306.5714354989941</v>
      </c>
      <c r="H72" s="197"/>
    </row>
    <row r="73" spans="1:8">
      <c r="A73" s="84">
        <v>42094</v>
      </c>
      <c r="B73" s="420"/>
      <c r="C73" s="421">
        <v>20249.638280370003</v>
      </c>
      <c r="D73" s="171">
        <v>19435.236865324001</v>
      </c>
      <c r="E73" s="171">
        <v>814.40141504600001</v>
      </c>
      <c r="F73" s="171">
        <v>210.60666616666668</v>
      </c>
      <c r="G73" s="455">
        <v>8261.5234114826217</v>
      </c>
      <c r="H73" s="197"/>
    </row>
    <row r="74" spans="1:8">
      <c r="A74" s="87">
        <v>42185</v>
      </c>
      <c r="B74" s="420"/>
      <c r="C74" s="421">
        <v>20299.905760930553</v>
      </c>
      <c r="D74" s="171">
        <v>19495.958410539002</v>
      </c>
      <c r="E74" s="171">
        <v>803.94735039155046</v>
      </c>
      <c r="F74" s="171">
        <v>218.41839391666667</v>
      </c>
      <c r="G74" s="455">
        <v>8282.031726828176</v>
      </c>
      <c r="H74" s="197"/>
    </row>
    <row r="75" spans="1:8">
      <c r="A75" s="84">
        <v>42277</v>
      </c>
      <c r="B75" s="420"/>
      <c r="C75" s="421">
        <v>20272.212517945085</v>
      </c>
      <c r="D75" s="171">
        <v>19516.258435791104</v>
      </c>
      <c r="E75" s="171">
        <v>755.95408215398209</v>
      </c>
      <c r="F75" s="171">
        <v>281.25608208333335</v>
      </c>
      <c r="G75" s="455">
        <v>8270.7333336373158</v>
      </c>
      <c r="H75" s="197"/>
    </row>
    <row r="76" spans="1:8">
      <c r="A76" s="84">
        <v>42369</v>
      </c>
      <c r="B76" s="420"/>
      <c r="C76" s="421">
        <v>20335.994740999999</v>
      </c>
      <c r="D76" s="171">
        <v>19513.759124</v>
      </c>
      <c r="E76" s="171">
        <v>822.23561700000005</v>
      </c>
      <c r="F76" s="171">
        <v>268.55990391666671</v>
      </c>
      <c r="G76" s="455">
        <v>8251.4831415858462</v>
      </c>
      <c r="H76" s="197"/>
    </row>
    <row r="77" spans="1:8" ht="20.100000000000001" customHeight="1">
      <c r="A77" s="84"/>
      <c r="B77" s="171"/>
      <c r="C77" s="171"/>
      <c r="D77" s="171"/>
      <c r="E77" s="171"/>
      <c r="F77" s="171"/>
      <c r="G77" s="455"/>
    </row>
    <row r="78" spans="1:8" ht="24.95" customHeight="1">
      <c r="A78" s="174"/>
      <c r="C78" s="173" t="s">
        <v>121</v>
      </c>
      <c r="D78" s="171"/>
      <c r="E78" s="171"/>
      <c r="F78" s="171"/>
      <c r="G78" s="455"/>
    </row>
    <row r="79" spans="1:8" ht="20.100000000000001" customHeight="1">
      <c r="A79" s="174"/>
      <c r="B79" s="173"/>
      <c r="C79" s="173"/>
      <c r="D79" s="171"/>
      <c r="E79" s="171"/>
      <c r="F79" s="171"/>
      <c r="G79" s="455"/>
    </row>
    <row r="80" spans="1:8">
      <c r="A80" s="84">
        <v>40633</v>
      </c>
      <c r="B80" s="420"/>
      <c r="C80" s="421">
        <v>50931.634877982251</v>
      </c>
      <c r="D80" s="171">
        <v>45197.467406235555</v>
      </c>
      <c r="E80" s="171">
        <v>5734.167471746694</v>
      </c>
      <c r="F80" s="171">
        <v>1631.9570827713155</v>
      </c>
      <c r="G80" s="455">
        <v>8399.1755908930081</v>
      </c>
      <c r="H80" s="197"/>
    </row>
    <row r="81" spans="1:8">
      <c r="A81" s="87">
        <v>40724</v>
      </c>
      <c r="B81" s="420"/>
      <c r="C81" s="421">
        <v>52087.284856999999</v>
      </c>
      <c r="D81" s="171">
        <v>45717.012574</v>
      </c>
      <c r="E81" s="171">
        <v>6370.2722830000002</v>
      </c>
      <c r="F81" s="171">
        <v>2958.1181070000002</v>
      </c>
      <c r="G81" s="455">
        <v>8589.7547293525513</v>
      </c>
      <c r="H81" s="197"/>
    </row>
    <row r="82" spans="1:8">
      <c r="A82" s="84">
        <v>40816</v>
      </c>
      <c r="B82" s="420"/>
      <c r="C82" s="421">
        <v>54362.980916360291</v>
      </c>
      <c r="D82" s="171">
        <v>48049.658064613592</v>
      </c>
      <c r="E82" s="171">
        <v>6313.3228517466932</v>
      </c>
      <c r="F82" s="171">
        <v>2999.267859555513</v>
      </c>
      <c r="G82" s="455">
        <v>8965.0415396004864</v>
      </c>
      <c r="H82" s="197"/>
    </row>
    <row r="83" spans="1:8">
      <c r="A83" s="84">
        <v>40908</v>
      </c>
      <c r="B83" s="420"/>
      <c r="C83" s="421">
        <v>55733.973508517673</v>
      </c>
      <c r="D83" s="171">
        <v>49336.016682538284</v>
      </c>
      <c r="E83" s="171">
        <v>6397.9568259793841</v>
      </c>
      <c r="F83" s="171">
        <v>3398.8888056065325</v>
      </c>
      <c r="G83" s="455">
        <v>9174.3921363167883</v>
      </c>
      <c r="H83" s="197"/>
    </row>
    <row r="84" spans="1:8">
      <c r="A84" s="84">
        <v>40999</v>
      </c>
      <c r="B84" s="420"/>
      <c r="C84" s="421">
        <v>55497.24421433462</v>
      </c>
      <c r="D84" s="171">
        <v>48540.276286461543</v>
      </c>
      <c r="E84" s="171">
        <v>6956.9679278730773</v>
      </c>
      <c r="F84" s="171">
        <v>3260.3843391932942</v>
      </c>
      <c r="G84" s="455">
        <v>9135.4240305409294</v>
      </c>
      <c r="H84" s="197"/>
    </row>
    <row r="85" spans="1:8">
      <c r="A85" s="87">
        <v>41090</v>
      </c>
      <c r="B85" s="420"/>
      <c r="C85" s="421">
        <v>56230.990806203605</v>
      </c>
      <c r="D85" s="171">
        <v>49241.899428203607</v>
      </c>
      <c r="E85" s="171">
        <v>6989.0913780000001</v>
      </c>
      <c r="F85" s="171">
        <v>3250.3382683032123</v>
      </c>
      <c r="G85" s="455">
        <v>9256.2063566290435</v>
      </c>
      <c r="H85" s="197"/>
    </row>
    <row r="86" spans="1:8">
      <c r="A86" s="84">
        <v>41182</v>
      </c>
      <c r="B86" s="420"/>
      <c r="C86" s="421">
        <v>56774.106662570179</v>
      </c>
      <c r="D86" s="171">
        <v>49398.239936570179</v>
      </c>
      <c r="E86" s="171">
        <v>7375.8667260000002</v>
      </c>
      <c r="F86" s="171">
        <v>3285.1535510632439</v>
      </c>
      <c r="G86" s="455">
        <v>9345.6088795085034</v>
      </c>
      <c r="H86" s="197"/>
    </row>
    <row r="87" spans="1:8">
      <c r="A87" s="84">
        <v>41274</v>
      </c>
      <c r="B87" s="420"/>
      <c r="C87" s="421">
        <v>59049.069899217211</v>
      </c>
      <c r="D87" s="171">
        <v>51646.320688217209</v>
      </c>
      <c r="E87" s="171">
        <v>7402.7492110000003</v>
      </c>
      <c r="F87" s="171">
        <v>3337.6702886108123</v>
      </c>
      <c r="G87" s="455">
        <v>9678.1889846898976</v>
      </c>
      <c r="H87" s="197"/>
    </row>
    <row r="88" spans="1:8">
      <c r="A88" s="84">
        <v>41364</v>
      </c>
      <c r="B88" s="420"/>
      <c r="C88" s="421">
        <v>58454.903991748244</v>
      </c>
      <c r="D88" s="171">
        <v>51112.240666748243</v>
      </c>
      <c r="E88" s="171">
        <v>7342.6633250000004</v>
      </c>
      <c r="F88" s="171">
        <v>2639.3405987777778</v>
      </c>
      <c r="G88" s="455">
        <v>9580.8047252839642</v>
      </c>
      <c r="H88" s="197"/>
    </row>
    <row r="89" spans="1:8">
      <c r="A89" s="87">
        <v>41455</v>
      </c>
      <c r="B89" s="420"/>
      <c r="C89" s="421">
        <v>57007.907795771971</v>
      </c>
      <c r="D89" s="171">
        <v>50257.276788771975</v>
      </c>
      <c r="E89" s="171">
        <v>6750.631007</v>
      </c>
      <c r="F89" s="171">
        <v>2648.47250203359</v>
      </c>
      <c r="G89" s="455">
        <v>9343.6409110412042</v>
      </c>
      <c r="H89" s="197"/>
    </row>
    <row r="90" spans="1:8">
      <c r="A90" s="84">
        <v>41547</v>
      </c>
      <c r="B90" s="420"/>
      <c r="C90" s="421">
        <v>58029.251889725834</v>
      </c>
      <c r="D90" s="171">
        <v>51295.462330725837</v>
      </c>
      <c r="E90" s="171">
        <v>6733.7895589999998</v>
      </c>
      <c r="F90" s="171">
        <v>2742.8834103333334</v>
      </c>
      <c r="G90" s="455">
        <v>9511.0400110872051</v>
      </c>
      <c r="H90" s="197"/>
    </row>
    <row r="91" spans="1:8">
      <c r="A91" s="84">
        <v>41639</v>
      </c>
      <c r="B91" s="420"/>
      <c r="C91" s="421">
        <v>58844.183130873964</v>
      </c>
      <c r="D91" s="171">
        <v>51662.231950888883</v>
      </c>
      <c r="E91" s="175">
        <v>7181.9511799850752</v>
      </c>
      <c r="F91" s="171">
        <v>2469.0083622222223</v>
      </c>
      <c r="G91" s="455">
        <v>9766.5624129053467</v>
      </c>
      <c r="H91" s="197"/>
    </row>
    <row r="92" spans="1:8">
      <c r="A92" s="84">
        <v>41729</v>
      </c>
      <c r="B92" s="420"/>
      <c r="C92" s="421">
        <v>58558.845664269997</v>
      </c>
      <c r="D92" s="171">
        <v>50874.595365919995</v>
      </c>
      <c r="E92" s="171">
        <v>7684.2502983500008</v>
      </c>
      <c r="F92" s="171">
        <v>2438.2145512222223</v>
      </c>
      <c r="G92" s="455">
        <v>9719.2040160672095</v>
      </c>
      <c r="H92" s="197"/>
    </row>
    <row r="93" spans="1:8">
      <c r="A93" s="87">
        <v>41820</v>
      </c>
      <c r="B93" s="420"/>
      <c r="C93" s="421">
        <v>59912.17175733301</v>
      </c>
      <c r="D93" s="171">
        <v>50669.334482033002</v>
      </c>
      <c r="E93" s="171">
        <v>9242.8372752999985</v>
      </c>
      <c r="F93" s="171">
        <v>2634.77333</v>
      </c>
      <c r="G93" s="455">
        <v>9943.8199942262891</v>
      </c>
      <c r="H93" s="197"/>
    </row>
    <row r="94" spans="1:8">
      <c r="A94" s="84">
        <v>41912</v>
      </c>
      <c r="B94" s="420"/>
      <c r="C94" s="421">
        <v>61240.735845000003</v>
      </c>
      <c r="D94" s="171">
        <v>53655.146708199994</v>
      </c>
      <c r="E94" s="171">
        <v>7585.5891368000002</v>
      </c>
      <c r="F94" s="171">
        <v>2755.6887051999997</v>
      </c>
      <c r="G94" s="455">
        <v>10164.32614099165</v>
      </c>
      <c r="H94" s="197"/>
    </row>
    <row r="95" spans="1:8">
      <c r="A95" s="84">
        <v>42004</v>
      </c>
      <c r="B95" s="425"/>
      <c r="C95" s="427">
        <v>63716.815360833003</v>
      </c>
      <c r="D95" s="176">
        <v>54010.255645333003</v>
      </c>
      <c r="E95" s="176">
        <v>9706.5597154999996</v>
      </c>
      <c r="F95" s="176">
        <v>2424.9536073148001</v>
      </c>
      <c r="G95" s="455">
        <v>10506.359511366052</v>
      </c>
      <c r="H95" s="197"/>
    </row>
    <row r="96" spans="1:8">
      <c r="A96" s="84">
        <v>42094</v>
      </c>
      <c r="B96" s="425"/>
      <c r="C96" s="427">
        <v>65841.028888400004</v>
      </c>
      <c r="D96" s="176">
        <v>55427.409384507497</v>
      </c>
      <c r="E96" s="176">
        <v>10413.6195038925</v>
      </c>
      <c r="F96" s="176">
        <v>2270.6226498966666</v>
      </c>
      <c r="G96" s="455">
        <v>10856.624207947934</v>
      </c>
      <c r="H96" s="197"/>
    </row>
    <row r="97" spans="1:8">
      <c r="A97" s="87">
        <v>42185</v>
      </c>
      <c r="B97" s="425"/>
      <c r="C97" s="427">
        <v>61107.967471069256</v>
      </c>
      <c r="D97" s="176">
        <v>54538.089764020006</v>
      </c>
      <c r="E97" s="176">
        <v>6569.8777070492579</v>
      </c>
      <c r="F97" s="176">
        <v>2178.8570659166667</v>
      </c>
      <c r="G97" s="455">
        <v>10076.182741150771</v>
      </c>
      <c r="H97" s="197"/>
    </row>
    <row r="98" spans="1:8">
      <c r="A98" s="84">
        <v>42277</v>
      </c>
      <c r="B98" s="425"/>
      <c r="C98" s="427">
        <v>62914.781251005625</v>
      </c>
      <c r="D98" s="176">
        <v>54364.139684600617</v>
      </c>
      <c r="E98" s="176">
        <v>8550.6415664050091</v>
      </c>
      <c r="F98" s="176">
        <v>2171.7587064342665</v>
      </c>
      <c r="G98" s="455">
        <v>10374.110925957237</v>
      </c>
      <c r="H98" s="197"/>
    </row>
    <row r="99" spans="1:8">
      <c r="A99" s="84">
        <v>42369</v>
      </c>
      <c r="B99" s="420"/>
      <c r="C99" s="427">
        <v>64082.384477</v>
      </c>
      <c r="D99" s="176">
        <v>55818.858812999999</v>
      </c>
      <c r="E99" s="176">
        <v>8263.5256640000007</v>
      </c>
      <c r="F99" s="176">
        <v>2169.1636449166667</v>
      </c>
      <c r="G99" s="455">
        <v>10477.478343508219</v>
      </c>
      <c r="H99" s="197"/>
    </row>
    <row r="100" spans="1:8" ht="20.100000000000001" customHeight="1">
      <c r="A100" s="84"/>
      <c r="B100" s="171"/>
      <c r="C100" s="171"/>
      <c r="D100" s="171"/>
      <c r="E100" s="171"/>
      <c r="F100" s="171"/>
      <c r="G100" s="455"/>
    </row>
    <row r="101" spans="1:8" ht="24.95" customHeight="1">
      <c r="A101" s="174"/>
      <c r="C101" s="173" t="s">
        <v>122</v>
      </c>
      <c r="D101" s="171"/>
      <c r="E101" s="171"/>
      <c r="F101" s="171"/>
      <c r="G101" s="455"/>
    </row>
    <row r="102" spans="1:8" ht="20.100000000000001" customHeight="1">
      <c r="A102" s="174"/>
      <c r="B102" s="173"/>
      <c r="C102" s="173"/>
      <c r="D102" s="171"/>
      <c r="E102" s="171"/>
      <c r="F102" s="171"/>
      <c r="G102" s="455"/>
    </row>
    <row r="103" spans="1:8">
      <c r="A103" s="84">
        <v>40633</v>
      </c>
      <c r="B103" s="420"/>
      <c r="C103" s="421">
        <v>12029.403264</v>
      </c>
      <c r="D103" s="171">
        <v>11460.994715000001</v>
      </c>
      <c r="E103" s="171">
        <v>568.40854899999999</v>
      </c>
      <c r="F103" s="171">
        <v>809.42697058460374</v>
      </c>
      <c r="G103" s="455">
        <v>7305.872052833246</v>
      </c>
      <c r="H103" s="197"/>
    </row>
    <row r="104" spans="1:8">
      <c r="A104" s="87">
        <v>40724</v>
      </c>
      <c r="B104" s="420"/>
      <c r="C104" s="421">
        <v>11985.135979999999</v>
      </c>
      <c r="D104" s="171">
        <v>11398.921431000001</v>
      </c>
      <c r="E104" s="171">
        <v>586.21454900000003</v>
      </c>
      <c r="F104" s="171">
        <v>825.23190100000011</v>
      </c>
      <c r="G104" s="455">
        <v>7278.9870024335887</v>
      </c>
      <c r="H104" s="197"/>
    </row>
    <row r="105" spans="1:8">
      <c r="A105" s="84">
        <v>40816</v>
      </c>
      <c r="B105" s="420"/>
      <c r="C105" s="421">
        <v>11776.097481000001</v>
      </c>
      <c r="D105" s="171">
        <v>11201.378747999999</v>
      </c>
      <c r="E105" s="171">
        <v>574.71873300000004</v>
      </c>
      <c r="F105" s="171">
        <v>816.98327109534603</v>
      </c>
      <c r="G105" s="455">
        <v>7152.0307025828124</v>
      </c>
      <c r="H105" s="197"/>
    </row>
    <row r="106" spans="1:8">
      <c r="A106" s="84">
        <v>40908</v>
      </c>
      <c r="B106" s="420"/>
      <c r="C106" s="421">
        <v>12091.849110743859</v>
      </c>
      <c r="D106" s="171">
        <v>11515.525215743859</v>
      </c>
      <c r="E106" s="171">
        <v>576.32389499999999</v>
      </c>
      <c r="F106" s="171">
        <v>810.56110987866577</v>
      </c>
      <c r="G106" s="455">
        <v>7383.5282193542553</v>
      </c>
      <c r="H106" s="197"/>
    </row>
    <row r="107" spans="1:8">
      <c r="A107" s="84">
        <v>40999</v>
      </c>
      <c r="B107" s="420"/>
      <c r="C107" s="421">
        <v>12222.403082752886</v>
      </c>
      <c r="D107" s="171">
        <v>11642.930997259835</v>
      </c>
      <c r="E107" s="171">
        <v>579.47208549305162</v>
      </c>
      <c r="F107" s="171">
        <v>797.62758545503266</v>
      </c>
      <c r="G107" s="455">
        <v>7463.2471215377891</v>
      </c>
      <c r="H107" s="197"/>
    </row>
    <row r="108" spans="1:8">
      <c r="A108" s="87">
        <v>41090</v>
      </c>
      <c r="B108" s="420"/>
      <c r="C108" s="421">
        <v>11616.422223975864</v>
      </c>
      <c r="D108" s="171">
        <v>11320.973193042864</v>
      </c>
      <c r="E108" s="171">
        <v>295.44903093299996</v>
      </c>
      <c r="F108" s="171">
        <v>765.17062177425782</v>
      </c>
      <c r="G108" s="455">
        <v>7093.2229234030992</v>
      </c>
      <c r="H108" s="197"/>
    </row>
    <row r="109" spans="1:8">
      <c r="A109" s="84">
        <v>41182</v>
      </c>
      <c r="B109" s="425"/>
      <c r="C109" s="427">
        <v>11579.703247816518</v>
      </c>
      <c r="D109" s="176">
        <v>11183.745879</v>
      </c>
      <c r="E109" s="176">
        <v>395.95736881651857</v>
      </c>
      <c r="F109" s="176">
        <v>830.69394613843269</v>
      </c>
      <c r="G109" s="455">
        <v>7070.8015721130441</v>
      </c>
      <c r="H109" s="197"/>
    </row>
    <row r="110" spans="1:8">
      <c r="A110" s="84">
        <v>41274</v>
      </c>
      <c r="B110" s="425"/>
      <c r="C110" s="427">
        <v>11737.587524295999</v>
      </c>
      <c r="D110" s="176">
        <v>11115.865879000001</v>
      </c>
      <c r="E110" s="176">
        <v>621.72164529600002</v>
      </c>
      <c r="F110" s="177">
        <v>880.55516248066783</v>
      </c>
      <c r="G110" s="455">
        <v>7198.3330804379739</v>
      </c>
      <c r="H110" s="197"/>
    </row>
    <row r="111" spans="1:8">
      <c r="A111" s="84">
        <v>41364</v>
      </c>
      <c r="B111" s="425"/>
      <c r="C111" s="427">
        <v>11773.89553258</v>
      </c>
      <c r="D111" s="176">
        <v>11221.633836000001</v>
      </c>
      <c r="E111" s="176">
        <v>552.26169657999992</v>
      </c>
      <c r="F111" s="177">
        <v>804.63432381828966</v>
      </c>
      <c r="G111" s="455">
        <v>7220.5997631421105</v>
      </c>
      <c r="H111" s="197"/>
    </row>
    <row r="112" spans="1:8">
      <c r="A112" s="87">
        <v>41455</v>
      </c>
      <c r="B112" s="425"/>
      <c r="C112" s="427">
        <v>11709.738586681651</v>
      </c>
      <c r="D112" s="176">
        <v>11131.894127681651</v>
      </c>
      <c r="E112" s="176">
        <v>577.84445900000003</v>
      </c>
      <c r="F112" s="177">
        <v>538.7952596598027</v>
      </c>
      <c r="G112" s="455">
        <v>7181.254108420133</v>
      </c>
      <c r="H112" s="197"/>
    </row>
    <row r="113" spans="1:8">
      <c r="A113" s="84">
        <v>41547</v>
      </c>
      <c r="B113" s="420"/>
      <c r="C113" s="421">
        <v>11817.085660999999</v>
      </c>
      <c r="D113" s="171">
        <v>11249.141750000001</v>
      </c>
      <c r="E113" s="171">
        <v>567.94391099999996</v>
      </c>
      <c r="F113" s="171">
        <v>569.23500948963692</v>
      </c>
      <c r="G113" s="455">
        <v>7247.0870570183451</v>
      </c>
      <c r="H113" s="197"/>
    </row>
    <row r="114" spans="1:8">
      <c r="A114" s="84">
        <v>41639</v>
      </c>
      <c r="B114" s="420"/>
      <c r="C114" s="421">
        <v>11807.553446</v>
      </c>
      <c r="D114" s="171">
        <v>11095.020748000001</v>
      </c>
      <c r="E114" s="171">
        <v>712.53269799999998</v>
      </c>
      <c r="F114" s="171">
        <v>563.47609938598316</v>
      </c>
      <c r="G114" s="455">
        <v>7394.0514998130748</v>
      </c>
      <c r="H114" s="197"/>
    </row>
    <row r="115" spans="1:8">
      <c r="A115" s="84">
        <v>41729</v>
      </c>
      <c r="B115" s="420"/>
      <c r="C115" s="421">
        <v>11583.295102299999</v>
      </c>
      <c r="D115" s="171">
        <v>10824.212035004</v>
      </c>
      <c r="E115" s="171">
        <v>759.08306729599997</v>
      </c>
      <c r="F115" s="171">
        <v>556.48313451522222</v>
      </c>
      <c r="G115" s="455">
        <v>7253.6178570466873</v>
      </c>
      <c r="H115" s="197"/>
    </row>
    <row r="116" spans="1:8">
      <c r="A116" s="87">
        <v>41820</v>
      </c>
      <c r="B116" s="420"/>
      <c r="C116" s="421">
        <v>11719.937099099998</v>
      </c>
      <c r="D116" s="171">
        <v>10885.136573803999</v>
      </c>
      <c r="E116" s="171">
        <v>834.80052529600005</v>
      </c>
      <c r="F116" s="171">
        <v>558.23195797200003</v>
      </c>
      <c r="G116" s="455">
        <v>7339.1849447585591</v>
      </c>
      <c r="H116" s="197"/>
    </row>
    <row r="117" spans="1:8">
      <c r="A117" s="84">
        <v>41912</v>
      </c>
      <c r="B117" s="420"/>
      <c r="C117" s="421">
        <v>11914.164102299999</v>
      </c>
      <c r="D117" s="171">
        <v>10950.928352003999</v>
      </c>
      <c r="E117" s="171">
        <v>963.23575029599999</v>
      </c>
      <c r="F117" s="171">
        <v>541.56015313600005</v>
      </c>
      <c r="G117" s="455">
        <v>7460.8125512634169</v>
      </c>
      <c r="H117" s="197"/>
    </row>
    <row r="118" spans="1:8">
      <c r="A118" s="84">
        <v>42004</v>
      </c>
      <c r="B118" s="420"/>
      <c r="C118" s="421">
        <v>11789.858943296</v>
      </c>
      <c r="D118" s="171">
        <v>10976.547976</v>
      </c>
      <c r="E118" s="171">
        <v>813.31096729600006</v>
      </c>
      <c r="F118" s="171">
        <v>521.54790338700002</v>
      </c>
      <c r="G118" s="455">
        <v>7381.0204356519444</v>
      </c>
      <c r="H118" s="197"/>
    </row>
    <row r="119" spans="1:8">
      <c r="A119" s="84">
        <v>42094</v>
      </c>
      <c r="B119" s="420"/>
      <c r="C119" s="421">
        <v>11700.888798700002</v>
      </c>
      <c r="D119" s="171">
        <v>10887.785225344001</v>
      </c>
      <c r="E119" s="171">
        <v>813.10357335599997</v>
      </c>
      <c r="F119" s="171">
        <v>52.984839665666669</v>
      </c>
      <c r="G119" s="455">
        <v>7325.3208332576869</v>
      </c>
      <c r="H119" s="197"/>
    </row>
    <row r="120" spans="1:8">
      <c r="A120" s="87">
        <v>42185</v>
      </c>
      <c r="B120" s="420"/>
      <c r="C120" s="421">
        <v>11847.350175464548</v>
      </c>
      <c r="D120" s="171">
        <v>11043.500804304002</v>
      </c>
      <c r="E120" s="171">
        <v>803.849371160548</v>
      </c>
      <c r="F120" s="171">
        <v>50.994835916666673</v>
      </c>
      <c r="G120" s="455">
        <v>7417.0127203389602</v>
      </c>
      <c r="H120" s="197"/>
    </row>
    <row r="121" spans="1:8">
      <c r="A121" s="84">
        <v>42277</v>
      </c>
      <c r="B121" s="420"/>
      <c r="C121" s="421">
        <v>11852.487109896367</v>
      </c>
      <c r="D121" s="171">
        <v>11043.318776537866</v>
      </c>
      <c r="E121" s="171">
        <v>809.16833335850004</v>
      </c>
      <c r="F121" s="171">
        <v>53.009945281156575</v>
      </c>
      <c r="G121" s="455">
        <v>7420.2286890965352</v>
      </c>
      <c r="H121" s="197"/>
    </row>
    <row r="122" spans="1:8">
      <c r="A122" s="84">
        <v>42369</v>
      </c>
      <c r="B122" s="420"/>
      <c r="C122" s="421">
        <v>12021.553354</v>
      </c>
      <c r="D122" s="171">
        <v>11287.718730000001</v>
      </c>
      <c r="E122" s="171">
        <v>733.83462399999996</v>
      </c>
      <c r="F122" s="171">
        <v>56.050018916666673</v>
      </c>
      <c r="G122" s="455">
        <v>7510.6590432706753</v>
      </c>
      <c r="H122" s="197"/>
    </row>
    <row r="123" spans="1:8" ht="20.100000000000001" customHeight="1">
      <c r="A123" s="84"/>
      <c r="B123" s="171"/>
      <c r="C123" s="171"/>
      <c r="D123" s="171"/>
      <c r="E123" s="171"/>
      <c r="F123" s="171"/>
      <c r="G123" s="455"/>
    </row>
    <row r="124" spans="1:8" ht="24.95" customHeight="1">
      <c r="A124" s="174"/>
      <c r="C124" s="173" t="s">
        <v>123</v>
      </c>
      <c r="D124" s="171"/>
      <c r="E124" s="171"/>
      <c r="F124" s="171"/>
      <c r="G124" s="455"/>
    </row>
    <row r="125" spans="1:8" ht="20.100000000000001" customHeight="1">
      <c r="A125" s="174"/>
      <c r="B125" s="173"/>
      <c r="C125" s="173"/>
      <c r="D125" s="171"/>
      <c r="E125" s="171"/>
      <c r="F125" s="171"/>
      <c r="G125" s="455"/>
    </row>
    <row r="126" spans="1:8">
      <c r="A126" s="84">
        <v>40633</v>
      </c>
      <c r="B126" s="420"/>
      <c r="C126" s="421">
        <v>66876.363018625794</v>
      </c>
      <c r="D126" s="171">
        <v>61353.275554255</v>
      </c>
      <c r="E126" s="171">
        <v>5523.0874643708003</v>
      </c>
      <c r="F126" s="171">
        <v>1397.7375592882574</v>
      </c>
      <c r="G126" s="455">
        <v>8430.9109306282608</v>
      </c>
      <c r="H126" s="197"/>
    </row>
    <row r="127" spans="1:8">
      <c r="A127" s="87">
        <v>40724</v>
      </c>
      <c r="B127" s="420"/>
      <c r="C127" s="421">
        <v>68713.312938000003</v>
      </c>
      <c r="D127" s="171">
        <v>63478.166866</v>
      </c>
      <c r="E127" s="171">
        <v>5235.1460719999995</v>
      </c>
      <c r="F127" s="171">
        <v>1369.3370609999999</v>
      </c>
      <c r="G127" s="455">
        <v>8662.4899288754496</v>
      </c>
      <c r="H127" s="197"/>
    </row>
    <row r="128" spans="1:8">
      <c r="A128" s="84">
        <v>40816</v>
      </c>
      <c r="B128" s="179"/>
      <c r="C128" s="178">
        <v>68997.821655940395</v>
      </c>
      <c r="D128" s="180">
        <v>63861.845030569602</v>
      </c>
      <c r="E128" s="180">
        <v>5135.9766253708003</v>
      </c>
      <c r="F128" s="180">
        <v>1346.010884963197</v>
      </c>
      <c r="G128" s="455">
        <v>8698.3571254703747</v>
      </c>
      <c r="H128" s="197"/>
    </row>
    <row r="129" spans="1:8">
      <c r="A129" s="84">
        <v>40908</v>
      </c>
      <c r="B129" s="179"/>
      <c r="C129" s="178">
        <v>69485.477616597709</v>
      </c>
      <c r="D129" s="180">
        <v>64469.965603226898</v>
      </c>
      <c r="E129" s="180">
        <v>5015.5120133707997</v>
      </c>
      <c r="F129" s="180">
        <v>1342.5163970633685</v>
      </c>
      <c r="G129" s="455">
        <v>8766.8127876112685</v>
      </c>
      <c r="H129" s="197"/>
    </row>
    <row r="130" spans="1:8">
      <c r="A130" s="84">
        <v>40999</v>
      </c>
      <c r="B130" s="179"/>
      <c r="C130" s="178">
        <v>69557.240348255</v>
      </c>
      <c r="D130" s="180">
        <v>64460.434876884203</v>
      </c>
      <c r="E130" s="180">
        <v>5096.8054713707998</v>
      </c>
      <c r="F130" s="180">
        <v>1122.6538735301729</v>
      </c>
      <c r="G130" s="455">
        <v>8775.8669159722831</v>
      </c>
      <c r="H130" s="197"/>
    </row>
    <row r="131" spans="1:8">
      <c r="A131" s="87">
        <v>41090</v>
      </c>
      <c r="B131" s="179"/>
      <c r="C131" s="178">
        <v>69919.786954311494</v>
      </c>
      <c r="D131" s="180">
        <v>64798.828851713901</v>
      </c>
      <c r="E131" s="180">
        <v>5120.9581025976004</v>
      </c>
      <c r="F131" s="180">
        <v>1091.9381725898488</v>
      </c>
      <c r="G131" s="455">
        <v>8821.6085346687614</v>
      </c>
      <c r="H131" s="197"/>
    </row>
    <row r="132" spans="1:8">
      <c r="A132" s="84">
        <v>41182</v>
      </c>
      <c r="B132" s="420"/>
      <c r="C132" s="421">
        <v>69190.967209569601</v>
      </c>
      <c r="D132" s="171">
        <v>64293.760819198797</v>
      </c>
      <c r="E132" s="171">
        <v>4897.2063903708004</v>
      </c>
      <c r="F132" s="171">
        <v>1101.5670738670387</v>
      </c>
      <c r="G132" s="455">
        <v>8729.6551297670649</v>
      </c>
      <c r="H132" s="197"/>
    </row>
    <row r="133" spans="1:8">
      <c r="A133" s="84">
        <v>41274</v>
      </c>
      <c r="B133" s="420"/>
      <c r="C133" s="421">
        <v>69235.849147226894</v>
      </c>
      <c r="D133" s="171">
        <v>63752.922370856104</v>
      </c>
      <c r="E133" s="171">
        <v>5482.9267763708003</v>
      </c>
      <c r="F133" s="171">
        <v>1103.693759404242</v>
      </c>
      <c r="G133" s="455">
        <v>8738.5238969825914</v>
      </c>
      <c r="H133" s="197"/>
    </row>
    <row r="134" spans="1:8">
      <c r="A134" s="84">
        <v>41364</v>
      </c>
      <c r="B134" s="420"/>
      <c r="C134" s="421">
        <v>68326.058126884207</v>
      </c>
      <c r="D134" s="171">
        <v>64018.802219513396</v>
      </c>
      <c r="E134" s="171">
        <v>4307.2559073707998</v>
      </c>
      <c r="F134" s="171">
        <v>1092.3666691636001</v>
      </c>
      <c r="G134" s="455">
        <v>8623.6956588596076</v>
      </c>
      <c r="H134" s="197"/>
    </row>
    <row r="135" spans="1:8">
      <c r="A135" s="87">
        <v>41455</v>
      </c>
      <c r="B135" s="420"/>
      <c r="C135" s="421">
        <v>68400.291311541499</v>
      </c>
      <c r="D135" s="171">
        <v>64263.885907170697</v>
      </c>
      <c r="E135" s="171">
        <v>4136.4054043708002</v>
      </c>
      <c r="F135" s="171">
        <v>1053.1604459999999</v>
      </c>
      <c r="G135" s="455">
        <v>8633.0649157701064</v>
      </c>
      <c r="H135" s="197"/>
    </row>
    <row r="136" spans="1:8">
      <c r="A136" s="84">
        <v>41547</v>
      </c>
      <c r="B136" s="420"/>
      <c r="C136" s="421">
        <v>67274.567732198804</v>
      </c>
      <c r="D136" s="171">
        <v>63206.9562986194</v>
      </c>
      <c r="E136" s="171">
        <v>4067.6114335794</v>
      </c>
      <c r="F136" s="171">
        <v>1063.38231</v>
      </c>
      <c r="G136" s="455">
        <v>8490.982995483917</v>
      </c>
      <c r="H136" s="197"/>
    </row>
    <row r="137" spans="1:8">
      <c r="A137" s="84">
        <v>41639</v>
      </c>
      <c r="B137" s="179"/>
      <c r="C137" s="421">
        <v>68884.226305396704</v>
      </c>
      <c r="D137" s="171">
        <v>65042.775833569503</v>
      </c>
      <c r="E137" s="171">
        <v>3841.4504718272001</v>
      </c>
      <c r="F137" s="171">
        <v>1044.2662598639999</v>
      </c>
      <c r="G137" s="455">
        <v>8843.7217543230163</v>
      </c>
      <c r="H137" s="197"/>
    </row>
    <row r="138" spans="1:8">
      <c r="A138" s="84">
        <v>41729</v>
      </c>
      <c r="B138" s="179"/>
      <c r="C138" s="421">
        <v>70291.235185509999</v>
      </c>
      <c r="D138" s="171">
        <v>66456.517720443997</v>
      </c>
      <c r="E138" s="171">
        <v>3834.7174650659999</v>
      </c>
      <c r="F138" s="171">
        <v>1147.9735891359999</v>
      </c>
      <c r="G138" s="455">
        <v>9024.3610052658514</v>
      </c>
      <c r="H138" s="197"/>
    </row>
    <row r="139" spans="1:8">
      <c r="A139" s="87">
        <v>41820</v>
      </c>
      <c r="B139" s="179"/>
      <c r="C139" s="421">
        <v>69302.196307780003</v>
      </c>
      <c r="D139" s="171">
        <v>65527.529065150004</v>
      </c>
      <c r="E139" s="171">
        <v>3774.6672426300001</v>
      </c>
      <c r="F139" s="171">
        <v>1148.244164036</v>
      </c>
      <c r="G139" s="455">
        <v>8897.3829566183522</v>
      </c>
      <c r="H139" s="197"/>
    </row>
    <row r="140" spans="1:8">
      <c r="A140" s="84">
        <v>41912</v>
      </c>
      <c r="B140" s="179"/>
      <c r="C140" s="421">
        <v>69200.037779000006</v>
      </c>
      <c r="D140" s="171">
        <v>65545.973155419997</v>
      </c>
      <c r="E140" s="171">
        <v>3654.06462358</v>
      </c>
      <c r="F140" s="171">
        <v>1128.8564109440001</v>
      </c>
      <c r="G140" s="455">
        <v>8884.2673037059449</v>
      </c>
      <c r="H140" s="197"/>
    </row>
    <row r="141" spans="1:8">
      <c r="A141" s="84">
        <v>42004</v>
      </c>
      <c r="B141" s="420"/>
      <c r="C141" s="421">
        <v>69828.315529127198</v>
      </c>
      <c r="D141" s="171">
        <v>66457.47544753729</v>
      </c>
      <c r="E141" s="171">
        <v>3370.8400815898999</v>
      </c>
      <c r="F141" s="171">
        <v>1187.3875518852001</v>
      </c>
      <c r="G141" s="455">
        <v>8937.2041668786624</v>
      </c>
      <c r="H141" s="197"/>
    </row>
    <row r="142" spans="1:8">
      <c r="A142" s="84">
        <v>42094</v>
      </c>
      <c r="B142" s="420"/>
      <c r="C142" s="421">
        <v>72420.6925204</v>
      </c>
      <c r="D142" s="171">
        <v>68810.938817357499</v>
      </c>
      <c r="E142" s="171">
        <v>3609.7537030425001</v>
      </c>
      <c r="F142" s="171">
        <v>2108.3771951440003</v>
      </c>
      <c r="G142" s="455">
        <v>9268.997971053408</v>
      </c>
      <c r="H142" s="197"/>
    </row>
    <row r="143" spans="1:8">
      <c r="A143" s="87">
        <v>42185</v>
      </c>
      <c r="B143" s="420"/>
      <c r="C143" s="421">
        <v>71708.739771148757</v>
      </c>
      <c r="D143" s="171">
        <v>68320.552907949997</v>
      </c>
      <c r="E143" s="171">
        <v>3388.1868631987554</v>
      </c>
      <c r="F143" s="171">
        <v>2091.741775</v>
      </c>
      <c r="G143" s="455">
        <v>9177.876381924214</v>
      </c>
      <c r="H143" s="197"/>
    </row>
    <row r="144" spans="1:8">
      <c r="A144" s="84">
        <v>42277</v>
      </c>
      <c r="B144" s="420"/>
      <c r="C144" s="421">
        <v>73695.637419918625</v>
      </c>
      <c r="D144" s="171">
        <v>70326.646455824535</v>
      </c>
      <c r="E144" s="171">
        <v>3368.9909640940814</v>
      </c>
      <c r="F144" s="171">
        <v>1993.2807895263998</v>
      </c>
      <c r="G144" s="455">
        <v>9432.175942370297</v>
      </c>
      <c r="H144" s="197"/>
    </row>
    <row r="145" spans="1:8">
      <c r="A145" s="84">
        <v>42369</v>
      </c>
      <c r="B145" s="179"/>
      <c r="C145" s="421">
        <v>73625.274774999998</v>
      </c>
      <c r="D145" s="171">
        <v>70665.417321000001</v>
      </c>
      <c r="E145" s="171">
        <v>2959.857454</v>
      </c>
      <c r="F145" s="171">
        <v>1982.834042</v>
      </c>
      <c r="G145" s="455">
        <v>9366.454107790214</v>
      </c>
      <c r="H145" s="197"/>
    </row>
    <row r="146" spans="1:8" ht="20.100000000000001" customHeight="1">
      <c r="A146" s="84"/>
      <c r="B146" s="180"/>
      <c r="C146" s="180"/>
      <c r="D146" s="180"/>
      <c r="E146" s="180"/>
      <c r="F146" s="180"/>
      <c r="G146" s="455"/>
    </row>
    <row r="147" spans="1:8" ht="24.95" customHeight="1">
      <c r="A147" s="174"/>
      <c r="C147" s="173" t="s">
        <v>124</v>
      </c>
      <c r="D147" s="171"/>
      <c r="E147" s="171"/>
      <c r="F147" s="171"/>
      <c r="G147" s="455"/>
    </row>
    <row r="148" spans="1:8" ht="20.100000000000001" customHeight="1">
      <c r="A148" s="174"/>
      <c r="B148" s="191"/>
      <c r="C148" s="173"/>
      <c r="D148" s="171"/>
      <c r="E148" s="171"/>
      <c r="F148" s="171"/>
      <c r="G148" s="455"/>
    </row>
    <row r="149" spans="1:8">
      <c r="A149" s="84">
        <v>40633</v>
      </c>
      <c r="B149" s="179"/>
      <c r="C149" s="178">
        <v>224062.20596562422</v>
      </c>
      <c r="D149" s="180">
        <v>178500.58267274499</v>
      </c>
      <c r="E149" s="180">
        <v>45561.623292879194</v>
      </c>
      <c r="F149" s="180">
        <v>9251.5970113464282</v>
      </c>
      <c r="G149" s="455">
        <v>12552.11074417969</v>
      </c>
      <c r="H149" s="197"/>
    </row>
    <row r="150" spans="1:8">
      <c r="A150" s="87">
        <v>40724</v>
      </c>
      <c r="B150" s="179"/>
      <c r="C150" s="178">
        <v>222559.62265</v>
      </c>
      <c r="D150" s="180">
        <v>180341.44713700001</v>
      </c>
      <c r="E150" s="180">
        <v>42218.175513000002</v>
      </c>
      <c r="F150" s="180">
        <v>9253.0543390000003</v>
      </c>
      <c r="G150" s="455">
        <v>12467.935047976087</v>
      </c>
      <c r="H150" s="197"/>
    </row>
    <row r="151" spans="1:8">
      <c r="A151" s="84">
        <v>40816</v>
      </c>
      <c r="B151" s="179"/>
      <c r="C151" s="178">
        <v>223156.20727585958</v>
      </c>
      <c r="D151" s="180">
        <v>179327.2343122804</v>
      </c>
      <c r="E151" s="180">
        <v>43828.972963579203</v>
      </c>
      <c r="F151" s="180">
        <v>9106.4036620398547</v>
      </c>
      <c r="G151" s="455">
        <v>12501.356107363556</v>
      </c>
      <c r="H151" s="197"/>
    </row>
    <row r="152" spans="1:8">
      <c r="A152" s="84">
        <v>40908</v>
      </c>
      <c r="B152" s="179"/>
      <c r="C152" s="178">
        <v>228965.28188298229</v>
      </c>
      <c r="D152" s="180">
        <v>180613.53573835309</v>
      </c>
      <c r="E152" s="180">
        <v>48351.746144629193</v>
      </c>
      <c r="F152" s="180">
        <v>9607.4152981380994</v>
      </c>
      <c r="G152" s="455">
        <v>12836.886599968777</v>
      </c>
      <c r="H152" s="197"/>
    </row>
    <row r="153" spans="1:8">
      <c r="A153" s="84">
        <v>40999</v>
      </c>
      <c r="B153" s="420"/>
      <c r="C153" s="421">
        <v>237496.50810632503</v>
      </c>
      <c r="D153" s="171">
        <v>179833.55283569579</v>
      </c>
      <c r="E153" s="171">
        <v>57662.955270629194</v>
      </c>
      <c r="F153" s="171">
        <v>9458.3996595138997</v>
      </c>
      <c r="G153" s="455">
        <v>13315.187863317953</v>
      </c>
      <c r="H153" s="197"/>
    </row>
    <row r="154" spans="1:8">
      <c r="A154" s="87">
        <v>41090</v>
      </c>
      <c r="B154" s="179"/>
      <c r="C154" s="178">
        <v>258182.69046866766</v>
      </c>
      <c r="D154" s="180">
        <v>185893.83767703848</v>
      </c>
      <c r="E154" s="180">
        <v>72288.852791629193</v>
      </c>
      <c r="F154" s="180">
        <v>9369.228755382499</v>
      </c>
      <c r="G154" s="455">
        <v>14474.953985883993</v>
      </c>
      <c r="H154" s="197"/>
    </row>
    <row r="155" spans="1:8">
      <c r="A155" s="84">
        <v>41182</v>
      </c>
      <c r="B155" s="179"/>
      <c r="C155" s="178">
        <v>264062.28184716043</v>
      </c>
      <c r="D155" s="180">
        <v>194223.43556753121</v>
      </c>
      <c r="E155" s="180">
        <v>69838.846279629201</v>
      </c>
      <c r="F155" s="180">
        <v>9264.7198689409997</v>
      </c>
      <c r="G155" s="455">
        <v>14804.591943041354</v>
      </c>
      <c r="H155" s="197"/>
    </row>
    <row r="156" spans="1:8">
      <c r="A156" s="84">
        <v>41274</v>
      </c>
      <c r="B156" s="179"/>
      <c r="C156" s="178">
        <v>258861.15301677308</v>
      </c>
      <c r="D156" s="180">
        <v>198260.6896111439</v>
      </c>
      <c r="E156" s="180">
        <v>60600.463405629198</v>
      </c>
      <c r="F156" s="180">
        <v>8898.8789803005002</v>
      </c>
      <c r="G156" s="455">
        <v>14512.020380690941</v>
      </c>
      <c r="H156" s="197"/>
    </row>
    <row r="157" spans="1:8">
      <c r="A157" s="84">
        <v>41364</v>
      </c>
      <c r="B157" s="179"/>
      <c r="C157" s="178">
        <v>253579.9416962658</v>
      </c>
      <c r="D157" s="180">
        <v>192572.53457263659</v>
      </c>
      <c r="E157" s="180">
        <v>61007.407123629193</v>
      </c>
      <c r="F157" s="180">
        <v>8445.2551188363996</v>
      </c>
      <c r="G157" s="455">
        <v>14215.950285102008</v>
      </c>
      <c r="H157" s="197"/>
    </row>
    <row r="158" spans="1:8">
      <c r="A158" s="87">
        <v>41455</v>
      </c>
      <c r="B158" s="420"/>
      <c r="C158" s="421">
        <v>246483.22482245849</v>
      </c>
      <c r="D158" s="171">
        <v>193722.34509882928</v>
      </c>
      <c r="E158" s="171">
        <v>52760.879723629194</v>
      </c>
      <c r="F158" s="171">
        <v>8385.9391992000001</v>
      </c>
      <c r="G158" s="455">
        <v>13818.10109564865</v>
      </c>
      <c r="H158" s="197"/>
    </row>
    <row r="159" spans="1:8">
      <c r="A159" s="84">
        <v>41547</v>
      </c>
      <c r="B159" s="420"/>
      <c r="C159" s="421">
        <v>241228.26371790119</v>
      </c>
      <c r="D159" s="171">
        <v>192068.14363748059</v>
      </c>
      <c r="E159" s="171">
        <v>49160.120080420602</v>
      </c>
      <c r="F159" s="171">
        <v>8224.5529459499994</v>
      </c>
      <c r="G159" s="455">
        <v>13523.502613951658</v>
      </c>
      <c r="H159" s="197"/>
    </row>
    <row r="160" spans="1:8">
      <c r="A160" s="84">
        <v>41639</v>
      </c>
      <c r="B160" s="420"/>
      <c r="C160" s="421">
        <v>241440.27804360329</v>
      </c>
      <c r="D160" s="171">
        <v>192879.49400043051</v>
      </c>
      <c r="E160" s="171">
        <v>48560.784043172796</v>
      </c>
      <c r="F160" s="171">
        <v>8219.6271801359999</v>
      </c>
      <c r="G160" s="455">
        <v>13760.42727283471</v>
      </c>
      <c r="H160" s="197"/>
    </row>
    <row r="161" spans="1:8">
      <c r="A161" s="84">
        <v>41729</v>
      </c>
      <c r="B161" s="420"/>
      <c r="C161" s="421">
        <v>238898.630068</v>
      </c>
      <c r="D161" s="171">
        <v>189776.13521510002</v>
      </c>
      <c r="E161" s="171">
        <v>49122.494852900003</v>
      </c>
      <c r="F161" s="171">
        <v>8245.0057708999993</v>
      </c>
      <c r="G161" s="455">
        <v>13615.570903363829</v>
      </c>
      <c r="H161" s="197"/>
    </row>
    <row r="162" spans="1:8">
      <c r="A162" s="87">
        <v>41820</v>
      </c>
      <c r="B162" s="179"/>
      <c r="C162" s="178">
        <v>238396.35823347999</v>
      </c>
      <c r="D162" s="180">
        <v>188642.16696577999</v>
      </c>
      <c r="E162" s="180">
        <v>49754.1912677</v>
      </c>
      <c r="F162" s="180">
        <v>8182.5239679999995</v>
      </c>
      <c r="G162" s="455">
        <v>13586.944879959159</v>
      </c>
      <c r="H162" s="197"/>
    </row>
    <row r="163" spans="1:8">
      <c r="A163" s="84">
        <v>41912</v>
      </c>
      <c r="B163" s="179"/>
      <c r="C163" s="178">
        <v>240347.565092</v>
      </c>
      <c r="D163" s="180">
        <v>187099.97407660002</v>
      </c>
      <c r="E163" s="180">
        <v>53247.591015400001</v>
      </c>
      <c r="F163" s="180">
        <v>8062.8670093000001</v>
      </c>
      <c r="G163" s="455">
        <v>13698.150186250567</v>
      </c>
      <c r="H163" s="197"/>
    </row>
    <row r="164" spans="1:8">
      <c r="A164" s="84">
        <v>42004</v>
      </c>
      <c r="B164" s="179"/>
      <c r="C164" s="421">
        <v>239533.17521087281</v>
      </c>
      <c r="D164" s="171">
        <v>183692.33191696272</v>
      </c>
      <c r="E164" s="171">
        <v>55840.843293910097</v>
      </c>
      <c r="F164" s="171">
        <v>7261.1966101999997</v>
      </c>
      <c r="G164" s="455">
        <v>13616.45431222968</v>
      </c>
      <c r="H164" s="197"/>
    </row>
    <row r="165" spans="1:8">
      <c r="A165" s="84">
        <v>42094</v>
      </c>
      <c r="B165" s="179"/>
      <c r="C165" s="421">
        <v>245344.30372500001</v>
      </c>
      <c r="D165" s="171">
        <v>176395.1017825375</v>
      </c>
      <c r="E165" s="171">
        <v>68949.201942462489</v>
      </c>
      <c r="F165" s="171">
        <v>7409.0969175666669</v>
      </c>
      <c r="G165" s="455">
        <v>13946.792545526379</v>
      </c>
      <c r="H165" s="197"/>
    </row>
    <row r="166" spans="1:8">
      <c r="A166" s="87">
        <v>42185</v>
      </c>
      <c r="B166" s="420"/>
      <c r="C166" s="421">
        <v>235828.9241731989</v>
      </c>
      <c r="D166" s="171">
        <v>173890.081064</v>
      </c>
      <c r="E166" s="171">
        <v>61938.843109198904</v>
      </c>
      <c r="F166" s="171">
        <v>7161.3400499166664</v>
      </c>
      <c r="G166" s="455">
        <v>13405.883208786023</v>
      </c>
      <c r="H166" s="197"/>
    </row>
    <row r="167" spans="1:8">
      <c r="A167" s="84">
        <v>42277</v>
      </c>
      <c r="B167" s="179"/>
      <c r="C167" s="421">
        <v>242298.91280778736</v>
      </c>
      <c r="D167" s="171">
        <v>177870.83477441248</v>
      </c>
      <c r="E167" s="171">
        <v>64428.078033374877</v>
      </c>
      <c r="F167" s="171">
        <v>7075.3028705393326</v>
      </c>
      <c r="G167" s="455">
        <v>13773.674870905317</v>
      </c>
      <c r="H167" s="197"/>
    </row>
    <row r="168" spans="1:8">
      <c r="A168" s="84">
        <v>42369</v>
      </c>
      <c r="B168" s="179"/>
      <c r="C168" s="421">
        <v>240459.39512199999</v>
      </c>
      <c r="D168" s="171">
        <v>182118.31406999999</v>
      </c>
      <c r="E168" s="171">
        <v>58341.081052000001</v>
      </c>
      <c r="F168" s="171">
        <v>7078.906089916667</v>
      </c>
      <c r="G168" s="455">
        <v>13598.237909252372</v>
      </c>
      <c r="H168" s="197"/>
    </row>
    <row r="169" spans="1:8" ht="9.9499999999999993" customHeight="1">
      <c r="A169" s="84"/>
      <c r="B169" s="180"/>
      <c r="C169" s="180"/>
      <c r="D169" s="180"/>
      <c r="E169" s="180"/>
      <c r="F169" s="180"/>
      <c r="G169" s="455"/>
    </row>
    <row r="170" spans="1:8" ht="24.75" customHeight="1">
      <c r="A170" s="174"/>
      <c r="C170" s="173" t="s">
        <v>125</v>
      </c>
      <c r="D170" s="171"/>
      <c r="E170" s="171"/>
      <c r="F170" s="171"/>
      <c r="G170" s="455"/>
    </row>
    <row r="171" spans="1:8" ht="20.100000000000001" customHeight="1">
      <c r="A171" s="174"/>
      <c r="B171" s="173"/>
      <c r="C171" s="173"/>
      <c r="D171" s="171"/>
      <c r="E171" s="171"/>
      <c r="F171" s="171"/>
      <c r="G171" s="455"/>
    </row>
    <row r="172" spans="1:8">
      <c r="A172" s="84">
        <v>40633</v>
      </c>
      <c r="B172" s="420"/>
      <c r="C172" s="421">
        <v>41865.575436424457</v>
      </c>
      <c r="D172" s="171">
        <v>34589.416115524451</v>
      </c>
      <c r="E172" s="171">
        <v>7276.1593209000002</v>
      </c>
      <c r="F172" s="171">
        <v>3304.6902724861234</v>
      </c>
      <c r="G172" s="455">
        <v>10448.122704526573</v>
      </c>
      <c r="H172" s="197"/>
    </row>
    <row r="173" spans="1:8">
      <c r="A173" s="87">
        <v>40724</v>
      </c>
      <c r="B173" s="420"/>
      <c r="C173" s="421">
        <v>41714.397074</v>
      </c>
      <c r="D173" s="171">
        <v>35736.187660000003</v>
      </c>
      <c r="E173" s="171">
        <v>5978.2094139999999</v>
      </c>
      <c r="F173" s="171">
        <v>3266.836155</v>
      </c>
      <c r="G173" s="455">
        <v>10410.394091831908</v>
      </c>
      <c r="H173" s="197"/>
    </row>
    <row r="174" spans="1:8">
      <c r="A174" s="84">
        <v>40816</v>
      </c>
      <c r="B174" s="420"/>
      <c r="C174" s="421">
        <v>42366.657319386402</v>
      </c>
      <c r="D174" s="171">
        <v>36239.850238386403</v>
      </c>
      <c r="E174" s="171">
        <v>6126.8070809999999</v>
      </c>
      <c r="F174" s="171">
        <v>3248.5237018682237</v>
      </c>
      <c r="G174" s="455">
        <v>10573.174490955542</v>
      </c>
      <c r="H174" s="197"/>
    </row>
    <row r="175" spans="1:8">
      <c r="A175" s="84">
        <v>40908</v>
      </c>
      <c r="B175" s="420"/>
      <c r="C175" s="421">
        <v>42974.20149946172</v>
      </c>
      <c r="D175" s="171">
        <v>36281.090715461723</v>
      </c>
      <c r="E175" s="171">
        <v>6693.1107840000004</v>
      </c>
      <c r="F175" s="171">
        <v>3234.4086776131107</v>
      </c>
      <c r="G175" s="455">
        <v>10745.449633088079</v>
      </c>
      <c r="H175" s="197"/>
    </row>
    <row r="176" spans="1:8">
      <c r="A176" s="84">
        <v>40999</v>
      </c>
      <c r="B176" s="420"/>
      <c r="C176" s="421">
        <v>44097.275258742724</v>
      </c>
      <c r="D176" s="171">
        <v>36758.795293615796</v>
      </c>
      <c r="E176" s="171">
        <v>7338.4799651269223</v>
      </c>
      <c r="F176" s="171">
        <v>5201.2240961326615</v>
      </c>
      <c r="G176" s="455">
        <v>11026.267707502982</v>
      </c>
      <c r="H176" s="197"/>
    </row>
    <row r="177" spans="1:8">
      <c r="A177" s="87">
        <v>41090</v>
      </c>
      <c r="B177" s="420"/>
      <c r="C177" s="421">
        <v>43180.9659811616</v>
      </c>
      <c r="D177" s="171">
        <v>36289.531806161598</v>
      </c>
      <c r="E177" s="171">
        <v>6891.4341750000003</v>
      </c>
      <c r="F177" s="171">
        <v>5135.6353818007101</v>
      </c>
      <c r="G177" s="455">
        <v>10797.149891533729</v>
      </c>
      <c r="H177" s="197"/>
    </row>
    <row r="178" spans="1:8">
      <c r="A178" s="84">
        <v>41182</v>
      </c>
      <c r="B178" s="420"/>
      <c r="C178" s="421">
        <v>43599.884858288046</v>
      </c>
      <c r="D178" s="171">
        <v>35570.103401288048</v>
      </c>
      <c r="E178" s="171">
        <v>8029.781457</v>
      </c>
      <c r="F178" s="171">
        <v>5032.9670454099796</v>
      </c>
      <c r="G178" s="455">
        <v>10901.898125065616</v>
      </c>
      <c r="H178" s="197"/>
    </row>
    <row r="179" spans="1:8">
      <c r="A179" s="84">
        <v>41274</v>
      </c>
      <c r="B179" s="420"/>
      <c r="C179" s="421">
        <v>44606.855113391815</v>
      </c>
      <c r="D179" s="171">
        <v>37880.789717844018</v>
      </c>
      <c r="E179" s="171">
        <v>6726.0653955477983</v>
      </c>
      <c r="F179" s="171">
        <v>5228.9292433332112</v>
      </c>
      <c r="G179" s="455">
        <v>11157.69151157528</v>
      </c>
      <c r="H179" s="197"/>
    </row>
    <row r="180" spans="1:8">
      <c r="A180" s="84">
        <v>41364</v>
      </c>
      <c r="B180" s="420"/>
      <c r="C180" s="421">
        <v>44632.046339086344</v>
      </c>
      <c r="D180" s="171">
        <v>36181.521895251753</v>
      </c>
      <c r="E180" s="171">
        <v>8450.5244438345853</v>
      </c>
      <c r="F180" s="171">
        <v>5060.7471230000001</v>
      </c>
      <c r="G180" s="455">
        <v>11163.992693857321</v>
      </c>
      <c r="H180" s="197"/>
    </row>
    <row r="181" spans="1:8">
      <c r="A181" s="87">
        <v>41455</v>
      </c>
      <c r="B181" s="420"/>
      <c r="C181" s="421">
        <v>44215.188098517137</v>
      </c>
      <c r="D181" s="171">
        <v>36586.431140449466</v>
      </c>
      <c r="E181" s="171">
        <v>7628.7569580676691</v>
      </c>
      <c r="F181" s="171">
        <v>5013.4084990000001</v>
      </c>
      <c r="G181" s="455">
        <v>11059.722270835884</v>
      </c>
      <c r="H181" s="197"/>
    </row>
    <row r="182" spans="1:8">
      <c r="A182" s="84">
        <v>41547</v>
      </c>
      <c r="B182" s="420"/>
      <c r="C182" s="421">
        <v>44204.360820376358</v>
      </c>
      <c r="D182" s="171">
        <v>37838.439837214166</v>
      </c>
      <c r="E182" s="171">
        <v>6365.9209831621911</v>
      </c>
      <c r="F182" s="171">
        <v>4968.147942399999</v>
      </c>
      <c r="G182" s="455">
        <v>11057.014000344774</v>
      </c>
      <c r="H182" s="197"/>
    </row>
    <row r="183" spans="1:8">
      <c r="A183" s="84">
        <v>41639</v>
      </c>
      <c r="B183" s="420"/>
      <c r="C183" s="421">
        <v>44791.788308066039</v>
      </c>
      <c r="D183" s="171">
        <v>38513.40012205112</v>
      </c>
      <c r="E183" s="171">
        <v>6278.3881860149249</v>
      </c>
      <c r="F183" s="171">
        <v>8188.0755546700002</v>
      </c>
      <c r="G183" s="455">
        <v>11229.986227724206</v>
      </c>
      <c r="H183" s="197"/>
    </row>
    <row r="184" spans="1:8">
      <c r="A184" s="84">
        <v>41729</v>
      </c>
      <c r="B184" s="420"/>
      <c r="C184" s="421">
        <v>44993.198123900002</v>
      </c>
      <c r="D184" s="171">
        <v>38374.920967252998</v>
      </c>
      <c r="E184" s="171">
        <v>6618.2771566470001</v>
      </c>
      <c r="F184" s="171">
        <v>8250.39205554</v>
      </c>
      <c r="G184" s="455">
        <v>11280.482748255774</v>
      </c>
      <c r="H184" s="197"/>
    </row>
    <row r="185" spans="1:8">
      <c r="A185" s="87">
        <v>41820</v>
      </c>
      <c r="B185" s="420"/>
      <c r="C185" s="421">
        <v>44545.893045500001</v>
      </c>
      <c r="D185" s="171">
        <v>37271.701830255995</v>
      </c>
      <c r="E185" s="171">
        <v>7274.1912152440009</v>
      </c>
      <c r="F185" s="171">
        <v>8438.6139579999999</v>
      </c>
      <c r="G185" s="455">
        <v>11168.3365254822</v>
      </c>
      <c r="H185" s="197"/>
    </row>
    <row r="186" spans="1:8">
      <c r="A186" s="84">
        <v>41912</v>
      </c>
      <c r="B186" s="420"/>
      <c r="C186" s="421">
        <v>44840.8053535</v>
      </c>
      <c r="D186" s="171">
        <v>37891.942293255997</v>
      </c>
      <c r="E186" s="171">
        <v>6948.8630602440007</v>
      </c>
      <c r="F186" s="171">
        <v>8442.2731559999993</v>
      </c>
      <c r="G186" s="455">
        <v>11242.275550520635</v>
      </c>
      <c r="H186" s="197"/>
    </row>
    <row r="187" spans="1:8">
      <c r="A187" s="84">
        <v>42004</v>
      </c>
      <c r="B187" s="420"/>
      <c r="C187" s="421">
        <v>45342.399298999997</v>
      </c>
      <c r="D187" s="171">
        <v>38802.750344</v>
      </c>
      <c r="E187" s="171">
        <v>6539.6489549999997</v>
      </c>
      <c r="F187" s="171">
        <v>8753.6869590000006</v>
      </c>
      <c r="G187" s="455">
        <v>11333.548452480101</v>
      </c>
      <c r="H187" s="197"/>
    </row>
    <row r="188" spans="1:8">
      <c r="A188" s="84">
        <v>42094</v>
      </c>
      <c r="B188" s="420"/>
      <c r="C188" s="421">
        <v>45777.364749599998</v>
      </c>
      <c r="D188" s="171">
        <v>38223.526508055496</v>
      </c>
      <c r="E188" s="171">
        <v>7553.8382415445003</v>
      </c>
      <c r="F188" s="171">
        <v>9256.5217670000002</v>
      </c>
      <c r="G188" s="455">
        <v>11442.270136505293</v>
      </c>
      <c r="H188" s="197"/>
    </row>
    <row r="189" spans="1:8">
      <c r="A189" s="87">
        <v>42185</v>
      </c>
      <c r="B189" s="420"/>
      <c r="C189" s="421">
        <v>45077.984418233602</v>
      </c>
      <c r="D189" s="171">
        <v>38227.732214750002</v>
      </c>
      <c r="E189" s="171">
        <v>6850.2522034836065</v>
      </c>
      <c r="F189" s="171">
        <v>9376.7310620000007</v>
      </c>
      <c r="G189" s="455">
        <v>11267.456694896626</v>
      </c>
      <c r="H189" s="197"/>
    </row>
    <row r="190" spans="1:8">
      <c r="A190" s="84">
        <v>42277</v>
      </c>
      <c r="B190" s="420"/>
      <c r="C190" s="421">
        <v>44986.170723006311</v>
      </c>
      <c r="D190" s="171">
        <v>37450.084462000836</v>
      </c>
      <c r="E190" s="171">
        <v>7536.0862610054728</v>
      </c>
      <c r="F190" s="171">
        <v>9542.5420797199986</v>
      </c>
      <c r="G190" s="455">
        <v>11244.50742490767</v>
      </c>
      <c r="H190" s="197"/>
    </row>
    <row r="191" spans="1:8">
      <c r="A191" s="84">
        <v>42369</v>
      </c>
      <c r="B191" s="179"/>
      <c r="C191" s="421">
        <v>45801.226459999998</v>
      </c>
      <c r="D191" s="171">
        <v>38534.288202000003</v>
      </c>
      <c r="E191" s="171">
        <v>7266.9382580000001</v>
      </c>
      <c r="F191" s="171">
        <v>9820.7662209999999</v>
      </c>
      <c r="G191" s="455">
        <v>11389.908776236809</v>
      </c>
      <c r="H191" s="197"/>
    </row>
    <row r="192" spans="1:8" ht="20.100000000000001" customHeight="1">
      <c r="A192" s="84"/>
      <c r="B192" s="180"/>
      <c r="C192" s="180"/>
      <c r="D192" s="180"/>
      <c r="E192" s="180"/>
      <c r="F192" s="180"/>
      <c r="G192" s="455"/>
    </row>
    <row r="193" spans="1:8" ht="24.95" customHeight="1">
      <c r="A193" s="174"/>
      <c r="C193" s="173" t="s">
        <v>126</v>
      </c>
      <c r="D193" s="171"/>
      <c r="E193" s="171"/>
      <c r="F193" s="171"/>
      <c r="G193" s="455"/>
    </row>
    <row r="194" spans="1:8" ht="20.100000000000001" customHeight="1">
      <c r="A194" s="174"/>
      <c r="B194" s="173"/>
      <c r="C194" s="173"/>
      <c r="D194" s="171"/>
      <c r="E194" s="171"/>
      <c r="F194" s="171"/>
      <c r="G194" s="455"/>
    </row>
    <row r="195" spans="1:8">
      <c r="A195" s="84">
        <v>40633</v>
      </c>
      <c r="B195" s="420"/>
      <c r="C195" s="421">
        <v>15262.133526369998</v>
      </c>
      <c r="D195" s="171">
        <v>13215.60063237</v>
      </c>
      <c r="E195" s="171">
        <v>2046.5328939999999</v>
      </c>
      <c r="F195" s="171">
        <v>66.778546847714296</v>
      </c>
      <c r="G195" s="455">
        <v>14965.590353515097</v>
      </c>
      <c r="H195" s="197"/>
    </row>
    <row r="196" spans="1:8">
      <c r="A196" s="87">
        <v>40724</v>
      </c>
      <c r="B196" s="420"/>
      <c r="C196" s="421">
        <v>15581.144011</v>
      </c>
      <c r="D196" s="171">
        <v>13624.226411</v>
      </c>
      <c r="E196" s="171">
        <v>1956.9176</v>
      </c>
      <c r="F196" s="171">
        <v>70.558728000000002</v>
      </c>
      <c r="G196" s="455">
        <v>15278.402466133564</v>
      </c>
      <c r="H196" s="197"/>
    </row>
    <row r="197" spans="1:8">
      <c r="A197" s="84">
        <v>40816</v>
      </c>
      <c r="B197" s="420"/>
      <c r="C197" s="421">
        <v>15175.59025381</v>
      </c>
      <c r="D197" s="171">
        <v>13236.27786181</v>
      </c>
      <c r="E197" s="171">
        <v>1939.312392</v>
      </c>
      <c r="F197" s="171">
        <v>65.327796248971424</v>
      </c>
      <c r="G197" s="455">
        <v>14880.728616278442</v>
      </c>
      <c r="H197" s="197"/>
    </row>
    <row r="198" spans="1:8">
      <c r="A198" s="84">
        <v>40908</v>
      </c>
      <c r="B198" s="420"/>
      <c r="C198" s="421">
        <v>15702.923586000001</v>
      </c>
      <c r="D198" s="171">
        <v>13491.202927</v>
      </c>
      <c r="E198" s="171">
        <v>2211.7206590000001</v>
      </c>
      <c r="F198" s="171">
        <v>63.503686000000002</v>
      </c>
      <c r="G198" s="455">
        <v>15475.190679953801</v>
      </c>
      <c r="H198" s="197"/>
    </row>
    <row r="199" spans="1:8">
      <c r="A199" s="84">
        <v>40999</v>
      </c>
      <c r="B199" s="420"/>
      <c r="C199" s="421">
        <v>16015.12862</v>
      </c>
      <c r="D199" s="171">
        <v>13907.060577</v>
      </c>
      <c r="E199" s="171">
        <v>2108.0680430000002</v>
      </c>
      <c r="F199" s="171">
        <v>65.146598000000012</v>
      </c>
      <c r="G199" s="455">
        <v>15782.867935461745</v>
      </c>
      <c r="H199" s="197"/>
    </row>
    <row r="200" spans="1:8">
      <c r="A200" s="87">
        <v>41090</v>
      </c>
      <c r="B200" s="420"/>
      <c r="C200" s="421">
        <v>16387.495298999998</v>
      </c>
      <c r="D200" s="171">
        <v>14308.253228</v>
      </c>
      <c r="E200" s="171">
        <v>2079.2420710000001</v>
      </c>
      <c r="F200" s="171">
        <v>57.771010000000004</v>
      </c>
      <c r="G200" s="455">
        <v>16149.834336898206</v>
      </c>
      <c r="H200" s="197"/>
    </row>
    <row r="201" spans="1:8">
      <c r="A201" s="84">
        <v>41182</v>
      </c>
      <c r="B201" s="420"/>
      <c r="C201" s="421">
        <v>16247.666413000001</v>
      </c>
      <c r="D201" s="171">
        <v>14104.460985</v>
      </c>
      <c r="E201" s="171">
        <v>2143.2054280000002</v>
      </c>
      <c r="F201" s="171">
        <v>65.359263999999996</v>
      </c>
      <c r="G201" s="455">
        <v>16012.03333050824</v>
      </c>
      <c r="H201" s="197"/>
    </row>
    <row r="202" spans="1:8">
      <c r="A202" s="84">
        <v>41274</v>
      </c>
      <c r="B202" s="420"/>
      <c r="C202" s="421">
        <v>16535.796145</v>
      </c>
      <c r="D202" s="171">
        <v>14509.874637000001</v>
      </c>
      <c r="E202" s="171">
        <v>2025.9215079999999</v>
      </c>
      <c r="F202" s="171">
        <v>59.535964</v>
      </c>
      <c r="G202" s="455">
        <v>16355.541719707107</v>
      </c>
      <c r="H202" s="197"/>
    </row>
    <row r="203" spans="1:8">
      <c r="A203" s="84">
        <v>41364</v>
      </c>
      <c r="B203" s="420"/>
      <c r="C203" s="421">
        <v>16824.286090000001</v>
      </c>
      <c r="D203" s="171">
        <v>14824.075518</v>
      </c>
      <c r="E203" s="171">
        <v>2000.210572</v>
      </c>
      <c r="F203" s="171">
        <v>58.435606999999997</v>
      </c>
      <c r="G203" s="455">
        <v>16640.886875742446</v>
      </c>
      <c r="H203" s="197"/>
    </row>
    <row r="204" spans="1:8">
      <c r="A204" s="87">
        <v>41455</v>
      </c>
      <c r="B204" s="420"/>
      <c r="C204" s="421">
        <v>16953.400528999999</v>
      </c>
      <c r="D204" s="171">
        <v>14857.252501000001</v>
      </c>
      <c r="E204" s="171">
        <v>2096.1480280000001</v>
      </c>
      <c r="F204" s="171">
        <v>54.610867999999996</v>
      </c>
      <c r="G204" s="455">
        <v>16768.593856111791</v>
      </c>
      <c r="H204" s="197"/>
    </row>
    <row r="205" spans="1:8">
      <c r="A205" s="84">
        <v>41547</v>
      </c>
      <c r="B205" s="420"/>
      <c r="C205" s="421">
        <v>16865.189737000001</v>
      </c>
      <c r="D205" s="171">
        <v>14870.993949</v>
      </c>
      <c r="E205" s="171">
        <v>1994.195788</v>
      </c>
      <c r="F205" s="171">
        <v>57.592480999999999</v>
      </c>
      <c r="G205" s="455">
        <v>16681.344637747388</v>
      </c>
      <c r="H205" s="197"/>
    </row>
    <row r="206" spans="1:8">
      <c r="A206" s="84">
        <v>41639</v>
      </c>
      <c r="B206" s="420"/>
      <c r="C206" s="421">
        <v>17110.853365999999</v>
      </c>
      <c r="D206" s="171">
        <v>15133.332474999999</v>
      </c>
      <c r="E206" s="171">
        <v>1977.5208909999999</v>
      </c>
      <c r="F206" s="171">
        <v>54.61329611</v>
      </c>
      <c r="G206" s="455">
        <v>17252.357199752369</v>
      </c>
      <c r="H206" s="197"/>
    </row>
    <row r="207" spans="1:8">
      <c r="A207" s="84">
        <v>41729</v>
      </c>
      <c r="B207" s="420"/>
      <c r="C207" s="421">
        <v>17725.939499330001</v>
      </c>
      <c r="D207" s="175">
        <v>15684.893118329999</v>
      </c>
      <c r="E207" s="171">
        <v>2041.0463810000001</v>
      </c>
      <c r="F207" s="171">
        <v>99.987931000000003</v>
      </c>
      <c r="G207" s="455">
        <v>17872.52999031053</v>
      </c>
      <c r="H207" s="197"/>
    </row>
    <row r="208" spans="1:8">
      <c r="A208" s="87">
        <v>41820</v>
      </c>
      <c r="B208" s="420"/>
      <c r="C208" s="421">
        <v>17963.880029669999</v>
      </c>
      <c r="D208" s="171">
        <v>15751.733836670001</v>
      </c>
      <c r="E208" s="171">
        <v>2212.146193</v>
      </c>
      <c r="F208" s="171">
        <v>85.188881666699999</v>
      </c>
      <c r="G208" s="455">
        <v>18112.438248181585</v>
      </c>
      <c r="H208" s="197"/>
    </row>
    <row r="209" spans="1:8">
      <c r="A209" s="84">
        <v>41912</v>
      </c>
      <c r="B209" s="420"/>
      <c r="C209" s="421">
        <v>17953.325698000001</v>
      </c>
      <c r="D209" s="171">
        <v>15863.950951000001</v>
      </c>
      <c r="E209" s="171">
        <v>2089.3747469999998</v>
      </c>
      <c r="F209" s="171">
        <v>84.465651000000008</v>
      </c>
      <c r="G209" s="455">
        <v>18101.796633992006</v>
      </c>
      <c r="H209" s="197"/>
    </row>
    <row r="210" spans="1:8">
      <c r="A210" s="84">
        <v>42004</v>
      </c>
      <c r="B210" s="420"/>
      <c r="C210" s="421">
        <v>17890.540350669999</v>
      </c>
      <c r="D210" s="171">
        <v>15817.70278367</v>
      </c>
      <c r="E210" s="171">
        <v>2072.837567</v>
      </c>
      <c r="F210" s="171">
        <v>85.671391</v>
      </c>
      <c r="G210" s="455">
        <v>18081.35286748052</v>
      </c>
      <c r="H210" s="197"/>
    </row>
    <row r="211" spans="1:8">
      <c r="A211" s="84">
        <v>42094</v>
      </c>
      <c r="B211" s="420"/>
      <c r="C211" s="421">
        <v>18051.094624729998</v>
      </c>
      <c r="D211" s="171">
        <v>15708.652197666999</v>
      </c>
      <c r="E211" s="171">
        <v>2342.4424270630002</v>
      </c>
      <c r="F211" s="171">
        <v>46.493423</v>
      </c>
      <c r="G211" s="455">
        <v>18243.619541754131</v>
      </c>
      <c r="H211" s="197"/>
    </row>
    <row r="212" spans="1:8">
      <c r="A212" s="87">
        <v>42185</v>
      </c>
      <c r="B212" s="420"/>
      <c r="C212" s="421">
        <v>18140.851152666699</v>
      </c>
      <c r="D212" s="171">
        <v>15946.423844000001</v>
      </c>
      <c r="E212" s="171">
        <v>2194.4273086666994</v>
      </c>
      <c r="F212" s="171">
        <v>56.369039000000001</v>
      </c>
      <c r="G212" s="455">
        <v>18334.333372749323</v>
      </c>
      <c r="H212" s="197"/>
    </row>
    <row r="213" spans="1:8">
      <c r="A213" s="84">
        <v>42277</v>
      </c>
      <c r="B213" s="420"/>
      <c r="C213" s="421">
        <v>17937.453577729164</v>
      </c>
      <c r="D213" s="171">
        <v>15812.449178666666</v>
      </c>
      <c r="E213" s="171">
        <v>2125.0043990624999</v>
      </c>
      <c r="F213" s="171">
        <v>58.259538666666664</v>
      </c>
      <c r="G213" s="455">
        <v>18128.766450076822</v>
      </c>
      <c r="H213" s="197"/>
    </row>
    <row r="214" spans="1:8">
      <c r="A214" s="84">
        <v>42369</v>
      </c>
      <c r="B214" s="420"/>
      <c r="C214" s="421">
        <v>18259.610635000001</v>
      </c>
      <c r="D214" s="171">
        <v>16025.418803</v>
      </c>
      <c r="E214" s="171">
        <v>2234.191832</v>
      </c>
      <c r="F214" s="171">
        <v>58.406655999999998</v>
      </c>
      <c r="G214" s="455">
        <v>18457.791947136404</v>
      </c>
      <c r="H214" s="197"/>
    </row>
    <row r="215" spans="1:8" ht="20.100000000000001" customHeight="1">
      <c r="A215" s="84"/>
      <c r="B215" s="171"/>
      <c r="C215" s="171"/>
      <c r="D215" s="171"/>
      <c r="E215" s="171"/>
      <c r="F215" s="171"/>
      <c r="G215" s="455"/>
    </row>
    <row r="216" spans="1:8" s="184" customFormat="1" ht="24.95" customHeight="1">
      <c r="A216" s="181"/>
      <c r="C216" s="182" t="s">
        <v>127</v>
      </c>
      <c r="D216" s="183"/>
      <c r="E216" s="183"/>
      <c r="F216" s="183"/>
      <c r="G216" s="455"/>
    </row>
    <row r="217" spans="1:8" s="184" customFormat="1" ht="20.100000000000001" customHeight="1">
      <c r="A217" s="181"/>
      <c r="B217" s="182"/>
      <c r="C217" s="182"/>
      <c r="D217" s="183"/>
      <c r="E217" s="183"/>
      <c r="F217" s="183"/>
      <c r="G217" s="455"/>
    </row>
    <row r="218" spans="1:8">
      <c r="A218" s="84">
        <v>40633</v>
      </c>
      <c r="B218" s="420"/>
      <c r="C218" s="421">
        <v>9765.4987957499998</v>
      </c>
      <c r="D218" s="171">
        <v>9699.8200059999999</v>
      </c>
      <c r="E218" s="171">
        <v>65.678789749999993</v>
      </c>
      <c r="F218" s="171">
        <v>2575.2831417558855</v>
      </c>
      <c r="G218" s="455">
        <v>2351.0751907788631</v>
      </c>
      <c r="H218" s="197"/>
    </row>
    <row r="219" spans="1:8">
      <c r="A219" s="87">
        <v>40724</v>
      </c>
      <c r="B219" s="420"/>
      <c r="C219" s="421">
        <v>9672.3454849999998</v>
      </c>
      <c r="D219" s="171">
        <v>9591.8817500000005</v>
      </c>
      <c r="E219" s="171">
        <v>80.463735</v>
      </c>
      <c r="F219" s="171">
        <v>3060.2898330000003</v>
      </c>
      <c r="G219" s="455">
        <v>2328.6482321130597</v>
      </c>
      <c r="H219" s="197"/>
    </row>
    <row r="220" spans="1:8">
      <c r="A220" s="84">
        <v>40816</v>
      </c>
      <c r="B220" s="420"/>
      <c r="C220" s="421">
        <v>9425.9560621500004</v>
      </c>
      <c r="D220" s="171">
        <v>9342.1064380000007</v>
      </c>
      <c r="E220" s="171">
        <v>83.849624150000011</v>
      </c>
      <c r="F220" s="171">
        <v>3337.2449196992852</v>
      </c>
      <c r="G220" s="455">
        <v>2269.3291874386532</v>
      </c>
      <c r="H220" s="197"/>
    </row>
    <row r="221" spans="1:8">
      <c r="A221" s="84">
        <v>40908</v>
      </c>
      <c r="B221" s="420"/>
      <c r="C221" s="421">
        <v>9194.7993069999993</v>
      </c>
      <c r="D221" s="171">
        <v>9131.0968639999992</v>
      </c>
      <c r="E221" s="171">
        <v>63.702443000000002</v>
      </c>
      <c r="F221" s="171">
        <v>3706.3077252500002</v>
      </c>
      <c r="G221" s="455">
        <v>2221.6899436555532</v>
      </c>
      <c r="H221" s="197"/>
    </row>
    <row r="222" spans="1:8">
      <c r="A222" s="84">
        <v>40999</v>
      </c>
      <c r="B222" s="420"/>
      <c r="C222" s="421">
        <v>9599.7343455723894</v>
      </c>
      <c r="D222" s="171">
        <v>9490.1997565445745</v>
      </c>
      <c r="E222" s="171">
        <v>109.5345890278148</v>
      </c>
      <c r="F222" s="171">
        <v>4025.2215427055553</v>
      </c>
      <c r="G222" s="455">
        <v>2319.5322209029923</v>
      </c>
      <c r="H222" s="197"/>
    </row>
    <row r="223" spans="1:8">
      <c r="A223" s="87">
        <v>41090</v>
      </c>
      <c r="B223" s="420"/>
      <c r="C223" s="421">
        <v>9489.8942174699987</v>
      </c>
      <c r="D223" s="171">
        <v>9417.8444804699993</v>
      </c>
      <c r="E223" s="171">
        <v>72.049736999999993</v>
      </c>
      <c r="F223" s="171">
        <v>3935.2136488444444</v>
      </c>
      <c r="G223" s="455">
        <v>2292.9921410309785</v>
      </c>
      <c r="H223" s="197"/>
    </row>
    <row r="224" spans="1:8">
      <c r="A224" s="84">
        <v>41182</v>
      </c>
      <c r="B224" s="420"/>
      <c r="C224" s="421">
        <v>9261.3841354700016</v>
      </c>
      <c r="D224" s="171">
        <v>9171.1833974700021</v>
      </c>
      <c r="E224" s="171">
        <v>90.200738000000001</v>
      </c>
      <c r="F224" s="171">
        <v>3923.6441139833337</v>
      </c>
      <c r="G224" s="455">
        <v>2237.7784779315775</v>
      </c>
      <c r="H224" s="197"/>
    </row>
    <row r="225" spans="1:8">
      <c r="A225" s="84">
        <v>41274</v>
      </c>
      <c r="B225" s="420"/>
      <c r="C225" s="421">
        <v>8922.8106973289996</v>
      </c>
      <c r="D225" s="171">
        <v>8810.0767364700005</v>
      </c>
      <c r="E225" s="171">
        <v>112.73396085899999</v>
      </c>
      <c r="F225" s="171">
        <v>4038.1878821833334</v>
      </c>
      <c r="G225" s="455">
        <v>2161.285951810512</v>
      </c>
      <c r="H225" s="197"/>
    </row>
    <row r="226" spans="1:8">
      <c r="A226" s="84">
        <v>41364</v>
      </c>
      <c r="B226" s="420"/>
      <c r="C226" s="421">
        <v>8450.3940765122788</v>
      </c>
      <c r="D226" s="171">
        <v>8286.9040473502828</v>
      </c>
      <c r="E226" s="171">
        <v>163.49002916199672</v>
      </c>
      <c r="F226" s="171">
        <v>4607.4049485313926</v>
      </c>
      <c r="G226" s="455">
        <v>2046.8570525984494</v>
      </c>
      <c r="H226" s="197"/>
    </row>
    <row r="227" spans="1:8">
      <c r="A227" s="87">
        <v>41455</v>
      </c>
      <c r="B227" s="420"/>
      <c r="C227" s="421">
        <v>8157.8953738932551</v>
      </c>
      <c r="D227" s="171">
        <v>8022.7233619523013</v>
      </c>
      <c r="E227" s="171">
        <v>135.17201194095398</v>
      </c>
      <c r="F227" s="171">
        <v>4351.9886920480585</v>
      </c>
      <c r="G227" s="455">
        <v>1976.0079268759307</v>
      </c>
      <c r="H227" s="197"/>
    </row>
    <row r="228" spans="1:8">
      <c r="A228" s="84">
        <v>41547</v>
      </c>
      <c r="B228" s="420"/>
      <c r="C228" s="421">
        <v>8041.6312633034249</v>
      </c>
      <c r="D228" s="171">
        <v>7892.1509371506618</v>
      </c>
      <c r="E228" s="171">
        <v>149.48032615276318</v>
      </c>
      <c r="F228" s="171">
        <v>4379.8650058092426</v>
      </c>
      <c r="G228" s="455">
        <v>1947.8463982454107</v>
      </c>
      <c r="H228" s="197"/>
    </row>
    <row r="229" spans="1:8">
      <c r="A229" s="84">
        <v>41639</v>
      </c>
      <c r="B229" s="420"/>
      <c r="C229" s="421">
        <v>7917.6469502239961</v>
      </c>
      <c r="D229" s="171">
        <v>7770.5114109653287</v>
      </c>
      <c r="E229" s="171">
        <v>147.13553925866779</v>
      </c>
      <c r="F229" s="171">
        <v>4540.9852173632389</v>
      </c>
      <c r="G229" s="455">
        <v>1959.0072082269096</v>
      </c>
      <c r="H229" s="197"/>
    </row>
    <row r="230" spans="1:8">
      <c r="A230" s="84">
        <v>41729</v>
      </c>
      <c r="B230" s="420"/>
      <c r="C230" s="421">
        <v>7645.1136394999994</v>
      </c>
      <c r="D230" s="171">
        <v>7514.3711736399991</v>
      </c>
      <c r="E230" s="171">
        <v>130.74246586000001</v>
      </c>
      <c r="F230" s="171">
        <v>4334.1338042222224</v>
      </c>
      <c r="G230" s="455">
        <v>1891.5762248114202</v>
      </c>
      <c r="H230" s="197"/>
    </row>
    <row r="231" spans="1:8">
      <c r="A231" s="87">
        <v>41820</v>
      </c>
      <c r="B231" s="420"/>
      <c r="C231" s="421">
        <v>7293.3884889999999</v>
      </c>
      <c r="D231" s="171">
        <v>7194.7262310200003</v>
      </c>
      <c r="E231" s="171">
        <v>98.662257980000007</v>
      </c>
      <c r="F231" s="171">
        <v>4016.1221125000002</v>
      </c>
      <c r="G231" s="455">
        <v>1804.5513663558788</v>
      </c>
      <c r="H231" s="197"/>
    </row>
    <row r="232" spans="1:8">
      <c r="A232" s="84">
        <v>41912</v>
      </c>
      <c r="B232" s="420"/>
      <c r="C232" s="421">
        <v>7074.713171800001</v>
      </c>
      <c r="D232" s="171">
        <v>6947.7035476200008</v>
      </c>
      <c r="E232" s="171">
        <v>127.00962418</v>
      </c>
      <c r="F232" s="171">
        <v>4213.7585721999994</v>
      </c>
      <c r="G232" s="455">
        <v>1750.4460841490252</v>
      </c>
      <c r="H232" s="197"/>
    </row>
    <row r="233" spans="1:8">
      <c r="A233" s="84">
        <v>42004</v>
      </c>
      <c r="B233" s="179"/>
      <c r="C233" s="421">
        <v>6853.5526399589999</v>
      </c>
      <c r="D233" s="171">
        <v>6747.2485655</v>
      </c>
      <c r="E233" s="171">
        <v>106.30407445899999</v>
      </c>
      <c r="F233" s="171">
        <v>4155.1340946999999</v>
      </c>
      <c r="G233" s="455">
        <v>1694.0995658577849</v>
      </c>
      <c r="H233" s="197"/>
    </row>
    <row r="234" spans="1:8">
      <c r="A234" s="84">
        <v>42094</v>
      </c>
      <c r="B234" s="425"/>
      <c r="C234" s="421">
        <v>7277.5729020629997</v>
      </c>
      <c r="D234" s="171">
        <v>7091.7325499105</v>
      </c>
      <c r="E234" s="171">
        <v>185.8403521525</v>
      </c>
      <c r="F234" s="171">
        <v>4597.7633016666668</v>
      </c>
      <c r="G234" s="455">
        <v>1798.9112715061983</v>
      </c>
      <c r="H234" s="197"/>
    </row>
    <row r="235" spans="1:8">
      <c r="A235" s="87">
        <v>42185</v>
      </c>
      <c r="B235" s="425"/>
      <c r="C235" s="421">
        <v>7279.8891285311702</v>
      </c>
      <c r="D235" s="171">
        <v>6842.9909943099992</v>
      </c>
      <c r="E235" s="171">
        <v>436.89813422117044</v>
      </c>
      <c r="F235" s="171">
        <v>4504.9698149166661</v>
      </c>
      <c r="G235" s="455">
        <v>1799.4838093504802</v>
      </c>
      <c r="H235" s="197"/>
    </row>
    <row r="236" spans="1:8">
      <c r="A236" s="84">
        <v>42277</v>
      </c>
      <c r="B236" s="425"/>
      <c r="C236" s="421">
        <v>6610.2474075179434</v>
      </c>
      <c r="D236" s="171">
        <v>6485.825231087154</v>
      </c>
      <c r="E236" s="171">
        <v>124.42217643078928</v>
      </c>
      <c r="F236" s="171">
        <v>4279.0907110833341</v>
      </c>
      <c r="G236" s="455">
        <v>1633.9580144168392</v>
      </c>
      <c r="H236" s="197"/>
    </row>
    <row r="237" spans="1:8">
      <c r="A237" s="84">
        <v>42369</v>
      </c>
      <c r="B237" s="179"/>
      <c r="C237" s="421">
        <v>7163.7475020000002</v>
      </c>
      <c r="D237" s="171">
        <v>6229.7713370000001</v>
      </c>
      <c r="E237" s="171">
        <v>933.97616500000004</v>
      </c>
      <c r="F237" s="171">
        <v>4223.6241739166662</v>
      </c>
      <c r="G237" s="455">
        <v>1766.258708820362</v>
      </c>
      <c r="H237" s="197"/>
    </row>
    <row r="238" spans="1:8" ht="20.100000000000001" customHeight="1">
      <c r="A238" s="84"/>
      <c r="B238" s="179"/>
      <c r="C238" s="179"/>
      <c r="D238" s="179"/>
      <c r="E238" s="179"/>
      <c r="F238" s="179"/>
      <c r="G238" s="455"/>
    </row>
    <row r="239" spans="1:8" ht="24.95" customHeight="1">
      <c r="A239" s="174"/>
      <c r="B239" s="418"/>
      <c r="C239" s="173" t="s">
        <v>128</v>
      </c>
      <c r="D239" s="185"/>
      <c r="E239" s="185"/>
      <c r="F239" s="185"/>
      <c r="G239" s="455"/>
    </row>
    <row r="240" spans="1:8" ht="20.100000000000001" customHeight="1">
      <c r="A240" s="174"/>
      <c r="B240" s="191"/>
      <c r="C240" s="173"/>
      <c r="D240" s="185"/>
      <c r="E240" s="185"/>
      <c r="F240" s="185"/>
      <c r="G240" s="455"/>
    </row>
    <row r="241" spans="1:8">
      <c r="A241" s="84">
        <v>40633</v>
      </c>
      <c r="B241" s="179"/>
      <c r="C241" s="178">
        <v>23761.130216000001</v>
      </c>
      <c r="D241" s="180">
        <v>22753.900146</v>
      </c>
      <c r="E241" s="180">
        <v>1007.23007</v>
      </c>
      <c r="F241" s="180">
        <v>22.97187465497143</v>
      </c>
      <c r="G241" s="455">
        <v>10134.065352229454</v>
      </c>
      <c r="H241" s="197"/>
    </row>
    <row r="242" spans="1:8">
      <c r="A242" s="87">
        <v>40724</v>
      </c>
      <c r="B242" s="425"/>
      <c r="C242" s="427">
        <v>24420.906582</v>
      </c>
      <c r="D242" s="176">
        <v>23512.294150999998</v>
      </c>
      <c r="E242" s="176">
        <v>908.61243100000002</v>
      </c>
      <c r="F242" s="176">
        <v>24.159929999999999</v>
      </c>
      <c r="G242" s="455">
        <v>10415.45839835645</v>
      </c>
      <c r="H242" s="197"/>
    </row>
    <row r="243" spans="1:8">
      <c r="A243" s="84">
        <v>40816</v>
      </c>
      <c r="B243" s="425"/>
      <c r="C243" s="427">
        <v>24882.218810999999</v>
      </c>
      <c r="D243" s="176">
        <v>23840.598913999998</v>
      </c>
      <c r="E243" s="176">
        <v>1041.619897</v>
      </c>
      <c r="F243" s="176">
        <v>24.619161277742858</v>
      </c>
      <c r="G243" s="455">
        <v>10612.20696351185</v>
      </c>
      <c r="H243" s="197"/>
    </row>
    <row r="244" spans="1:8">
      <c r="A244" s="84">
        <v>40908</v>
      </c>
      <c r="B244" s="179"/>
      <c r="C244" s="178">
        <v>24006.219193000001</v>
      </c>
      <c r="D244" s="180">
        <v>23082.793113</v>
      </c>
      <c r="E244" s="180">
        <v>923.42607999999996</v>
      </c>
      <c r="F244" s="180">
        <v>37.381108999999995</v>
      </c>
      <c r="G244" s="455">
        <v>10334.821388657372</v>
      </c>
      <c r="H244" s="197"/>
    </row>
    <row r="245" spans="1:8">
      <c r="A245" s="84">
        <v>40999</v>
      </c>
      <c r="B245" s="179"/>
      <c r="C245" s="178">
        <v>24330.496338953501</v>
      </c>
      <c r="D245" s="180">
        <v>23340.258791461249</v>
      </c>
      <c r="E245" s="180">
        <v>990.23754749224975</v>
      </c>
      <c r="F245" s="180">
        <v>73.740910555555544</v>
      </c>
      <c r="G245" s="455">
        <v>10474.424645501342</v>
      </c>
      <c r="H245" s="197"/>
    </row>
    <row r="246" spans="1:8">
      <c r="A246" s="87">
        <v>41090</v>
      </c>
      <c r="B246" s="179"/>
      <c r="C246" s="178">
        <v>24820.727992</v>
      </c>
      <c r="D246" s="180">
        <v>23871.970729000001</v>
      </c>
      <c r="E246" s="180">
        <v>948.75726299999997</v>
      </c>
      <c r="F246" s="180">
        <v>76.98069944444444</v>
      </c>
      <c r="G246" s="455">
        <v>10685.472313298158</v>
      </c>
      <c r="H246" s="197"/>
    </row>
    <row r="247" spans="1:8">
      <c r="A247" s="84">
        <v>41182</v>
      </c>
      <c r="B247" s="179"/>
      <c r="C247" s="178">
        <v>24891.075414999999</v>
      </c>
      <c r="D247" s="180">
        <v>23831.881932</v>
      </c>
      <c r="E247" s="180">
        <v>1059.193483</v>
      </c>
      <c r="F247" s="180">
        <v>75.741470333333325</v>
      </c>
      <c r="G247" s="455">
        <v>10715.757300951245</v>
      </c>
      <c r="H247" s="197"/>
    </row>
    <row r="248" spans="1:8">
      <c r="A248" s="84">
        <v>41274</v>
      </c>
      <c r="B248" s="179"/>
      <c r="C248" s="178">
        <v>24011.817406999999</v>
      </c>
      <c r="D248" s="180">
        <v>22928.650914999998</v>
      </c>
      <c r="E248" s="180">
        <v>1083.1664920000001</v>
      </c>
      <c r="F248" s="180">
        <v>85.42360433333333</v>
      </c>
      <c r="G248" s="455">
        <v>10426.945864320136</v>
      </c>
      <c r="H248" s="197"/>
    </row>
    <row r="249" spans="1:8">
      <c r="A249" s="84">
        <v>41364</v>
      </c>
      <c r="B249" s="179"/>
      <c r="C249" s="178">
        <v>25031.871226245221</v>
      </c>
      <c r="D249" s="180">
        <v>23935.832343649716</v>
      </c>
      <c r="E249" s="180">
        <v>1096.0388825955033</v>
      </c>
      <c r="F249" s="180">
        <v>149.21935957416358</v>
      </c>
      <c r="G249" s="455">
        <v>10869.896340399564</v>
      </c>
      <c r="H249" s="197"/>
    </row>
    <row r="250" spans="1:8">
      <c r="A250" s="87">
        <v>41455</v>
      </c>
      <c r="B250" s="179"/>
      <c r="C250" s="178">
        <v>24621.617833106746</v>
      </c>
      <c r="D250" s="180">
        <v>23473.0165360477</v>
      </c>
      <c r="E250" s="180">
        <v>1148.6012970590459</v>
      </c>
      <c r="F250" s="180">
        <v>153.00565624083026</v>
      </c>
      <c r="G250" s="455">
        <v>10691.746979674312</v>
      </c>
      <c r="H250" s="197"/>
    </row>
    <row r="251" spans="1:8">
      <c r="A251" s="84">
        <v>41547</v>
      </c>
      <c r="B251" s="179"/>
      <c r="C251" s="178">
        <v>24391.100376149272</v>
      </c>
      <c r="D251" s="180">
        <v>23234.707941270241</v>
      </c>
      <c r="E251" s="180">
        <v>1156.3924348790326</v>
      </c>
      <c r="F251" s="180">
        <v>153.45307994387261</v>
      </c>
      <c r="G251" s="455">
        <v>10591.646558130393</v>
      </c>
      <c r="H251" s="197"/>
    </row>
    <row r="252" spans="1:8">
      <c r="A252" s="84">
        <v>41639</v>
      </c>
      <c r="B252" s="179"/>
      <c r="C252" s="178">
        <v>23577.905525776005</v>
      </c>
      <c r="D252" s="180">
        <v>22457.492819034673</v>
      </c>
      <c r="E252" s="180">
        <v>1120.4127067413324</v>
      </c>
      <c r="F252" s="186">
        <v>148.99773098120519</v>
      </c>
      <c r="G252" s="455">
        <v>10484.115476816622</v>
      </c>
      <c r="H252" s="197"/>
    </row>
    <row r="253" spans="1:8">
      <c r="A253" s="84">
        <v>41729</v>
      </c>
      <c r="B253" s="179"/>
      <c r="C253" s="178">
        <v>22512.92825022</v>
      </c>
      <c r="D253" s="180">
        <v>21308.488330998</v>
      </c>
      <c r="E253" s="180">
        <v>1204.4399192219998</v>
      </c>
      <c r="F253" s="186">
        <v>61.34837222222221</v>
      </c>
      <c r="G253" s="455">
        <v>10010.564307273235</v>
      </c>
      <c r="H253" s="197"/>
    </row>
    <row r="254" spans="1:8">
      <c r="A254" s="87">
        <v>41820</v>
      </c>
      <c r="B254" s="179"/>
      <c r="C254" s="178">
        <v>24620.609812439998</v>
      </c>
      <c r="D254" s="180">
        <v>23439.314364999998</v>
      </c>
      <c r="E254" s="180">
        <v>1181.2954474400001</v>
      </c>
      <c r="F254" s="186">
        <v>66.130895500000008</v>
      </c>
      <c r="G254" s="455">
        <v>10947.762773121462</v>
      </c>
      <c r="H254" s="197"/>
    </row>
    <row r="255" spans="1:8">
      <c r="A255" s="84">
        <v>41912</v>
      </c>
      <c r="B255" s="179"/>
      <c r="C255" s="178">
        <v>24734.299059000001</v>
      </c>
      <c r="D255" s="180">
        <v>23444.876856999999</v>
      </c>
      <c r="E255" s="180">
        <v>1289.422202</v>
      </c>
      <c r="F255" s="180">
        <v>64.377595200000002</v>
      </c>
      <c r="G255" s="455">
        <v>10998.315659937651</v>
      </c>
      <c r="H255" s="197"/>
    </row>
    <row r="256" spans="1:8">
      <c r="A256" s="84">
        <v>42004</v>
      </c>
      <c r="B256" s="179"/>
      <c r="C256" s="178">
        <v>23781.382382</v>
      </c>
      <c r="D256" s="180">
        <v>22455.696699</v>
      </c>
      <c r="E256" s="180">
        <v>1325.6856829999999</v>
      </c>
      <c r="F256" s="180">
        <v>64.515717199999997</v>
      </c>
      <c r="G256" s="455">
        <v>10626.598815591862</v>
      </c>
      <c r="H256" s="197"/>
    </row>
    <row r="257" spans="1:8">
      <c r="A257" s="84">
        <v>42094</v>
      </c>
      <c r="B257" s="425"/>
      <c r="C257" s="178">
        <v>24746.505628144001</v>
      </c>
      <c r="D257" s="180">
        <v>23309.337982888501</v>
      </c>
      <c r="E257" s="180">
        <v>1437.1676452555</v>
      </c>
      <c r="F257" s="180">
        <v>57.853672666666668</v>
      </c>
      <c r="G257" s="455">
        <v>11057.859596804341</v>
      </c>
      <c r="H257" s="197"/>
    </row>
    <row r="258" spans="1:8">
      <c r="A258" s="87">
        <v>42185</v>
      </c>
      <c r="B258" s="425"/>
      <c r="C258" s="178">
        <v>24537.946120204095</v>
      </c>
      <c r="D258" s="180">
        <v>23121.634590155998</v>
      </c>
      <c r="E258" s="180">
        <v>1416.3115300480952</v>
      </c>
      <c r="F258" s="180">
        <v>60.495619916666669</v>
      </c>
      <c r="G258" s="455">
        <v>10964.665762045091</v>
      </c>
      <c r="H258" s="197"/>
    </row>
    <row r="259" spans="1:8">
      <c r="A259" s="84">
        <v>42277</v>
      </c>
      <c r="B259" s="425"/>
      <c r="C259" s="178">
        <v>24467.427160414201</v>
      </c>
      <c r="D259" s="180">
        <v>22972.113404202471</v>
      </c>
      <c r="E259" s="180">
        <v>1495.3137562117286</v>
      </c>
      <c r="F259" s="180">
        <v>59.999313083333334</v>
      </c>
      <c r="G259" s="455">
        <v>10933.154696685526</v>
      </c>
      <c r="H259" s="197"/>
    </row>
    <row r="260" spans="1:8">
      <c r="A260" s="84">
        <v>42369</v>
      </c>
      <c r="B260" s="425"/>
      <c r="C260" s="178">
        <v>24183.668298000001</v>
      </c>
      <c r="D260" s="180">
        <v>21806.839227</v>
      </c>
      <c r="E260" s="180">
        <v>2376.8290710000001</v>
      </c>
      <c r="F260" s="180">
        <v>64.393263916666669</v>
      </c>
      <c r="G260" s="455">
        <v>10839.619612163633</v>
      </c>
      <c r="H260" s="197"/>
    </row>
    <row r="261" spans="1:8" ht="20.100000000000001" customHeight="1">
      <c r="A261" s="84"/>
      <c r="B261" s="425"/>
      <c r="C261" s="176"/>
      <c r="D261" s="176"/>
      <c r="E261" s="176"/>
      <c r="F261" s="180"/>
      <c r="G261" s="455"/>
    </row>
    <row r="262" spans="1:8" ht="24.95" customHeight="1">
      <c r="A262" s="174"/>
      <c r="B262" s="418"/>
      <c r="C262" s="173" t="s">
        <v>129</v>
      </c>
      <c r="D262" s="185"/>
      <c r="E262" s="185"/>
      <c r="F262" s="185"/>
      <c r="G262" s="455"/>
    </row>
    <row r="263" spans="1:8" ht="20.100000000000001" customHeight="1">
      <c r="A263" s="174"/>
      <c r="B263" s="191"/>
      <c r="C263" s="173"/>
      <c r="D263" s="185"/>
      <c r="E263" s="185"/>
      <c r="F263" s="185"/>
      <c r="G263" s="455"/>
    </row>
    <row r="264" spans="1:8">
      <c r="A264" s="84">
        <v>40633</v>
      </c>
      <c r="B264" s="179"/>
      <c r="C264" s="178">
        <v>30133.629089999999</v>
      </c>
      <c r="D264" s="180">
        <v>29147.09319</v>
      </c>
      <c r="E264" s="180">
        <v>986.53589999999997</v>
      </c>
      <c r="F264" s="180">
        <v>881.05534893496758</v>
      </c>
      <c r="G264" s="455">
        <v>10642.79587153047</v>
      </c>
      <c r="H264" s="197"/>
    </row>
    <row r="265" spans="1:8">
      <c r="A265" s="87">
        <v>40724</v>
      </c>
      <c r="B265" s="179"/>
      <c r="C265" s="178">
        <v>30925.633600000001</v>
      </c>
      <c r="D265" s="180">
        <v>29833.772454999998</v>
      </c>
      <c r="E265" s="180">
        <v>1091.8611450000001</v>
      </c>
      <c r="F265" s="180">
        <v>887.95882600000004</v>
      </c>
      <c r="G265" s="455">
        <v>10922.521300687584</v>
      </c>
      <c r="H265" s="197"/>
    </row>
    <row r="266" spans="1:8">
      <c r="A266" s="84">
        <v>40816</v>
      </c>
      <c r="B266" s="179"/>
      <c r="C266" s="178">
        <v>30940.379742000001</v>
      </c>
      <c r="D266" s="180">
        <v>30043.716082499999</v>
      </c>
      <c r="E266" s="180">
        <v>896.66365949999999</v>
      </c>
      <c r="F266" s="180">
        <v>877.31807620779932</v>
      </c>
      <c r="G266" s="455">
        <v>10927.729441357593</v>
      </c>
      <c r="H266" s="197"/>
    </row>
    <row r="267" spans="1:8">
      <c r="A267" s="84">
        <v>40908</v>
      </c>
      <c r="B267" s="179"/>
      <c r="C267" s="178">
        <v>31472.795793500001</v>
      </c>
      <c r="D267" s="180">
        <v>30500.589362999999</v>
      </c>
      <c r="E267" s="180">
        <v>972.20643050000001</v>
      </c>
      <c r="F267" s="180">
        <v>894.04052383282283</v>
      </c>
      <c r="G267" s="455">
        <v>11099.686857050356</v>
      </c>
      <c r="H267" s="197"/>
    </row>
    <row r="268" spans="1:8">
      <c r="A268" s="84">
        <v>40999</v>
      </c>
      <c r="B268" s="179"/>
      <c r="C268" s="178">
        <v>31314.381458810945</v>
      </c>
      <c r="D268" s="180">
        <v>30321.885404741719</v>
      </c>
      <c r="E268" s="180">
        <v>992.49605406922615</v>
      </c>
      <c r="F268" s="180">
        <v>938.58741472203815</v>
      </c>
      <c r="G268" s="455">
        <v>11043.81798794024</v>
      </c>
      <c r="H268" s="197"/>
    </row>
    <row r="269" spans="1:8">
      <c r="A269" s="87">
        <v>41090</v>
      </c>
      <c r="B269" s="179"/>
      <c r="C269" s="178">
        <v>31263.749816029689</v>
      </c>
      <c r="D269" s="180">
        <v>30247.13863683007</v>
      </c>
      <c r="E269" s="180">
        <v>1016.6111791996206</v>
      </c>
      <c r="F269" s="180">
        <v>921.12387358746059</v>
      </c>
      <c r="G269" s="455">
        <v>11025.961443398808</v>
      </c>
      <c r="H269" s="197"/>
    </row>
    <row r="270" spans="1:8">
      <c r="A270" s="84">
        <v>41182</v>
      </c>
      <c r="B270" s="179"/>
      <c r="C270" s="178">
        <v>31035.399729296074</v>
      </c>
      <c r="D270" s="180">
        <v>29915.752462877164</v>
      </c>
      <c r="E270" s="180">
        <v>1119.6472664189107</v>
      </c>
      <c r="F270" s="180">
        <v>925.75913195864837</v>
      </c>
      <c r="G270" s="455">
        <v>10945.427941604003</v>
      </c>
      <c r="H270" s="197"/>
    </row>
    <row r="271" spans="1:8">
      <c r="A271" s="84">
        <v>41274</v>
      </c>
      <c r="B271" s="179"/>
      <c r="C271" s="178">
        <v>31734.927500167083</v>
      </c>
      <c r="D271" s="180">
        <v>30687.081278559166</v>
      </c>
      <c r="E271" s="180">
        <v>1047.8462216079188</v>
      </c>
      <c r="F271" s="180">
        <v>932.20241852919139</v>
      </c>
      <c r="G271" s="455">
        <v>11178.38735681067</v>
      </c>
      <c r="H271" s="197"/>
    </row>
    <row r="272" spans="1:8">
      <c r="A272" s="84">
        <v>41364</v>
      </c>
      <c r="B272" s="179"/>
      <c r="C272" s="178">
        <v>31435.011247229904</v>
      </c>
      <c r="D272" s="180">
        <v>30361.312184670289</v>
      </c>
      <c r="E272" s="180">
        <v>1073.6990625596156</v>
      </c>
      <c r="F272" s="180">
        <v>798.02191562711766</v>
      </c>
      <c r="G272" s="455">
        <v>11072.744132955273</v>
      </c>
      <c r="H272" s="197"/>
    </row>
    <row r="273" spans="1:8">
      <c r="A273" s="87">
        <v>41455</v>
      </c>
      <c r="B273" s="179"/>
      <c r="C273" s="178">
        <v>31162.522424666135</v>
      </c>
      <c r="D273" s="180">
        <v>30227.364825261237</v>
      </c>
      <c r="E273" s="180">
        <v>935.15759940489545</v>
      </c>
      <c r="F273" s="180">
        <v>792.31223292464188</v>
      </c>
      <c r="G273" s="455">
        <v>10976.762013285927</v>
      </c>
      <c r="H273" s="197"/>
    </row>
    <row r="274" spans="1:8">
      <c r="A274" s="84">
        <v>41547</v>
      </c>
      <c r="B274" s="179"/>
      <c r="C274" s="178">
        <v>31358.291867382621</v>
      </c>
      <c r="D274" s="180">
        <v>29638.291517813195</v>
      </c>
      <c r="E274" s="180">
        <v>1720.0003495694266</v>
      </c>
      <c r="F274" s="180">
        <v>642.42951032668202</v>
      </c>
      <c r="G274" s="455">
        <v>11045.720313672789</v>
      </c>
      <c r="H274" s="197"/>
    </row>
    <row r="275" spans="1:8">
      <c r="A275" s="84">
        <v>41639</v>
      </c>
      <c r="B275" s="179"/>
      <c r="C275" s="178">
        <v>31503.515062424518</v>
      </c>
      <c r="D275" s="180">
        <v>30719.502427483483</v>
      </c>
      <c r="E275" s="180">
        <v>784.01263494103512</v>
      </c>
      <c r="F275" s="180">
        <v>626.92514540674301</v>
      </c>
      <c r="G275" s="455">
        <v>11218.525331781853</v>
      </c>
      <c r="H275" s="197"/>
    </row>
    <row r="276" spans="1:8">
      <c r="A276" s="84">
        <v>41729</v>
      </c>
      <c r="B276" s="179"/>
      <c r="C276" s="178">
        <v>32077.387925999999</v>
      </c>
      <c r="D276" s="180">
        <v>30455.199362599997</v>
      </c>
      <c r="E276" s="180">
        <v>1622.1885634</v>
      </c>
      <c r="F276" s="187">
        <v>540.80950450822229</v>
      </c>
      <c r="G276" s="455">
        <v>11422.883710346492</v>
      </c>
      <c r="H276" s="197"/>
    </row>
    <row r="277" spans="1:8">
      <c r="A277" s="87">
        <v>41820</v>
      </c>
      <c r="B277" s="179"/>
      <c r="C277" s="178">
        <v>31483.887335900003</v>
      </c>
      <c r="D277" s="180">
        <v>30447.4252959</v>
      </c>
      <c r="E277" s="180">
        <v>1036.4620399999999</v>
      </c>
      <c r="F277" s="180">
        <v>537.29213439529997</v>
      </c>
      <c r="G277" s="455">
        <v>11211.535821348361</v>
      </c>
      <c r="H277" s="197"/>
    </row>
    <row r="278" spans="1:8">
      <c r="A278" s="84">
        <v>41912</v>
      </c>
      <c r="B278" s="179"/>
      <c r="C278" s="178">
        <v>31476.217450599997</v>
      </c>
      <c r="D278" s="180">
        <v>30312.4741765</v>
      </c>
      <c r="E278" s="180">
        <v>1163.7432741</v>
      </c>
      <c r="F278" s="180">
        <v>536.51272773430003</v>
      </c>
      <c r="G278" s="455">
        <v>11208.804545096822</v>
      </c>
      <c r="H278" s="197"/>
    </row>
    <row r="279" spans="1:8">
      <c r="A279" s="84">
        <v>42004</v>
      </c>
      <c r="B279" s="179"/>
      <c r="C279" s="178">
        <v>31916.129317999999</v>
      </c>
      <c r="D279" s="180">
        <v>30851.891849599997</v>
      </c>
      <c r="E279" s="180">
        <v>1064.2374683999999</v>
      </c>
      <c r="F279" s="180">
        <v>571.59949534149996</v>
      </c>
      <c r="G279" s="455">
        <v>11314.915525968079</v>
      </c>
      <c r="H279" s="197"/>
    </row>
    <row r="280" spans="1:8">
      <c r="A280" s="84">
        <v>42094</v>
      </c>
      <c r="B280" s="179"/>
      <c r="C280" s="178">
        <v>31903.341852000001</v>
      </c>
      <c r="D280" s="180">
        <v>30735.4114916</v>
      </c>
      <c r="E280" s="180">
        <v>1167.9303604000002</v>
      </c>
      <c r="F280" s="180">
        <v>499.02443828416665</v>
      </c>
      <c r="G280" s="455">
        <v>11310.382109771537</v>
      </c>
      <c r="H280" s="197"/>
    </row>
    <row r="281" spans="1:8">
      <c r="A281" s="87">
        <v>42185</v>
      </c>
      <c r="B281" s="179"/>
      <c r="C281" s="178">
        <v>31348.179260553119</v>
      </c>
      <c r="D281" s="180">
        <v>30335.9874863</v>
      </c>
      <c r="E281" s="180">
        <v>1012.1917742531192</v>
      </c>
      <c r="F281" s="180">
        <v>456.67395091666663</v>
      </c>
      <c r="G281" s="455">
        <v>11113.565705037385</v>
      </c>
      <c r="H281" s="197"/>
    </row>
    <row r="282" spans="1:8">
      <c r="A282" s="84">
        <v>42277</v>
      </c>
      <c r="B282" s="179"/>
      <c r="C282" s="178">
        <v>31133.178108599521</v>
      </c>
      <c r="D282" s="180">
        <v>30087.853643085076</v>
      </c>
      <c r="E282" s="180">
        <v>1045.3244655144472</v>
      </c>
      <c r="F282" s="180">
        <v>447.40506733023449</v>
      </c>
      <c r="G282" s="455">
        <v>11037.343433592685</v>
      </c>
      <c r="H282" s="197"/>
    </row>
    <row r="283" spans="1:8">
      <c r="A283" s="84">
        <v>42369</v>
      </c>
      <c r="B283" s="179"/>
      <c r="C283" s="178">
        <v>31819.626874000001</v>
      </c>
      <c r="D283" s="180">
        <v>30968.185652</v>
      </c>
      <c r="E283" s="180">
        <v>851.44122200000004</v>
      </c>
      <c r="F283" s="180">
        <v>439.1021899166667</v>
      </c>
      <c r="G283" s="455">
        <v>11200.08717796732</v>
      </c>
      <c r="H283" s="197"/>
    </row>
    <row r="284" spans="1:8" ht="20.100000000000001" customHeight="1">
      <c r="A284" s="188"/>
      <c r="B284" s="425"/>
      <c r="D284" s="176"/>
      <c r="E284" s="176"/>
      <c r="F284" s="176"/>
      <c r="G284" s="455"/>
    </row>
    <row r="285" spans="1:8" ht="24.95" customHeight="1">
      <c r="A285" s="174"/>
      <c r="B285" s="418"/>
      <c r="C285" s="173" t="s">
        <v>130</v>
      </c>
      <c r="D285" s="189"/>
      <c r="E285" s="189"/>
      <c r="F285" s="189"/>
      <c r="G285" s="455"/>
    </row>
    <row r="286" spans="1:8" ht="20.100000000000001" customHeight="1">
      <c r="A286" s="174"/>
      <c r="B286" s="191"/>
      <c r="C286" s="173"/>
      <c r="D286" s="189"/>
      <c r="E286" s="189"/>
      <c r="F286" s="189"/>
      <c r="G286" s="455"/>
    </row>
    <row r="287" spans="1:8">
      <c r="A287" s="84">
        <v>40633</v>
      </c>
      <c r="B287" s="179"/>
      <c r="C287" s="178">
        <v>18579.607112000002</v>
      </c>
      <c r="D287" s="180">
        <v>18409.488398000001</v>
      </c>
      <c r="E287" s="180">
        <v>170.11871400000001</v>
      </c>
      <c r="F287" s="180">
        <v>35.09179268325714</v>
      </c>
      <c r="G287" s="455">
        <v>8290.1854318996848</v>
      </c>
      <c r="H287" s="197"/>
    </row>
    <row r="288" spans="1:8">
      <c r="A288" s="87">
        <v>40724</v>
      </c>
      <c r="B288" s="425"/>
      <c r="C288" s="427">
        <v>19315.661979</v>
      </c>
      <c r="D288" s="176">
        <v>19119.581182000002</v>
      </c>
      <c r="E288" s="176">
        <v>196.08079699999999</v>
      </c>
      <c r="F288" s="176">
        <v>41.085892999999999</v>
      </c>
      <c r="G288" s="455">
        <v>8618.611716626725</v>
      </c>
      <c r="H288" s="197"/>
    </row>
    <row r="289" spans="1:8">
      <c r="A289" s="84">
        <v>40816</v>
      </c>
      <c r="B289" s="425"/>
      <c r="C289" s="427">
        <v>18917.00294224</v>
      </c>
      <c r="D289" s="176">
        <v>18712.442724</v>
      </c>
      <c r="E289" s="176">
        <v>204.56021824000001</v>
      </c>
      <c r="F289" s="176">
        <v>44.252304161165718</v>
      </c>
      <c r="G289" s="455">
        <v>8440.730811023057</v>
      </c>
      <c r="H289" s="197"/>
    </row>
    <row r="290" spans="1:8">
      <c r="A290" s="84">
        <v>40908</v>
      </c>
      <c r="B290" s="179"/>
      <c r="C290" s="178">
        <v>19134.580631240002</v>
      </c>
      <c r="D290" s="180">
        <v>18811.288064700002</v>
      </c>
      <c r="E290" s="180">
        <v>323.29256654</v>
      </c>
      <c r="F290" s="180">
        <v>70.33032399999999</v>
      </c>
      <c r="G290" s="455">
        <v>8591.8105167861668</v>
      </c>
      <c r="H290" s="197"/>
    </row>
    <row r="291" spans="1:8">
      <c r="A291" s="84">
        <v>40999</v>
      </c>
      <c r="B291" s="179"/>
      <c r="C291" s="178">
        <v>18924.675807105432</v>
      </c>
      <c r="D291" s="180">
        <v>18705.270963116607</v>
      </c>
      <c r="E291" s="180">
        <v>219.40484398882109</v>
      </c>
      <c r="F291" s="180">
        <v>123.27834055555556</v>
      </c>
      <c r="G291" s="455">
        <v>8497.5590403477891</v>
      </c>
      <c r="H291" s="197"/>
    </row>
    <row r="292" spans="1:8">
      <c r="A292" s="87">
        <v>41090</v>
      </c>
      <c r="B292" s="179"/>
      <c r="C292" s="178">
        <v>18733.59884586</v>
      </c>
      <c r="D292" s="180">
        <v>18422.083143220003</v>
      </c>
      <c r="E292" s="180">
        <v>311.51570263999997</v>
      </c>
      <c r="F292" s="180">
        <v>131.18216344444446</v>
      </c>
      <c r="G292" s="455">
        <v>8411.761652007659</v>
      </c>
      <c r="H292" s="197"/>
    </row>
    <row r="293" spans="1:8">
      <c r="A293" s="84">
        <v>41182</v>
      </c>
      <c r="B293" s="179"/>
      <c r="C293" s="178">
        <v>18863.8008768</v>
      </c>
      <c r="D293" s="180">
        <v>18640.48356307</v>
      </c>
      <c r="E293" s="180">
        <v>223.31731373</v>
      </c>
      <c r="F293" s="180">
        <v>132.09227733333333</v>
      </c>
      <c r="G293" s="455">
        <v>8470.2249755733083</v>
      </c>
      <c r="H293" s="197"/>
    </row>
    <row r="294" spans="1:8">
      <c r="A294" s="84">
        <v>41274</v>
      </c>
      <c r="B294" s="179"/>
      <c r="C294" s="178">
        <v>18900.338121845001</v>
      </c>
      <c r="D294" s="180">
        <v>18631.810576</v>
      </c>
      <c r="E294" s="180">
        <v>268.52754584500002</v>
      </c>
      <c r="F294" s="180">
        <v>126.78140733333332</v>
      </c>
      <c r="G294" s="455">
        <v>8535.1382292140352</v>
      </c>
      <c r="H294" s="197"/>
    </row>
    <row r="295" spans="1:8">
      <c r="A295" s="84">
        <v>41364</v>
      </c>
      <c r="B295" s="179"/>
      <c r="C295" s="178">
        <v>18674.815462922499</v>
      </c>
      <c r="D295" s="180">
        <v>18374.789548959998</v>
      </c>
      <c r="E295" s="180">
        <v>300.0259139625</v>
      </c>
      <c r="F295" s="180">
        <v>120.93890677777777</v>
      </c>
      <c r="G295" s="455">
        <v>8433.2952327917301</v>
      </c>
      <c r="H295" s="197"/>
    </row>
    <row r="296" spans="1:8">
      <c r="A296" s="87">
        <v>41455</v>
      </c>
      <c r="B296" s="179"/>
      <c r="C296" s="178">
        <v>18840.970872340004</v>
      </c>
      <c r="D296" s="180">
        <v>18561.711688260002</v>
      </c>
      <c r="E296" s="180">
        <v>279.25918408000001</v>
      </c>
      <c r="F296" s="180">
        <v>123.17740444444445</v>
      </c>
      <c r="G296" s="455">
        <v>8508.328778634539</v>
      </c>
      <c r="H296" s="197"/>
    </row>
    <row r="297" spans="1:8">
      <c r="A297" s="84">
        <v>41547</v>
      </c>
      <c r="B297" s="179"/>
      <c r="C297" s="178">
        <v>18726.828137009998</v>
      </c>
      <c r="D297" s="180">
        <v>18386.976459279998</v>
      </c>
      <c r="E297" s="180">
        <v>339.85167773000001</v>
      </c>
      <c r="F297" s="180">
        <v>127.41632033333333</v>
      </c>
      <c r="G297" s="455">
        <v>8456.7834561317541</v>
      </c>
      <c r="H297" s="197"/>
    </row>
    <row r="298" spans="1:8">
      <c r="A298" s="84">
        <v>41639</v>
      </c>
      <c r="B298" s="179"/>
      <c r="C298" s="178">
        <v>18509.234387640001</v>
      </c>
      <c r="D298" s="180">
        <v>18251.553077290002</v>
      </c>
      <c r="E298" s="180">
        <v>257.68131034999999</v>
      </c>
      <c r="F298" s="180">
        <v>121.84189222222221</v>
      </c>
      <c r="G298" s="455">
        <v>8554.503773260687</v>
      </c>
      <c r="H298" s="197"/>
    </row>
    <row r="299" spans="1:8">
      <c r="A299" s="84">
        <v>41729</v>
      </c>
      <c r="B299" s="179"/>
      <c r="C299" s="178">
        <v>19709.900627840001</v>
      </c>
      <c r="D299" s="180">
        <v>19399.272752187</v>
      </c>
      <c r="E299" s="180">
        <v>310.62787565299999</v>
      </c>
      <c r="F299" s="180">
        <v>122.86907822222221</v>
      </c>
      <c r="G299" s="455">
        <v>9109.4215870994049</v>
      </c>
      <c r="H299" s="197"/>
    </row>
    <row r="300" spans="1:8">
      <c r="A300" s="87">
        <v>41820</v>
      </c>
      <c r="B300" s="179"/>
      <c r="C300" s="178">
        <v>19552.461376790001</v>
      </c>
      <c r="D300" s="180">
        <v>19213.094905115002</v>
      </c>
      <c r="E300" s="180">
        <v>339.36647167500001</v>
      </c>
      <c r="F300" s="190">
        <v>126.2845865</v>
      </c>
      <c r="G300" s="455">
        <v>9036.657115108821</v>
      </c>
      <c r="H300" s="197"/>
    </row>
    <row r="301" spans="1:8">
      <c r="A301" s="84">
        <v>41912</v>
      </c>
      <c r="B301" s="179"/>
      <c r="C301" s="178">
        <v>19219.23396188</v>
      </c>
      <c r="D301" s="180">
        <v>18886.225857714999</v>
      </c>
      <c r="E301" s="180">
        <v>333.00810416500002</v>
      </c>
      <c r="F301" s="190">
        <v>127.93654620000001</v>
      </c>
      <c r="G301" s="455">
        <v>8882.647763965424</v>
      </c>
      <c r="H301" s="197"/>
    </row>
    <row r="302" spans="1:8">
      <c r="A302" s="84">
        <v>42004</v>
      </c>
      <c r="B302" s="179"/>
      <c r="C302" s="178">
        <v>19150.978207745</v>
      </c>
      <c r="D302" s="180">
        <v>18818.374722500001</v>
      </c>
      <c r="E302" s="180">
        <v>332.603485245</v>
      </c>
      <c r="F302" s="190">
        <v>133.5484682</v>
      </c>
      <c r="G302" s="455">
        <v>8880.0810748221065</v>
      </c>
      <c r="H302" s="197"/>
    </row>
    <row r="303" spans="1:8">
      <c r="A303" s="84">
        <v>42094</v>
      </c>
      <c r="B303" s="425"/>
      <c r="C303" s="427">
        <v>18779.320571493001</v>
      </c>
      <c r="D303" s="176">
        <v>18401.8542960995</v>
      </c>
      <c r="E303" s="176">
        <v>377.46627539349998</v>
      </c>
      <c r="F303" s="176">
        <v>131.55501966666668</v>
      </c>
      <c r="G303" s="455">
        <v>8707.7478443106866</v>
      </c>
      <c r="H303" s="197"/>
    </row>
    <row r="304" spans="1:8">
      <c r="A304" s="87">
        <v>42185</v>
      </c>
      <c r="B304" s="425"/>
      <c r="C304" s="178">
        <v>19090.57619782025</v>
      </c>
      <c r="D304" s="180">
        <v>18712.610816001001</v>
      </c>
      <c r="E304" s="180">
        <v>377.965381819252</v>
      </c>
      <c r="F304" s="180">
        <v>133.54937491666666</v>
      </c>
      <c r="G304" s="455">
        <v>8852.073380416341</v>
      </c>
      <c r="H304" s="197"/>
    </row>
    <row r="305" spans="1:8">
      <c r="A305" s="84">
        <v>42277</v>
      </c>
      <c r="B305" s="425"/>
      <c r="C305" s="178">
        <v>18755.322111947502</v>
      </c>
      <c r="D305" s="180">
        <v>18373.503953040003</v>
      </c>
      <c r="E305" s="180">
        <v>381.81815890750005</v>
      </c>
      <c r="F305" s="180">
        <v>108.15279308333334</v>
      </c>
      <c r="G305" s="455">
        <v>8696.6200437292682</v>
      </c>
      <c r="H305" s="197"/>
    </row>
    <row r="306" spans="1:8">
      <c r="A306" s="84">
        <v>42369</v>
      </c>
      <c r="B306" s="425"/>
      <c r="C306" s="178">
        <v>18957.411507000001</v>
      </c>
      <c r="D306" s="180">
        <v>18653.026448000001</v>
      </c>
      <c r="E306" s="180">
        <v>304.38505900000001</v>
      </c>
      <c r="F306" s="180">
        <v>110.99788291666667</v>
      </c>
      <c r="G306" s="455">
        <v>8797.6938666688948</v>
      </c>
      <c r="H306" s="197"/>
    </row>
    <row r="307" spans="1:8" ht="20.100000000000001" customHeight="1">
      <c r="A307" s="188"/>
      <c r="B307" s="425"/>
      <c r="C307" s="176"/>
      <c r="D307" s="176"/>
      <c r="E307" s="176"/>
      <c r="F307" s="176"/>
      <c r="G307" s="455"/>
    </row>
    <row r="308" spans="1:8" ht="24.95" customHeight="1">
      <c r="A308" s="74"/>
      <c r="B308" s="418"/>
      <c r="C308" s="191" t="s">
        <v>131</v>
      </c>
      <c r="D308" s="192"/>
      <c r="E308" s="192"/>
      <c r="F308" s="192"/>
      <c r="G308" s="455"/>
    </row>
    <row r="309" spans="1:8" ht="20.100000000000001" customHeight="1">
      <c r="A309" s="74"/>
      <c r="B309" s="191"/>
      <c r="C309" s="191"/>
      <c r="D309" s="192"/>
      <c r="E309" s="192"/>
      <c r="F309" s="192"/>
      <c r="G309" s="455"/>
    </row>
    <row r="310" spans="1:8">
      <c r="A310" s="84">
        <v>40633</v>
      </c>
      <c r="B310" s="179"/>
      <c r="C310" s="178">
        <v>60717.246317920457</v>
      </c>
      <c r="D310" s="180">
        <v>60717.234156170452</v>
      </c>
      <c r="E310" s="180">
        <v>1.2161750000000001E-2</v>
      </c>
      <c r="F310" s="180">
        <v>955.59141522399614</v>
      </c>
      <c r="G310" s="455">
        <v>17627.815096365248</v>
      </c>
      <c r="H310" s="197"/>
    </row>
    <row r="311" spans="1:8">
      <c r="A311" s="87">
        <v>40724</v>
      </c>
      <c r="B311" s="179"/>
      <c r="C311" s="178">
        <v>60963.001711999997</v>
      </c>
      <c r="D311" s="180">
        <v>60526.458151999999</v>
      </c>
      <c r="E311" s="180">
        <v>436.54356000000001</v>
      </c>
      <c r="F311" s="180">
        <v>959.21736099999998</v>
      </c>
      <c r="G311" s="455">
        <v>17699.164357217513</v>
      </c>
      <c r="H311" s="197"/>
    </row>
    <row r="312" spans="1:8">
      <c r="A312" s="84">
        <v>40816</v>
      </c>
      <c r="B312" s="179"/>
      <c r="C312" s="178">
        <v>61326.701449065549</v>
      </c>
      <c r="D312" s="180">
        <v>61312.080734115552</v>
      </c>
      <c r="E312" s="180">
        <v>14.62071495</v>
      </c>
      <c r="F312" s="180">
        <v>943.16776801127241</v>
      </c>
      <c r="G312" s="455">
        <v>17804.755965934721</v>
      </c>
      <c r="H312" s="197"/>
    </row>
    <row r="313" spans="1:8">
      <c r="A313" s="84">
        <v>40908</v>
      </c>
      <c r="B313" s="179"/>
      <c r="C313" s="178">
        <v>61538.215561088095</v>
      </c>
      <c r="D313" s="180">
        <v>61538.215561088095</v>
      </c>
      <c r="E313" s="180">
        <v>0</v>
      </c>
      <c r="F313" s="180">
        <v>951.08499998683374</v>
      </c>
      <c r="G313" s="455">
        <v>17694.754495008605</v>
      </c>
      <c r="H313" s="197"/>
    </row>
    <row r="314" spans="1:8">
      <c r="A314" s="84">
        <v>40999</v>
      </c>
      <c r="B314" s="179"/>
      <c r="C314" s="178">
        <v>61219.759229060648</v>
      </c>
      <c r="D314" s="180">
        <v>61219.759229060648</v>
      </c>
      <c r="E314" s="180">
        <v>0</v>
      </c>
      <c r="F314" s="180">
        <v>913.90217246358395</v>
      </c>
      <c r="G314" s="455">
        <v>17603.185271539445</v>
      </c>
      <c r="H314" s="197"/>
    </row>
    <row r="315" spans="1:8">
      <c r="A315" s="87">
        <v>41090</v>
      </c>
      <c r="B315" s="179"/>
      <c r="C315" s="178">
        <v>60894.089289033196</v>
      </c>
      <c r="D315" s="180">
        <v>60761.083707033198</v>
      </c>
      <c r="E315" s="180">
        <v>133.005582</v>
      </c>
      <c r="F315" s="180">
        <v>908.78987459431232</v>
      </c>
      <c r="G315" s="455">
        <v>17509.541840662427</v>
      </c>
      <c r="H315" s="197"/>
    </row>
    <row r="316" spans="1:8">
      <c r="A316" s="84">
        <v>41182</v>
      </c>
      <c r="B316" s="179"/>
      <c r="C316" s="178">
        <v>60729.765081005746</v>
      </c>
      <c r="D316" s="180">
        <v>60664.764888005746</v>
      </c>
      <c r="E316" s="180">
        <v>65.000192999999996</v>
      </c>
      <c r="F316" s="180">
        <v>893.52627457531491</v>
      </c>
      <c r="G316" s="455">
        <v>17462.291908370415</v>
      </c>
      <c r="H316" s="197"/>
    </row>
    <row r="317" spans="1:8">
      <c r="A317" s="84">
        <v>41274</v>
      </c>
      <c r="B317" s="179"/>
      <c r="C317" s="178">
        <v>61249.363070978296</v>
      </c>
      <c r="D317" s="180">
        <v>61006.362878978296</v>
      </c>
      <c r="E317" s="180">
        <v>243.000192</v>
      </c>
      <c r="F317" s="180">
        <v>898.22265350776274</v>
      </c>
      <c r="G317" s="455">
        <v>17413.303752009884</v>
      </c>
      <c r="H317" s="197"/>
    </row>
    <row r="318" spans="1:8">
      <c r="A318" s="84">
        <v>41364</v>
      </c>
      <c r="B318" s="179"/>
      <c r="C318" s="178">
        <v>61313.683888110005</v>
      </c>
      <c r="D318" s="180">
        <v>61313.683696110005</v>
      </c>
      <c r="E318" s="180">
        <v>1.92E-4</v>
      </c>
      <c r="F318" s="180">
        <v>864.44939249933998</v>
      </c>
      <c r="G318" s="455">
        <v>17431.590275659019</v>
      </c>
      <c r="H318" s="197"/>
    </row>
    <row r="319" spans="1:8">
      <c r="A319" s="87">
        <v>41455</v>
      </c>
      <c r="B319" s="179"/>
      <c r="C319" s="178">
        <v>59829.622689872602</v>
      </c>
      <c r="D319" s="180">
        <v>59063.604752872605</v>
      </c>
      <c r="E319" s="180">
        <v>766.01793699999996</v>
      </c>
      <c r="F319" s="180">
        <v>859.51247418019761</v>
      </c>
      <c r="G319" s="455">
        <v>17009.669015816162</v>
      </c>
      <c r="H319" s="197"/>
    </row>
    <row r="320" spans="1:8">
      <c r="A320" s="84">
        <v>41547</v>
      </c>
      <c r="B320" s="179"/>
      <c r="C320" s="178">
        <v>59943.81248008876</v>
      </c>
      <c r="D320" s="180">
        <v>59940.85140408876</v>
      </c>
      <c r="E320" s="180">
        <v>2.9610759999999998</v>
      </c>
      <c r="F320" s="180">
        <v>848.15108694334879</v>
      </c>
      <c r="G320" s="455">
        <v>17042.133377937087</v>
      </c>
      <c r="H320" s="197"/>
    </row>
    <row r="321" spans="1:8">
      <c r="A321" s="84">
        <v>41639</v>
      </c>
      <c r="B321" s="179"/>
      <c r="C321" s="178">
        <v>60568.902127576279</v>
      </c>
      <c r="D321" s="180">
        <v>60440.866304576281</v>
      </c>
      <c r="E321" s="180">
        <v>128.03582299999999</v>
      </c>
      <c r="F321" s="180">
        <v>848.71657438452075</v>
      </c>
      <c r="G321" s="455">
        <v>17845.192178135861</v>
      </c>
      <c r="H321" s="197"/>
    </row>
    <row r="322" spans="1:8">
      <c r="A322" s="84">
        <v>41729</v>
      </c>
      <c r="B322" s="179"/>
      <c r="C322" s="178">
        <v>59981.794123089996</v>
      </c>
      <c r="D322" s="180">
        <v>59644.636969089996</v>
      </c>
      <c r="E322" s="180">
        <v>337.15715399999999</v>
      </c>
      <c r="F322" s="180">
        <v>804.58945578600003</v>
      </c>
      <c r="G322" s="455">
        <v>17672.214712780595</v>
      </c>
      <c r="H322" s="197"/>
    </row>
    <row r="323" spans="1:8">
      <c r="A323" s="87">
        <v>41820</v>
      </c>
      <c r="B323" s="179"/>
      <c r="C323" s="178">
        <v>59973.617616399999</v>
      </c>
      <c r="D323" s="180">
        <v>59456.1461834</v>
      </c>
      <c r="E323" s="180">
        <v>517.47143300000005</v>
      </c>
      <c r="F323" s="180">
        <v>800.15281439499995</v>
      </c>
      <c r="G323" s="455">
        <v>17669.80569877995</v>
      </c>
      <c r="H323" s="197"/>
    </row>
    <row r="324" spans="1:8">
      <c r="A324" s="84">
        <v>41912</v>
      </c>
      <c r="B324" s="179"/>
      <c r="C324" s="178">
        <v>59700.983909949995</v>
      </c>
      <c r="D324" s="180">
        <v>58957.438117949998</v>
      </c>
      <c r="E324" s="180">
        <v>743.54579200000001</v>
      </c>
      <c r="F324" s="180">
        <v>794.212774534</v>
      </c>
      <c r="G324" s="455">
        <v>17589.480635670996</v>
      </c>
      <c r="H324" s="197"/>
    </row>
    <row r="325" spans="1:8">
      <c r="A325" s="84">
        <v>42004</v>
      </c>
      <c r="B325" s="179"/>
      <c r="C325" s="178">
        <v>59835.465775019999</v>
      </c>
      <c r="D325" s="180">
        <v>59826.752600019994</v>
      </c>
      <c r="E325" s="180">
        <v>8.7131749999999997</v>
      </c>
      <c r="F325" s="180">
        <v>794.68207964100009</v>
      </c>
      <c r="G325" s="455">
        <v>17389.021295033901</v>
      </c>
      <c r="H325" s="197"/>
    </row>
    <row r="326" spans="1:8">
      <c r="A326" s="84">
        <v>42094</v>
      </c>
      <c r="B326" s="179"/>
      <c r="C326" s="178">
        <v>59419.266777500001</v>
      </c>
      <c r="D326" s="180">
        <v>58147.086763440006</v>
      </c>
      <c r="E326" s="180">
        <v>1272.1800140599998</v>
      </c>
      <c r="F326" s="180">
        <v>816.24050478366667</v>
      </c>
      <c r="G326" s="455">
        <v>17268.068058736568</v>
      </c>
      <c r="H326" s="197"/>
    </row>
    <row r="327" spans="1:8">
      <c r="A327" s="87">
        <v>42185</v>
      </c>
      <c r="B327" s="179"/>
      <c r="C327" s="178">
        <v>58933.937476506857</v>
      </c>
      <c r="D327" s="180">
        <v>57819.650672999996</v>
      </c>
      <c r="E327" s="180">
        <v>1114.2868035068584</v>
      </c>
      <c r="F327" s="180">
        <v>811.75866991666658</v>
      </c>
      <c r="G327" s="455">
        <v>17127.024591609468</v>
      </c>
      <c r="H327" s="197"/>
    </row>
    <row r="328" spans="1:8">
      <c r="A328" s="84">
        <v>42277</v>
      </c>
      <c r="B328" s="179"/>
      <c r="C328" s="178">
        <v>58678.540292784528</v>
      </c>
      <c r="D328" s="180">
        <v>58068.943757722031</v>
      </c>
      <c r="E328" s="180">
        <v>609.59653506250004</v>
      </c>
      <c r="F328" s="180">
        <v>808.21659233023456</v>
      </c>
      <c r="G328" s="455">
        <v>17052.802606221445</v>
      </c>
      <c r="H328" s="197"/>
    </row>
    <row r="329" spans="1:8">
      <c r="A329" s="84">
        <v>42369</v>
      </c>
      <c r="B329" s="179"/>
      <c r="C329" s="178">
        <v>59205.555009000003</v>
      </c>
      <c r="D329" s="180">
        <v>58629.080403</v>
      </c>
      <c r="E329" s="180">
        <v>576.47460599999999</v>
      </c>
      <c r="F329" s="180">
        <v>810.79562691666661</v>
      </c>
      <c r="G329" s="455">
        <v>16988.705868731522</v>
      </c>
      <c r="H329" s="197"/>
    </row>
    <row r="330" spans="1:8" ht="9.9499999999999993" customHeight="1">
      <c r="A330" s="193"/>
      <c r="B330" s="425"/>
      <c r="C330" s="176"/>
      <c r="D330" s="176"/>
      <c r="E330" s="176"/>
      <c r="F330" s="176"/>
      <c r="G330" s="455"/>
    </row>
    <row r="331" spans="1:8" ht="24.95" customHeight="1">
      <c r="A331" s="174"/>
      <c r="B331" s="418"/>
      <c r="C331" s="173" t="s">
        <v>132</v>
      </c>
      <c r="D331" s="185"/>
      <c r="E331" s="185"/>
      <c r="F331" s="185"/>
      <c r="G331" s="455"/>
    </row>
    <row r="332" spans="1:8" ht="20.100000000000001" customHeight="1">
      <c r="A332" s="174"/>
      <c r="B332" s="191"/>
      <c r="C332" s="173"/>
      <c r="D332" s="185"/>
      <c r="E332" s="185"/>
      <c r="F332" s="185"/>
      <c r="G332" s="455"/>
    </row>
    <row r="333" spans="1:8">
      <c r="A333" s="84">
        <v>40633</v>
      </c>
      <c r="B333" s="179"/>
      <c r="C333" s="178">
        <v>17901.936484999998</v>
      </c>
      <c r="D333" s="180">
        <v>17283.928324</v>
      </c>
      <c r="E333" s="180">
        <v>618.00816099999997</v>
      </c>
      <c r="F333" s="180">
        <v>228.1057955610857</v>
      </c>
      <c r="G333" s="455">
        <v>27142.199864758528</v>
      </c>
      <c r="H333" s="197"/>
    </row>
    <row r="334" spans="1:8">
      <c r="A334" s="87">
        <v>40724</v>
      </c>
      <c r="B334" s="179"/>
      <c r="C334" s="178">
        <v>18179.072547</v>
      </c>
      <c r="D334" s="180">
        <v>17428.923542</v>
      </c>
      <c r="E334" s="180">
        <v>750.14900499999999</v>
      </c>
      <c r="F334" s="180">
        <v>164.42243099999999</v>
      </c>
      <c r="G334" s="455">
        <v>27562.382474100195</v>
      </c>
      <c r="H334" s="197"/>
    </row>
    <row r="335" spans="1:8">
      <c r="A335" s="84">
        <v>40816</v>
      </c>
      <c r="B335" s="179"/>
      <c r="C335" s="178">
        <v>18273.019675</v>
      </c>
      <c r="D335" s="180">
        <v>18073.872116999999</v>
      </c>
      <c r="E335" s="180">
        <v>199.147558</v>
      </c>
      <c r="F335" s="180">
        <v>171.52207545473144</v>
      </c>
      <c r="G335" s="455">
        <v>27704.821350868227</v>
      </c>
      <c r="H335" s="197"/>
    </row>
    <row r="336" spans="1:8">
      <c r="A336" s="84">
        <v>40908</v>
      </c>
      <c r="B336" s="179"/>
      <c r="C336" s="178">
        <v>18867.983164000001</v>
      </c>
      <c r="D336" s="180">
        <v>18400.124417999999</v>
      </c>
      <c r="E336" s="180">
        <v>467.858746</v>
      </c>
      <c r="F336" s="180">
        <v>171.23854499999999</v>
      </c>
      <c r="G336" s="455">
        <v>28608.486065707995</v>
      </c>
      <c r="H336" s="197"/>
    </row>
    <row r="337" spans="1:8">
      <c r="A337" s="84">
        <v>40999</v>
      </c>
      <c r="B337" s="179"/>
      <c r="C337" s="178">
        <v>19660.456878000001</v>
      </c>
      <c r="D337" s="180">
        <v>18804.242141999999</v>
      </c>
      <c r="E337" s="180">
        <v>856.21473600000002</v>
      </c>
      <c r="F337" s="180">
        <v>6689.6702535555551</v>
      </c>
      <c r="G337" s="455">
        <v>29810.070411387609</v>
      </c>
      <c r="H337" s="197"/>
    </row>
    <row r="338" spans="1:8">
      <c r="A338" s="87">
        <v>41090</v>
      </c>
      <c r="B338" s="179"/>
      <c r="C338" s="178">
        <v>20012.609525001997</v>
      </c>
      <c r="D338" s="180">
        <v>19178.806304068999</v>
      </c>
      <c r="E338" s="180">
        <v>833.80322093299992</v>
      </c>
      <c r="F338" s="180">
        <v>6545.6998664444445</v>
      </c>
      <c r="G338" s="455">
        <v>30344.02011905859</v>
      </c>
      <c r="H338" s="197"/>
    </row>
    <row r="339" spans="1:8">
      <c r="A339" s="84">
        <v>41182</v>
      </c>
      <c r="B339" s="179"/>
      <c r="C339" s="178">
        <v>19857.217783</v>
      </c>
      <c r="D339" s="180">
        <v>19341.216785000001</v>
      </c>
      <c r="E339" s="180">
        <v>516.00099799999998</v>
      </c>
      <c r="F339" s="180">
        <v>6989.9645763333328</v>
      </c>
      <c r="G339" s="455">
        <v>30108.408159521106</v>
      </c>
      <c r="H339" s="197"/>
    </row>
    <row r="340" spans="1:8">
      <c r="A340" s="84">
        <v>41274</v>
      </c>
      <c r="B340" s="179"/>
      <c r="C340" s="178">
        <v>20011.121838999999</v>
      </c>
      <c r="D340" s="180">
        <v>19317.473256000001</v>
      </c>
      <c r="E340" s="180">
        <v>693.64858300000003</v>
      </c>
      <c r="F340" s="180">
        <v>1280.1911853333336</v>
      </c>
      <c r="G340" s="455">
        <v>30275.431735830272</v>
      </c>
      <c r="H340" s="197"/>
    </row>
    <row r="341" spans="1:8">
      <c r="A341" s="84">
        <v>41364</v>
      </c>
      <c r="B341" s="179"/>
      <c r="C341" s="178">
        <v>20231.681272000002</v>
      </c>
      <c r="D341" s="180">
        <v>19712.857593000001</v>
      </c>
      <c r="E341" s="180">
        <v>518.82367899999997</v>
      </c>
      <c r="F341" s="180">
        <v>1234.9601187777778</v>
      </c>
      <c r="G341" s="455">
        <v>30609.122775803407</v>
      </c>
      <c r="H341" s="197"/>
    </row>
    <row r="342" spans="1:8">
      <c r="A342" s="87">
        <v>41455</v>
      </c>
      <c r="B342" s="179"/>
      <c r="C342" s="178">
        <v>20258.153792000001</v>
      </c>
      <c r="D342" s="180">
        <v>20026.235631</v>
      </c>
      <c r="E342" s="180">
        <v>231.918161</v>
      </c>
      <c r="F342" s="180">
        <v>1223.0387754444444</v>
      </c>
      <c r="G342" s="455">
        <v>30649.173852328931</v>
      </c>
      <c r="H342" s="197"/>
    </row>
    <row r="343" spans="1:8">
      <c r="A343" s="84">
        <v>41547</v>
      </c>
      <c r="B343" s="179"/>
      <c r="C343" s="178">
        <v>19396.691728000002</v>
      </c>
      <c r="D343" s="180">
        <v>19269.198752</v>
      </c>
      <c r="E343" s="180">
        <v>127.492976</v>
      </c>
      <c r="F343" s="180">
        <v>1311.7015203333333</v>
      </c>
      <c r="G343" s="455">
        <v>29345.841829193203</v>
      </c>
      <c r="H343" s="197"/>
    </row>
    <row r="344" spans="1:8">
      <c r="A344" s="84">
        <v>41639</v>
      </c>
      <c r="B344" s="179"/>
      <c r="C344" s="178">
        <v>20014.101862</v>
      </c>
      <c r="D344" s="180">
        <v>19925.988925000001</v>
      </c>
      <c r="E344" s="180">
        <v>88.112937000000002</v>
      </c>
      <c r="F344" s="180">
        <v>1270.8134322222222</v>
      </c>
      <c r="G344" s="455">
        <v>30575.439650707856</v>
      </c>
      <c r="H344" s="197"/>
    </row>
    <row r="345" spans="1:8">
      <c r="A345" s="84">
        <v>41729</v>
      </c>
      <c r="B345" s="179"/>
      <c r="C345" s="178">
        <v>20173.232956</v>
      </c>
      <c r="D345" s="180">
        <v>19342.442465</v>
      </c>
      <c r="E345" s="180">
        <v>830.79049099999997</v>
      </c>
      <c r="F345" s="180">
        <v>1238.2100892222222</v>
      </c>
      <c r="G345" s="455">
        <v>30818.54339799047</v>
      </c>
      <c r="H345" s="197"/>
    </row>
    <row r="346" spans="1:8">
      <c r="A346" s="87">
        <v>41820</v>
      </c>
      <c r="B346" s="179"/>
      <c r="C346" s="178">
        <v>19401.0129433</v>
      </c>
      <c r="D346" s="180">
        <v>19387.441456299999</v>
      </c>
      <c r="E346" s="180">
        <v>13.571486999999999</v>
      </c>
      <c r="F346" s="180">
        <v>1586.3650785</v>
      </c>
      <c r="G346" s="455">
        <v>29638.826888192598</v>
      </c>
      <c r="H346" s="197"/>
    </row>
    <row r="347" spans="1:8">
      <c r="A347" s="84">
        <v>41912</v>
      </c>
      <c r="B347" s="179"/>
      <c r="C347" s="178">
        <v>20779.755126</v>
      </c>
      <c r="D347" s="180">
        <v>19804.438753999999</v>
      </c>
      <c r="E347" s="180">
        <v>975.316372</v>
      </c>
      <c r="F347" s="180">
        <v>1584.6713852</v>
      </c>
      <c r="G347" s="455">
        <v>31745.124172562297</v>
      </c>
      <c r="H347" s="197"/>
    </row>
    <row r="348" spans="1:8">
      <c r="A348" s="84">
        <v>42004</v>
      </c>
      <c r="B348" s="179"/>
      <c r="C348" s="178">
        <v>21190.590685499999</v>
      </c>
      <c r="D348" s="180">
        <v>19797.293454499999</v>
      </c>
      <c r="E348" s="180">
        <v>1393.297231</v>
      </c>
      <c r="F348" s="180">
        <v>1571.2349502</v>
      </c>
      <c r="G348" s="455">
        <v>32204.447228883804</v>
      </c>
      <c r="H348" s="197"/>
    </row>
    <row r="349" spans="1:8">
      <c r="A349" s="84">
        <v>42094</v>
      </c>
      <c r="B349" s="179"/>
      <c r="C349" s="178">
        <v>22201.8474107</v>
      </c>
      <c r="D349" s="180">
        <v>20744.335146637</v>
      </c>
      <c r="E349" s="180">
        <v>1457.512264063</v>
      </c>
      <c r="F349" s="180">
        <v>619.44595166666659</v>
      </c>
      <c r="G349" s="455">
        <v>33741.306881590026</v>
      </c>
      <c r="H349" s="197"/>
    </row>
    <row r="350" spans="1:8">
      <c r="A350" s="87">
        <v>42185</v>
      </c>
      <c r="B350" s="179"/>
      <c r="C350" s="178">
        <v>22219.93069081011</v>
      </c>
      <c r="D350" s="180">
        <v>20938.272374</v>
      </c>
      <c r="E350" s="180">
        <v>1281.6583168101065</v>
      </c>
      <c r="F350" s="180">
        <v>1321.2583469166668</v>
      </c>
      <c r="G350" s="455">
        <v>33768.788986674976</v>
      </c>
      <c r="H350" s="197"/>
    </row>
    <row r="351" spans="1:8">
      <c r="A351" s="84">
        <v>42277</v>
      </c>
      <c r="B351" s="179"/>
      <c r="C351" s="178">
        <v>22205.7811037545</v>
      </c>
      <c r="D351" s="180">
        <v>21103.240910692002</v>
      </c>
      <c r="E351" s="180">
        <v>1102.5401930625001</v>
      </c>
      <c r="F351" s="180">
        <v>1322.9003030833333</v>
      </c>
      <c r="G351" s="455">
        <v>33747.285120340821</v>
      </c>
      <c r="H351" s="197"/>
    </row>
    <row r="352" spans="1:8">
      <c r="A352" s="84">
        <v>42369</v>
      </c>
      <c r="B352" s="179"/>
      <c r="C352" s="178">
        <v>22605.730981000001</v>
      </c>
      <c r="D352" s="180">
        <v>21811.191672000001</v>
      </c>
      <c r="E352" s="180">
        <v>794.539309</v>
      </c>
      <c r="F352" s="180">
        <v>1324.9478599166669</v>
      </c>
      <c r="G352" s="455">
        <v>34064.834836477508</v>
      </c>
      <c r="H352" s="197"/>
    </row>
    <row r="353" spans="1:8" ht="20.100000000000001" customHeight="1">
      <c r="A353" s="193"/>
      <c r="B353" s="425"/>
      <c r="D353" s="176"/>
      <c r="E353" s="176"/>
      <c r="F353" s="176"/>
      <c r="G353" s="455"/>
    </row>
    <row r="354" spans="1:8" ht="24.75" customHeight="1">
      <c r="A354" s="174"/>
      <c r="B354" s="418"/>
      <c r="C354" s="191" t="s">
        <v>133</v>
      </c>
      <c r="D354" s="194"/>
      <c r="E354" s="194"/>
      <c r="F354" s="194"/>
      <c r="G354" s="455"/>
    </row>
    <row r="355" spans="1:8" ht="20.100000000000001" customHeight="1">
      <c r="A355" s="174"/>
      <c r="B355" s="191"/>
      <c r="C355" s="191"/>
      <c r="D355" s="194"/>
      <c r="E355" s="194"/>
      <c r="F355" s="194"/>
      <c r="G355" s="455"/>
    </row>
    <row r="356" spans="1:8">
      <c r="A356" s="84">
        <v>40633</v>
      </c>
      <c r="B356" s="418"/>
      <c r="C356" s="178">
        <v>22525.233306999999</v>
      </c>
      <c r="D356" s="180">
        <v>22308.394801999999</v>
      </c>
      <c r="E356" s="180">
        <v>216.838505</v>
      </c>
      <c r="F356" s="180">
        <v>436.59539128763231</v>
      </c>
      <c r="G356" s="455">
        <v>12660.742441291859</v>
      </c>
      <c r="H356" s="197"/>
    </row>
    <row r="357" spans="1:8">
      <c r="A357" s="87">
        <v>40724</v>
      </c>
      <c r="B357" s="418"/>
      <c r="C357" s="178">
        <v>24844.749494</v>
      </c>
      <c r="D357" s="180">
        <v>24523.406365999999</v>
      </c>
      <c r="E357" s="180">
        <v>321.34312799999998</v>
      </c>
      <c r="F357" s="180">
        <v>395.02940100000001</v>
      </c>
      <c r="G357" s="455">
        <v>13964.47131423047</v>
      </c>
      <c r="H357" s="197"/>
    </row>
    <row r="358" spans="1:8">
      <c r="A358" s="84">
        <v>40816</v>
      </c>
      <c r="B358" s="418"/>
      <c r="C358" s="178">
        <v>24867.013019999999</v>
      </c>
      <c r="D358" s="180">
        <v>24326.147956500001</v>
      </c>
      <c r="E358" s="180">
        <v>540.86506350000002</v>
      </c>
      <c r="F358" s="180">
        <v>171.87386751771353</v>
      </c>
      <c r="G358" s="455">
        <v>13976.984959025145</v>
      </c>
      <c r="H358" s="197"/>
    </row>
    <row r="359" spans="1:8">
      <c r="A359" s="84">
        <v>40908</v>
      </c>
      <c r="B359" s="418"/>
      <c r="C359" s="178">
        <v>24803.510201500001</v>
      </c>
      <c r="D359" s="180">
        <v>24386.967479999999</v>
      </c>
      <c r="E359" s="180">
        <v>416.54272150000003</v>
      </c>
      <c r="F359" s="180">
        <v>121.79543711420709</v>
      </c>
      <c r="G359" s="455">
        <v>13850.859749457772</v>
      </c>
      <c r="H359" s="197"/>
    </row>
    <row r="360" spans="1:8">
      <c r="A360" s="84">
        <v>40999</v>
      </c>
      <c r="B360" s="418"/>
      <c r="C360" s="178">
        <v>24256.224306189055</v>
      </c>
      <c r="D360" s="180">
        <v>23990.107483258282</v>
      </c>
      <c r="E360" s="180">
        <v>266.11682293077388</v>
      </c>
      <c r="F360" s="180">
        <v>175.95767739649179</v>
      </c>
      <c r="G360" s="455">
        <v>13545.242515557147</v>
      </c>
      <c r="H360" s="197"/>
    </row>
    <row r="361" spans="1:8">
      <c r="A361" s="87">
        <v>41090</v>
      </c>
      <c r="B361" s="418"/>
      <c r="C361" s="178">
        <v>24313.827362217111</v>
      </c>
      <c r="D361" s="180">
        <v>24138.97232450953</v>
      </c>
      <c r="E361" s="180">
        <v>174.85503770757938</v>
      </c>
      <c r="F361" s="180">
        <v>1879.8206673049535</v>
      </c>
      <c r="G361" s="455">
        <v>13577.409408214804</v>
      </c>
      <c r="H361" s="197"/>
    </row>
    <row r="362" spans="1:8">
      <c r="A362" s="84">
        <v>41182</v>
      </c>
      <c r="B362" s="418"/>
      <c r="C362" s="178">
        <v>24661.972344703925</v>
      </c>
      <c r="D362" s="180">
        <v>24164.303610122835</v>
      </c>
      <c r="E362" s="180">
        <v>497.66873458108921</v>
      </c>
      <c r="F362" s="180">
        <v>1877.6342619195655</v>
      </c>
      <c r="G362" s="455">
        <v>13771.821702512192</v>
      </c>
      <c r="H362" s="197"/>
    </row>
    <row r="363" spans="1:8">
      <c r="A363" s="84">
        <v>41274</v>
      </c>
      <c r="B363" s="418"/>
      <c r="C363" s="178">
        <v>24927.153019832916</v>
      </c>
      <c r="D363" s="180">
        <v>24680.720014440834</v>
      </c>
      <c r="E363" s="180">
        <v>246.4330053920813</v>
      </c>
      <c r="F363" s="180">
        <v>1932.2149546395406</v>
      </c>
      <c r="G363" s="455">
        <v>13812.130807358288</v>
      </c>
      <c r="H363" s="197"/>
    </row>
    <row r="364" spans="1:8">
      <c r="A364" s="84">
        <v>41364</v>
      </c>
      <c r="B364" s="418"/>
      <c r="C364" s="178">
        <v>24664.369231770095</v>
      </c>
      <c r="D364" s="180">
        <v>24323.545592329712</v>
      </c>
      <c r="E364" s="180">
        <v>340.8236394403844</v>
      </c>
      <c r="F364" s="180">
        <v>1593.0346170385858</v>
      </c>
      <c r="G364" s="455">
        <v>13666.522359739383</v>
      </c>
      <c r="H364" s="197"/>
    </row>
    <row r="365" spans="1:8">
      <c r="A365" s="87">
        <v>41455</v>
      </c>
      <c r="B365" s="418"/>
      <c r="C365" s="178">
        <v>24913.122166333866</v>
      </c>
      <c r="D365" s="180">
        <v>24864.354223738763</v>
      </c>
      <c r="E365" s="180">
        <v>48.767942595104621</v>
      </c>
      <c r="F365" s="180">
        <v>1612.382250268691</v>
      </c>
      <c r="G365" s="455">
        <v>13804.35631406924</v>
      </c>
      <c r="H365" s="197"/>
    </row>
    <row r="366" spans="1:8">
      <c r="A366" s="84">
        <v>41547</v>
      </c>
      <c r="B366" s="418"/>
      <c r="C366" s="178">
        <v>24664.69304561738</v>
      </c>
      <c r="D366" s="180">
        <v>23817.037457186805</v>
      </c>
      <c r="E366" s="180">
        <v>847.65558843057363</v>
      </c>
      <c r="F366" s="180">
        <v>1563.7928711903321</v>
      </c>
      <c r="G366" s="455">
        <v>13666.701784931356</v>
      </c>
      <c r="H366" s="197"/>
    </row>
    <row r="367" spans="1:8">
      <c r="A367" s="84">
        <v>41639</v>
      </c>
      <c r="B367" s="418"/>
      <c r="C367" s="178">
        <v>25469.462296575482</v>
      </c>
      <c r="D367" s="180">
        <v>25042.987827516517</v>
      </c>
      <c r="E367" s="180">
        <v>426.47446905896487</v>
      </c>
      <c r="F367" s="180">
        <v>1713.2785146894198</v>
      </c>
      <c r="G367" s="455">
        <v>14614.884944270885</v>
      </c>
      <c r="H367" s="197"/>
    </row>
    <row r="368" spans="1:8">
      <c r="A368" s="84">
        <v>41729</v>
      </c>
      <c r="B368" s="418"/>
      <c r="C368" s="178">
        <v>27155.069262000001</v>
      </c>
      <c r="D368" s="180">
        <v>25959.755118000001</v>
      </c>
      <c r="E368" s="180">
        <v>1195.3141439999999</v>
      </c>
      <c r="F368" s="180">
        <v>1973.6148244222225</v>
      </c>
      <c r="G368" s="455">
        <v>15582.119806714498</v>
      </c>
      <c r="H368" s="197"/>
    </row>
    <row r="369" spans="1:8">
      <c r="A369" s="87">
        <v>41820</v>
      </c>
      <c r="B369" s="418"/>
      <c r="C369" s="178">
        <v>26874.911928000001</v>
      </c>
      <c r="D369" s="187">
        <v>26193.421381</v>
      </c>
      <c r="E369" s="180">
        <v>681.49054699999999</v>
      </c>
      <c r="F369" s="180">
        <v>2047.4306682000001</v>
      </c>
      <c r="G369" s="455">
        <v>15421.359946336361</v>
      </c>
      <c r="H369" s="197"/>
    </row>
    <row r="370" spans="1:8">
      <c r="A370" s="84">
        <v>41912</v>
      </c>
      <c r="B370" s="418"/>
      <c r="C370" s="178">
        <v>25974.220954</v>
      </c>
      <c r="D370" s="180">
        <v>25706.908986099999</v>
      </c>
      <c r="E370" s="180">
        <v>267.31196790000001</v>
      </c>
      <c r="F370" s="180">
        <v>1806.8771029000002</v>
      </c>
      <c r="G370" s="455">
        <v>14904.525519206614</v>
      </c>
      <c r="H370" s="197"/>
    </row>
    <row r="371" spans="1:8">
      <c r="A371" s="84">
        <v>42004</v>
      </c>
      <c r="B371" s="418"/>
      <c r="C371" s="178">
        <v>25995.776741999998</v>
      </c>
      <c r="D371" s="180">
        <v>25542.684610400003</v>
      </c>
      <c r="E371" s="180">
        <v>453.09213160000002</v>
      </c>
      <c r="F371" s="180">
        <v>1765.2137825</v>
      </c>
      <c r="G371" s="455">
        <v>14863.945212889133</v>
      </c>
      <c r="H371" s="197"/>
    </row>
    <row r="372" spans="1:8">
      <c r="A372" s="84">
        <v>42094</v>
      </c>
      <c r="B372" s="418"/>
      <c r="C372" s="178">
        <v>25506.221202000001</v>
      </c>
      <c r="D372" s="180">
        <v>25242.825372299998</v>
      </c>
      <c r="E372" s="180">
        <v>263.39582969999998</v>
      </c>
      <c r="F372" s="180">
        <v>1753.5476029666668</v>
      </c>
      <c r="G372" s="455">
        <v>14584.025639896738</v>
      </c>
      <c r="H372" s="197"/>
    </row>
    <row r="373" spans="1:8">
      <c r="A373" s="87">
        <v>42185</v>
      </c>
      <c r="B373" s="418"/>
      <c r="C373" s="178">
        <v>25661.143797756547</v>
      </c>
      <c r="D373" s="180">
        <v>25294.982168999999</v>
      </c>
      <c r="E373" s="180">
        <v>366.16162875654561</v>
      </c>
      <c r="F373" s="180">
        <v>1803.5468059166667</v>
      </c>
      <c r="G373" s="455">
        <v>14672.607758385369</v>
      </c>
      <c r="H373" s="197"/>
    </row>
    <row r="374" spans="1:8">
      <c r="A374" s="84">
        <v>42277</v>
      </c>
      <c r="B374" s="418"/>
      <c r="C374" s="178">
        <v>25816.285431396813</v>
      </c>
      <c r="D374" s="180">
        <v>25514.96051378626</v>
      </c>
      <c r="E374" s="180">
        <v>301.32491761055286</v>
      </c>
      <c r="F374" s="180">
        <v>1764.8331603917077</v>
      </c>
      <c r="G374" s="455">
        <v>14761.315119029121</v>
      </c>
      <c r="H374" s="197"/>
    </row>
    <row r="375" spans="1:8">
      <c r="A375" s="84">
        <v>42369</v>
      </c>
      <c r="B375" s="418"/>
      <c r="C375" s="178">
        <v>26683.064898000001</v>
      </c>
      <c r="D375" s="180">
        <v>25705.291464000002</v>
      </c>
      <c r="E375" s="180">
        <v>977.77343399999995</v>
      </c>
      <c r="F375" s="180">
        <v>1755.0720539166668</v>
      </c>
      <c r="G375" s="455">
        <v>15073.798272700466</v>
      </c>
      <c r="H375" s="197"/>
    </row>
    <row r="376" spans="1:8" ht="20.100000000000001" customHeight="1">
      <c r="A376" s="84"/>
      <c r="B376" s="418"/>
      <c r="G376" s="455"/>
    </row>
    <row r="377" spans="1:8" ht="24.75" customHeight="1">
      <c r="A377" s="174"/>
      <c r="B377" s="418"/>
      <c r="C377" s="173" t="s">
        <v>114</v>
      </c>
      <c r="D377" s="185"/>
      <c r="E377" s="185"/>
      <c r="F377" s="185"/>
      <c r="G377" s="455"/>
    </row>
    <row r="378" spans="1:8" ht="20.100000000000001" customHeight="1">
      <c r="A378" s="174"/>
      <c r="B378" s="191"/>
      <c r="C378" s="173"/>
      <c r="D378" s="185"/>
      <c r="E378" s="185"/>
      <c r="F378" s="185"/>
      <c r="G378" s="455"/>
    </row>
    <row r="379" spans="1:8">
      <c r="A379" s="84">
        <v>40633</v>
      </c>
      <c r="B379" s="179"/>
      <c r="C379" s="178">
        <v>726382.90821003006</v>
      </c>
      <c r="D379" s="180">
        <v>654751.48209812993</v>
      </c>
      <c r="E379" s="180">
        <v>71631.4261119</v>
      </c>
      <c r="F379" s="180">
        <v>25913.969745079998</v>
      </c>
      <c r="G379" s="455">
        <v>8885.3400159826124</v>
      </c>
    </row>
    <row r="380" spans="1:8">
      <c r="A380" s="87">
        <v>40724</v>
      </c>
      <c r="B380" s="179"/>
      <c r="C380" s="178">
        <v>734063.32214499998</v>
      </c>
      <c r="D380" s="180">
        <v>666413.00054899999</v>
      </c>
      <c r="E380" s="180">
        <v>67650.321595999994</v>
      </c>
      <c r="F380" s="180">
        <v>27787.982950000001</v>
      </c>
      <c r="G380" s="455">
        <v>8979.2892106902145</v>
      </c>
    </row>
    <row r="381" spans="1:8">
      <c r="A381" s="84">
        <v>40816</v>
      </c>
      <c r="B381" s="179"/>
      <c r="C381" s="178">
        <v>737985.42650855007</v>
      </c>
      <c r="D381" s="180">
        <v>669616.77365131001</v>
      </c>
      <c r="E381" s="180">
        <v>68368.652857239998</v>
      </c>
      <c r="F381" s="180">
        <v>27655.370919000005</v>
      </c>
      <c r="G381" s="455">
        <v>9027.2656022798619</v>
      </c>
    </row>
    <row r="382" spans="1:8">
      <c r="A382" s="84">
        <v>40908</v>
      </c>
      <c r="B382" s="179"/>
      <c r="C382" s="178">
        <v>747740.24104997993</v>
      </c>
      <c r="D382" s="180">
        <v>673926.33330916008</v>
      </c>
      <c r="E382" s="180">
        <v>73813.90774082001</v>
      </c>
      <c r="F382" s="180">
        <v>29771.354347</v>
      </c>
      <c r="G382" s="455">
        <v>9144.6581260863204</v>
      </c>
      <c r="H382" s="197"/>
    </row>
    <row r="383" spans="1:8">
      <c r="A383" s="84">
        <v>40999</v>
      </c>
      <c r="B383" s="179"/>
      <c r="C383" s="178">
        <v>755791.93759347405</v>
      </c>
      <c r="D383" s="180">
        <v>670894.23226621095</v>
      </c>
      <c r="E383" s="180">
        <v>84897.705327263044</v>
      </c>
      <c r="F383" s="180">
        <v>38194.983693185481</v>
      </c>
      <c r="G383" s="455">
        <v>9243.1281671287179</v>
      </c>
      <c r="H383" s="197"/>
    </row>
    <row r="384" spans="1:8">
      <c r="A384" s="87">
        <v>41090</v>
      </c>
      <c r="B384" s="179"/>
      <c r="C384" s="178">
        <v>776125.38632268994</v>
      </c>
      <c r="D384" s="180">
        <v>677110.72820232995</v>
      </c>
      <c r="E384" s="180">
        <v>99014.658120360007</v>
      </c>
      <c r="F384" s="180">
        <v>39192.149508000002</v>
      </c>
      <c r="G384" s="455">
        <v>9491.8006698843328</v>
      </c>
      <c r="H384" s="197"/>
    </row>
    <row r="385" spans="1:8">
      <c r="A385" s="84">
        <v>41182</v>
      </c>
      <c r="B385" s="179"/>
      <c r="C385" s="178">
        <v>781354.67246640986</v>
      </c>
      <c r="D385" s="180">
        <v>683653.1380616799</v>
      </c>
      <c r="E385" s="180">
        <v>97701.534404730017</v>
      </c>
      <c r="F385" s="180">
        <v>39448.825747999996</v>
      </c>
      <c r="G385" s="455">
        <v>9555.7534056106433</v>
      </c>
      <c r="H385" s="197"/>
    </row>
    <row r="386" spans="1:8">
      <c r="A386" s="84">
        <v>41274</v>
      </c>
      <c r="B386" s="179"/>
      <c r="C386" s="178">
        <v>782641.50631600001</v>
      </c>
      <c r="D386" s="180">
        <v>694869.68843900005</v>
      </c>
      <c r="E386" s="195">
        <v>87771.817876999994</v>
      </c>
      <c r="F386" s="180">
        <v>33609.138974000001</v>
      </c>
      <c r="G386" s="455">
        <v>9555.7423066526608</v>
      </c>
      <c r="H386" s="197"/>
    </row>
    <row r="387" spans="1:8">
      <c r="A387" s="84">
        <v>41364</v>
      </c>
      <c r="B387" s="179"/>
      <c r="C387" s="178">
        <v>771395.41368925013</v>
      </c>
      <c r="D387" s="180">
        <v>682735.81216095004</v>
      </c>
      <c r="E387" s="180">
        <v>88659.601528300002</v>
      </c>
      <c r="F387" s="180">
        <v>31821.120218850003</v>
      </c>
      <c r="G387" s="455">
        <v>9418.431977171389</v>
      </c>
      <c r="H387" s="197"/>
    </row>
    <row r="388" spans="1:8">
      <c r="A388" s="87">
        <v>41455</v>
      </c>
      <c r="B388" s="179"/>
      <c r="C388" s="178">
        <v>759890.5460504014</v>
      </c>
      <c r="D388" s="180">
        <v>679009.40907332138</v>
      </c>
      <c r="E388" s="180">
        <v>80881.136977080008</v>
      </c>
      <c r="F388" s="180">
        <v>30949.84508858914</v>
      </c>
      <c r="G388" s="455">
        <v>9277.9621074522674</v>
      </c>
      <c r="H388" s="197"/>
    </row>
    <row r="389" spans="1:8">
      <c r="A389" s="84">
        <v>41547</v>
      </c>
      <c r="B389" s="179"/>
      <c r="C389" s="178">
        <v>753744.22085034265</v>
      </c>
      <c r="D389" s="180">
        <v>677232.25200058077</v>
      </c>
      <c r="E389" s="180">
        <v>76511.968849761804</v>
      </c>
      <c r="F389" s="180">
        <v>30756.372970336448</v>
      </c>
      <c r="G389" s="455">
        <v>9202.9179150976979</v>
      </c>
      <c r="H389" s="197"/>
    </row>
    <row r="390" spans="1:8">
      <c r="A390" s="84">
        <v>41639</v>
      </c>
      <c r="B390" s="179"/>
      <c r="C390" s="178">
        <v>762290.96047766996</v>
      </c>
      <c r="D390" s="180">
        <v>674833.30697631999</v>
      </c>
      <c r="E390" s="180">
        <v>87457.653501350011</v>
      </c>
      <c r="F390" s="180">
        <v>33890.566104079997</v>
      </c>
      <c r="G390" s="455">
        <v>9459.3843799559982</v>
      </c>
      <c r="H390" s="197"/>
    </row>
    <row r="391" spans="1:8">
      <c r="A391" s="84">
        <v>41729</v>
      </c>
      <c r="B391" s="179"/>
      <c r="C391" s="178">
        <v>758002.85632787005</v>
      </c>
      <c r="D391" s="180">
        <v>667561.57167147601</v>
      </c>
      <c r="E391" s="180">
        <v>90441.284656394011</v>
      </c>
      <c r="F391" s="180">
        <v>33789.544877100991</v>
      </c>
      <c r="G391" s="455">
        <v>9406.1726438640144</v>
      </c>
      <c r="H391" s="197"/>
    </row>
    <row r="392" spans="1:8">
      <c r="A392" s="87">
        <v>41820</v>
      </c>
      <c r="B392" s="179"/>
      <c r="C392" s="178">
        <v>757274.57527029293</v>
      </c>
      <c r="D392" s="180">
        <v>678339.67846502794</v>
      </c>
      <c r="E392" s="180">
        <v>78934.896805265016</v>
      </c>
      <c r="F392" s="180">
        <v>34186.900310665005</v>
      </c>
      <c r="G392" s="455">
        <v>9397.1352935379073</v>
      </c>
      <c r="H392" s="197"/>
    </row>
    <row r="393" spans="1:8">
      <c r="A393" s="84">
        <v>41912</v>
      </c>
      <c r="B393" s="179"/>
      <c r="C393" s="178">
        <v>761667.22411017003</v>
      </c>
      <c r="D393" s="180">
        <v>680744.82173650502</v>
      </c>
      <c r="E393" s="180">
        <v>80922.402373665012</v>
      </c>
      <c r="F393" s="180">
        <v>34006.446960748297</v>
      </c>
      <c r="G393" s="455">
        <v>9451.6443405775408</v>
      </c>
      <c r="H393" s="197"/>
    </row>
    <row r="394" spans="1:8">
      <c r="A394" s="84">
        <v>42004</v>
      </c>
      <c r="B394" s="179"/>
      <c r="C394" s="178">
        <v>761707.74574000295</v>
      </c>
      <c r="D394" s="180">
        <v>677308.02298700297</v>
      </c>
      <c r="E394" s="180">
        <v>84399.722752999995</v>
      </c>
      <c r="F394" s="180">
        <v>32856.174925769497</v>
      </c>
      <c r="G394" s="455">
        <v>9412.5110157820382</v>
      </c>
      <c r="H394" s="197"/>
    </row>
    <row r="395" spans="1:8">
      <c r="A395" s="84">
        <v>42094</v>
      </c>
      <c r="B395" s="179"/>
      <c r="C395" s="178">
        <v>768960.74424916238</v>
      </c>
      <c r="D395" s="180">
        <v>667329.17967210838</v>
      </c>
      <c r="E395" s="180">
        <v>101631.56457705401</v>
      </c>
      <c r="F395" s="180">
        <v>34240.96656480751</v>
      </c>
      <c r="G395" s="455">
        <v>9502.1371601224655</v>
      </c>
      <c r="H395" s="197"/>
    </row>
    <row r="396" spans="1:8">
      <c r="A396" s="87">
        <v>42185</v>
      </c>
      <c r="B396" s="179"/>
      <c r="C396" s="178">
        <v>751985.26505817007</v>
      </c>
      <c r="D396" s="180">
        <v>661824.88355137</v>
      </c>
      <c r="E396" s="180">
        <v>90160.381506800011</v>
      </c>
      <c r="F396" s="180">
        <v>34385.668496000006</v>
      </c>
      <c r="G396" s="455">
        <v>9292.3691936326868</v>
      </c>
      <c r="H396" s="197"/>
    </row>
    <row r="397" spans="1:8">
      <c r="A397" s="84">
        <v>42277</v>
      </c>
      <c r="B397" s="179"/>
      <c r="C397" s="178">
        <v>760343.28872099996</v>
      </c>
      <c r="D397" s="180">
        <v>665517.022749</v>
      </c>
      <c r="E397" s="180">
        <v>94826.265971999994</v>
      </c>
      <c r="F397" s="180">
        <v>34180.926032999996</v>
      </c>
      <c r="G397" s="455">
        <v>9395.6502620431493</v>
      </c>
      <c r="H397" s="197"/>
    </row>
    <row r="398" spans="1:8">
      <c r="A398" s="84">
        <v>42369</v>
      </c>
      <c r="B398" s="179"/>
      <c r="C398" s="178">
        <v>764573.38831900002</v>
      </c>
      <c r="D398" s="180">
        <v>675930.78380199999</v>
      </c>
      <c r="E398" s="180">
        <v>88642.604517</v>
      </c>
      <c r="F398" s="180">
        <v>34357.504671000002</v>
      </c>
      <c r="G398" s="455">
        <v>9385.9928898076778</v>
      </c>
      <c r="H398" s="197"/>
    </row>
    <row r="399" spans="1:8">
      <c r="A399" s="196"/>
      <c r="B399" s="73"/>
      <c r="C399" s="180"/>
      <c r="D399" s="180"/>
      <c r="E399" s="180"/>
      <c r="F399" s="180"/>
      <c r="G399" s="180"/>
    </row>
    <row r="400" spans="1:8">
      <c r="A400" s="196"/>
      <c r="B400" s="73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B403" s="197"/>
      <c r="C403" s="197"/>
      <c r="D403" s="197"/>
      <c r="E403" s="197"/>
      <c r="F403" s="197"/>
    </row>
    <row r="410" spans="1:6">
      <c r="B410" s="197"/>
      <c r="C410" s="197"/>
      <c r="D410" s="197"/>
      <c r="E410" s="197"/>
      <c r="F410" s="197"/>
    </row>
    <row r="411" spans="1:6">
      <c r="B411" s="197"/>
      <c r="C411" s="197"/>
      <c r="D411" s="197"/>
      <c r="E411" s="197"/>
      <c r="F411" s="197"/>
    </row>
    <row r="412" spans="1:6">
      <c r="B412" s="197"/>
      <c r="C412" s="197"/>
      <c r="D412" s="197"/>
      <c r="E412" s="197"/>
      <c r="F412" s="197"/>
    </row>
    <row r="413" spans="1:6">
      <c r="B413" s="197"/>
      <c r="C413" s="197"/>
      <c r="D413" s="197"/>
      <c r="E413" s="197"/>
      <c r="F413" s="197"/>
    </row>
    <row r="414" spans="1:6">
      <c r="B414" s="197"/>
      <c r="C414" s="197"/>
      <c r="D414" s="197"/>
      <c r="E414" s="197"/>
      <c r="F414" s="197"/>
    </row>
    <row r="415" spans="1:6">
      <c r="B415" s="197"/>
      <c r="C415" s="197"/>
    </row>
    <row r="416" spans="1:6">
      <c r="B416" s="197"/>
      <c r="C416" s="197"/>
    </row>
    <row r="417" spans="2:3">
      <c r="B417" s="197"/>
      <c r="C417" s="197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3. Quartal 2016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6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51" customWidth="1" collapsed="1"/>
    <col min="2" max="7" width="17.7109375" style="151" customWidth="1" collapsed="1"/>
    <col min="8" max="16384" width="12.7109375" style="151" collapsed="1"/>
  </cols>
  <sheetData>
    <row r="1" spans="1:7" s="31" customFormat="1" ht="20.100000000000001" customHeight="1">
      <c r="A1" s="68" t="s">
        <v>250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34" t="s">
        <v>261</v>
      </c>
      <c r="B2" s="434"/>
      <c r="C2" s="434"/>
      <c r="D2" s="434"/>
      <c r="E2" s="434"/>
      <c r="F2" s="434"/>
      <c r="G2" s="72"/>
    </row>
    <row r="3" spans="1:7" s="31" customFormat="1" ht="20.100000000000001" customHeight="1">
      <c r="A3" s="490" t="s">
        <v>286</v>
      </c>
      <c r="B3" s="490"/>
      <c r="C3" s="490"/>
      <c r="D3" s="490"/>
      <c r="E3" s="490"/>
      <c r="F3" s="490"/>
      <c r="G3" s="490"/>
    </row>
    <row r="4" spans="1:7" s="31" customFormat="1" ht="15" customHeight="1">
      <c r="A4" s="492"/>
      <c r="B4" s="492"/>
      <c r="C4" s="492"/>
      <c r="D4" s="492"/>
      <c r="E4" s="492"/>
      <c r="F4" s="492"/>
      <c r="G4" s="492"/>
    </row>
    <row r="5" spans="1:7" ht="15" customHeight="1">
      <c r="A5" s="535" t="s">
        <v>138</v>
      </c>
      <c r="B5" s="509" t="s">
        <v>17</v>
      </c>
      <c r="C5" s="511" t="s">
        <v>95</v>
      </c>
      <c r="D5" s="512"/>
      <c r="E5" s="513"/>
      <c r="F5" s="509" t="s">
        <v>96</v>
      </c>
      <c r="G5" s="530" t="s">
        <v>117</v>
      </c>
    </row>
    <row r="6" spans="1:7" ht="63" customHeight="1">
      <c r="A6" s="536"/>
      <c r="B6" s="510"/>
      <c r="C6" s="103" t="s">
        <v>97</v>
      </c>
      <c r="D6" s="103" t="s">
        <v>98</v>
      </c>
      <c r="E6" s="103" t="s">
        <v>99</v>
      </c>
      <c r="F6" s="538"/>
      <c r="G6" s="531"/>
    </row>
    <row r="7" spans="1:7" ht="15" customHeight="1">
      <c r="A7" s="537"/>
      <c r="B7" s="533" t="s">
        <v>100</v>
      </c>
      <c r="C7" s="534"/>
      <c r="D7" s="534"/>
      <c r="E7" s="534"/>
      <c r="F7" s="534"/>
      <c r="G7" s="532"/>
    </row>
    <row r="8" spans="1:7" s="154" customFormat="1" ht="20.100000000000001" customHeight="1">
      <c r="A8" s="152"/>
      <c r="B8" s="153"/>
      <c r="C8" s="153"/>
      <c r="D8" s="153"/>
      <c r="E8" s="153"/>
      <c r="F8" s="153"/>
    </row>
    <row r="9" spans="1:7" s="154" customFormat="1" ht="20.100000000000001" customHeight="1">
      <c r="A9" s="152"/>
      <c r="B9" s="528" t="s">
        <v>118</v>
      </c>
      <c r="C9" s="529"/>
      <c r="D9" s="529"/>
      <c r="E9" s="529"/>
      <c r="F9" s="529"/>
    </row>
    <row r="10" spans="1:7" s="154" customFormat="1" ht="20.100000000000001" customHeight="1">
      <c r="A10" s="152"/>
      <c r="B10" s="88"/>
      <c r="C10" s="88"/>
      <c r="D10" s="88"/>
      <c r="E10" s="88"/>
      <c r="F10" s="88"/>
    </row>
    <row r="11" spans="1:7" s="154" customFormat="1" ht="20.100000000000001" customHeight="1">
      <c r="A11" s="155">
        <v>42460</v>
      </c>
      <c r="B11" s="413">
        <v>52517.839830000004</v>
      </c>
      <c r="C11" s="88">
        <v>30956.289230000002</v>
      </c>
      <c r="D11" s="88">
        <v>21472.59375</v>
      </c>
      <c r="E11" s="88">
        <v>88.956859999999992</v>
      </c>
      <c r="F11" s="88">
        <v>2959.9920399999996</v>
      </c>
      <c r="G11" s="452">
        <v>4872.9085232921061</v>
      </c>
    </row>
    <row r="12" spans="1:7" s="154" customFormat="1" ht="20.100000000000001" customHeight="1">
      <c r="A12" s="155">
        <v>42551</v>
      </c>
      <c r="B12" s="471">
        <v>52598.676820000001</v>
      </c>
      <c r="C12" s="88">
        <v>30631.26698</v>
      </c>
      <c r="D12" s="88">
        <v>21889.750479999999</v>
      </c>
      <c r="E12" s="88">
        <v>77.659360000000007</v>
      </c>
      <c r="F12" s="88">
        <v>2570.2249099999999</v>
      </c>
      <c r="G12" s="452">
        <v>4880.4090460007765</v>
      </c>
    </row>
    <row r="13" spans="1:7" s="154" customFormat="1" ht="20.100000000000001" customHeight="1">
      <c r="A13" s="155">
        <v>42643</v>
      </c>
      <c r="B13" s="461">
        <f>'4.1_4.2'!E21</f>
        <v>53230.532669999993</v>
      </c>
      <c r="C13" s="88">
        <f>'4.1_4.2'!E13</f>
        <v>30653.91763</v>
      </c>
      <c r="D13" s="88">
        <f>'4.1_4.2'!E17</f>
        <v>22501.362610000007</v>
      </c>
      <c r="E13" s="88">
        <f>'4.1_4.2'!E9</f>
        <v>75.252440000000007</v>
      </c>
      <c r="F13" s="88">
        <f>'4.1_4.2'!E33</f>
        <v>2618.6205199999999</v>
      </c>
      <c r="G13" s="452">
        <f>'4.1_4.2'!E38</f>
        <v>4939.0362797023508</v>
      </c>
    </row>
    <row r="14" spans="1:7" s="154" customFormat="1" ht="20.100000000000001" customHeight="1">
      <c r="A14" s="156"/>
      <c r="B14" s="88"/>
      <c r="C14" s="88"/>
      <c r="D14" s="88"/>
      <c r="E14" s="88"/>
      <c r="F14" s="88"/>
      <c r="G14" s="452"/>
    </row>
    <row r="15" spans="1:7" s="154" customFormat="1" ht="20.100000000000001" customHeight="1">
      <c r="A15" s="156"/>
      <c r="B15" s="528" t="s">
        <v>119</v>
      </c>
      <c r="C15" s="529"/>
      <c r="D15" s="529"/>
      <c r="E15" s="529"/>
      <c r="F15" s="529"/>
      <c r="G15" s="452"/>
    </row>
    <row r="16" spans="1:7" s="154" customFormat="1" ht="20.100000000000001" customHeight="1">
      <c r="A16" s="156"/>
      <c r="B16" s="88"/>
      <c r="C16" s="88"/>
      <c r="D16" s="88"/>
      <c r="E16" s="88"/>
      <c r="F16" s="88"/>
      <c r="G16" s="452"/>
    </row>
    <row r="17" spans="1:7" s="154" customFormat="1" ht="20.100000000000001" customHeight="1">
      <c r="A17" s="155">
        <v>42460</v>
      </c>
      <c r="B17" s="413">
        <v>19819.696940000002</v>
      </c>
      <c r="C17" s="88">
        <v>5003.5156200000001</v>
      </c>
      <c r="D17" s="88">
        <v>14608.66749</v>
      </c>
      <c r="E17" s="88">
        <v>207.51383000000001</v>
      </c>
      <c r="F17" s="88">
        <v>977.07295000000011</v>
      </c>
      <c r="G17" s="452">
        <v>1555.1599377377258</v>
      </c>
    </row>
    <row r="18" spans="1:7" s="154" customFormat="1" ht="20.100000000000001" customHeight="1">
      <c r="A18" s="155">
        <v>42551</v>
      </c>
      <c r="B18" s="471">
        <v>19563.550920000001</v>
      </c>
      <c r="C18" s="88">
        <v>5003.5156200000001</v>
      </c>
      <c r="D18" s="88">
        <v>14559.45916</v>
      </c>
      <c r="E18" s="88">
        <v>0.57615000000000005</v>
      </c>
      <c r="F18" s="88">
        <v>939.89697999999999</v>
      </c>
      <c r="G18" s="452">
        <v>1535.0613439941624</v>
      </c>
    </row>
    <row r="19" spans="1:7" s="154" customFormat="1" ht="20.100000000000001" customHeight="1">
      <c r="A19" s="155">
        <v>42643</v>
      </c>
      <c r="B19" s="461">
        <f>'4.1_4.2'!F21</f>
        <v>20403.317540000004</v>
      </c>
      <c r="C19" s="88">
        <f>'4.1_4.2'!F13</f>
        <v>5003.5156200000001</v>
      </c>
      <c r="D19" s="88">
        <f>'4.1_4.2'!F17</f>
        <v>14499.472149999998</v>
      </c>
      <c r="E19" s="88">
        <f>'4.1_4.2'!F9</f>
        <v>900.32976999999994</v>
      </c>
      <c r="F19" s="88">
        <f>'4.1_4.2'!F33</f>
        <v>940.15757999999983</v>
      </c>
      <c r="G19" s="452">
        <f>'4.1_4.2'!F38</f>
        <v>1600.9539461609834</v>
      </c>
    </row>
    <row r="20" spans="1:7" s="154" customFormat="1" ht="20.100000000000001" customHeight="1">
      <c r="A20" s="156"/>
      <c r="B20" s="88"/>
      <c r="C20" s="88"/>
      <c r="D20" s="88"/>
      <c r="E20" s="88"/>
      <c r="F20" s="88"/>
      <c r="G20" s="452"/>
    </row>
    <row r="21" spans="1:7" s="154" customFormat="1" ht="20.100000000000001" customHeight="1">
      <c r="A21" s="156"/>
      <c r="B21" s="528" t="s">
        <v>120</v>
      </c>
      <c r="C21" s="529"/>
      <c r="D21" s="529"/>
      <c r="E21" s="529"/>
      <c r="F21" s="529"/>
      <c r="G21" s="452"/>
    </row>
    <row r="22" spans="1:7" s="154" customFormat="1" ht="20.100000000000001" customHeight="1">
      <c r="A22" s="156"/>
      <c r="B22" s="88"/>
      <c r="C22" s="88"/>
      <c r="D22" s="88"/>
      <c r="E22" s="88"/>
      <c r="F22" s="88"/>
      <c r="G22" s="452"/>
    </row>
    <row r="23" spans="1:7" s="154" customFormat="1" ht="20.100000000000001" customHeight="1">
      <c r="A23" s="155">
        <v>42460</v>
      </c>
      <c r="B23" s="413">
        <v>17891.561800000003</v>
      </c>
      <c r="C23" s="88">
        <v>11740.550999999999</v>
      </c>
      <c r="D23" s="88">
        <v>6150.5687600000001</v>
      </c>
      <c r="E23" s="88">
        <v>0.44203999999999999</v>
      </c>
      <c r="F23" s="88">
        <v>257.8313</v>
      </c>
      <c r="G23" s="452">
        <v>7259.6360486762969</v>
      </c>
    </row>
    <row r="24" spans="1:7" s="154" customFormat="1" ht="20.100000000000001" customHeight="1">
      <c r="A24" s="155">
        <v>42551</v>
      </c>
      <c r="B24" s="471">
        <v>17538.356240000001</v>
      </c>
      <c r="C24" s="88">
        <v>11515.550999999999</v>
      </c>
      <c r="D24" s="88">
        <v>5972.8052399999997</v>
      </c>
      <c r="E24" s="88">
        <v>50</v>
      </c>
      <c r="F24" s="88">
        <v>407.74880999999999</v>
      </c>
      <c r="G24" s="452">
        <v>7116.3202323692267</v>
      </c>
    </row>
    <row r="25" spans="1:7" s="154" customFormat="1" ht="20.100000000000001" customHeight="1">
      <c r="A25" s="155">
        <v>42643</v>
      </c>
      <c r="B25" s="461">
        <f>'4.1_4.2'!G21</f>
        <v>17467.783919999998</v>
      </c>
      <c r="C25" s="88">
        <f>'4.1_4.2'!G13</f>
        <v>11645.550999999999</v>
      </c>
      <c r="D25" s="88">
        <f>'4.1_4.2'!G17</f>
        <v>5822.2329200000004</v>
      </c>
      <c r="E25" s="88">
        <f>'4.1_4.2'!G9</f>
        <v>0</v>
      </c>
      <c r="F25" s="88">
        <f>'4.1_4.2'!G33</f>
        <v>257.75009</v>
      </c>
      <c r="G25" s="452">
        <f>'4.1_4.2'!G38</f>
        <v>7087.6849779633085</v>
      </c>
    </row>
    <row r="26" spans="1:7" s="158" customFormat="1" ht="20.100000000000001" customHeight="1">
      <c r="A26" s="157"/>
      <c r="B26" s="88"/>
      <c r="C26" s="88"/>
      <c r="D26" s="88"/>
      <c r="E26" s="88"/>
      <c r="F26" s="88"/>
      <c r="G26" s="452"/>
    </row>
    <row r="27" spans="1:7" s="158" customFormat="1" ht="20.100000000000001" customHeight="1">
      <c r="A27" s="157"/>
      <c r="B27" s="528" t="s">
        <v>121</v>
      </c>
      <c r="C27" s="529"/>
      <c r="D27" s="529"/>
      <c r="E27" s="529"/>
      <c r="F27" s="529"/>
      <c r="G27" s="452"/>
    </row>
    <row r="28" spans="1:7" s="158" customFormat="1" ht="20.100000000000001" customHeight="1">
      <c r="A28" s="157"/>
      <c r="B28" s="88"/>
      <c r="C28" s="88"/>
      <c r="D28" s="88"/>
      <c r="E28" s="88"/>
      <c r="F28" s="88"/>
      <c r="G28" s="452"/>
    </row>
    <row r="29" spans="1:7" s="158" customFormat="1" ht="20.100000000000001" customHeight="1">
      <c r="A29" s="155">
        <v>42460</v>
      </c>
      <c r="B29" s="413">
        <v>45195.832819999996</v>
      </c>
      <c r="C29" s="88">
        <v>30899.678550000001</v>
      </c>
      <c r="D29" s="88">
        <v>10275.911099999998</v>
      </c>
      <c r="E29" s="88">
        <v>4020.2431600000004</v>
      </c>
      <c r="F29" s="88">
        <v>3219.1447700000003</v>
      </c>
      <c r="G29" s="452">
        <v>7390</v>
      </c>
    </row>
    <row r="30" spans="1:7" s="158" customFormat="1" ht="20.100000000000001" customHeight="1">
      <c r="A30" s="155">
        <v>42551</v>
      </c>
      <c r="B30" s="471">
        <v>43462.150070000003</v>
      </c>
      <c r="C30" s="88">
        <v>30924.678550000001</v>
      </c>
      <c r="D30" s="88">
        <v>10172.18276</v>
      </c>
      <c r="E30" s="88">
        <v>2365.2887599999999</v>
      </c>
      <c r="F30" s="88">
        <v>3385.0697100000002</v>
      </c>
      <c r="G30" s="452">
        <v>7106.0672892969706</v>
      </c>
    </row>
    <row r="31" spans="1:7" s="158" customFormat="1" ht="20.100000000000001" customHeight="1">
      <c r="A31" s="155">
        <v>42643</v>
      </c>
      <c r="B31" s="461">
        <f>'4.1_4.2'!H21</f>
        <v>46382.985820000002</v>
      </c>
      <c r="C31" s="88">
        <f>'4.1_4.2'!H13</f>
        <v>31939.783449999999</v>
      </c>
      <c r="D31" s="88">
        <f>'4.1_4.2'!H17</f>
        <v>10213.081389999998</v>
      </c>
      <c r="E31" s="88">
        <f>'4.1_4.2'!H9</f>
        <v>4230.1209799999997</v>
      </c>
      <c r="F31" s="88">
        <f>'4.1_4.2'!H33</f>
        <v>1491.1789199999998</v>
      </c>
      <c r="G31" s="452">
        <f>'4.1_4.2'!H38</f>
        <v>7583.6243188788858</v>
      </c>
    </row>
    <row r="32" spans="1:7" s="158" customFormat="1" ht="20.100000000000001" customHeight="1">
      <c r="A32" s="157"/>
      <c r="B32" s="88"/>
      <c r="C32" s="88"/>
      <c r="D32" s="88"/>
      <c r="E32" s="88"/>
      <c r="F32" s="88"/>
      <c r="G32" s="452"/>
    </row>
    <row r="33" spans="1:7" s="160" customFormat="1" ht="20.100000000000001" customHeight="1">
      <c r="A33" s="159"/>
      <c r="B33" s="528" t="s">
        <v>122</v>
      </c>
      <c r="C33" s="529"/>
      <c r="D33" s="529"/>
      <c r="E33" s="529"/>
      <c r="F33" s="529"/>
      <c r="G33" s="452"/>
    </row>
    <row r="34" spans="1:7" s="158" customFormat="1" ht="20.100000000000001" customHeight="1">
      <c r="A34" s="157"/>
      <c r="B34" s="88"/>
      <c r="C34" s="88"/>
      <c r="D34" s="88"/>
      <c r="E34" s="88"/>
      <c r="F34" s="88"/>
      <c r="G34" s="452"/>
    </row>
    <row r="35" spans="1:7" s="158" customFormat="1" ht="20.100000000000001" customHeight="1">
      <c r="A35" s="155">
        <v>42460</v>
      </c>
      <c r="B35" s="413">
        <v>9204.9210800000001</v>
      </c>
      <c r="C35" s="88">
        <v>4432.4842099999996</v>
      </c>
      <c r="D35" s="88">
        <v>4542.4361200000003</v>
      </c>
      <c r="E35" s="88">
        <v>230.00075000000001</v>
      </c>
      <c r="F35" s="88">
        <v>279.28420999999997</v>
      </c>
      <c r="G35" s="452">
        <v>5750.922675655187</v>
      </c>
    </row>
    <row r="36" spans="1:7" s="158" customFormat="1" ht="20.100000000000001" customHeight="1">
      <c r="A36" s="155">
        <v>42551</v>
      </c>
      <c r="B36" s="471">
        <v>9093.5262899999998</v>
      </c>
      <c r="C36" s="88">
        <v>4369.9842099999996</v>
      </c>
      <c r="D36" s="88">
        <v>4543.1259300000002</v>
      </c>
      <c r="E36" s="88">
        <v>180.41614000000001</v>
      </c>
      <c r="F36" s="88">
        <v>328.55624999999998</v>
      </c>
      <c r="G36" s="452">
        <v>5681.3269822422535</v>
      </c>
    </row>
    <row r="37" spans="1:7" s="158" customFormat="1" ht="20.100000000000001" customHeight="1">
      <c r="A37" s="155">
        <v>42643</v>
      </c>
      <c r="B37" s="461">
        <f>'4.1_4.2'!I21</f>
        <v>8899.6787000000004</v>
      </c>
      <c r="C37" s="88">
        <f>'4.1_4.2'!I13</f>
        <v>4369.9842099999996</v>
      </c>
      <c r="D37" s="88">
        <f>'4.1_4.2'!I17</f>
        <v>4529.6478700000007</v>
      </c>
      <c r="E37" s="88">
        <f>'4.1_4.2'!I9</f>
        <v>4.6620000000000002E-2</v>
      </c>
      <c r="F37" s="88">
        <f>'4.1_4.2'!I33</f>
        <v>338.40026999999998</v>
      </c>
      <c r="G37" s="452">
        <f>'4.1_4.2'!I38</f>
        <v>5560.2175820201101</v>
      </c>
    </row>
    <row r="38" spans="1:7" s="158" customFormat="1" ht="20.100000000000001" customHeight="1">
      <c r="A38" s="157"/>
      <c r="B38" s="88"/>
      <c r="C38" s="88"/>
      <c r="D38" s="88"/>
      <c r="E38" s="88"/>
      <c r="F38" s="88"/>
      <c r="G38" s="452"/>
    </row>
    <row r="39" spans="1:7" s="158" customFormat="1" ht="20.100000000000001" customHeight="1">
      <c r="A39" s="157"/>
      <c r="B39" s="528" t="s">
        <v>123</v>
      </c>
      <c r="C39" s="529"/>
      <c r="D39" s="529"/>
      <c r="E39" s="529"/>
      <c r="F39" s="529"/>
      <c r="G39" s="452"/>
    </row>
    <row r="40" spans="1:7" s="158" customFormat="1" ht="20.100000000000001" customHeight="1">
      <c r="A40" s="157"/>
      <c r="B40" s="88"/>
      <c r="C40" s="88"/>
      <c r="D40" s="88"/>
      <c r="E40" s="88"/>
      <c r="F40" s="88"/>
      <c r="G40" s="452"/>
    </row>
    <row r="41" spans="1:7" s="158" customFormat="1" ht="20.100000000000001" customHeight="1">
      <c r="A41" s="155">
        <v>42460</v>
      </c>
      <c r="B41" s="413">
        <v>60943.172760000001</v>
      </c>
      <c r="C41" s="88">
        <v>36810</v>
      </c>
      <c r="D41" s="88">
        <v>24132.943240000001</v>
      </c>
      <c r="E41" s="88">
        <v>0.22952</v>
      </c>
      <c r="F41" s="88">
        <v>765.73900999999989</v>
      </c>
      <c r="G41" s="452">
        <v>7753.0635049579369</v>
      </c>
    </row>
    <row r="42" spans="1:7" s="158" customFormat="1" ht="20.100000000000001" customHeight="1">
      <c r="A42" s="155">
        <v>42551</v>
      </c>
      <c r="B42" s="471">
        <v>60419.564489999997</v>
      </c>
      <c r="C42" s="88">
        <v>36475</v>
      </c>
      <c r="D42" s="88">
        <v>23943.159940000001</v>
      </c>
      <c r="E42" s="88">
        <v>1.40455</v>
      </c>
      <c r="F42" s="88">
        <v>759.72292000000004</v>
      </c>
      <c r="G42" s="452">
        <v>7686.4511504652228</v>
      </c>
    </row>
    <row r="43" spans="1:7" s="158" customFormat="1" ht="20.100000000000001" customHeight="1">
      <c r="A43" s="155">
        <v>42643</v>
      </c>
      <c r="B43" s="461">
        <f>'4.1_4.2'!J21</f>
        <v>60282.463079999994</v>
      </c>
      <c r="C43" s="88">
        <f>'4.1_4.2'!J13</f>
        <v>37375</v>
      </c>
      <c r="D43" s="88">
        <f>'4.1_4.2'!J17</f>
        <v>22907.067019999995</v>
      </c>
      <c r="E43" s="88">
        <f>'4.1_4.2'!J9</f>
        <v>0.39605999999999997</v>
      </c>
      <c r="F43" s="88">
        <f>'4.1_4.2'!J33</f>
        <v>755.12182000000007</v>
      </c>
      <c r="G43" s="452">
        <f>'4.1_4.2'!J38</f>
        <v>7669.0093927683993</v>
      </c>
    </row>
    <row r="44" spans="1:7" s="158" customFormat="1" ht="20.100000000000001" customHeight="1">
      <c r="A44" s="157"/>
      <c r="B44" s="88"/>
      <c r="C44" s="88"/>
      <c r="D44" s="88"/>
      <c r="E44" s="88"/>
      <c r="F44" s="88"/>
      <c r="G44" s="452"/>
    </row>
    <row r="45" spans="1:7" s="160" customFormat="1" ht="20.100000000000001" customHeight="1">
      <c r="A45" s="159"/>
      <c r="B45" s="528" t="s">
        <v>124</v>
      </c>
      <c r="C45" s="529"/>
      <c r="D45" s="529"/>
      <c r="E45" s="529"/>
      <c r="F45" s="529"/>
      <c r="G45" s="452"/>
    </row>
    <row r="46" spans="1:7" s="160" customFormat="1" ht="20.100000000000001" customHeight="1">
      <c r="A46" s="159"/>
      <c r="B46" s="88"/>
      <c r="C46" s="88"/>
      <c r="D46" s="88"/>
      <c r="E46" s="88"/>
      <c r="F46" s="88"/>
      <c r="G46" s="452"/>
    </row>
    <row r="47" spans="1:7" s="160" customFormat="1" ht="20.100000000000001" customHeight="1">
      <c r="A47" s="155">
        <v>42460</v>
      </c>
      <c r="B47" s="461">
        <v>185335.84075000003</v>
      </c>
      <c r="C47" s="88">
        <v>132422.32260000001</v>
      </c>
      <c r="D47" s="88">
        <v>49734.563550000006</v>
      </c>
      <c r="E47" s="88">
        <v>3178.9546</v>
      </c>
      <c r="F47" s="88">
        <v>6726.5709700000007</v>
      </c>
      <c r="G47" s="452">
        <v>10480.941509531487</v>
      </c>
    </row>
    <row r="48" spans="1:7" s="160" customFormat="1" ht="20.100000000000001" customHeight="1">
      <c r="A48" s="155">
        <v>42551</v>
      </c>
      <c r="B48" s="471">
        <v>181415.74843000001</v>
      </c>
      <c r="C48" s="88">
        <v>128862.80603000001</v>
      </c>
      <c r="D48" s="88">
        <v>49578.107989999997</v>
      </c>
      <c r="E48" s="88">
        <v>2974.8344099999999</v>
      </c>
      <c r="F48" s="88">
        <v>6599.9250599999996</v>
      </c>
      <c r="G48" s="452">
        <v>10259.256064071014</v>
      </c>
    </row>
    <row r="49" spans="1:7" s="160" customFormat="1" ht="20.100000000000001" customHeight="1">
      <c r="A49" s="155">
        <v>42643</v>
      </c>
      <c r="B49" s="461">
        <f>'4.1_4.2'!K21</f>
        <v>181108.08983000004</v>
      </c>
      <c r="C49" s="88">
        <f>'4.1_4.2'!K13</f>
        <v>129487.00297</v>
      </c>
      <c r="D49" s="88">
        <f>'4.1_4.2'!K17</f>
        <v>48310.594799999999</v>
      </c>
      <c r="E49" s="88">
        <f>'4.1_4.2'!K9</f>
        <v>3310.4920500000003</v>
      </c>
      <c r="F49" s="88">
        <f>'4.1_4.2'!K33</f>
        <v>6523.709960000001</v>
      </c>
      <c r="G49" s="452">
        <f>'4.1_4.2'!K38</f>
        <v>10241.857638430392</v>
      </c>
    </row>
    <row r="50" spans="1:7" s="160" customFormat="1" ht="20.100000000000001" customHeight="1">
      <c r="A50" s="159"/>
      <c r="B50" s="88"/>
      <c r="C50" s="88"/>
      <c r="D50" s="88"/>
      <c r="E50" s="88"/>
      <c r="F50" s="88"/>
      <c r="G50" s="452"/>
    </row>
    <row r="51" spans="1:7" s="160" customFormat="1" ht="20.100000000000001" customHeight="1">
      <c r="A51" s="159"/>
      <c r="B51" s="528" t="s">
        <v>125</v>
      </c>
      <c r="C51" s="529"/>
      <c r="D51" s="529"/>
      <c r="E51" s="529"/>
      <c r="F51" s="529"/>
      <c r="G51" s="452"/>
    </row>
    <row r="52" spans="1:7" s="160" customFormat="1" ht="20.100000000000001" customHeight="1">
      <c r="A52" s="159"/>
      <c r="B52" s="88"/>
      <c r="C52" s="88"/>
      <c r="D52" s="88"/>
      <c r="E52" s="88"/>
      <c r="F52" s="88"/>
      <c r="G52" s="452"/>
    </row>
    <row r="53" spans="1:7" s="160" customFormat="1" ht="20.100000000000001" customHeight="1">
      <c r="A53" s="155">
        <v>42460</v>
      </c>
      <c r="B53" s="413">
        <v>32260.340009999996</v>
      </c>
      <c r="C53" s="88">
        <v>21593.719509999999</v>
      </c>
      <c r="D53" s="88">
        <v>9698.2197500000002</v>
      </c>
      <c r="E53" s="88">
        <v>968.40075000000002</v>
      </c>
      <c r="F53" s="88">
        <v>9697.1826900000015</v>
      </c>
      <c r="G53" s="452">
        <v>8022.5434565607229</v>
      </c>
    </row>
    <row r="54" spans="1:7" s="160" customFormat="1" ht="20.100000000000001" customHeight="1">
      <c r="A54" s="155">
        <v>42551</v>
      </c>
      <c r="B54" s="471">
        <v>31837.863369999999</v>
      </c>
      <c r="C54" s="88">
        <v>22083.219509999999</v>
      </c>
      <c r="D54" s="88">
        <v>9567.7438600000005</v>
      </c>
      <c r="E54" s="88">
        <v>186.9</v>
      </c>
      <c r="F54" s="88">
        <v>9745.4229200000009</v>
      </c>
      <c r="G54" s="452">
        <v>7917.4814174138091</v>
      </c>
    </row>
    <row r="55" spans="1:7" s="160" customFormat="1" ht="20.100000000000001" customHeight="1">
      <c r="A55" s="155">
        <v>42643</v>
      </c>
      <c r="B55" s="461">
        <f>'4.1_4.2'!N21</f>
        <v>32499.78989</v>
      </c>
      <c r="C55" s="88">
        <f>'4.1_4.2'!N13</f>
        <v>22118.219509999999</v>
      </c>
      <c r="D55" s="88">
        <f>'4.1_4.2'!N17</f>
        <v>9413.1703799999977</v>
      </c>
      <c r="E55" s="88">
        <f>'4.1_4.2'!N9</f>
        <v>968.4</v>
      </c>
      <c r="F55" s="88">
        <f>'4.1_4.2'!N33</f>
        <v>9750.915649999999</v>
      </c>
      <c r="G55" s="452">
        <f>'4.1_4.2'!N38</f>
        <v>8082.0901661215985</v>
      </c>
    </row>
    <row r="56" spans="1:7" s="160" customFormat="1" ht="20.100000000000001" customHeight="1">
      <c r="A56" s="159"/>
      <c r="B56" s="88"/>
      <c r="C56" s="88"/>
      <c r="D56" s="88"/>
      <c r="E56" s="88"/>
      <c r="F56" s="88"/>
      <c r="G56" s="452"/>
    </row>
    <row r="57" spans="1:7" s="160" customFormat="1" ht="20.100000000000001" customHeight="1">
      <c r="A57" s="159"/>
      <c r="B57" s="528" t="s">
        <v>126</v>
      </c>
      <c r="C57" s="529"/>
      <c r="D57" s="529"/>
      <c r="E57" s="529"/>
      <c r="F57" s="529"/>
      <c r="G57" s="452"/>
    </row>
    <row r="58" spans="1:7" s="160" customFormat="1" ht="20.100000000000001" customHeight="1">
      <c r="A58" s="159"/>
      <c r="B58" s="88"/>
      <c r="C58" s="88"/>
      <c r="D58" s="88"/>
      <c r="E58" s="88"/>
      <c r="F58" s="88"/>
      <c r="G58" s="452"/>
    </row>
    <row r="59" spans="1:7" s="160" customFormat="1" ht="20.100000000000001" customHeight="1">
      <c r="A59" s="155">
        <v>42460</v>
      </c>
      <c r="B59" s="413">
        <v>14477.120799999997</v>
      </c>
      <c r="C59" s="88">
        <v>6399</v>
      </c>
      <c r="D59" s="88">
        <v>7172.2411300000012</v>
      </c>
      <c r="E59" s="88">
        <v>905.87968000000001</v>
      </c>
      <c r="F59" s="88">
        <v>454.75835999999998</v>
      </c>
      <c r="G59" s="452">
        <v>14634.248712930737</v>
      </c>
    </row>
    <row r="60" spans="1:7" s="160" customFormat="1" ht="20.100000000000001" customHeight="1">
      <c r="A60" s="155">
        <v>42551</v>
      </c>
      <c r="B60" s="471">
        <v>14315.344359999999</v>
      </c>
      <c r="C60" s="88">
        <v>6671.5</v>
      </c>
      <c r="D60" s="88">
        <v>7155.9344700000001</v>
      </c>
      <c r="E60" s="88">
        <v>487.90989000000002</v>
      </c>
      <c r="F60" s="88">
        <v>463.98629</v>
      </c>
      <c r="G60" s="452">
        <v>14470.716445475065</v>
      </c>
    </row>
    <row r="61" spans="1:7" s="160" customFormat="1" ht="20.100000000000001" customHeight="1">
      <c r="A61" s="155">
        <v>42643</v>
      </c>
      <c r="B61" s="461">
        <f>'4.1_4.2'!O21</f>
        <v>13904.061120000002</v>
      </c>
      <c r="C61" s="88">
        <f>'4.1_4.2'!O13</f>
        <v>6421.5</v>
      </c>
      <c r="D61" s="88">
        <f>'4.1_4.2'!O17</f>
        <v>7172.8633099999997</v>
      </c>
      <c r="E61" s="88">
        <f>'4.1_4.2'!O9</f>
        <v>309.69780999999995</v>
      </c>
      <c r="F61" s="88">
        <f>'4.1_4.2'!O33</f>
        <v>459.17412999999999</v>
      </c>
      <c r="G61" s="452">
        <f>'4.1_4.2'!O38</f>
        <v>14054.969324638645</v>
      </c>
    </row>
    <row r="62" spans="1:7" s="160" customFormat="1" ht="20.100000000000001" customHeight="1">
      <c r="A62" s="159"/>
      <c r="B62" s="88"/>
      <c r="C62" s="88"/>
      <c r="D62" s="88"/>
      <c r="E62" s="88"/>
      <c r="F62" s="88"/>
      <c r="G62" s="452"/>
    </row>
    <row r="63" spans="1:7" s="160" customFormat="1" ht="20.100000000000001" customHeight="1">
      <c r="A63" s="159"/>
      <c r="B63" s="528" t="s">
        <v>127</v>
      </c>
      <c r="C63" s="529"/>
      <c r="D63" s="529"/>
      <c r="E63" s="529"/>
      <c r="F63" s="529"/>
      <c r="G63" s="452"/>
    </row>
    <row r="64" spans="1:7" s="160" customFormat="1" ht="20.100000000000001" customHeight="1">
      <c r="A64" s="159"/>
      <c r="B64" s="88"/>
      <c r="C64" s="88"/>
      <c r="D64" s="88"/>
      <c r="E64" s="88"/>
      <c r="F64" s="88"/>
      <c r="G64" s="452"/>
    </row>
    <row r="65" spans="1:7" s="160" customFormat="1" ht="20.100000000000001" customHeight="1">
      <c r="A65" s="155">
        <v>42460</v>
      </c>
      <c r="B65" s="413">
        <v>2273.8748000000001</v>
      </c>
      <c r="C65" s="88">
        <v>325</v>
      </c>
      <c r="D65" s="88">
        <v>1948.8717799999999</v>
      </c>
      <c r="E65" s="88">
        <v>3.0200000000000001E-3</v>
      </c>
      <c r="F65" s="88">
        <v>6399.8378499999999</v>
      </c>
      <c r="G65" s="452">
        <v>560.6355004132264</v>
      </c>
    </row>
    <row r="66" spans="1:7" s="160" customFormat="1" ht="20.100000000000001" customHeight="1">
      <c r="A66" s="155">
        <v>42551</v>
      </c>
      <c r="B66" s="471">
        <v>2316.8740499999999</v>
      </c>
      <c r="C66" s="88">
        <v>325</v>
      </c>
      <c r="D66" s="88">
        <v>1913.8717799999999</v>
      </c>
      <c r="E66" s="88">
        <v>78.002269999999996</v>
      </c>
      <c r="F66" s="88">
        <v>6054.7620399999996</v>
      </c>
      <c r="G66" s="452">
        <v>571.23718579014019</v>
      </c>
    </row>
    <row r="67" spans="1:7" s="160" customFormat="1" ht="20.100000000000001" customHeight="1">
      <c r="A67" s="155">
        <v>42643</v>
      </c>
      <c r="B67" s="461">
        <f>'4.1_4.2'!P21</f>
        <v>1953.8740499999999</v>
      </c>
      <c r="C67" s="88">
        <f>'4.1_4.2'!P13</f>
        <v>325</v>
      </c>
      <c r="D67" s="88">
        <f>'4.1_4.2'!P17</f>
        <v>1628.8717799999999</v>
      </c>
      <c r="E67" s="88">
        <f>'4.1_4.2'!P9</f>
        <v>2.2699999999999999E-3</v>
      </c>
      <c r="F67" s="88">
        <f>'4.1_4.2'!P33</f>
        <v>6285.5848899999992</v>
      </c>
      <c r="G67" s="452">
        <f>'4.1_4.2'!P38</f>
        <v>481.73767273652527</v>
      </c>
    </row>
    <row r="68" spans="1:7" s="160" customFormat="1" ht="20.100000000000001" customHeight="1">
      <c r="A68" s="159"/>
      <c r="B68" s="88"/>
      <c r="C68" s="88"/>
      <c r="D68" s="88"/>
      <c r="E68" s="88"/>
      <c r="F68" s="88"/>
      <c r="G68" s="452"/>
    </row>
    <row r="69" spans="1:7" s="160" customFormat="1" ht="20.100000000000001" customHeight="1">
      <c r="A69" s="159"/>
      <c r="B69" s="528" t="s">
        <v>128</v>
      </c>
      <c r="C69" s="529"/>
      <c r="D69" s="529"/>
      <c r="E69" s="529"/>
      <c r="F69" s="529"/>
      <c r="G69" s="452"/>
    </row>
    <row r="70" spans="1:7" s="160" customFormat="1" ht="20.100000000000001" customHeight="1">
      <c r="A70" s="159"/>
      <c r="B70" s="88"/>
      <c r="C70" s="88"/>
      <c r="D70" s="88"/>
      <c r="E70" s="88"/>
      <c r="F70" s="88"/>
      <c r="G70" s="452"/>
    </row>
    <row r="71" spans="1:7" s="160" customFormat="1" ht="20.100000000000001" customHeight="1">
      <c r="A71" s="155">
        <v>42460</v>
      </c>
      <c r="B71" s="413">
        <v>21686.463359999998</v>
      </c>
      <c r="C71" s="88">
        <v>11422.276110000001</v>
      </c>
      <c r="D71" s="88">
        <v>10052.2865</v>
      </c>
      <c r="E71" s="88">
        <v>211.90075000000002</v>
      </c>
      <c r="F71" s="88">
        <v>126.56742999999999</v>
      </c>
      <c r="G71" s="452">
        <v>9720.32078009219</v>
      </c>
    </row>
    <row r="72" spans="1:7" s="160" customFormat="1" ht="20.100000000000001" customHeight="1">
      <c r="A72" s="155">
        <v>42551</v>
      </c>
      <c r="B72" s="471">
        <v>21952.0975</v>
      </c>
      <c r="C72" s="88">
        <v>11326.783820000001</v>
      </c>
      <c r="D72" s="88">
        <v>10054.263370000001</v>
      </c>
      <c r="E72" s="88">
        <v>571.05030999999997</v>
      </c>
      <c r="F72" s="88">
        <v>127.90252</v>
      </c>
      <c r="G72" s="452">
        <v>9839.3834894623778</v>
      </c>
    </row>
    <row r="73" spans="1:7" s="160" customFormat="1" ht="20.100000000000001" customHeight="1">
      <c r="A73" s="155">
        <v>42643</v>
      </c>
      <c r="B73" s="461">
        <f>'4.1_4.2'!Q21</f>
        <v>21248.228370000001</v>
      </c>
      <c r="C73" s="88">
        <f>'4.1_4.2'!Q13</f>
        <v>9627.0224999999991</v>
      </c>
      <c r="D73" s="88">
        <f>'4.1_4.2'!Q17</f>
        <v>10253.689250000001</v>
      </c>
      <c r="E73" s="88">
        <f>'4.1_4.2'!Q9</f>
        <v>1367.5166300000001</v>
      </c>
      <c r="F73" s="88">
        <f>'4.1_4.2'!Q33</f>
        <v>124.86239999999999</v>
      </c>
      <c r="G73" s="452">
        <f>'4.1_4.2'!Q38</f>
        <v>9523.8948107338983</v>
      </c>
    </row>
    <row r="74" spans="1:7" s="160" customFormat="1" ht="20.100000000000001" customHeight="1">
      <c r="A74" s="159"/>
      <c r="B74" s="88"/>
      <c r="C74" s="88"/>
      <c r="D74" s="88"/>
      <c r="E74" s="88"/>
      <c r="F74" s="88"/>
      <c r="G74" s="452"/>
    </row>
    <row r="75" spans="1:7" s="160" customFormat="1" ht="20.100000000000001" customHeight="1">
      <c r="A75" s="159"/>
      <c r="B75" s="528" t="s">
        <v>129</v>
      </c>
      <c r="C75" s="529"/>
      <c r="D75" s="529"/>
      <c r="E75" s="529"/>
      <c r="F75" s="529"/>
      <c r="G75" s="452"/>
    </row>
    <row r="76" spans="1:7" s="160" customFormat="1" ht="20.100000000000001" customHeight="1">
      <c r="A76" s="159"/>
      <c r="B76" s="88"/>
      <c r="C76" s="88"/>
      <c r="D76" s="88"/>
      <c r="E76" s="88"/>
      <c r="F76" s="88"/>
      <c r="G76" s="452"/>
    </row>
    <row r="77" spans="1:7" s="160" customFormat="1" ht="20.100000000000001" customHeight="1">
      <c r="A77" s="155">
        <v>42460</v>
      </c>
      <c r="B77" s="413">
        <v>27093.895839999994</v>
      </c>
      <c r="C77" s="88">
        <v>15119.959360000001</v>
      </c>
      <c r="D77" s="88">
        <v>11814.110929999999</v>
      </c>
      <c r="E77" s="88">
        <v>159.82556000000005</v>
      </c>
      <c r="F77" s="88">
        <v>403.23031999999995</v>
      </c>
      <c r="G77" s="452">
        <v>9536.6924506936975</v>
      </c>
    </row>
    <row r="78" spans="1:7" s="160" customFormat="1" ht="20.100000000000001" customHeight="1">
      <c r="A78" s="155">
        <v>42551</v>
      </c>
      <c r="B78" s="471">
        <v>27550.27232</v>
      </c>
      <c r="C78" s="88">
        <v>15866.556280000001</v>
      </c>
      <c r="D78" s="88">
        <v>11566.280119999999</v>
      </c>
      <c r="E78" s="88">
        <v>117.43592</v>
      </c>
      <c r="F78" s="88">
        <v>393.15951999999999</v>
      </c>
      <c r="G78" s="452">
        <v>9697.3309264109012</v>
      </c>
    </row>
    <row r="79" spans="1:7" s="160" customFormat="1" ht="20.100000000000001" customHeight="1">
      <c r="A79" s="155">
        <v>42643</v>
      </c>
      <c r="B79" s="461">
        <f>'4.1_4.2'!R21</f>
        <v>29175.801779999998</v>
      </c>
      <c r="C79" s="88">
        <f>'4.1_4.2'!R13</f>
        <v>16398.908679999997</v>
      </c>
      <c r="D79" s="88">
        <f>'4.1_4.2'!R17</f>
        <v>12549.521139999999</v>
      </c>
      <c r="E79" s="88">
        <f>'4.1_4.2'!R9</f>
        <v>227.37197</v>
      </c>
      <c r="F79" s="88">
        <f>'4.1_4.2'!R33</f>
        <v>395.60274999999996</v>
      </c>
      <c r="G79" s="452">
        <f>'4.1_4.2'!R38</f>
        <v>10269.495759699346</v>
      </c>
    </row>
    <row r="80" spans="1:7" s="158" customFormat="1" ht="20.100000000000001" customHeight="1">
      <c r="A80" s="157"/>
      <c r="B80" s="528"/>
      <c r="C80" s="529"/>
      <c r="D80" s="529"/>
      <c r="E80" s="529"/>
      <c r="F80" s="529"/>
      <c r="G80" s="452"/>
    </row>
    <row r="81" spans="1:7" s="158" customFormat="1" ht="20.100000000000001" customHeight="1">
      <c r="A81" s="157"/>
      <c r="B81" s="528" t="s">
        <v>130</v>
      </c>
      <c r="C81" s="529"/>
      <c r="D81" s="529"/>
      <c r="E81" s="529"/>
      <c r="F81" s="529"/>
      <c r="G81" s="452"/>
    </row>
    <row r="82" spans="1:7" s="158" customFormat="1" ht="20.100000000000001" customHeight="1">
      <c r="A82" s="157"/>
      <c r="B82" s="528"/>
      <c r="C82" s="529"/>
      <c r="D82" s="529"/>
      <c r="E82" s="529"/>
      <c r="F82" s="529"/>
      <c r="G82" s="452"/>
    </row>
    <row r="83" spans="1:7" s="158" customFormat="1" ht="20.100000000000001" customHeight="1">
      <c r="A83" s="155">
        <v>42460</v>
      </c>
      <c r="B83" s="461">
        <v>15101.26806</v>
      </c>
      <c r="C83" s="88">
        <v>6193.75</v>
      </c>
      <c r="D83" s="88">
        <v>8819.3939200000004</v>
      </c>
      <c r="E83" s="88">
        <v>88.124139999999997</v>
      </c>
      <c r="F83" s="88">
        <v>451.73924</v>
      </c>
      <c r="G83" s="452">
        <v>7008.1473585215626</v>
      </c>
    </row>
    <row r="84" spans="1:7" s="158" customFormat="1" ht="20.100000000000001" customHeight="1">
      <c r="A84" s="155">
        <v>42551</v>
      </c>
      <c r="B84" s="471">
        <v>15289.87946</v>
      </c>
      <c r="C84" s="88">
        <v>6193.75</v>
      </c>
      <c r="D84" s="88">
        <v>8673.7817300000006</v>
      </c>
      <c r="E84" s="88">
        <v>422.34773000000001</v>
      </c>
      <c r="F84" s="88">
        <v>480.59874000000002</v>
      </c>
      <c r="G84" s="452">
        <v>7095.6775237421662</v>
      </c>
    </row>
    <row r="85" spans="1:7" s="158" customFormat="1" ht="20.100000000000001" customHeight="1">
      <c r="A85" s="155">
        <v>42643</v>
      </c>
      <c r="B85" s="461">
        <f>'4.1_4.2'!S21</f>
        <v>14847.982119999999</v>
      </c>
      <c r="C85" s="88">
        <f>'4.1_4.2'!S13</f>
        <v>6193.75</v>
      </c>
      <c r="D85" s="88">
        <f>'4.1_4.2'!S17</f>
        <v>8406.2321199999988</v>
      </c>
      <c r="E85" s="88">
        <f>'4.1_4.2'!S9</f>
        <v>248</v>
      </c>
      <c r="F85" s="88">
        <f>'4.1_4.2'!S33</f>
        <v>447.22728000000006</v>
      </c>
      <c r="G85" s="452">
        <f>'4.1_4.2'!S38</f>
        <v>6890.6032431539397</v>
      </c>
    </row>
    <row r="86" spans="1:7" s="160" customFormat="1" ht="20.100000000000001" customHeight="1">
      <c r="A86" s="159"/>
      <c r="B86" s="88"/>
      <c r="C86" s="88"/>
      <c r="D86" s="88"/>
      <c r="E86" s="88"/>
      <c r="F86" s="88"/>
      <c r="G86" s="452"/>
    </row>
    <row r="87" spans="1:7" s="160" customFormat="1" ht="20.100000000000001" customHeight="1">
      <c r="A87" s="159"/>
      <c r="B87" s="528" t="s">
        <v>131</v>
      </c>
      <c r="C87" s="529"/>
      <c r="D87" s="529"/>
      <c r="E87" s="529"/>
      <c r="F87" s="529"/>
      <c r="G87" s="452"/>
    </row>
    <row r="88" spans="1:7" s="160" customFormat="1" ht="20.100000000000001" customHeight="1">
      <c r="A88" s="159"/>
      <c r="B88" s="88"/>
      <c r="C88" s="88"/>
      <c r="D88" s="88"/>
      <c r="E88" s="88"/>
      <c r="F88" s="88"/>
      <c r="G88" s="452"/>
    </row>
    <row r="89" spans="1:7" s="160" customFormat="1" ht="20.100000000000001" customHeight="1">
      <c r="A89" s="155">
        <v>42460</v>
      </c>
      <c r="B89" s="413">
        <v>58255.879909999989</v>
      </c>
      <c r="C89" s="88">
        <v>37457.533649999998</v>
      </c>
      <c r="D89" s="88">
        <v>20148.345509999999</v>
      </c>
      <c r="E89" s="88">
        <v>650.00075000000004</v>
      </c>
      <c r="F89" s="88">
        <v>1671.97002</v>
      </c>
      <c r="G89" s="452">
        <v>16716.201860404391</v>
      </c>
    </row>
    <row r="90" spans="1:7" s="160" customFormat="1" ht="20.100000000000001" customHeight="1">
      <c r="A90" s="155">
        <v>42551</v>
      </c>
      <c r="B90" s="471">
        <v>58415.296369999996</v>
      </c>
      <c r="C90" s="88">
        <v>37692.533649999998</v>
      </c>
      <c r="D90" s="88">
        <v>19958.262719999999</v>
      </c>
      <c r="E90" s="88">
        <v>764.5</v>
      </c>
      <c r="F90" s="88">
        <v>1693.0000299999999</v>
      </c>
      <c r="G90" s="452">
        <v>16761.945532490005</v>
      </c>
    </row>
    <row r="91" spans="1:7" s="160" customFormat="1" ht="20.100000000000001" customHeight="1">
      <c r="A91" s="155">
        <v>42643</v>
      </c>
      <c r="B91" s="461">
        <f>'4.1_4.2'!U21</f>
        <v>58251.873820000001</v>
      </c>
      <c r="C91" s="88">
        <f>'4.1_4.2'!U13</f>
        <v>38440.533649999998</v>
      </c>
      <c r="D91" s="88">
        <f>'4.1_4.2'!U17</f>
        <v>19690.340169999999</v>
      </c>
      <c r="E91" s="88">
        <f>'4.1_4.2'!U9</f>
        <v>121</v>
      </c>
      <c r="F91" s="88">
        <f>'4.1_4.2'!U33</f>
        <v>1458.61076</v>
      </c>
      <c r="G91" s="452">
        <f>'4.1_4.2'!U38</f>
        <v>16715.052337521287</v>
      </c>
    </row>
    <row r="92" spans="1:7" s="160" customFormat="1" ht="20.100000000000001" customHeight="1">
      <c r="A92" s="159"/>
      <c r="B92" s="88"/>
      <c r="C92" s="88"/>
      <c r="D92" s="88"/>
      <c r="E92" s="88"/>
      <c r="F92" s="88"/>
      <c r="G92" s="452"/>
    </row>
    <row r="93" spans="1:7" s="160" customFormat="1" ht="20.100000000000001" customHeight="1">
      <c r="A93" s="159"/>
      <c r="B93" s="528" t="s">
        <v>132</v>
      </c>
      <c r="C93" s="529"/>
      <c r="D93" s="529"/>
      <c r="E93" s="529"/>
      <c r="F93" s="529"/>
      <c r="G93" s="452"/>
    </row>
    <row r="94" spans="1:7" s="160" customFormat="1" ht="20.100000000000001" customHeight="1">
      <c r="A94" s="159"/>
      <c r="B94" s="88"/>
      <c r="C94" s="88"/>
      <c r="D94" s="88"/>
      <c r="E94" s="88"/>
      <c r="F94" s="88"/>
      <c r="G94" s="452"/>
    </row>
    <row r="95" spans="1:7" s="160" customFormat="1" ht="20.100000000000001" customHeight="1">
      <c r="A95" s="155">
        <v>42460</v>
      </c>
      <c r="B95" s="413">
        <v>21888.242340000004</v>
      </c>
      <c r="C95" s="88">
        <v>13977.75</v>
      </c>
      <c r="D95" s="88">
        <v>7388.1461100000006</v>
      </c>
      <c r="E95" s="88">
        <v>522.34622999999999</v>
      </c>
      <c r="F95" s="88">
        <v>2554.9877700000002</v>
      </c>
      <c r="G95" s="452">
        <v>32983.643007403458</v>
      </c>
    </row>
    <row r="96" spans="1:7" s="160" customFormat="1" ht="20.100000000000001" customHeight="1">
      <c r="A96" s="155">
        <v>42551</v>
      </c>
      <c r="B96" s="471">
        <v>21913.768599999999</v>
      </c>
      <c r="C96" s="88">
        <v>14565.25</v>
      </c>
      <c r="D96" s="88">
        <v>7227.81945</v>
      </c>
      <c r="E96" s="88">
        <v>120.69916000000001</v>
      </c>
      <c r="F96" s="88">
        <v>2490.3455399999998</v>
      </c>
      <c r="G96" s="452">
        <v>33022.108809456775</v>
      </c>
    </row>
    <row r="97" spans="1:7" s="160" customFormat="1" ht="20.100000000000001" customHeight="1">
      <c r="A97" s="155">
        <v>42643</v>
      </c>
      <c r="B97" s="461">
        <f>'4.1_4.2'!V21</f>
        <v>22534.330990000002</v>
      </c>
      <c r="C97" s="88">
        <f>'4.1_4.2'!V13</f>
        <v>13865.25</v>
      </c>
      <c r="D97" s="88">
        <f>'4.1_4.2'!V17</f>
        <v>7312.6785899999995</v>
      </c>
      <c r="E97" s="88">
        <f>'4.1_4.2'!V9</f>
        <v>1356.4024000000002</v>
      </c>
      <c r="F97" s="88">
        <f>'4.1_4.2'!V33</f>
        <v>2469.5485599999997</v>
      </c>
      <c r="G97" s="452">
        <f>'4.1_4.2'!V38</f>
        <v>33957.241361904373</v>
      </c>
    </row>
    <row r="98" spans="1:7" s="158" customFormat="1" ht="20.100000000000001" customHeight="1">
      <c r="A98" s="155"/>
      <c r="B98" s="88"/>
      <c r="C98" s="88"/>
      <c r="D98" s="88"/>
      <c r="E98" s="88"/>
      <c r="F98" s="88"/>
      <c r="G98" s="452"/>
    </row>
    <row r="99" spans="1:7" s="158" customFormat="1" ht="20.100000000000001" customHeight="1">
      <c r="A99" s="155"/>
      <c r="B99" s="528" t="s">
        <v>133</v>
      </c>
      <c r="C99" s="529"/>
      <c r="D99" s="529"/>
      <c r="E99" s="529"/>
      <c r="F99" s="529"/>
      <c r="G99" s="452"/>
    </row>
    <row r="100" spans="1:7" s="158" customFormat="1" ht="20.100000000000001" customHeight="1">
      <c r="A100" s="155"/>
      <c r="B100" s="88"/>
      <c r="C100" s="88"/>
      <c r="D100" s="88"/>
      <c r="E100" s="88"/>
      <c r="F100" s="88"/>
      <c r="G100" s="452"/>
    </row>
    <row r="101" spans="1:7" s="158" customFormat="1" ht="20.100000000000001" customHeight="1">
      <c r="A101" s="155">
        <v>42460</v>
      </c>
      <c r="B101" s="413">
        <v>28771.786929999998</v>
      </c>
      <c r="C101" s="88">
        <v>15311.63582</v>
      </c>
      <c r="D101" s="88">
        <v>13223.606010000003</v>
      </c>
      <c r="E101" s="88">
        <v>236.54511000000002</v>
      </c>
      <c r="F101" s="88">
        <v>2596.40281</v>
      </c>
      <c r="G101" s="452">
        <v>16253.759222754181</v>
      </c>
    </row>
    <row r="102" spans="1:7" s="158" customFormat="1" ht="20.100000000000001" customHeight="1">
      <c r="A102" s="155">
        <v>42551</v>
      </c>
      <c r="B102" s="471">
        <v>30002.766670000001</v>
      </c>
      <c r="C102" s="88">
        <v>16164.17488</v>
      </c>
      <c r="D102" s="88">
        <v>13245.105170000001</v>
      </c>
      <c r="E102" s="88">
        <v>593.48662000000002</v>
      </c>
      <c r="F102" s="88">
        <v>2358.8015799999998</v>
      </c>
      <c r="G102" s="452">
        <v>16949.164355386023</v>
      </c>
    </row>
    <row r="103" spans="1:7" s="158" customFormat="1" ht="20.100000000000001" customHeight="1">
      <c r="A103" s="155">
        <v>42643</v>
      </c>
      <c r="B103" s="461">
        <f>'4.1_4.2'!W21</f>
        <v>31269.338359999998</v>
      </c>
      <c r="C103" s="88">
        <f>'4.1_4.2'!W13</f>
        <v>16432.700639999999</v>
      </c>
      <c r="D103" s="88">
        <f>'4.1_4.2'!W17</f>
        <v>14113.68842</v>
      </c>
      <c r="E103" s="88">
        <f>'4.1_4.2'!W9</f>
        <v>722.94930000000011</v>
      </c>
      <c r="F103" s="88">
        <f>'4.1_4.2'!W33</f>
        <v>2235.6367</v>
      </c>
      <c r="G103" s="452">
        <f>'4.1_4.2'!W38</f>
        <v>17664.676087854215</v>
      </c>
    </row>
    <row r="104" spans="1:7" s="158" customFormat="1" ht="20.100000000000001" customHeight="1">
      <c r="A104" s="155"/>
      <c r="B104" s="88"/>
      <c r="C104" s="88"/>
      <c r="D104" s="88"/>
      <c r="E104" s="88"/>
      <c r="F104" s="88"/>
      <c r="G104" s="452"/>
    </row>
    <row r="105" spans="1:7" s="158" customFormat="1" ht="20.100000000000001" customHeight="1">
      <c r="A105" s="155"/>
      <c r="B105" s="528" t="s">
        <v>114</v>
      </c>
      <c r="C105" s="529"/>
      <c r="D105" s="529"/>
      <c r="E105" s="529"/>
      <c r="F105" s="529"/>
      <c r="G105" s="452"/>
    </row>
    <row r="106" spans="1:7" s="160" customFormat="1" ht="20.100000000000001" customHeight="1">
      <c r="A106" s="159"/>
      <c r="B106" s="88"/>
      <c r="C106" s="88"/>
      <c r="D106" s="88"/>
      <c r="E106" s="88"/>
      <c r="F106" s="88"/>
      <c r="G106" s="452"/>
    </row>
    <row r="107" spans="1:7" s="160" customFormat="1" ht="20.100000000000001" customHeight="1">
      <c r="A107" s="155">
        <v>42460</v>
      </c>
      <c r="B107" s="413">
        <v>612717.91971999942</v>
      </c>
      <c r="C107" s="88">
        <v>380065.46566000005</v>
      </c>
      <c r="D107" s="88">
        <v>221182.90565000006</v>
      </c>
      <c r="E107" s="88">
        <v>11469.548439999984</v>
      </c>
      <c r="F107" s="88">
        <v>39542.31173999999</v>
      </c>
      <c r="G107" s="452">
        <v>7521.7972866293512</v>
      </c>
    </row>
    <row r="108" spans="1:7" s="160" customFormat="1" ht="20.100000000000001" customHeight="1">
      <c r="A108" s="155">
        <v>42551</v>
      </c>
      <c r="B108" s="471">
        <v>607685.73595999996</v>
      </c>
      <c r="C108" s="88">
        <v>378671.57053999999</v>
      </c>
      <c r="D108" s="88">
        <v>220021.65414999999</v>
      </c>
      <c r="E108" s="88">
        <v>8992.5112700000009</v>
      </c>
      <c r="F108" s="88">
        <v>38799.123800000001</v>
      </c>
      <c r="G108" s="452">
        <v>7460.0216068878253</v>
      </c>
    </row>
    <row r="109" spans="1:7" s="160" customFormat="1" ht="20.100000000000001" customHeight="1">
      <c r="A109" s="155">
        <v>42643</v>
      </c>
      <c r="B109" s="461">
        <f>'4.1_4.2'!C21</f>
        <v>613460.13205999963</v>
      </c>
      <c r="C109" s="88">
        <f>'4.1_4.2'!C13</f>
        <v>380297.63986</v>
      </c>
      <c r="D109" s="88">
        <f>'4.1_4.2'!C17</f>
        <v>219324.51392000014</v>
      </c>
      <c r="E109" s="88">
        <f>'4.1_4.2'!C9</f>
        <v>13837.978300000002</v>
      </c>
      <c r="F109" s="88">
        <f>'4.1_4.2'!C33</f>
        <v>36552.102280000014</v>
      </c>
      <c r="G109" s="452">
        <f>'4.1_4.2'!C38</f>
        <v>7530.908771725567</v>
      </c>
    </row>
    <row r="110" spans="1:7" ht="12.75" customHeight="1">
      <c r="A110" s="161"/>
      <c r="B110" s="88"/>
      <c r="C110" s="88"/>
      <c r="D110" s="88"/>
      <c r="E110" s="88"/>
      <c r="F110" s="88"/>
    </row>
    <row r="111" spans="1:7" ht="12.75" customHeight="1">
      <c r="A111" s="131"/>
      <c r="B111" s="88"/>
      <c r="C111" s="88"/>
      <c r="D111" s="88"/>
      <c r="E111" s="88"/>
      <c r="F111" s="88"/>
    </row>
    <row r="112" spans="1:7" ht="12.75" customHeight="1">
      <c r="A112" s="162"/>
      <c r="B112" s="163"/>
      <c r="C112" s="119"/>
      <c r="D112" s="119"/>
      <c r="E112" s="119"/>
      <c r="F112" s="119"/>
    </row>
    <row r="113" spans="7:7">
      <c r="G113" s="198"/>
    </row>
    <row r="114" spans="7:7">
      <c r="G114" s="198"/>
    </row>
    <row r="115" spans="7:7">
      <c r="G115" s="198"/>
    </row>
    <row r="116" spans="7:7">
      <c r="G116" s="198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A5:A7"/>
    <mergeCell ref="B5:B6"/>
    <mergeCell ref="C5:E5"/>
    <mergeCell ref="F5:F6"/>
    <mergeCell ref="A3:G3"/>
    <mergeCell ref="A4:G4"/>
    <mergeCell ref="B63:F63"/>
    <mergeCell ref="G5:G7"/>
    <mergeCell ref="B7:F7"/>
    <mergeCell ref="B9:F9"/>
    <mergeCell ref="B15:F15"/>
    <mergeCell ref="B21:F21"/>
    <mergeCell ref="B27:F27"/>
    <mergeCell ref="B33:F33"/>
    <mergeCell ref="B39:F39"/>
    <mergeCell ref="B45:F45"/>
    <mergeCell ref="B51:F51"/>
    <mergeCell ref="B57:F57"/>
    <mergeCell ref="B93:F93"/>
    <mergeCell ref="B99:F99"/>
    <mergeCell ref="B105:F105"/>
    <mergeCell ref="B69:F69"/>
    <mergeCell ref="B75:F75"/>
    <mergeCell ref="B80:F80"/>
    <mergeCell ref="B81:F81"/>
    <mergeCell ref="B82:F82"/>
    <mergeCell ref="B87:F8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3"/>
  <headerFooter alignWithMargins="0">
    <oddFooter>&amp;R&amp;"MetaNormalLF-Roman,Standard"&amp;8Statistisches Bundesamt, Fachserie 14, Reihe 5.2, 3. Quartal 2016</oddFooter>
  </headerFooter>
  <rowBreaks count="1" manualBreakCount="1">
    <brk id="61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5" customWidth="1" collapsed="1"/>
    <col min="2" max="2" width="16.85546875" style="165" customWidth="1" collapsed="1"/>
    <col min="3" max="3" width="21.28515625" style="165" customWidth="1" collapsed="1"/>
    <col min="4" max="4" width="23.140625" style="165" customWidth="1" collapsed="1"/>
    <col min="5" max="5" width="22" style="165" customWidth="1" collapsed="1"/>
    <col min="6" max="6" width="23" style="165" customWidth="1" collapsed="1"/>
    <col min="7" max="7" width="22.5703125" style="165" customWidth="1" collapsed="1"/>
    <col min="8" max="8" width="26.42578125" style="165" customWidth="1" collapsed="1"/>
    <col min="9" max="9" width="12.5703125" style="165" customWidth="1" collapsed="1"/>
    <col min="10" max="10" width="12.7109375" style="165" hidden="1" customWidth="1" collapsed="1"/>
    <col min="11" max="16384" width="12.7109375" style="165" collapsed="1"/>
  </cols>
  <sheetData>
    <row r="1" spans="1:11" s="31" customFormat="1" ht="20.100000000000001" customHeight="1">
      <c r="A1" s="68" t="s">
        <v>250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434" t="s">
        <v>262</v>
      </c>
      <c r="B2" s="434"/>
      <c r="C2" s="434"/>
      <c r="D2" s="434"/>
      <c r="E2" s="434"/>
      <c r="F2" s="434"/>
      <c r="G2" s="72"/>
      <c r="H2" s="434"/>
      <c r="I2" s="434"/>
    </row>
    <row r="3" spans="1:11" s="31" customFormat="1" ht="20.100000000000001" customHeight="1">
      <c r="A3" s="490" t="s">
        <v>139</v>
      </c>
      <c r="B3" s="490"/>
      <c r="C3" s="490"/>
      <c r="D3" s="490"/>
      <c r="E3" s="490"/>
      <c r="F3" s="490"/>
      <c r="G3" s="490"/>
      <c r="H3" s="490"/>
      <c r="I3" s="490"/>
    </row>
    <row r="4" spans="1:11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1" s="199" customFormat="1" ht="15" customHeight="1">
      <c r="A5" s="516" t="s">
        <v>81</v>
      </c>
      <c r="B5" s="517"/>
      <c r="C5" s="517" t="s">
        <v>135</v>
      </c>
      <c r="D5" s="546" t="s">
        <v>95</v>
      </c>
      <c r="E5" s="547"/>
      <c r="F5" s="541" t="s">
        <v>111</v>
      </c>
      <c r="G5" s="543" t="s">
        <v>140</v>
      </c>
    </row>
    <row r="6" spans="1:11" s="200" customFormat="1" ht="57.75" customHeight="1">
      <c r="A6" s="518"/>
      <c r="B6" s="519"/>
      <c r="C6" s="521"/>
      <c r="D6" s="135" t="s">
        <v>112</v>
      </c>
      <c r="E6" s="135" t="s">
        <v>113</v>
      </c>
      <c r="F6" s="542"/>
      <c r="G6" s="544"/>
    </row>
    <row r="7" spans="1:11" s="200" customFormat="1" ht="15" customHeight="1">
      <c r="A7" s="520"/>
      <c r="B7" s="521"/>
      <c r="C7" s="548" t="s">
        <v>100</v>
      </c>
      <c r="D7" s="549"/>
      <c r="E7" s="549"/>
      <c r="F7" s="550"/>
      <c r="G7" s="545"/>
      <c r="H7" s="201"/>
    </row>
    <row r="8" spans="1:11" ht="20.100000000000001" customHeight="1">
      <c r="A8" s="166"/>
      <c r="B8" s="167"/>
      <c r="C8" s="167"/>
      <c r="D8" s="167"/>
      <c r="E8" s="167"/>
      <c r="F8" s="167"/>
      <c r="H8" s="201"/>
      <c r="I8" s="154"/>
      <c r="K8" s="200"/>
    </row>
    <row r="9" spans="1:11" ht="24.95" customHeight="1">
      <c r="A9" s="168"/>
      <c r="C9" s="169" t="s">
        <v>118</v>
      </c>
      <c r="D9" s="170"/>
      <c r="E9" s="170"/>
      <c r="H9" s="202"/>
      <c r="I9" s="154"/>
    </row>
    <row r="10" spans="1:11" ht="20.100000000000001" customHeight="1">
      <c r="A10" s="168"/>
      <c r="C10" s="169"/>
      <c r="D10" s="170"/>
      <c r="E10" s="170"/>
      <c r="H10" s="202"/>
      <c r="I10" s="154"/>
    </row>
    <row r="11" spans="1:11">
      <c r="A11" s="84">
        <v>40633</v>
      </c>
      <c r="B11" s="419"/>
      <c r="C11" s="421">
        <f>SUM(D11+E11)</f>
        <v>62667.529040999994</v>
      </c>
      <c r="D11" s="187">
        <v>62497.751633999993</v>
      </c>
      <c r="E11" s="187">
        <v>169.77740700000001</v>
      </c>
      <c r="F11" s="187">
        <v>1248.2203040786858</v>
      </c>
      <c r="G11" s="456">
        <v>5829.5787989756946</v>
      </c>
      <c r="H11" s="202"/>
      <c r="I11" s="154"/>
    </row>
    <row r="12" spans="1:11">
      <c r="A12" s="87">
        <v>40724</v>
      </c>
      <c r="B12" s="420"/>
      <c r="C12" s="422">
        <f t="shared" ref="C12:C30" si="0">SUM(D12+E12)</f>
        <v>62441.572884000001</v>
      </c>
      <c r="D12" s="187">
        <v>62376.608727999999</v>
      </c>
      <c r="E12" s="187">
        <v>64.964156000000003</v>
      </c>
      <c r="F12" s="187">
        <v>1375.1894950000001</v>
      </c>
      <c r="G12" s="456">
        <v>5808.5594729785998</v>
      </c>
      <c r="H12" s="202"/>
      <c r="I12" s="203"/>
      <c r="J12" s="204"/>
    </row>
    <row r="13" spans="1:11">
      <c r="A13" s="84">
        <v>40816</v>
      </c>
      <c r="B13" s="420"/>
      <c r="C13" s="422">
        <f t="shared" si="0"/>
        <v>62280.151531000003</v>
      </c>
      <c r="D13" s="187">
        <v>62216.597799000003</v>
      </c>
      <c r="E13" s="187">
        <v>63.553731999999997</v>
      </c>
      <c r="F13" s="187">
        <v>1497.0410485663028</v>
      </c>
      <c r="G13" s="456">
        <v>5793.5434270046935</v>
      </c>
      <c r="H13" s="202"/>
      <c r="I13" s="203"/>
      <c r="J13" s="204"/>
    </row>
    <row r="14" spans="1:11">
      <c r="A14" s="84">
        <v>40908</v>
      </c>
      <c r="B14" s="420"/>
      <c r="C14" s="422">
        <f t="shared" si="0"/>
        <v>62342.772053999994</v>
      </c>
      <c r="D14" s="187">
        <v>62276.707027999997</v>
      </c>
      <c r="E14" s="187">
        <v>66.065026000000003</v>
      </c>
      <c r="F14" s="187">
        <v>2381.2675920000001</v>
      </c>
      <c r="G14" s="456">
        <v>5789.2978763117735</v>
      </c>
      <c r="H14" s="390"/>
      <c r="I14" s="195"/>
      <c r="J14" s="204"/>
    </row>
    <row r="15" spans="1:11">
      <c r="A15" s="84">
        <v>40999</v>
      </c>
      <c r="B15" s="420"/>
      <c r="C15" s="422">
        <f t="shared" si="0"/>
        <v>60490.795058000003</v>
      </c>
      <c r="D15" s="187">
        <v>60304.347254</v>
      </c>
      <c r="E15" s="187">
        <v>186.44780399999999</v>
      </c>
      <c r="F15" s="187">
        <v>2350.502962</v>
      </c>
      <c r="G15" s="456">
        <v>5617.3188940388309</v>
      </c>
      <c r="H15" s="390"/>
      <c r="I15" s="204"/>
      <c r="J15" s="204"/>
    </row>
    <row r="16" spans="1:11">
      <c r="A16" s="87">
        <v>41090</v>
      </c>
      <c r="B16" s="420"/>
      <c r="C16" s="422">
        <f t="shared" si="0"/>
        <v>60431.022222</v>
      </c>
      <c r="D16" s="187">
        <v>60411.880572000002</v>
      </c>
      <c r="E16" s="187">
        <v>19.141649999999998</v>
      </c>
      <c r="F16" s="187">
        <v>2350.4639440000001</v>
      </c>
      <c r="G16" s="456">
        <v>5611.7682465280614</v>
      </c>
      <c r="H16" s="390"/>
      <c r="I16" s="204"/>
      <c r="J16" s="204"/>
    </row>
    <row r="17" spans="1:13">
      <c r="A17" s="84">
        <v>41182</v>
      </c>
      <c r="B17" s="420"/>
      <c r="C17" s="422">
        <f t="shared" si="0"/>
        <v>60530.57185</v>
      </c>
      <c r="D17" s="187">
        <v>60506.879271999998</v>
      </c>
      <c r="E17" s="187">
        <v>23.692578000000001</v>
      </c>
      <c r="F17" s="187">
        <v>2353.4612980000002</v>
      </c>
      <c r="G17" s="456">
        <v>5621.0126614133806</v>
      </c>
      <c r="H17" s="390"/>
      <c r="I17" s="204"/>
      <c r="J17" s="204"/>
    </row>
    <row r="18" spans="1:13">
      <c r="A18" s="84">
        <v>41274</v>
      </c>
      <c r="B18" s="420"/>
      <c r="C18" s="421">
        <f t="shared" si="0"/>
        <v>62678.053096000003</v>
      </c>
      <c r="D18" s="187">
        <v>62656.657872000003</v>
      </c>
      <c r="E18" s="187">
        <v>21.395223999999999</v>
      </c>
      <c r="F18" s="187">
        <v>2315.104816</v>
      </c>
      <c r="G18" s="456">
        <v>5796.2228774257765</v>
      </c>
      <c r="H18" s="390"/>
      <c r="I18" s="204"/>
      <c r="J18" s="204"/>
    </row>
    <row r="19" spans="1:13">
      <c r="A19" s="84">
        <v>41364</v>
      </c>
      <c r="B19" s="420"/>
      <c r="C19" s="422">
        <f t="shared" si="0"/>
        <v>59338.021261000002</v>
      </c>
      <c r="D19" s="187">
        <v>59208.116927000003</v>
      </c>
      <c r="E19" s="187">
        <v>129.90433400000001</v>
      </c>
      <c r="F19" s="187">
        <v>2207.070479</v>
      </c>
      <c r="G19" s="456">
        <v>5487.3497076783751</v>
      </c>
      <c r="H19" s="390"/>
      <c r="I19" s="204"/>
      <c r="J19" s="204"/>
    </row>
    <row r="20" spans="1:13">
      <c r="A20" s="87">
        <v>41455</v>
      </c>
      <c r="B20" s="420"/>
      <c r="C20" s="422">
        <f t="shared" si="0"/>
        <v>59751.305169000007</v>
      </c>
      <c r="D20" s="187">
        <v>57682.112200000003</v>
      </c>
      <c r="E20" s="187">
        <v>2069.1929690000002</v>
      </c>
      <c r="F20" s="187">
        <v>1901.321725</v>
      </c>
      <c r="G20" s="456">
        <v>5525.5685980889084</v>
      </c>
      <c r="H20" s="390"/>
      <c r="I20" s="204"/>
      <c r="J20" s="204"/>
    </row>
    <row r="21" spans="1:13">
      <c r="A21" s="84">
        <v>41547</v>
      </c>
      <c r="B21" s="420"/>
      <c r="C21" s="422">
        <f t="shared" si="0"/>
        <v>60451.996740999995</v>
      </c>
      <c r="D21" s="187">
        <v>58401.896439999997</v>
      </c>
      <c r="E21" s="187">
        <v>2050.1003009999999</v>
      </c>
      <c r="F21" s="187">
        <v>1912.4493950000001</v>
      </c>
      <c r="G21" s="456">
        <v>5590.3658328311103</v>
      </c>
      <c r="H21" s="390"/>
      <c r="I21" s="204"/>
      <c r="J21" s="204"/>
    </row>
    <row r="22" spans="1:13">
      <c r="A22" s="84">
        <v>41639</v>
      </c>
      <c r="B22" s="420"/>
      <c r="C22" s="422">
        <f t="shared" si="0"/>
        <v>64633.031276999995</v>
      </c>
      <c r="D22" s="187">
        <v>49882.391626999997</v>
      </c>
      <c r="E22" s="187">
        <v>14750.639649999999</v>
      </c>
      <c r="F22" s="187">
        <v>1910.2478779999999</v>
      </c>
      <c r="G22" s="456">
        <v>6098.715223077671</v>
      </c>
      <c r="H22" s="390"/>
    </row>
    <row r="23" spans="1:13">
      <c r="A23" s="84">
        <v>41729</v>
      </c>
      <c r="B23" s="420"/>
      <c r="C23" s="422">
        <f t="shared" si="0"/>
        <v>59675.071131000004</v>
      </c>
      <c r="D23" s="187">
        <v>46301.867155</v>
      </c>
      <c r="E23" s="187">
        <v>13373.203976000001</v>
      </c>
      <c r="F23" s="187">
        <v>1921.4680129999999</v>
      </c>
      <c r="G23" s="456">
        <v>5630.8865227923015</v>
      </c>
      <c r="H23" s="390"/>
    </row>
    <row r="24" spans="1:13">
      <c r="A24" s="87">
        <v>41820</v>
      </c>
      <c r="B24" s="420"/>
      <c r="C24" s="422">
        <f t="shared" si="0"/>
        <v>59333.286850999997</v>
      </c>
      <c r="D24" s="187">
        <v>58729.062553999996</v>
      </c>
      <c r="E24" s="187">
        <v>604.22429699999998</v>
      </c>
      <c r="F24" s="187">
        <v>1808.485195</v>
      </c>
      <c r="G24" s="456">
        <v>5598.636062768056</v>
      </c>
      <c r="H24" s="390"/>
    </row>
    <row r="25" spans="1:13">
      <c r="A25" s="84">
        <v>41912</v>
      </c>
      <c r="B25" s="420"/>
      <c r="C25" s="422">
        <f t="shared" si="0"/>
        <v>60951.928030000003</v>
      </c>
      <c r="D25" s="187">
        <v>60738.200654</v>
      </c>
      <c r="E25" s="187">
        <v>213.72737599999999</v>
      </c>
      <c r="F25" s="187">
        <v>1771.6833859999999</v>
      </c>
      <c r="G25" s="456">
        <v>5751.3696017035973</v>
      </c>
      <c r="H25" s="390"/>
    </row>
    <row r="26" spans="1:13">
      <c r="A26" s="84">
        <v>42004</v>
      </c>
      <c r="B26" s="420"/>
      <c r="C26" s="422">
        <f t="shared" si="0"/>
        <v>58303.459264999998</v>
      </c>
      <c r="D26" s="187">
        <v>58271.518354</v>
      </c>
      <c r="E26" s="187">
        <v>31.940911</v>
      </c>
      <c r="F26" s="187">
        <v>1747.428664</v>
      </c>
      <c r="G26" s="456">
        <v>5462.9637963790292</v>
      </c>
      <c r="H26" s="390"/>
    </row>
    <row r="27" spans="1:13">
      <c r="A27" s="84">
        <v>42094</v>
      </c>
      <c r="B27" s="420"/>
      <c r="C27" s="422">
        <f t="shared" si="0"/>
        <v>53320.859032</v>
      </c>
      <c r="D27" s="187">
        <v>53046.414653899999</v>
      </c>
      <c r="E27" s="187">
        <v>274.44437810000005</v>
      </c>
      <c r="F27" s="187">
        <v>1692.2225646666668</v>
      </c>
      <c r="G27" s="456">
        <v>4996.1001655095497</v>
      </c>
      <c r="H27" s="390"/>
    </row>
    <row r="28" spans="1:13">
      <c r="A28" s="87">
        <v>42185</v>
      </c>
      <c r="B28" s="420"/>
      <c r="C28" s="422">
        <f t="shared" si="0"/>
        <v>52396.918689368911</v>
      </c>
      <c r="D28" s="187">
        <v>52157.593053999997</v>
      </c>
      <c r="E28" s="187">
        <v>239.32563536891519</v>
      </c>
      <c r="F28" s="187">
        <v>1451.1485049166668</v>
      </c>
      <c r="G28" s="456">
        <v>4909.528070038059</v>
      </c>
      <c r="H28" s="390"/>
    </row>
    <row r="29" spans="1:13">
      <c r="A29" s="84">
        <v>42277</v>
      </c>
      <c r="B29" s="420"/>
      <c r="C29" s="422">
        <f t="shared" si="0"/>
        <v>52165.949158062504</v>
      </c>
      <c r="D29" s="187">
        <v>51920.279154000003</v>
      </c>
      <c r="E29" s="187">
        <v>245.6700040625</v>
      </c>
      <c r="F29" s="187">
        <v>1399.5707160833333</v>
      </c>
      <c r="G29" s="456">
        <v>4887.8865035941453</v>
      </c>
      <c r="H29" s="390"/>
    </row>
    <row r="30" spans="1:13">
      <c r="A30" s="84">
        <v>42369</v>
      </c>
      <c r="B30" s="420"/>
      <c r="C30" s="422">
        <f t="shared" si="0"/>
        <v>54194.668246000001</v>
      </c>
      <c r="D30" s="187">
        <v>53602.829565</v>
      </c>
      <c r="E30" s="187">
        <v>591.83868099999995</v>
      </c>
      <c r="F30" s="187">
        <v>1377.3700729166667</v>
      </c>
      <c r="G30" s="456">
        <v>5028.4943490678834</v>
      </c>
      <c r="H30" s="390"/>
    </row>
    <row r="31" spans="1:13" ht="20.100000000000001" customHeight="1">
      <c r="A31" s="84"/>
      <c r="B31" s="171"/>
      <c r="C31" s="171"/>
      <c r="D31" s="171"/>
      <c r="E31" s="171"/>
      <c r="F31" s="171"/>
      <c r="G31" s="456"/>
      <c r="M31" s="197"/>
    </row>
    <row r="32" spans="1:13" ht="24.95" customHeight="1">
      <c r="A32" s="172"/>
      <c r="C32" s="169" t="s">
        <v>137</v>
      </c>
      <c r="D32" s="170"/>
      <c r="E32" s="170"/>
      <c r="G32" s="456"/>
    </row>
    <row r="33" spans="1:7" ht="20.100000000000001" customHeight="1">
      <c r="A33" s="172"/>
      <c r="C33" s="169"/>
      <c r="D33" s="170"/>
      <c r="E33" s="170"/>
      <c r="G33" s="456"/>
    </row>
    <row r="34" spans="1:7">
      <c r="A34" s="84">
        <v>40633</v>
      </c>
      <c r="B34" s="419"/>
      <c r="C34" s="421">
        <f>SUM(D34+E34)</f>
        <v>28818.588965250001</v>
      </c>
      <c r="D34" s="187">
        <v>28818.491083000001</v>
      </c>
      <c r="E34" s="187">
        <v>9.7882250000000004E-2</v>
      </c>
      <c r="F34" s="187">
        <v>1337</v>
      </c>
      <c r="G34" s="456">
        <v>2301.9641912217544</v>
      </c>
    </row>
    <row r="35" spans="1:7">
      <c r="A35" s="87">
        <v>40724</v>
      </c>
      <c r="B35" s="420"/>
      <c r="C35" s="422">
        <f t="shared" ref="C35:C53" si="1">SUM(D35+E35)</f>
        <v>29031.147839999998</v>
      </c>
      <c r="D35" s="187">
        <v>29031.147822999999</v>
      </c>
      <c r="E35" s="187">
        <v>1.7E-5</v>
      </c>
      <c r="F35" s="187">
        <v>1316.1639889999999</v>
      </c>
      <c r="G35" s="456">
        <v>2318.9429169598843</v>
      </c>
    </row>
    <row r="36" spans="1:7">
      <c r="A36" s="84">
        <v>40816</v>
      </c>
      <c r="B36" s="420"/>
      <c r="C36" s="422">
        <f t="shared" si="1"/>
        <v>29137.662109950001</v>
      </c>
      <c r="D36" s="187">
        <v>29137.662092999999</v>
      </c>
      <c r="E36" s="187">
        <v>1.6949999999999999E-5</v>
      </c>
      <c r="F36" s="187">
        <v>1241.451018637023</v>
      </c>
      <c r="G36" s="456">
        <v>2327.4510377278616</v>
      </c>
    </row>
    <row r="37" spans="1:7">
      <c r="A37" s="84">
        <v>40908</v>
      </c>
      <c r="B37" s="420"/>
      <c r="C37" s="422">
        <f t="shared" si="1"/>
        <v>29095.581803000001</v>
      </c>
      <c r="D37" s="187">
        <v>29095.581803000001</v>
      </c>
      <c r="E37" s="187">
        <v>0</v>
      </c>
      <c r="F37" s="187">
        <v>1223.4157942500001</v>
      </c>
      <c r="G37" s="456">
        <v>2316.5698193175372</v>
      </c>
    </row>
    <row r="38" spans="1:7">
      <c r="A38" s="84">
        <v>40999</v>
      </c>
      <c r="B38" s="420"/>
      <c r="C38" s="422">
        <f t="shared" si="1"/>
        <v>29133.200557</v>
      </c>
      <c r="D38" s="187">
        <v>29133.200557</v>
      </c>
      <c r="E38" s="187">
        <v>0</v>
      </c>
      <c r="F38" s="187">
        <v>1191.9200509500001</v>
      </c>
      <c r="G38" s="456">
        <v>2319.5649981301408</v>
      </c>
    </row>
    <row r="39" spans="1:7">
      <c r="A39" s="87">
        <v>41090</v>
      </c>
      <c r="B39" s="420"/>
      <c r="C39" s="422">
        <f t="shared" si="1"/>
        <v>28394.478851</v>
      </c>
      <c r="D39" s="187">
        <v>28394.478851</v>
      </c>
      <c r="E39" s="187">
        <v>0</v>
      </c>
      <c r="F39" s="187">
        <v>1192.5418562</v>
      </c>
      <c r="G39" s="456">
        <v>2260.7484939412502</v>
      </c>
    </row>
    <row r="40" spans="1:7">
      <c r="A40" s="84">
        <v>41182</v>
      </c>
      <c r="B40" s="420"/>
      <c r="C40" s="422">
        <f t="shared" si="1"/>
        <v>28240.668493999998</v>
      </c>
      <c r="D40" s="187">
        <v>28240.625092999999</v>
      </c>
      <c r="E40" s="187">
        <v>4.3401000000000002E-2</v>
      </c>
      <c r="F40" s="187">
        <v>1156.76747045</v>
      </c>
      <c r="G40" s="456">
        <v>2248.5022211793862</v>
      </c>
    </row>
    <row r="41" spans="1:7">
      <c r="A41" s="84">
        <v>41274</v>
      </c>
      <c r="B41" s="420"/>
      <c r="C41" s="421">
        <f t="shared" si="1"/>
        <v>28093.676372000002</v>
      </c>
      <c r="D41" s="187">
        <v>28093.676372000002</v>
      </c>
      <c r="E41" s="187">
        <v>0</v>
      </c>
      <c r="F41" s="187">
        <v>1159.5000710499999</v>
      </c>
      <c r="G41" s="456">
        <v>2224.8272141300886</v>
      </c>
    </row>
    <row r="42" spans="1:7">
      <c r="A42" s="84">
        <v>41364</v>
      </c>
      <c r="B42" s="420"/>
      <c r="C42" s="422">
        <f t="shared" si="1"/>
        <v>26415.615806999998</v>
      </c>
      <c r="D42" s="187">
        <v>26415.615806999998</v>
      </c>
      <c r="E42" s="187">
        <v>0</v>
      </c>
      <c r="F42" s="187">
        <v>1123.52445915</v>
      </c>
      <c r="G42" s="456">
        <v>2091.9362829990009</v>
      </c>
    </row>
    <row r="43" spans="1:7">
      <c r="A43" s="87">
        <v>41455</v>
      </c>
      <c r="B43" s="420"/>
      <c r="C43" s="422">
        <f t="shared" si="1"/>
        <v>26615.497105999999</v>
      </c>
      <c r="D43" s="187">
        <v>26615.497105999999</v>
      </c>
      <c r="E43" s="187">
        <v>0</v>
      </c>
      <c r="F43" s="187">
        <v>1123.4883142000001</v>
      </c>
      <c r="G43" s="456">
        <v>2107.7655161588905</v>
      </c>
    </row>
    <row r="44" spans="1:7">
      <c r="A44" s="84">
        <v>41547</v>
      </c>
      <c r="B44" s="420"/>
      <c r="C44" s="422">
        <f t="shared" si="1"/>
        <v>26620.310716</v>
      </c>
      <c r="D44" s="187">
        <v>26620.310716</v>
      </c>
      <c r="E44" s="187">
        <v>0</v>
      </c>
      <c r="F44" s="187">
        <v>1090.1265689500001</v>
      </c>
      <c r="G44" s="456">
        <v>2121.2839687150126</v>
      </c>
    </row>
    <row r="45" spans="1:7">
      <c r="A45" s="84">
        <v>41639</v>
      </c>
      <c r="B45" s="420"/>
      <c r="C45" s="422">
        <f t="shared" si="1"/>
        <v>26432.422162999999</v>
      </c>
      <c r="D45" s="187">
        <v>26432.422162999999</v>
      </c>
      <c r="E45" s="187">
        <v>0</v>
      </c>
      <c r="F45" s="187">
        <v>1086.6503017</v>
      </c>
      <c r="G45" s="456">
        <v>2106.3117552184808</v>
      </c>
    </row>
    <row r="46" spans="1:7">
      <c r="A46" s="84">
        <v>41729</v>
      </c>
      <c r="B46" s="420"/>
      <c r="C46" s="422">
        <f t="shared" si="1"/>
        <v>25240.131709000001</v>
      </c>
      <c r="D46" s="187">
        <v>25240.131709000001</v>
      </c>
      <c r="E46" s="187">
        <v>0</v>
      </c>
      <c r="F46" s="187">
        <v>1056.8902840000001</v>
      </c>
      <c r="G46" s="456">
        <v>2011.3020968750873</v>
      </c>
    </row>
    <row r="47" spans="1:7">
      <c r="A47" s="87">
        <v>41820</v>
      </c>
      <c r="B47" s="420"/>
      <c r="C47" s="422">
        <f t="shared" si="1"/>
        <v>25440.129654</v>
      </c>
      <c r="D47" s="187">
        <v>25440.129654</v>
      </c>
      <c r="E47" s="187">
        <v>0</v>
      </c>
      <c r="F47" s="187">
        <v>1026.3902840000001</v>
      </c>
      <c r="G47" s="456">
        <v>2027.2392675201108</v>
      </c>
    </row>
    <row r="48" spans="1:7">
      <c r="A48" s="84">
        <v>41912</v>
      </c>
      <c r="B48" s="420"/>
      <c r="C48" s="422">
        <f t="shared" si="1"/>
        <v>25237.127579</v>
      </c>
      <c r="D48" s="187">
        <v>25237.127579</v>
      </c>
      <c r="E48" s="187">
        <v>0</v>
      </c>
      <c r="F48" s="187">
        <v>1022.990284</v>
      </c>
      <c r="G48" s="456">
        <v>2011.0627077531149</v>
      </c>
    </row>
    <row r="49" spans="1:8">
      <c r="A49" s="84">
        <v>42004</v>
      </c>
      <c r="B49" s="420"/>
      <c r="C49" s="422">
        <f t="shared" si="1"/>
        <v>25101.225485999999</v>
      </c>
      <c r="D49" s="187">
        <v>25101.225485999999</v>
      </c>
      <c r="E49" s="187">
        <v>0</v>
      </c>
      <c r="F49" s="187">
        <v>1010.290284</v>
      </c>
      <c r="G49" s="456">
        <v>1986.4841379467532</v>
      </c>
    </row>
    <row r="50" spans="1:8">
      <c r="A50" s="84">
        <v>42094</v>
      </c>
      <c r="B50" s="420"/>
      <c r="C50" s="422">
        <f t="shared" si="1"/>
        <v>23748.825840062498</v>
      </c>
      <c r="D50" s="187">
        <v>23748.823374</v>
      </c>
      <c r="E50" s="187">
        <v>2.4660624999999999E-3</v>
      </c>
      <c r="F50" s="187">
        <v>987.09908900000005</v>
      </c>
      <c r="G50" s="456">
        <v>1879.4566764262772</v>
      </c>
    </row>
    <row r="51" spans="1:8">
      <c r="A51" s="87">
        <v>42185</v>
      </c>
      <c r="B51" s="420"/>
      <c r="C51" s="422">
        <f t="shared" si="1"/>
        <v>23769.728723906617</v>
      </c>
      <c r="D51" s="187">
        <v>23234.721243</v>
      </c>
      <c r="E51" s="187">
        <v>535.00748090661762</v>
      </c>
      <c r="F51" s="187">
        <v>959.90028800000005</v>
      </c>
      <c r="G51" s="456">
        <v>1881.110908297022</v>
      </c>
    </row>
    <row r="52" spans="1:8">
      <c r="A52" s="84">
        <v>42277</v>
      </c>
      <c r="B52" s="420"/>
      <c r="C52" s="422">
        <f t="shared" si="1"/>
        <v>24064.9024660625</v>
      </c>
      <c r="D52" s="187">
        <v>22904.9</v>
      </c>
      <c r="E52" s="187">
        <v>1160.0024660624999</v>
      </c>
      <c r="F52" s="187">
        <v>956.95855600000004</v>
      </c>
      <c r="G52" s="456">
        <v>1904.4706425481675</v>
      </c>
    </row>
    <row r="53" spans="1:8">
      <c r="A53" s="84">
        <v>42369</v>
      </c>
      <c r="B53" s="420"/>
      <c r="C53" s="422">
        <f t="shared" si="1"/>
        <v>22629.202466000002</v>
      </c>
      <c r="D53" s="187">
        <v>22629.200000000001</v>
      </c>
      <c r="E53" s="187">
        <v>2.4659999999999999E-3</v>
      </c>
      <c r="F53" s="187">
        <v>950.6</v>
      </c>
      <c r="G53" s="456">
        <v>1775.6088395951974</v>
      </c>
    </row>
    <row r="54" spans="1:8" ht="20.100000000000001" customHeight="1">
      <c r="A54" s="84"/>
      <c r="B54" s="171"/>
      <c r="C54" s="171"/>
      <c r="D54" s="171"/>
      <c r="E54" s="171"/>
      <c r="F54" s="171"/>
      <c r="G54" s="456"/>
    </row>
    <row r="55" spans="1:8" ht="24.95" customHeight="1">
      <c r="A55" s="74"/>
      <c r="C55" s="169" t="s">
        <v>120</v>
      </c>
      <c r="D55" s="170"/>
      <c r="E55" s="170"/>
      <c r="G55" s="456"/>
    </row>
    <row r="56" spans="1:8" ht="20.100000000000001" customHeight="1">
      <c r="A56" s="74"/>
      <c r="B56" s="169"/>
      <c r="C56" s="170"/>
      <c r="D56" s="170"/>
      <c r="E56" s="170"/>
      <c r="G56" s="456"/>
    </row>
    <row r="57" spans="1:8">
      <c r="A57" s="84">
        <v>40633</v>
      </c>
      <c r="B57" s="419"/>
      <c r="C57" s="421">
        <f>SUM(D57+E57)</f>
        <v>17513.888783829549</v>
      </c>
      <c r="D57" s="187">
        <v>17323.028044829549</v>
      </c>
      <c r="E57" s="187">
        <v>190.860739</v>
      </c>
      <c r="F57" s="187">
        <v>267</v>
      </c>
      <c r="G57" s="456">
        <v>6984.1727701786403</v>
      </c>
      <c r="H57" s="197"/>
    </row>
    <row r="58" spans="1:8">
      <c r="A58" s="87">
        <v>40724</v>
      </c>
      <c r="B58" s="420"/>
      <c r="C58" s="422">
        <f t="shared" ref="C58:C76" si="2">SUM(D58+E58)</f>
        <v>18729.487043000001</v>
      </c>
      <c r="D58" s="187">
        <v>18724.121123000001</v>
      </c>
      <c r="E58" s="187">
        <v>5.36592</v>
      </c>
      <c r="F58" s="187">
        <v>271.18275699999998</v>
      </c>
      <c r="G58" s="456">
        <v>7468.9279473962515</v>
      </c>
      <c r="H58" s="197"/>
    </row>
    <row r="59" spans="1:8">
      <c r="A59" s="84">
        <v>40816</v>
      </c>
      <c r="B59" s="420"/>
      <c r="C59" s="422">
        <f t="shared" si="2"/>
        <v>19153.756214534449</v>
      </c>
      <c r="D59" s="187">
        <v>19153.54838453445</v>
      </c>
      <c r="E59" s="187">
        <v>0.20782999999999999</v>
      </c>
      <c r="F59" s="187">
        <v>247.28360401779429</v>
      </c>
      <c r="G59" s="456">
        <v>7638.1176248934062</v>
      </c>
      <c r="H59" s="197"/>
    </row>
    <row r="60" spans="1:8">
      <c r="A60" s="84">
        <v>40908</v>
      </c>
      <c r="B60" s="420"/>
      <c r="C60" s="422">
        <f t="shared" si="2"/>
        <v>19709.343431071902</v>
      </c>
      <c r="D60" s="187">
        <v>19701.647032791901</v>
      </c>
      <c r="E60" s="187">
        <v>7.6963982800000004</v>
      </c>
      <c r="F60" s="187">
        <v>226.21142139598902</v>
      </c>
      <c r="G60" s="456">
        <v>7888.8272437664382</v>
      </c>
      <c r="H60" s="197"/>
    </row>
    <row r="61" spans="1:8">
      <c r="A61" s="84">
        <v>40999</v>
      </c>
      <c r="B61" s="420"/>
      <c r="C61" s="422">
        <f t="shared" si="2"/>
        <v>19078.892474819357</v>
      </c>
      <c r="D61" s="187">
        <v>19078.826976819357</v>
      </c>
      <c r="E61" s="187">
        <v>6.5498000000000001E-2</v>
      </c>
      <c r="F61" s="187">
        <v>283.2616849264823</v>
      </c>
      <c r="G61" s="456">
        <v>7636.4840494364389</v>
      </c>
      <c r="H61" s="197"/>
    </row>
    <row r="62" spans="1:8">
      <c r="A62" s="87">
        <v>41090</v>
      </c>
      <c r="B62" s="420"/>
      <c r="C62" s="422">
        <f t="shared" si="2"/>
        <v>19419.248434566805</v>
      </c>
      <c r="D62" s="187">
        <v>18928.703692846804</v>
      </c>
      <c r="E62" s="187">
        <v>490.54474172000005</v>
      </c>
      <c r="F62" s="187">
        <v>285.25651894444445</v>
      </c>
      <c r="G62" s="456">
        <v>7772.7143291118655</v>
      </c>
      <c r="H62" s="197"/>
    </row>
    <row r="63" spans="1:8">
      <c r="A63" s="84">
        <v>41182</v>
      </c>
      <c r="B63" s="420"/>
      <c r="C63" s="422">
        <f t="shared" si="2"/>
        <v>19253.279694874258</v>
      </c>
      <c r="D63" s="187">
        <v>19017.059695874257</v>
      </c>
      <c r="E63" s="187">
        <v>236.219999</v>
      </c>
      <c r="F63" s="187">
        <v>282.1442838333333</v>
      </c>
      <c r="G63" s="456">
        <v>7706.2839723686757</v>
      </c>
      <c r="H63" s="197"/>
    </row>
    <row r="64" spans="1:8">
      <c r="A64" s="84">
        <v>41274</v>
      </c>
      <c r="B64" s="420"/>
      <c r="C64" s="421">
        <f t="shared" si="2"/>
        <v>19629.997299021707</v>
      </c>
      <c r="D64" s="187">
        <v>19629.050811021705</v>
      </c>
      <c r="E64" s="187">
        <v>0.946488</v>
      </c>
      <c r="F64" s="187">
        <v>173.95137457142857</v>
      </c>
      <c r="G64" s="456">
        <v>7875.6163178225688</v>
      </c>
      <c r="H64" s="197"/>
    </row>
    <row r="65" spans="1:8">
      <c r="A65" s="84">
        <v>41364</v>
      </c>
      <c r="B65" s="420"/>
      <c r="C65" s="422">
        <f t="shared" si="2"/>
        <v>19594.888441729989</v>
      </c>
      <c r="D65" s="187">
        <v>19594.53384272999</v>
      </c>
      <c r="E65" s="187">
        <v>0.354599</v>
      </c>
      <c r="F65" s="187">
        <v>46.273223277777774</v>
      </c>
      <c r="G65" s="456">
        <v>7861.5305344587314</v>
      </c>
      <c r="H65" s="197"/>
    </row>
    <row r="66" spans="1:8">
      <c r="A66" s="87">
        <v>41455</v>
      </c>
      <c r="B66" s="420"/>
      <c r="C66" s="422">
        <f t="shared" si="2"/>
        <v>18506.056671967395</v>
      </c>
      <c r="D66" s="187">
        <v>18505.702072967397</v>
      </c>
      <c r="E66" s="187">
        <v>0.354599</v>
      </c>
      <c r="F66" s="187">
        <v>154.54632394444445</v>
      </c>
      <c r="G66" s="456">
        <v>7424.6878226294593</v>
      </c>
      <c r="H66" s="197"/>
    </row>
    <row r="67" spans="1:8">
      <c r="A67" s="84">
        <v>41547</v>
      </c>
      <c r="B67" s="420"/>
      <c r="C67" s="422">
        <f t="shared" si="2"/>
        <v>18528.813639751239</v>
      </c>
      <c r="D67" s="187">
        <v>18528.460365751238</v>
      </c>
      <c r="E67" s="187">
        <v>0.35327399999999998</v>
      </c>
      <c r="F67" s="187">
        <v>156.15030533333331</v>
      </c>
      <c r="G67" s="456">
        <v>7433.8179892867684</v>
      </c>
      <c r="H67" s="197"/>
    </row>
    <row r="68" spans="1:8">
      <c r="A68" s="84">
        <v>41639</v>
      </c>
      <c r="B68" s="420"/>
      <c r="C68" s="422">
        <f t="shared" si="2"/>
        <v>18866.85885151372</v>
      </c>
      <c r="D68" s="187">
        <v>18866.504252513721</v>
      </c>
      <c r="E68" s="187">
        <v>0.354599</v>
      </c>
      <c r="F68" s="187">
        <v>137.99925372222222</v>
      </c>
      <c r="G68" s="456">
        <v>7708.6845011314572</v>
      </c>
      <c r="H68" s="197"/>
    </row>
    <row r="69" spans="1:8">
      <c r="A69" s="84">
        <v>41729</v>
      </c>
      <c r="B69" s="420"/>
      <c r="C69" s="422">
        <f t="shared" si="2"/>
        <v>18527.954519909999</v>
      </c>
      <c r="D69" s="187">
        <v>18527.53083091</v>
      </c>
      <c r="E69" s="187">
        <v>0.42368899999999998</v>
      </c>
      <c r="F69" s="187">
        <v>138.5495237222222</v>
      </c>
      <c r="G69" s="456">
        <v>7570.2138320624344</v>
      </c>
      <c r="H69" s="197"/>
    </row>
    <row r="70" spans="1:8">
      <c r="A70" s="87">
        <v>41820</v>
      </c>
      <c r="B70" s="420"/>
      <c r="C70" s="422">
        <f t="shared" si="2"/>
        <v>18525.742021599999</v>
      </c>
      <c r="D70" s="187">
        <v>18525.337585599998</v>
      </c>
      <c r="E70" s="187">
        <v>0.40443600000000002</v>
      </c>
      <c r="F70" s="187">
        <v>141.63978499999999</v>
      </c>
      <c r="G70" s="456">
        <v>7569.3098420784463</v>
      </c>
      <c r="H70" s="197"/>
    </row>
    <row r="71" spans="1:8">
      <c r="A71" s="84">
        <v>41912</v>
      </c>
      <c r="B71" s="420"/>
      <c r="C71" s="422">
        <f t="shared" si="2"/>
        <v>18231.205608140001</v>
      </c>
      <c r="D71" s="187">
        <v>18230.82042914</v>
      </c>
      <c r="E71" s="187">
        <v>0.38517899999999999</v>
      </c>
      <c r="F71" s="187">
        <v>145.44338719999999</v>
      </c>
      <c r="G71" s="456">
        <v>7448.9671658901543</v>
      </c>
      <c r="H71" s="197"/>
    </row>
    <row r="72" spans="1:8">
      <c r="A72" s="84">
        <v>42004</v>
      </c>
      <c r="B72" s="420"/>
      <c r="C72" s="422">
        <f t="shared" si="2"/>
        <v>18248.931230979997</v>
      </c>
      <c r="D72" s="187">
        <v>18248.565315979999</v>
      </c>
      <c r="E72" s="187">
        <v>0.36591499999999999</v>
      </c>
      <c r="F72" s="187">
        <v>130.97102770000001</v>
      </c>
      <c r="G72" s="456">
        <v>7445.2674419092327</v>
      </c>
      <c r="H72" s="197"/>
    </row>
    <row r="73" spans="1:8">
      <c r="A73" s="84">
        <v>42094</v>
      </c>
      <c r="B73" s="420"/>
      <c r="C73" s="422">
        <f t="shared" si="2"/>
        <v>18079.375120670004</v>
      </c>
      <c r="D73" s="187">
        <v>18078.356987607003</v>
      </c>
      <c r="E73" s="187">
        <v>1.0181330630000001</v>
      </c>
      <c r="F73" s="187">
        <v>123.55064116666667</v>
      </c>
      <c r="G73" s="456">
        <v>7376.0913037732807</v>
      </c>
      <c r="H73" s="197"/>
    </row>
    <row r="74" spans="1:8">
      <c r="A74" s="87">
        <v>42185</v>
      </c>
      <c r="B74" s="420"/>
      <c r="C74" s="422">
        <f t="shared" si="2"/>
        <v>18161.789682830553</v>
      </c>
      <c r="D74" s="187">
        <v>18160.771152000001</v>
      </c>
      <c r="E74" s="187">
        <v>1.0185308305503999</v>
      </c>
      <c r="F74" s="187">
        <v>124.43205591666667</v>
      </c>
      <c r="G74" s="456">
        <v>7409.7151061004797</v>
      </c>
      <c r="H74" s="197"/>
    </row>
    <row r="75" spans="1:8">
      <c r="A75" s="84">
        <v>42277</v>
      </c>
      <c r="B75" s="420"/>
      <c r="C75" s="422">
        <f t="shared" si="2"/>
        <v>18199.263268340474</v>
      </c>
      <c r="D75" s="187">
        <v>18197.294324277973</v>
      </c>
      <c r="E75" s="187">
        <v>1.9689440625000001</v>
      </c>
      <c r="F75" s="187">
        <v>187.85017908333333</v>
      </c>
      <c r="G75" s="456">
        <v>7425.0037201347632</v>
      </c>
      <c r="H75" s="197"/>
    </row>
    <row r="76" spans="1:8">
      <c r="A76" s="84">
        <v>42369</v>
      </c>
      <c r="B76" s="420"/>
      <c r="C76" s="422">
        <f t="shared" si="2"/>
        <v>18256.000696999999</v>
      </c>
      <c r="D76" s="187">
        <v>18204.032375999999</v>
      </c>
      <c r="E76" s="187">
        <v>51.968321000000003</v>
      </c>
      <c r="F76" s="187">
        <v>176.07122991666668</v>
      </c>
      <c r="G76" s="456">
        <v>7407.5098810075442</v>
      </c>
      <c r="H76" s="197"/>
    </row>
    <row r="77" spans="1:8" ht="9.9499999999999993" customHeight="1">
      <c r="A77" s="84"/>
      <c r="B77" s="171"/>
      <c r="C77" s="171"/>
      <c r="D77" s="171"/>
      <c r="E77" s="171"/>
      <c r="F77" s="171"/>
      <c r="G77" s="456"/>
    </row>
    <row r="78" spans="1:8" ht="24.95" customHeight="1">
      <c r="A78" s="174"/>
      <c r="C78" s="169" t="s">
        <v>121</v>
      </c>
      <c r="D78" s="170"/>
      <c r="E78" s="170"/>
      <c r="G78" s="456"/>
    </row>
    <row r="79" spans="1:8" ht="20.100000000000001" customHeight="1">
      <c r="A79" s="174"/>
      <c r="C79" s="169"/>
      <c r="D79" s="170"/>
      <c r="E79" s="170"/>
      <c r="G79" s="456"/>
    </row>
    <row r="80" spans="1:8">
      <c r="A80" s="84">
        <v>40633</v>
      </c>
      <c r="B80" s="419"/>
      <c r="C80" s="421">
        <f>SUM(D80+E80)</f>
        <v>35889.146138000004</v>
      </c>
      <c r="D80" s="187">
        <v>35294.300000000003</v>
      </c>
      <c r="E80" s="187">
        <v>594.846138</v>
      </c>
      <c r="F80" s="187">
        <v>595.18515579291432</v>
      </c>
      <c r="G80" s="456">
        <v>5918.5070524919265</v>
      </c>
      <c r="H80" s="197"/>
    </row>
    <row r="81" spans="1:8">
      <c r="A81" s="87">
        <v>40724</v>
      </c>
      <c r="B81" s="420"/>
      <c r="C81" s="422">
        <f t="shared" ref="C81:C99" si="3">SUM(D81+E81)</f>
        <v>36281.649824</v>
      </c>
      <c r="D81" s="187">
        <v>35763.533560000003</v>
      </c>
      <c r="E81" s="187">
        <v>518.116264</v>
      </c>
      <c r="F81" s="187">
        <v>1941.581766</v>
      </c>
      <c r="G81" s="456">
        <v>5983.2351411677491</v>
      </c>
      <c r="H81" s="197"/>
    </row>
    <row r="82" spans="1:8">
      <c r="A82" s="84">
        <v>40816</v>
      </c>
      <c r="B82" s="420"/>
      <c r="C82" s="422">
        <f t="shared" si="3"/>
        <v>38248.551991</v>
      </c>
      <c r="D82" s="187">
        <v>37996.340270000001</v>
      </c>
      <c r="E82" s="187">
        <v>252.21172100000001</v>
      </c>
      <c r="F82" s="187">
        <v>1927.274974538994</v>
      </c>
      <c r="G82" s="456">
        <v>6307.59851003111</v>
      </c>
      <c r="H82" s="197"/>
    </row>
    <row r="83" spans="1:8">
      <c r="A83" s="84">
        <v>40908</v>
      </c>
      <c r="B83" s="420"/>
      <c r="C83" s="422">
        <f t="shared" si="3"/>
        <v>38970.698514999996</v>
      </c>
      <c r="D83" s="187">
        <v>38961.340328999999</v>
      </c>
      <c r="E83" s="187">
        <v>9.3581859999999999</v>
      </c>
      <c r="F83" s="187">
        <v>2328.1363310000002</v>
      </c>
      <c r="G83" s="456">
        <v>6414.982594918476</v>
      </c>
      <c r="H83" s="197"/>
    </row>
    <row r="84" spans="1:8">
      <c r="A84" s="84">
        <v>40999</v>
      </c>
      <c r="B84" s="420"/>
      <c r="C84" s="422">
        <f t="shared" si="3"/>
        <v>38087.232066999997</v>
      </c>
      <c r="D84" s="187">
        <v>38005.942628999997</v>
      </c>
      <c r="E84" s="187">
        <v>81.289438000000004</v>
      </c>
      <c r="F84" s="187">
        <v>2279.7462530555554</v>
      </c>
      <c r="G84" s="456">
        <v>6269.5548221796062</v>
      </c>
      <c r="H84" s="197"/>
    </row>
    <row r="85" spans="1:8">
      <c r="A85" s="87">
        <v>41090</v>
      </c>
      <c r="B85" s="420"/>
      <c r="C85" s="422">
        <f t="shared" si="3"/>
        <v>38450.757035000002</v>
      </c>
      <c r="D85" s="187">
        <v>38446.447949000001</v>
      </c>
      <c r="E85" s="187">
        <v>4.3090859999999997</v>
      </c>
      <c r="F85" s="187">
        <v>2281.5736699444446</v>
      </c>
      <c r="G85" s="456">
        <v>6329.3948155951903</v>
      </c>
      <c r="H85" s="197"/>
    </row>
    <row r="86" spans="1:8">
      <c r="A86" s="84">
        <v>41182</v>
      </c>
      <c r="B86" s="420"/>
      <c r="C86" s="422">
        <f t="shared" si="3"/>
        <v>38932.861691999999</v>
      </c>
      <c r="D86" s="187">
        <v>38510.639999999999</v>
      </c>
      <c r="E86" s="187">
        <v>422.22169200000002</v>
      </c>
      <c r="F86" s="187">
        <v>2347.4118868333335</v>
      </c>
      <c r="G86" s="456">
        <v>6408.7542600350616</v>
      </c>
      <c r="H86" s="197"/>
    </row>
    <row r="87" spans="1:8">
      <c r="A87" s="84">
        <v>41274</v>
      </c>
      <c r="B87" s="420"/>
      <c r="C87" s="421">
        <f t="shared" si="3"/>
        <v>40388.897515999997</v>
      </c>
      <c r="D87" s="187">
        <v>40387.14</v>
      </c>
      <c r="E87" s="187">
        <v>1.7575160000000001</v>
      </c>
      <c r="F87" s="187">
        <v>2408.4070563333335</v>
      </c>
      <c r="G87" s="456">
        <v>6619.7720592429223</v>
      </c>
      <c r="H87" s="197"/>
    </row>
    <row r="88" spans="1:8">
      <c r="A88" s="84">
        <v>41364</v>
      </c>
      <c r="B88" s="420"/>
      <c r="C88" s="422">
        <f t="shared" si="3"/>
        <v>39385.402755999996</v>
      </c>
      <c r="D88" s="187">
        <v>39384.1</v>
      </c>
      <c r="E88" s="187">
        <v>1.302756</v>
      </c>
      <c r="F88" s="187">
        <v>2113.7576687777778</v>
      </c>
      <c r="G88" s="456">
        <v>6455.2984790662631</v>
      </c>
      <c r="H88" s="197"/>
    </row>
    <row r="89" spans="1:8">
      <c r="A89" s="87">
        <v>41455</v>
      </c>
      <c r="B89" s="420"/>
      <c r="C89" s="422">
        <f t="shared" si="3"/>
        <v>38945.162443000001</v>
      </c>
      <c r="D89" s="187">
        <v>38673.467326999998</v>
      </c>
      <c r="E89" s="187">
        <v>271.69511599999998</v>
      </c>
      <c r="F89" s="187">
        <v>2175.4892954444445</v>
      </c>
      <c r="G89" s="456">
        <v>6383.142745620079</v>
      </c>
      <c r="H89" s="197"/>
    </row>
    <row r="90" spans="1:8">
      <c r="A90" s="84">
        <v>41547</v>
      </c>
      <c r="B90" s="420"/>
      <c r="C90" s="422">
        <f t="shared" si="3"/>
        <v>39901.102458000001</v>
      </c>
      <c r="D90" s="187">
        <v>39665.509637000003</v>
      </c>
      <c r="E90" s="187">
        <v>235.59282099999999</v>
      </c>
      <c r="F90" s="187">
        <v>2234.5785133333334</v>
      </c>
      <c r="G90" s="456">
        <v>6539.8220657006141</v>
      </c>
      <c r="H90" s="197"/>
    </row>
    <row r="91" spans="1:8">
      <c r="A91" s="84">
        <v>41639</v>
      </c>
      <c r="B91" s="420"/>
      <c r="C91" s="422">
        <f t="shared" si="3"/>
        <v>40267.436120000006</v>
      </c>
      <c r="D91" s="187">
        <v>39872.010624000002</v>
      </c>
      <c r="E91" s="187">
        <v>395.42549600000001</v>
      </c>
      <c r="F91" s="187">
        <v>1951.0979912222224</v>
      </c>
      <c r="G91" s="456">
        <v>6683.3186756792384</v>
      </c>
      <c r="H91" s="197"/>
    </row>
    <row r="92" spans="1:8">
      <c r="A92" s="84">
        <v>41729</v>
      </c>
      <c r="B92" s="420"/>
      <c r="C92" s="422">
        <v>39999</v>
      </c>
      <c r="D92" s="187">
        <v>38874</v>
      </c>
      <c r="E92" s="187">
        <v>1125</v>
      </c>
      <c r="F92" s="187">
        <v>2044</v>
      </c>
      <c r="G92" s="456">
        <v>6638.7654508680898</v>
      </c>
      <c r="H92" s="197"/>
    </row>
    <row r="93" spans="1:8">
      <c r="A93" s="87">
        <v>41820</v>
      </c>
      <c r="B93" s="420"/>
      <c r="C93" s="422">
        <f t="shared" si="3"/>
        <v>40447.018527333006</v>
      </c>
      <c r="D93" s="187">
        <v>37984.436524333003</v>
      </c>
      <c r="E93" s="187">
        <v>2462.582003</v>
      </c>
      <c r="F93" s="187">
        <v>2104.8098395000002</v>
      </c>
      <c r="G93" s="456">
        <v>6713.1245578609442</v>
      </c>
      <c r="H93" s="197"/>
    </row>
    <row r="94" spans="1:8">
      <c r="A94" s="84">
        <v>41912</v>
      </c>
      <c r="B94" s="420"/>
      <c r="C94" s="422">
        <f t="shared" si="3"/>
        <v>41872.544568000005</v>
      </c>
      <c r="D94" s="187">
        <v>40967.446531000001</v>
      </c>
      <c r="E94" s="187">
        <v>905.09803699999998</v>
      </c>
      <c r="F94" s="187">
        <v>2203.3629471999998</v>
      </c>
      <c r="G94" s="456">
        <v>6949.7237985442825</v>
      </c>
      <c r="H94" s="197"/>
    </row>
    <row r="95" spans="1:8">
      <c r="A95" s="84">
        <v>42004</v>
      </c>
      <c r="B95" s="420"/>
      <c r="C95" s="422">
        <f t="shared" si="3"/>
        <v>44125.834454332995</v>
      </c>
      <c r="D95" s="206">
        <v>41043.594002332997</v>
      </c>
      <c r="E95" s="206">
        <v>3082.240452</v>
      </c>
      <c r="F95" s="206">
        <v>1907.5596152000001</v>
      </c>
      <c r="G95" s="456">
        <v>7275.9738208953768</v>
      </c>
      <c r="H95" s="197"/>
    </row>
    <row r="96" spans="1:8">
      <c r="A96" s="84">
        <v>42094</v>
      </c>
      <c r="B96" s="420"/>
      <c r="C96" s="422">
        <f t="shared" si="3"/>
        <v>45883.328034400001</v>
      </c>
      <c r="D96" s="206">
        <v>42167.623412337503</v>
      </c>
      <c r="E96" s="206">
        <v>3715.7046220625002</v>
      </c>
      <c r="F96" s="206">
        <v>1791.3771719966667</v>
      </c>
      <c r="G96" s="456">
        <v>7565.7695253186739</v>
      </c>
      <c r="H96" s="197"/>
    </row>
    <row r="97" spans="1:8">
      <c r="A97" s="87">
        <v>42185</v>
      </c>
      <c r="B97" s="420"/>
      <c r="C97" s="422">
        <f t="shared" si="3"/>
        <v>41361.96030506926</v>
      </c>
      <c r="D97" s="206">
        <v>41361.390613000003</v>
      </c>
      <c r="E97" s="206">
        <v>0.56969206925839999</v>
      </c>
      <c r="F97" s="206">
        <v>1765.2020999166668</v>
      </c>
      <c r="G97" s="456">
        <v>6820.23454246644</v>
      </c>
      <c r="H97" s="197"/>
    </row>
    <row r="98" spans="1:8">
      <c r="A98" s="84">
        <v>42277</v>
      </c>
      <c r="B98" s="420"/>
      <c r="C98" s="422">
        <f t="shared" si="3"/>
        <v>43320.32208339584</v>
      </c>
      <c r="D98" s="206">
        <v>41241.709799333337</v>
      </c>
      <c r="E98" s="206">
        <v>2078.6122840624998</v>
      </c>
      <c r="F98" s="206">
        <v>1759.3073904166667</v>
      </c>
      <c r="G98" s="456">
        <v>7143.151699890238</v>
      </c>
      <c r="H98" s="197"/>
    </row>
    <row r="99" spans="1:8">
      <c r="A99" s="84">
        <v>42369</v>
      </c>
      <c r="B99" s="420"/>
      <c r="C99" s="422">
        <f t="shared" si="3"/>
        <v>44252.288630000003</v>
      </c>
      <c r="D99" s="206">
        <v>42614.251425000002</v>
      </c>
      <c r="E99" s="206">
        <v>1638.0372050000001</v>
      </c>
      <c r="F99" s="206">
        <v>1729.1006819166666</v>
      </c>
      <c r="G99" s="456">
        <v>7235.2550479439615</v>
      </c>
      <c r="H99" s="197"/>
    </row>
    <row r="100" spans="1:8" ht="20.100000000000001" customHeight="1">
      <c r="A100" s="84"/>
      <c r="B100" s="171"/>
      <c r="C100" s="187"/>
      <c r="D100" s="206"/>
      <c r="E100" s="206"/>
      <c r="F100" s="206"/>
      <c r="G100" s="456"/>
      <c r="H100" s="197"/>
    </row>
    <row r="101" spans="1:8" ht="24.95" customHeight="1">
      <c r="A101" s="174"/>
      <c r="C101" s="169" t="s">
        <v>122</v>
      </c>
      <c r="D101" s="170"/>
      <c r="E101" s="170"/>
      <c r="G101" s="456"/>
    </row>
    <row r="102" spans="1:8" ht="20.100000000000001" customHeight="1">
      <c r="A102" s="174"/>
      <c r="C102" s="169"/>
      <c r="D102" s="170"/>
      <c r="E102" s="170"/>
      <c r="G102" s="456"/>
    </row>
    <row r="103" spans="1:8">
      <c r="A103" s="84">
        <v>40633</v>
      </c>
      <c r="B103" s="419"/>
      <c r="C103" s="421">
        <f t="shared" ref="C103:C122" si="4">SUM(D103+E103)</f>
        <v>10183.849217000001</v>
      </c>
      <c r="D103" s="187">
        <v>10142.716504</v>
      </c>
      <c r="E103" s="187">
        <v>41.132713000000003</v>
      </c>
      <c r="F103" s="187">
        <v>278.62745858460386</v>
      </c>
      <c r="G103" s="456">
        <v>6185.0033415546195</v>
      </c>
      <c r="H103" s="197"/>
    </row>
    <row r="104" spans="1:8">
      <c r="A104" s="87">
        <v>40724</v>
      </c>
      <c r="B104" s="420"/>
      <c r="C104" s="422">
        <f t="shared" si="4"/>
        <v>10139.357956</v>
      </c>
      <c r="D104" s="187">
        <v>10097.169376</v>
      </c>
      <c r="E104" s="187">
        <v>42.188580000000002</v>
      </c>
      <c r="F104" s="187">
        <v>281.95169700000002</v>
      </c>
      <c r="G104" s="456">
        <v>6157.9822621875337</v>
      </c>
      <c r="H104" s="197"/>
    </row>
    <row r="105" spans="1:8">
      <c r="A105" s="84">
        <v>40816</v>
      </c>
      <c r="B105" s="420"/>
      <c r="C105" s="422">
        <f t="shared" si="4"/>
        <v>9927.517240000001</v>
      </c>
      <c r="D105" s="187">
        <v>9903.7342750000007</v>
      </c>
      <c r="E105" s="187">
        <v>23.782965000000001</v>
      </c>
      <c r="F105" s="187">
        <v>276.34147809534608</v>
      </c>
      <c r="G105" s="456">
        <v>6029.3240791745602</v>
      </c>
      <c r="H105" s="197"/>
    </row>
    <row r="106" spans="1:8">
      <c r="A106" s="84">
        <v>40908</v>
      </c>
      <c r="B106" s="420"/>
      <c r="C106" s="422">
        <f t="shared" si="4"/>
        <v>10176.124964999999</v>
      </c>
      <c r="D106" s="187">
        <v>10124.954333</v>
      </c>
      <c r="E106" s="187">
        <v>51.170631999999998</v>
      </c>
      <c r="F106" s="187">
        <v>276.53014187866575</v>
      </c>
      <c r="G106" s="456">
        <v>6213.7482162255237</v>
      </c>
      <c r="H106" s="197"/>
    </row>
    <row r="107" spans="1:8">
      <c r="A107" s="84">
        <v>40999</v>
      </c>
      <c r="B107" s="420"/>
      <c r="C107" s="422">
        <f t="shared" si="4"/>
        <v>10298.440432000001</v>
      </c>
      <c r="D107" s="187">
        <v>10269.308897000001</v>
      </c>
      <c r="E107" s="187">
        <v>29.131535</v>
      </c>
      <c r="F107" s="187">
        <v>330.8674182695533</v>
      </c>
      <c r="G107" s="456">
        <v>6288.4365202216068</v>
      </c>
      <c r="H107" s="197"/>
    </row>
    <row r="108" spans="1:8">
      <c r="A108" s="87">
        <v>41090</v>
      </c>
      <c r="B108" s="420"/>
      <c r="C108" s="422">
        <f t="shared" si="4"/>
        <v>10240.047715002</v>
      </c>
      <c r="D108" s="187">
        <v>10193.928689069</v>
      </c>
      <c r="E108" s="187">
        <v>46.119025932999996</v>
      </c>
      <c r="F108" s="187">
        <v>333.93354477425783</v>
      </c>
      <c r="G108" s="456">
        <v>6252.7807433581302</v>
      </c>
      <c r="H108" s="197"/>
    </row>
    <row r="109" spans="1:8">
      <c r="A109" s="84">
        <v>41182</v>
      </c>
      <c r="B109" s="420"/>
      <c r="C109" s="422">
        <f t="shared" si="4"/>
        <v>9932.0529069999993</v>
      </c>
      <c r="D109" s="187">
        <v>9906.8744549999992</v>
      </c>
      <c r="E109" s="187">
        <v>25.178452</v>
      </c>
      <c r="F109" s="187">
        <v>335.50208113843263</v>
      </c>
      <c r="G109" s="456">
        <v>6064.7128692497117</v>
      </c>
      <c r="H109" s="197"/>
    </row>
    <row r="110" spans="1:8">
      <c r="A110" s="84">
        <v>41274</v>
      </c>
      <c r="B110" s="420"/>
      <c r="C110" s="421">
        <f t="shared" si="4"/>
        <v>10085.729673</v>
      </c>
      <c r="D110" s="187">
        <v>9871.2354379999997</v>
      </c>
      <c r="E110" s="187">
        <v>214.494235</v>
      </c>
      <c r="F110" s="187">
        <v>381.26243748066776</v>
      </c>
      <c r="G110" s="456">
        <v>6185.2950101741817</v>
      </c>
      <c r="H110" s="197"/>
    </row>
    <row r="111" spans="1:8">
      <c r="A111" s="84">
        <v>41364</v>
      </c>
      <c r="B111" s="420"/>
      <c r="C111" s="422">
        <f t="shared" si="4"/>
        <v>10013.904745</v>
      </c>
      <c r="D111" s="187">
        <v>9984.0396249999994</v>
      </c>
      <c r="E111" s="187">
        <v>29.865120000000001</v>
      </c>
      <c r="F111" s="187">
        <v>325.82314181828968</v>
      </c>
      <c r="G111" s="456">
        <v>6141.2467971872893</v>
      </c>
      <c r="H111" s="197"/>
    </row>
    <row r="112" spans="1:8">
      <c r="A112" s="87">
        <v>41455</v>
      </c>
      <c r="B112" s="420"/>
      <c r="C112" s="422">
        <f t="shared" si="4"/>
        <v>9984.5365199999997</v>
      </c>
      <c r="D112" s="187">
        <v>9912.1780159999998</v>
      </c>
      <c r="E112" s="187">
        <v>72.358503999999996</v>
      </c>
      <c r="F112" s="187">
        <v>54.199915659802699</v>
      </c>
      <c r="G112" s="456">
        <v>6123.2360888459325</v>
      </c>
      <c r="H112" s="197"/>
    </row>
    <row r="113" spans="1:8">
      <c r="A113" s="84">
        <v>41547</v>
      </c>
      <c r="B113" s="420"/>
      <c r="C113" s="422">
        <f t="shared" si="4"/>
        <v>10036.877411000001</v>
      </c>
      <c r="D113" s="187">
        <v>10005.791256</v>
      </c>
      <c r="E113" s="187">
        <v>31.086155000000002</v>
      </c>
      <c r="F113" s="187">
        <v>55.696467489636866</v>
      </c>
      <c r="G113" s="456">
        <v>6155.3352886487055</v>
      </c>
      <c r="H113" s="197"/>
    </row>
    <row r="114" spans="1:8">
      <c r="A114" s="84">
        <v>41639</v>
      </c>
      <c r="B114" s="420"/>
      <c r="C114" s="422">
        <f t="shared" si="4"/>
        <v>9907.4290760000004</v>
      </c>
      <c r="D114" s="187">
        <v>9839.0911379999998</v>
      </c>
      <c r="E114" s="187">
        <v>68.337937999999994</v>
      </c>
      <c r="F114" s="187">
        <v>47.687727385983173</v>
      </c>
      <c r="G114" s="456">
        <v>6204.1676248779668</v>
      </c>
      <c r="H114" s="197"/>
    </row>
    <row r="115" spans="1:8">
      <c r="A115" s="84">
        <v>41729</v>
      </c>
      <c r="B115" s="420"/>
      <c r="C115" s="422">
        <f t="shared" si="4"/>
        <v>9527.9138289999992</v>
      </c>
      <c r="D115" s="187">
        <v>9485.1850059999997</v>
      </c>
      <c r="E115" s="187">
        <v>42.728822999999998</v>
      </c>
      <c r="F115" s="187">
        <v>47.596619515222216</v>
      </c>
      <c r="G115" s="456">
        <v>5966.5099852902404</v>
      </c>
      <c r="H115" s="197"/>
    </row>
    <row r="116" spans="1:8">
      <c r="A116" s="87">
        <v>41820</v>
      </c>
      <c r="B116" s="420"/>
      <c r="C116" s="422">
        <f t="shared" si="4"/>
        <v>9648.8559387999994</v>
      </c>
      <c r="D116" s="187">
        <v>9558.8511487999986</v>
      </c>
      <c r="E116" s="187">
        <v>90.00479</v>
      </c>
      <c r="F116" s="187">
        <v>50.432930972000001</v>
      </c>
      <c r="G116" s="456">
        <v>6042.2455889821458</v>
      </c>
      <c r="H116" s="197"/>
    </row>
    <row r="117" spans="1:8">
      <c r="A117" s="84">
        <v>41912</v>
      </c>
      <c r="B117" s="420"/>
      <c r="C117" s="422">
        <f t="shared" si="4"/>
        <v>9714.4590159999989</v>
      </c>
      <c r="D117" s="187">
        <v>9653.1633409999995</v>
      </c>
      <c r="E117" s="187">
        <v>61.295675000000003</v>
      </c>
      <c r="F117" s="187">
        <v>52.451297136000008</v>
      </c>
      <c r="G117" s="456">
        <v>6083.3271334004212</v>
      </c>
      <c r="H117" s="197"/>
    </row>
    <row r="118" spans="1:8">
      <c r="A118" s="84">
        <v>42004</v>
      </c>
      <c r="B118" s="420"/>
      <c r="C118" s="422">
        <f t="shared" si="4"/>
        <v>9743.352413999999</v>
      </c>
      <c r="D118" s="187">
        <v>9664.1457719999999</v>
      </c>
      <c r="E118" s="187">
        <v>79.206642000000002</v>
      </c>
      <c r="F118" s="187">
        <v>51.844589386999999</v>
      </c>
      <c r="G118" s="456">
        <v>6099.8086258178537</v>
      </c>
      <c r="H118" s="197"/>
    </row>
    <row r="119" spans="1:8">
      <c r="A119" s="84">
        <v>42094</v>
      </c>
      <c r="B119" s="420"/>
      <c r="C119" s="422">
        <f t="shared" si="4"/>
        <v>9530.9420387000009</v>
      </c>
      <c r="D119" s="187">
        <v>9476.3820456400008</v>
      </c>
      <c r="E119" s="187">
        <v>54.559993060000004</v>
      </c>
      <c r="F119" s="187">
        <v>46.704933665666672</v>
      </c>
      <c r="G119" s="456">
        <v>5966.8294843052845</v>
      </c>
      <c r="H119" s="197"/>
    </row>
    <row r="120" spans="1:8">
      <c r="A120" s="87">
        <v>42185</v>
      </c>
      <c r="B120" s="420"/>
      <c r="C120" s="422">
        <f t="shared" si="4"/>
        <v>9270.835625864549</v>
      </c>
      <c r="D120" s="187">
        <v>9211.4489990000002</v>
      </c>
      <c r="E120" s="187">
        <v>59.386626864547999</v>
      </c>
      <c r="F120" s="187">
        <v>47.34165191666667</v>
      </c>
      <c r="G120" s="456">
        <v>5803.9903224615146</v>
      </c>
      <c r="H120" s="197"/>
    </row>
    <row r="121" spans="1:8">
      <c r="A121" s="84">
        <v>42277</v>
      </c>
      <c r="B121" s="420"/>
      <c r="C121" s="422">
        <f t="shared" si="4"/>
        <v>9279.1901227544986</v>
      </c>
      <c r="D121" s="187">
        <v>9228.5612786919992</v>
      </c>
      <c r="E121" s="187">
        <v>50.628844062500001</v>
      </c>
      <c r="F121" s="187">
        <v>48.905453281156575</v>
      </c>
      <c r="G121" s="456">
        <v>5809.2206405315519</v>
      </c>
      <c r="H121" s="197"/>
    </row>
    <row r="122" spans="1:8">
      <c r="A122" s="84">
        <v>42369</v>
      </c>
      <c r="B122" s="420"/>
      <c r="C122" s="422">
        <f t="shared" si="4"/>
        <v>9505.8502130000015</v>
      </c>
      <c r="D122" s="187">
        <v>9475.6304020000007</v>
      </c>
      <c r="E122" s="187">
        <v>30.219811</v>
      </c>
      <c r="F122" s="187">
        <v>50.71600491666667</v>
      </c>
      <c r="G122" s="456">
        <v>5938.932995084966</v>
      </c>
      <c r="H122" s="197"/>
    </row>
    <row r="123" spans="1:8" ht="20.100000000000001" customHeight="1">
      <c r="A123" s="84"/>
      <c r="B123" s="171"/>
      <c r="C123" s="171"/>
      <c r="D123" s="171"/>
      <c r="E123" s="171"/>
      <c r="F123" s="171"/>
      <c r="G123" s="456"/>
    </row>
    <row r="124" spans="1:8" ht="24.95" customHeight="1">
      <c r="A124" s="174"/>
      <c r="C124" s="169" t="s">
        <v>123</v>
      </c>
      <c r="D124" s="170"/>
      <c r="E124" s="170"/>
      <c r="G124" s="456"/>
    </row>
    <row r="125" spans="1:8" ht="20.100000000000001" customHeight="1">
      <c r="A125" s="174"/>
      <c r="C125" s="169"/>
      <c r="D125" s="170"/>
      <c r="E125" s="170"/>
      <c r="G125" s="456"/>
    </row>
    <row r="126" spans="1:8">
      <c r="A126" s="84">
        <v>40633</v>
      </c>
      <c r="B126" s="419"/>
      <c r="C126" s="421">
        <f t="shared" ref="C126:C145" si="5">SUM(D126+E126)</f>
        <v>53503.356412000001</v>
      </c>
      <c r="D126" s="187">
        <v>53503.185210000003</v>
      </c>
      <c r="E126" s="187">
        <v>0.17120199999999999</v>
      </c>
      <c r="F126" s="187">
        <v>828.34764322325714</v>
      </c>
      <c r="G126" s="456">
        <v>6745.0144122460597</v>
      </c>
      <c r="H126" s="197"/>
    </row>
    <row r="127" spans="1:8">
      <c r="A127" s="87">
        <v>40724</v>
      </c>
      <c r="B127" s="420"/>
      <c r="C127" s="422">
        <f t="shared" si="5"/>
        <v>55490.05517</v>
      </c>
      <c r="D127" s="187">
        <v>55489.882468999996</v>
      </c>
      <c r="E127" s="187">
        <v>0.17270099999999999</v>
      </c>
      <c r="F127" s="187">
        <v>808.676244</v>
      </c>
      <c r="G127" s="456">
        <v>6995.4718163070847</v>
      </c>
      <c r="H127" s="197"/>
    </row>
    <row r="128" spans="1:8">
      <c r="A128" s="84">
        <v>40816</v>
      </c>
      <c r="B128" s="420"/>
      <c r="C128" s="422">
        <f t="shared" si="5"/>
        <v>55730.612631999997</v>
      </c>
      <c r="D128" s="171">
        <v>55730.438418999998</v>
      </c>
      <c r="E128" s="187">
        <v>0.17421300000000001</v>
      </c>
      <c r="F128" s="187">
        <v>789.3700803002971</v>
      </c>
      <c r="G128" s="456">
        <v>7025.7982043502734</v>
      </c>
      <c r="H128" s="197"/>
    </row>
    <row r="129" spans="1:8">
      <c r="A129" s="84">
        <v>40908</v>
      </c>
      <c r="B129" s="420"/>
      <c r="C129" s="422">
        <f t="shared" si="5"/>
        <v>56276.069624999996</v>
      </c>
      <c r="D129" s="187">
        <v>56275.893885999998</v>
      </c>
      <c r="E129" s="187">
        <v>0.17573900000000001</v>
      </c>
      <c r="F129" s="187">
        <v>770.07478054148169</v>
      </c>
      <c r="G129" s="456">
        <v>7100.2140842607478</v>
      </c>
      <c r="H129" s="197"/>
    </row>
    <row r="130" spans="1:8">
      <c r="A130" s="84">
        <v>40999</v>
      </c>
      <c r="B130" s="420"/>
      <c r="C130" s="422">
        <f t="shared" si="5"/>
        <v>56167.326071999996</v>
      </c>
      <c r="D130" s="187">
        <v>56167.148805999997</v>
      </c>
      <c r="E130" s="187">
        <v>0.17726600000000001</v>
      </c>
      <c r="F130" s="187">
        <v>765.02692889407274</v>
      </c>
      <c r="G130" s="456">
        <v>7086.4941761056816</v>
      </c>
      <c r="H130" s="197"/>
    </row>
    <row r="131" spans="1:8">
      <c r="A131" s="87">
        <v>41090</v>
      </c>
      <c r="B131" s="420"/>
      <c r="C131" s="422">
        <f t="shared" si="5"/>
        <v>56457.026444399198</v>
      </c>
      <c r="D131" s="187">
        <v>56455.192392172401</v>
      </c>
      <c r="E131" s="187">
        <v>1.8340522268000001</v>
      </c>
      <c r="F131" s="187">
        <v>745.46219277234889</v>
      </c>
      <c r="G131" s="456">
        <v>7123.044963643456</v>
      </c>
      <c r="H131" s="197"/>
    </row>
    <row r="132" spans="1:8">
      <c r="A132" s="84">
        <v>41182</v>
      </c>
      <c r="B132" s="420"/>
      <c r="C132" s="422">
        <f t="shared" si="5"/>
        <v>55941.894193</v>
      </c>
      <c r="D132" s="187">
        <v>55939.127798000001</v>
      </c>
      <c r="E132" s="187">
        <v>2.7663950000000002</v>
      </c>
      <c r="F132" s="187">
        <v>752.62776935803879</v>
      </c>
      <c r="G132" s="456">
        <v>7058.0519872146851</v>
      </c>
      <c r="H132" s="197"/>
    </row>
    <row r="133" spans="1:8">
      <c r="A133" s="84">
        <v>41274</v>
      </c>
      <c r="B133" s="420"/>
      <c r="C133" s="421">
        <f t="shared" si="5"/>
        <v>56227.367302999999</v>
      </c>
      <c r="D133" s="187">
        <v>55339.599327999997</v>
      </c>
      <c r="E133" s="187">
        <v>887.76797499999998</v>
      </c>
      <c r="F133" s="187">
        <v>756.78371465474186</v>
      </c>
      <c r="G133" s="456">
        <v>7096.6731670591917</v>
      </c>
      <c r="H133" s="197"/>
    </row>
    <row r="134" spans="1:8">
      <c r="A134" s="84">
        <v>41364</v>
      </c>
      <c r="B134" s="420"/>
      <c r="C134" s="422">
        <f t="shared" si="5"/>
        <v>55566.846497000006</v>
      </c>
      <c r="D134" s="187">
        <v>55564.076929000003</v>
      </c>
      <c r="E134" s="187">
        <v>2.769568</v>
      </c>
      <c r="F134" s="187">
        <v>744.50966800000003</v>
      </c>
      <c r="G134" s="456">
        <v>7013.3062853241054</v>
      </c>
      <c r="H134" s="197"/>
    </row>
    <row r="135" spans="1:8">
      <c r="A135" s="87">
        <v>41455</v>
      </c>
      <c r="B135" s="420"/>
      <c r="C135" s="422">
        <f t="shared" si="5"/>
        <v>55818.689445000004</v>
      </c>
      <c r="D135" s="187">
        <v>55815.918269000002</v>
      </c>
      <c r="E135" s="187">
        <v>2.7711760000000001</v>
      </c>
      <c r="F135" s="187">
        <v>709.93773999999996</v>
      </c>
      <c r="G135" s="456">
        <v>7045.0923563623146</v>
      </c>
      <c r="H135" s="197"/>
    </row>
    <row r="136" spans="1:8">
      <c r="A136" s="84">
        <v>41547</v>
      </c>
      <c r="B136" s="420"/>
      <c r="C136" s="422">
        <f t="shared" si="5"/>
        <v>54808.065478999997</v>
      </c>
      <c r="D136" s="187">
        <v>54805.292680999999</v>
      </c>
      <c r="E136" s="187">
        <v>2.7727979999999999</v>
      </c>
      <c r="F136" s="187">
        <v>724.31714799999997</v>
      </c>
      <c r="G136" s="456">
        <v>6917.5376027696366</v>
      </c>
      <c r="H136" s="197"/>
    </row>
    <row r="137" spans="1:8">
      <c r="A137" s="84">
        <v>41639</v>
      </c>
      <c r="B137" s="420"/>
      <c r="C137" s="422">
        <f t="shared" si="5"/>
        <v>56499.249744000001</v>
      </c>
      <c r="D137" s="187">
        <v>56459.199310000004</v>
      </c>
      <c r="E137" s="187">
        <v>40.050434000000003</v>
      </c>
      <c r="F137" s="187">
        <v>711.07341199999996</v>
      </c>
      <c r="G137" s="456">
        <v>7253.6728778616771</v>
      </c>
      <c r="H137" s="197"/>
    </row>
    <row r="138" spans="1:8">
      <c r="A138" s="84">
        <v>41729</v>
      </c>
      <c r="B138" s="420"/>
      <c r="C138" s="422">
        <f t="shared" si="5"/>
        <v>57302.642851410004</v>
      </c>
      <c r="D138" s="187">
        <v>57301.775601410001</v>
      </c>
      <c r="E138" s="187">
        <v>0.86724999999999997</v>
      </c>
      <c r="F138" s="187">
        <v>683.18990299999996</v>
      </c>
      <c r="G138" s="456">
        <v>7356.8167394153388</v>
      </c>
      <c r="H138" s="197"/>
    </row>
    <row r="139" spans="1:8">
      <c r="A139" s="87">
        <v>41820</v>
      </c>
      <c r="B139" s="420"/>
      <c r="C139" s="422">
        <f t="shared" si="5"/>
        <v>56402.350972979999</v>
      </c>
      <c r="D139" s="187">
        <v>56402.139750980001</v>
      </c>
      <c r="E139" s="187">
        <v>0.21122199999999999</v>
      </c>
      <c r="F139" s="187">
        <v>668.03093100000001</v>
      </c>
      <c r="G139" s="456">
        <v>7241.232500503912</v>
      </c>
      <c r="H139" s="197"/>
    </row>
    <row r="140" spans="1:8">
      <c r="A140" s="84">
        <v>41912</v>
      </c>
      <c r="B140" s="420"/>
      <c r="C140" s="422">
        <f t="shared" si="5"/>
        <v>56643.488006</v>
      </c>
      <c r="D140" s="187">
        <v>56643.308561999998</v>
      </c>
      <c r="E140" s="187">
        <v>0.17944399999999999</v>
      </c>
      <c r="F140" s="187">
        <v>673.62548300000003</v>
      </c>
      <c r="G140" s="456">
        <v>7272.1909497610368</v>
      </c>
      <c r="H140" s="197"/>
    </row>
    <row r="141" spans="1:8">
      <c r="A141" s="84">
        <v>42004</v>
      </c>
      <c r="B141" s="420"/>
      <c r="C141" s="422">
        <f t="shared" si="5"/>
        <v>57265.330489499996</v>
      </c>
      <c r="D141" s="187">
        <v>57264.317600499999</v>
      </c>
      <c r="E141" s="187">
        <v>1.0128889999999999</v>
      </c>
      <c r="F141" s="187">
        <v>660.80990499999996</v>
      </c>
      <c r="G141" s="456">
        <v>7329.2896497691027</v>
      </c>
      <c r="H141" s="197"/>
    </row>
    <row r="142" spans="1:8">
      <c r="A142" s="84">
        <v>42094</v>
      </c>
      <c r="B142" s="420"/>
      <c r="C142" s="422">
        <f t="shared" si="5"/>
        <v>59348.311025000003</v>
      </c>
      <c r="D142" s="187">
        <v>59347.317578937502</v>
      </c>
      <c r="E142" s="187">
        <v>0.9934460625</v>
      </c>
      <c r="F142" s="187">
        <v>651.39110100000005</v>
      </c>
      <c r="G142" s="456">
        <v>7595.8866911030373</v>
      </c>
      <c r="H142" s="197"/>
    </row>
    <row r="143" spans="1:8">
      <c r="A143" s="87">
        <v>42185</v>
      </c>
      <c r="B143" s="420"/>
      <c r="C143" s="422">
        <f t="shared" si="5"/>
        <v>58824.166884848753</v>
      </c>
      <c r="D143" s="187">
        <v>58823.218840000001</v>
      </c>
      <c r="E143" s="187">
        <v>0.94804484875520001</v>
      </c>
      <c r="F143" s="187">
        <v>654.89147100000002</v>
      </c>
      <c r="G143" s="456">
        <v>7528.8023978917718</v>
      </c>
      <c r="H143" s="197"/>
    </row>
    <row r="144" spans="1:8">
      <c r="A144" s="84">
        <v>42277</v>
      </c>
      <c r="B144" s="420"/>
      <c r="C144" s="422">
        <f t="shared" si="5"/>
        <v>60827.603543851503</v>
      </c>
      <c r="D144" s="187">
        <v>60824.481720789001</v>
      </c>
      <c r="E144" s="187">
        <v>3.1218230624999999</v>
      </c>
      <c r="F144" s="187">
        <v>636.48067500000002</v>
      </c>
      <c r="G144" s="456">
        <v>7785.2187573763149</v>
      </c>
      <c r="H144" s="197"/>
    </row>
    <row r="145" spans="1:8">
      <c r="A145" s="84">
        <v>42369</v>
      </c>
      <c r="B145" s="420"/>
      <c r="C145" s="422">
        <f t="shared" si="5"/>
        <v>60953.685877000004</v>
      </c>
      <c r="D145" s="187">
        <v>60950.596420000002</v>
      </c>
      <c r="E145" s="187">
        <v>3.0894569999999999</v>
      </c>
      <c r="F145" s="187">
        <v>647.43337399999996</v>
      </c>
      <c r="G145" s="456">
        <v>7754.4009609787036</v>
      </c>
      <c r="H145" s="197"/>
    </row>
    <row r="146" spans="1:8" ht="9.9499999999999993" customHeight="1">
      <c r="A146" s="84"/>
      <c r="B146" s="180"/>
      <c r="C146" s="180"/>
      <c r="D146" s="180"/>
      <c r="E146" s="180"/>
      <c r="F146" s="180"/>
      <c r="G146" s="456"/>
    </row>
    <row r="147" spans="1:8" ht="24.95" customHeight="1">
      <c r="A147" s="174"/>
      <c r="C147" s="169" t="s">
        <v>124</v>
      </c>
      <c r="D147" s="207"/>
      <c r="E147" s="207"/>
      <c r="F147" s="197"/>
      <c r="G147" s="456"/>
    </row>
    <row r="148" spans="1:8" ht="20.100000000000001" customHeight="1">
      <c r="A148" s="174"/>
      <c r="C148" s="169"/>
      <c r="D148" s="207"/>
      <c r="E148" s="207"/>
      <c r="F148" s="197"/>
      <c r="G148" s="456"/>
    </row>
    <row r="149" spans="1:8">
      <c r="A149" s="84">
        <v>40633</v>
      </c>
      <c r="B149" s="419"/>
      <c r="C149" s="421">
        <f t="shared" ref="C149:C168" si="6">SUM(D149+E149)</f>
        <v>176759.12858425002</v>
      </c>
      <c r="D149" s="187">
        <v>152195.36868700001</v>
      </c>
      <c r="E149" s="187">
        <v>24563.759897250002</v>
      </c>
      <c r="F149" s="187">
        <v>7996.8224794114285</v>
      </c>
      <c r="G149" s="456">
        <v>9902.1615335457282</v>
      </c>
      <c r="H149" s="197"/>
    </row>
    <row r="150" spans="1:8">
      <c r="A150" s="87">
        <v>40724</v>
      </c>
      <c r="B150" s="420"/>
      <c r="C150" s="422">
        <f t="shared" si="6"/>
        <v>174932.52085700002</v>
      </c>
      <c r="D150" s="187">
        <v>154105.85483200001</v>
      </c>
      <c r="E150" s="187">
        <v>20826.666024999999</v>
      </c>
      <c r="F150" s="187">
        <v>7956.7407430000003</v>
      </c>
      <c r="G150" s="456">
        <v>9799.8337787161872</v>
      </c>
      <c r="H150" s="197"/>
    </row>
    <row r="151" spans="1:8">
      <c r="A151" s="84">
        <v>40816</v>
      </c>
      <c r="B151" s="420"/>
      <c r="C151" s="422">
        <f t="shared" si="6"/>
        <v>175511.24290180003</v>
      </c>
      <c r="D151" s="187">
        <v>153432.02008685001</v>
      </c>
      <c r="E151" s="187">
        <v>22079.222814950001</v>
      </c>
      <c r="F151" s="187">
        <v>7842.1189437027551</v>
      </c>
      <c r="G151" s="456">
        <v>9832.2541646760674</v>
      </c>
      <c r="H151" s="197"/>
    </row>
    <row r="152" spans="1:8">
      <c r="A152" s="84">
        <v>40908</v>
      </c>
      <c r="B152" s="420"/>
      <c r="C152" s="422">
        <f t="shared" si="6"/>
        <v>180502.25784658</v>
      </c>
      <c r="D152" s="187">
        <v>154426.86995358</v>
      </c>
      <c r="E152" s="187">
        <v>26075.387892999999</v>
      </c>
      <c r="F152" s="187">
        <v>8329.9992292499992</v>
      </c>
      <c r="G152" s="456">
        <v>10119.818148670547</v>
      </c>
      <c r="H152" s="197"/>
    </row>
    <row r="153" spans="1:8">
      <c r="A153" s="84">
        <v>40999</v>
      </c>
      <c r="B153" s="420"/>
      <c r="C153" s="422">
        <f t="shared" si="6"/>
        <v>187980.10999357997</v>
      </c>
      <c r="D153" s="187">
        <v>154050.52691957998</v>
      </c>
      <c r="E153" s="187">
        <v>33929.583074000002</v>
      </c>
      <c r="F153" s="187">
        <v>8297.9430779499999</v>
      </c>
      <c r="G153" s="456">
        <v>10539.06223333239</v>
      </c>
      <c r="H153" s="197"/>
    </row>
    <row r="154" spans="1:8">
      <c r="A154" s="87">
        <v>41090</v>
      </c>
      <c r="B154" s="420"/>
      <c r="C154" s="422">
        <f t="shared" si="6"/>
        <v>208187.08152857999</v>
      </c>
      <c r="D154" s="187">
        <v>160158.52918557997</v>
      </c>
      <c r="E154" s="187">
        <v>48028.552343000003</v>
      </c>
      <c r="F154" s="187">
        <v>8192.3885241999997</v>
      </c>
      <c r="G154" s="456">
        <v>11671.961509547382</v>
      </c>
      <c r="H154" s="197"/>
    </row>
    <row r="155" spans="1:8">
      <c r="A155" s="84">
        <v>41182</v>
      </c>
      <c r="B155" s="420"/>
      <c r="C155" s="422">
        <f t="shared" si="6"/>
        <v>214456.78402073</v>
      </c>
      <c r="D155" s="187">
        <v>168434.72456273</v>
      </c>
      <c r="E155" s="187">
        <v>46022.059458000003</v>
      </c>
      <c r="F155" s="187">
        <v>8084.4538874499995</v>
      </c>
      <c r="G155" s="456">
        <v>12023.470957815633</v>
      </c>
      <c r="H155" s="197"/>
    </row>
    <row r="156" spans="1:8">
      <c r="A156" s="84">
        <v>41274</v>
      </c>
      <c r="B156" s="420"/>
      <c r="C156" s="421">
        <f t="shared" si="6"/>
        <v>208981.83060999998</v>
      </c>
      <c r="D156" s="187">
        <v>172284.30209799999</v>
      </c>
      <c r="E156" s="187">
        <v>36697.528511999997</v>
      </c>
      <c r="F156" s="187">
        <v>7753.4469380500004</v>
      </c>
      <c r="G156" s="456">
        <v>11715.73466958139</v>
      </c>
      <c r="H156" s="197"/>
    </row>
    <row r="157" spans="1:8">
      <c r="A157" s="84">
        <v>41364</v>
      </c>
      <c r="B157" s="420"/>
      <c r="C157" s="422">
        <f t="shared" si="6"/>
        <v>203234.69976314998</v>
      </c>
      <c r="D157" s="187">
        <v>167585.12706914998</v>
      </c>
      <c r="E157" s="187">
        <v>35649.572694000002</v>
      </c>
      <c r="F157" s="187">
        <v>7629.09728</v>
      </c>
      <c r="G157" s="456">
        <v>11393.54464992023</v>
      </c>
      <c r="H157" s="197"/>
    </row>
    <row r="158" spans="1:8">
      <c r="A158" s="87">
        <v>41455</v>
      </c>
      <c r="B158" s="420"/>
      <c r="C158" s="422">
        <f t="shared" si="6"/>
        <v>196204.59229199999</v>
      </c>
      <c r="D158" s="187">
        <v>168742.406762</v>
      </c>
      <c r="E158" s="187">
        <v>27462.185529999999</v>
      </c>
      <c r="F158" s="187">
        <v>7481.4780231999994</v>
      </c>
      <c r="G158" s="456">
        <v>10999.429651548242</v>
      </c>
      <c r="H158" s="197"/>
    </row>
    <row r="159" spans="1:8">
      <c r="A159" s="84">
        <v>41547</v>
      </c>
      <c r="B159" s="420"/>
      <c r="C159" s="422">
        <f t="shared" si="6"/>
        <v>190801.31615309999</v>
      </c>
      <c r="D159" s="187">
        <v>167311.0216681</v>
      </c>
      <c r="E159" s="187">
        <v>23490.294484999999</v>
      </c>
      <c r="F159" s="187">
        <v>7319.4224669499999</v>
      </c>
      <c r="G159" s="456">
        <v>10696.516477684965</v>
      </c>
      <c r="H159" s="197"/>
    </row>
    <row r="160" spans="1:8">
      <c r="A160" s="84">
        <v>41639</v>
      </c>
      <c r="B160" s="420"/>
      <c r="C160" s="422">
        <f t="shared" si="6"/>
        <v>190856.28240299999</v>
      </c>
      <c r="D160" s="187">
        <v>167727.958812</v>
      </c>
      <c r="E160" s="187">
        <v>23128.323591</v>
      </c>
      <c r="F160" s="187">
        <v>7317.4980370000003</v>
      </c>
      <c r="G160" s="456">
        <v>10877.489103519796</v>
      </c>
      <c r="H160" s="197"/>
    </row>
    <row r="161" spans="1:8">
      <c r="A161" s="84">
        <v>41729</v>
      </c>
      <c r="B161" s="420"/>
      <c r="C161" s="422">
        <f t="shared" si="6"/>
        <v>187938.08778900001</v>
      </c>
      <c r="D161" s="187">
        <v>164694.087058</v>
      </c>
      <c r="E161" s="187">
        <v>23244.000731</v>
      </c>
      <c r="F161" s="187">
        <v>7292.8372989999998</v>
      </c>
      <c r="G161" s="456">
        <v>10711.172177945875</v>
      </c>
      <c r="H161" s="197"/>
    </row>
    <row r="162" spans="1:8">
      <c r="A162" s="87">
        <v>41820</v>
      </c>
      <c r="B162" s="420"/>
      <c r="C162" s="422">
        <f t="shared" si="6"/>
        <v>187225.33821948001</v>
      </c>
      <c r="D162" s="187">
        <v>163598.28478948001</v>
      </c>
      <c r="E162" s="187">
        <v>23627.05343</v>
      </c>
      <c r="F162" s="187">
        <v>7204.1405164999996</v>
      </c>
      <c r="G162" s="456">
        <v>10670.550378242044</v>
      </c>
      <c r="H162" s="197"/>
    </row>
    <row r="163" spans="1:8">
      <c r="A163" s="84">
        <v>41912</v>
      </c>
      <c r="B163" s="420"/>
      <c r="C163" s="422">
        <f t="shared" si="6"/>
        <v>188602.32951500002</v>
      </c>
      <c r="D163" s="187">
        <v>161997.88140400001</v>
      </c>
      <c r="E163" s="187">
        <v>26604.448111000002</v>
      </c>
      <c r="F163" s="187">
        <v>7169.7785801999999</v>
      </c>
      <c r="G163" s="456">
        <v>10749.029365803133</v>
      </c>
      <c r="H163" s="197"/>
    </row>
    <row r="164" spans="1:8">
      <c r="A164" s="84">
        <v>42004</v>
      </c>
      <c r="B164" s="420"/>
      <c r="C164" s="422">
        <f t="shared" si="6"/>
        <v>187572.13842399998</v>
      </c>
      <c r="D164" s="187">
        <v>158389.76464099999</v>
      </c>
      <c r="E164" s="187">
        <v>29182.373782999999</v>
      </c>
      <c r="F164" s="187">
        <v>6338.2387232000001</v>
      </c>
      <c r="G164" s="456">
        <v>10662.687750242305</v>
      </c>
      <c r="H164" s="197"/>
    </row>
    <row r="165" spans="1:8">
      <c r="A165" s="84">
        <v>42094</v>
      </c>
      <c r="B165" s="420"/>
      <c r="C165" s="422">
        <f t="shared" si="6"/>
        <v>192190.08300400001</v>
      </c>
      <c r="D165" s="187">
        <v>150395.9923429375</v>
      </c>
      <c r="E165" s="187">
        <v>41794.090661062502</v>
      </c>
      <c r="F165" s="187">
        <v>6276.4105546666669</v>
      </c>
      <c r="G165" s="456">
        <v>10925.198491539926</v>
      </c>
      <c r="H165" s="197"/>
    </row>
    <row r="166" spans="1:8">
      <c r="A166" s="87">
        <v>42185</v>
      </c>
      <c r="B166" s="420"/>
      <c r="C166" s="422">
        <f t="shared" si="6"/>
        <v>182912.72604519891</v>
      </c>
      <c r="D166" s="187">
        <v>147882.59979400001</v>
      </c>
      <c r="E166" s="187">
        <v>35030.126251198904</v>
      </c>
      <c r="F166" s="187">
        <v>5943.5165839166666</v>
      </c>
      <c r="G166" s="456">
        <v>10397.819738861714</v>
      </c>
      <c r="H166" s="197"/>
    </row>
    <row r="167" spans="1:8">
      <c r="A167" s="84">
        <v>42277</v>
      </c>
      <c r="B167" s="420"/>
      <c r="C167" s="422">
        <f t="shared" si="6"/>
        <v>188456.99010106249</v>
      </c>
      <c r="D167" s="187">
        <v>151812.632338</v>
      </c>
      <c r="E167" s="187">
        <v>36644.3577630625</v>
      </c>
      <c r="F167" s="187">
        <v>5833.157869083333</v>
      </c>
      <c r="G167" s="456">
        <v>10712.987849271236</v>
      </c>
      <c r="H167" s="197"/>
    </row>
    <row r="168" spans="1:8">
      <c r="A168" s="84">
        <v>42369</v>
      </c>
      <c r="B168" s="420"/>
      <c r="C168" s="422">
        <f t="shared" si="6"/>
        <v>185857.37907900001</v>
      </c>
      <c r="D168" s="187">
        <v>155469.70467400001</v>
      </c>
      <c r="E168" s="187">
        <v>30387.674405000002</v>
      </c>
      <c r="F168" s="187">
        <v>5831.6616549166674</v>
      </c>
      <c r="G168" s="456">
        <v>10510.435063783112</v>
      </c>
      <c r="H168" s="197"/>
    </row>
    <row r="169" spans="1:8" ht="20.100000000000001" customHeight="1">
      <c r="A169" s="84"/>
      <c r="B169" s="180"/>
      <c r="C169" s="180"/>
      <c r="D169" s="180"/>
      <c r="E169" s="180"/>
      <c r="F169" s="180"/>
      <c r="G169" s="456"/>
    </row>
    <row r="170" spans="1:8" ht="24.75" customHeight="1">
      <c r="A170" s="174"/>
      <c r="C170" s="169" t="s">
        <v>125</v>
      </c>
      <c r="D170" s="170"/>
      <c r="E170" s="170"/>
      <c r="G170" s="456"/>
    </row>
    <row r="171" spans="1:8" ht="20.100000000000001" customHeight="1">
      <c r="A171" s="174"/>
      <c r="C171" s="169"/>
      <c r="D171" s="170"/>
      <c r="E171" s="170"/>
      <c r="G171" s="456"/>
    </row>
    <row r="172" spans="1:8">
      <c r="A172" s="84">
        <v>40633</v>
      </c>
      <c r="B172" s="419"/>
      <c r="C172" s="421">
        <f t="shared" ref="C172:C191" si="7">SUM(D172+E172)</f>
        <v>30554.390894660006</v>
      </c>
      <c r="D172" s="187">
        <v>28952.966179760006</v>
      </c>
      <c r="E172" s="187">
        <v>1601.4247149000005</v>
      </c>
      <c r="F172" s="187">
        <v>3177.5586613605142</v>
      </c>
      <c r="G172" s="456">
        <v>7625.2630449152066</v>
      </c>
      <c r="H172" s="197"/>
    </row>
    <row r="173" spans="1:8">
      <c r="A173" s="87">
        <v>40724</v>
      </c>
      <c r="B173" s="420"/>
      <c r="C173" s="422">
        <f t="shared" si="7"/>
        <v>30346.966811999999</v>
      </c>
      <c r="D173" s="187">
        <v>30074.242870999999</v>
      </c>
      <c r="E173" s="187">
        <v>272.72394100000002</v>
      </c>
      <c r="F173" s="187">
        <v>3130.7688509999998</v>
      </c>
      <c r="G173" s="456">
        <v>7573.4975491609048</v>
      </c>
      <c r="H173" s="197"/>
    </row>
    <row r="174" spans="1:8">
      <c r="A174" s="84">
        <v>40816</v>
      </c>
      <c r="B174" s="420"/>
      <c r="C174" s="422">
        <f t="shared" si="7"/>
        <v>30900.591314000001</v>
      </c>
      <c r="D174" s="187">
        <v>30527.998596000001</v>
      </c>
      <c r="E174" s="187">
        <v>372.59271799999999</v>
      </c>
      <c r="F174" s="187">
        <v>3110.2381535628056</v>
      </c>
      <c r="G174" s="456">
        <v>7711.6620594734959</v>
      </c>
      <c r="H174" s="197"/>
    </row>
    <row r="175" spans="1:8">
      <c r="A175" s="84">
        <v>40908</v>
      </c>
      <c r="B175" s="420"/>
      <c r="C175" s="422">
        <f t="shared" si="7"/>
        <v>31450.736635000001</v>
      </c>
      <c r="D175" s="187">
        <v>30533.336635</v>
      </c>
      <c r="E175" s="187">
        <v>917.4</v>
      </c>
      <c r="F175" s="187">
        <v>3076.3050290000001</v>
      </c>
      <c r="G175" s="456">
        <v>7864.0741338531579</v>
      </c>
      <c r="H175" s="197"/>
    </row>
    <row r="176" spans="1:8">
      <c r="A176" s="84">
        <v>40999</v>
      </c>
      <c r="B176" s="420"/>
      <c r="C176" s="422">
        <f t="shared" si="7"/>
        <v>32279.974352000001</v>
      </c>
      <c r="D176" s="187">
        <v>31018.557399000001</v>
      </c>
      <c r="E176" s="187">
        <v>1261.4169529999999</v>
      </c>
      <c r="F176" s="187">
        <v>5032.4085475000002</v>
      </c>
      <c r="G176" s="456">
        <v>8071.420211522387</v>
      </c>
      <c r="H176" s="197"/>
    </row>
    <row r="177" spans="1:8">
      <c r="A177" s="87">
        <v>41090</v>
      </c>
      <c r="B177" s="420"/>
      <c r="C177" s="422">
        <f t="shared" si="7"/>
        <v>31622.001918000002</v>
      </c>
      <c r="D177" s="187">
        <v>30798.913336000001</v>
      </c>
      <c r="E177" s="187">
        <v>823.08858199999997</v>
      </c>
      <c r="F177" s="187">
        <v>4963.6901175000003</v>
      </c>
      <c r="G177" s="456">
        <v>7906.8980237256937</v>
      </c>
      <c r="H177" s="197"/>
    </row>
    <row r="178" spans="1:8">
      <c r="A178" s="84">
        <v>41182</v>
      </c>
      <c r="B178" s="420"/>
      <c r="C178" s="422">
        <f t="shared" si="7"/>
        <v>32040.019533999999</v>
      </c>
      <c r="D178" s="187">
        <v>30085.054489999999</v>
      </c>
      <c r="E178" s="187">
        <v>1954.965044</v>
      </c>
      <c r="F178" s="187">
        <v>4865.5570045000004</v>
      </c>
      <c r="G178" s="456">
        <v>8011.4209021444549</v>
      </c>
      <c r="H178" s="197"/>
    </row>
    <row r="179" spans="1:8">
      <c r="A179" s="84">
        <v>41274</v>
      </c>
      <c r="B179" s="420"/>
      <c r="C179" s="421">
        <f t="shared" si="7"/>
        <v>32958.315742999999</v>
      </c>
      <c r="D179" s="187">
        <v>32336.000743000001</v>
      </c>
      <c r="E179" s="187">
        <v>622.31500000000005</v>
      </c>
      <c r="F179" s="187">
        <v>5066.7452350000003</v>
      </c>
      <c r="G179" s="456">
        <v>8243.9956564229287</v>
      </c>
      <c r="H179" s="197"/>
    </row>
    <row r="180" spans="1:8">
      <c r="A180" s="84">
        <v>41364</v>
      </c>
      <c r="B180" s="420"/>
      <c r="C180" s="422">
        <f t="shared" si="7"/>
        <v>32755.890059999998</v>
      </c>
      <c r="D180" s="187">
        <v>30567.002896999998</v>
      </c>
      <c r="E180" s="187">
        <v>2188.8871629999999</v>
      </c>
      <c r="F180" s="187">
        <v>4922.8880170000002</v>
      </c>
      <c r="G180" s="456">
        <v>8193.3621087497613</v>
      </c>
      <c r="H180" s="197"/>
    </row>
    <row r="181" spans="1:8">
      <c r="A181" s="87">
        <v>41455</v>
      </c>
      <c r="B181" s="420"/>
      <c r="C181" s="422">
        <f t="shared" si="7"/>
        <v>32286.386057</v>
      </c>
      <c r="D181" s="187">
        <v>30985.00532</v>
      </c>
      <c r="E181" s="187">
        <v>1301.380737</v>
      </c>
      <c r="F181" s="187">
        <v>4886.2947770000001</v>
      </c>
      <c r="G181" s="456">
        <v>8075.9231900990953</v>
      </c>
      <c r="H181" s="197"/>
    </row>
    <row r="182" spans="1:8">
      <c r="A182" s="84">
        <v>41547</v>
      </c>
      <c r="B182" s="420"/>
      <c r="C182" s="422">
        <f t="shared" si="7"/>
        <v>32241.42181394</v>
      </c>
      <c r="D182" s="187">
        <v>32235.158856940001</v>
      </c>
      <c r="E182" s="187">
        <v>6.2629570000000001</v>
      </c>
      <c r="F182" s="187">
        <v>4847.0373113999995</v>
      </c>
      <c r="G182" s="456">
        <v>8064.6761037075612</v>
      </c>
      <c r="H182" s="197"/>
    </row>
    <row r="183" spans="1:8">
      <c r="A183" s="84">
        <v>41639</v>
      </c>
      <c r="B183" s="420"/>
      <c r="C183" s="422">
        <f t="shared" si="7"/>
        <v>32890.923744940003</v>
      </c>
      <c r="D183" s="187">
        <v>32840.727301940002</v>
      </c>
      <c r="E183" s="187">
        <v>50.196443000000023</v>
      </c>
      <c r="F183" s="187">
        <v>8073.4522606700002</v>
      </c>
      <c r="G183" s="456">
        <v>8246.2575089079164</v>
      </c>
      <c r="H183" s="197"/>
    </row>
    <row r="184" spans="1:8">
      <c r="A184" s="84">
        <v>41729</v>
      </c>
      <c r="B184" s="420"/>
      <c r="C184" s="422">
        <f t="shared" si="7"/>
        <v>32441.504908000003</v>
      </c>
      <c r="D184" s="187">
        <v>32436.721784000001</v>
      </c>
      <c r="E184" s="187">
        <v>4.7831239999999999</v>
      </c>
      <c r="F184" s="187">
        <v>8147.0246710000001</v>
      </c>
      <c r="G184" s="456">
        <v>8133.5813345474653</v>
      </c>
      <c r="H184" s="197"/>
    </row>
    <row r="185" spans="1:8">
      <c r="A185" s="87">
        <v>41820</v>
      </c>
      <c r="B185" s="420"/>
      <c r="C185" s="422">
        <f t="shared" si="7"/>
        <v>32203.278819000003</v>
      </c>
      <c r="D185" s="187">
        <v>31377.242289000002</v>
      </c>
      <c r="E185" s="187">
        <v>826.03652999999997</v>
      </c>
      <c r="F185" s="187">
        <v>8339.0651610000004</v>
      </c>
      <c r="G185" s="456">
        <v>8073.8544113856842</v>
      </c>
      <c r="H185" s="197"/>
    </row>
    <row r="186" spans="1:8">
      <c r="A186" s="84">
        <v>41912</v>
      </c>
      <c r="B186" s="420"/>
      <c r="C186" s="422">
        <f t="shared" si="7"/>
        <v>32398.726049000001</v>
      </c>
      <c r="D186" s="187">
        <v>31990.666375000001</v>
      </c>
      <c r="E186" s="187">
        <v>408.05967399999997</v>
      </c>
      <c r="F186" s="187">
        <v>8349.1957899999998</v>
      </c>
      <c r="G186" s="456">
        <v>8122.856020476419</v>
      </c>
      <c r="H186" s="197"/>
    </row>
    <row r="187" spans="1:8">
      <c r="A187" s="84">
        <v>42004</v>
      </c>
      <c r="B187" s="420"/>
      <c r="C187" s="422">
        <f t="shared" si="7"/>
        <v>32759.444837999999</v>
      </c>
      <c r="D187" s="187">
        <v>32710.149709000001</v>
      </c>
      <c r="E187" s="187">
        <v>49.295129000000003</v>
      </c>
      <c r="F187" s="187">
        <v>8683.1078699999998</v>
      </c>
      <c r="G187" s="456">
        <v>8188.3791128805688</v>
      </c>
      <c r="H187" s="197"/>
    </row>
    <row r="188" spans="1:8">
      <c r="A188" s="84">
        <v>42094</v>
      </c>
      <c r="B188" s="420"/>
      <c r="C188" s="422">
        <f t="shared" si="7"/>
        <v>32818.568937099997</v>
      </c>
      <c r="D188" s="187">
        <v>32076.246166037497</v>
      </c>
      <c r="E188" s="187">
        <v>742.32277106250001</v>
      </c>
      <c r="F188" s="187">
        <v>9157.4423220000008</v>
      </c>
      <c r="G188" s="456">
        <v>8203.1574627742357</v>
      </c>
      <c r="H188" s="197"/>
    </row>
    <row r="189" spans="1:8">
      <c r="A189" s="87">
        <v>42185</v>
      </c>
      <c r="B189" s="420"/>
      <c r="C189" s="422">
        <f t="shared" si="7"/>
        <v>32082.788639533606</v>
      </c>
      <c r="D189" s="187">
        <v>32081.975767</v>
      </c>
      <c r="E189" s="187">
        <v>0.81287253360639999</v>
      </c>
      <c r="F189" s="187">
        <v>9284.444872</v>
      </c>
      <c r="G189" s="456">
        <v>8019.2456764159697</v>
      </c>
      <c r="H189" s="197"/>
    </row>
    <row r="190" spans="1:8">
      <c r="A190" s="84">
        <v>42277</v>
      </c>
      <c r="B190" s="420"/>
      <c r="C190" s="422">
        <f t="shared" si="7"/>
        <v>32101.3576210625</v>
      </c>
      <c r="D190" s="187">
        <v>31264.720116</v>
      </c>
      <c r="E190" s="187">
        <v>836.63750506250005</v>
      </c>
      <c r="F190" s="187">
        <v>9450.8250169999992</v>
      </c>
      <c r="G190" s="456">
        <v>8023.8870817038369</v>
      </c>
      <c r="H190" s="197"/>
    </row>
    <row r="191" spans="1:8">
      <c r="A191" s="84">
        <v>42369</v>
      </c>
      <c r="B191" s="420"/>
      <c r="C191" s="422">
        <f t="shared" si="7"/>
        <v>33036.086395999999</v>
      </c>
      <c r="D191" s="187">
        <v>32296.927463</v>
      </c>
      <c r="E191" s="187">
        <v>739.15893300000005</v>
      </c>
      <c r="F191" s="187">
        <v>9730.2764709999992</v>
      </c>
      <c r="G191" s="456">
        <v>8215.4570839480948</v>
      </c>
      <c r="H191" s="197"/>
    </row>
    <row r="192" spans="1:8" ht="20.100000000000001" customHeight="1">
      <c r="A192" s="84"/>
      <c r="B192" s="180"/>
      <c r="C192" s="180"/>
      <c r="D192" s="180"/>
      <c r="E192" s="180"/>
      <c r="F192" s="180"/>
      <c r="G192" s="456"/>
    </row>
    <row r="193" spans="1:8" ht="24.95" customHeight="1">
      <c r="A193" s="174"/>
      <c r="C193" s="169" t="s">
        <v>126</v>
      </c>
      <c r="D193" s="170"/>
      <c r="E193" s="170"/>
      <c r="G193" s="456"/>
    </row>
    <row r="194" spans="1:8" ht="20.100000000000001" customHeight="1">
      <c r="A194" s="174"/>
      <c r="C194" s="169"/>
      <c r="D194" s="170"/>
      <c r="E194" s="170"/>
      <c r="G194" s="456"/>
    </row>
    <row r="195" spans="1:8">
      <c r="A195" s="84">
        <v>40633</v>
      </c>
      <c r="B195" s="419"/>
      <c r="C195" s="421">
        <f t="shared" ref="C195:C214" si="8">SUM(D195+E195)</f>
        <v>12430.006405369999</v>
      </c>
      <c r="D195" s="187">
        <v>12093.20640537</v>
      </c>
      <c r="E195" s="187">
        <v>336.8</v>
      </c>
      <c r="F195" s="187">
        <v>37.012350847714288</v>
      </c>
      <c r="G195" s="456">
        <v>12188.491447340937</v>
      </c>
      <c r="H195" s="197"/>
    </row>
    <row r="196" spans="1:8">
      <c r="A196" s="87">
        <v>40724</v>
      </c>
      <c r="B196" s="420"/>
      <c r="C196" s="422">
        <f t="shared" si="8"/>
        <v>12735.508439000001</v>
      </c>
      <c r="D196" s="187">
        <v>12501.908439000001</v>
      </c>
      <c r="E196" s="187">
        <v>233.6</v>
      </c>
      <c r="F196" s="187">
        <v>39.690351</v>
      </c>
      <c r="G196" s="456">
        <v>12488.057578090145</v>
      </c>
      <c r="H196" s="197"/>
    </row>
    <row r="197" spans="1:8">
      <c r="A197" s="84">
        <v>40816</v>
      </c>
      <c r="B197" s="420"/>
      <c r="C197" s="422">
        <f t="shared" si="8"/>
        <v>12386.12118081</v>
      </c>
      <c r="D197" s="187">
        <v>12121.62118081</v>
      </c>
      <c r="E197" s="187">
        <v>264.5</v>
      </c>
      <c r="F197" s="187">
        <v>35.195526248971433</v>
      </c>
      <c r="G197" s="456">
        <v>12145.458912459613</v>
      </c>
      <c r="H197" s="197"/>
    </row>
    <row r="198" spans="1:8">
      <c r="A198" s="84">
        <v>40908</v>
      </c>
      <c r="B198" s="420"/>
      <c r="C198" s="422">
        <f t="shared" si="8"/>
        <v>12758.405510000001</v>
      </c>
      <c r="D198" s="187">
        <v>12351.930598000001</v>
      </c>
      <c r="E198" s="187">
        <v>406.47491200000002</v>
      </c>
      <c r="F198" s="187">
        <v>34.548532000000002</v>
      </c>
      <c r="G198" s="456">
        <v>12573.375713007383</v>
      </c>
      <c r="H198" s="197"/>
    </row>
    <row r="199" spans="1:8">
      <c r="A199" s="84">
        <v>40999</v>
      </c>
      <c r="B199" s="420"/>
      <c r="C199" s="422">
        <f t="shared" si="8"/>
        <v>12982.992527999999</v>
      </c>
      <c r="D199" s="187">
        <v>12767.608689999999</v>
      </c>
      <c r="E199" s="187">
        <v>215.383838</v>
      </c>
      <c r="F199" s="187">
        <v>34.969261000000003</v>
      </c>
      <c r="G199" s="456">
        <v>12794.705639804635</v>
      </c>
      <c r="H199" s="197"/>
    </row>
    <row r="200" spans="1:8">
      <c r="A200" s="87">
        <v>41090</v>
      </c>
      <c r="B200" s="420"/>
      <c r="C200" s="422">
        <f t="shared" si="8"/>
        <v>13354.593386</v>
      </c>
      <c r="D200" s="187">
        <v>13110.661811</v>
      </c>
      <c r="E200" s="187">
        <v>243.93157500000001</v>
      </c>
      <c r="F200" s="187">
        <v>28.372139000000001</v>
      </c>
      <c r="G200" s="456">
        <v>13160.91732662144</v>
      </c>
      <c r="H200" s="197"/>
    </row>
    <row r="201" spans="1:8">
      <c r="A201" s="84">
        <v>41182</v>
      </c>
      <c r="B201" s="420"/>
      <c r="C201" s="422">
        <f t="shared" si="8"/>
        <v>13173.341506000001</v>
      </c>
      <c r="D201" s="187">
        <v>12909.786593000001</v>
      </c>
      <c r="E201" s="187">
        <v>263.554913</v>
      </c>
      <c r="F201" s="187">
        <v>38.397114999999999</v>
      </c>
      <c r="G201" s="456">
        <v>12982.294066517134</v>
      </c>
      <c r="H201" s="197"/>
    </row>
    <row r="202" spans="1:8">
      <c r="A202" s="84">
        <v>41274</v>
      </c>
      <c r="B202" s="420"/>
      <c r="C202" s="421">
        <f t="shared" si="8"/>
        <v>13418.117435</v>
      </c>
      <c r="D202" s="187">
        <v>13287.505354000001</v>
      </c>
      <c r="E202" s="187">
        <v>130.61208099999999</v>
      </c>
      <c r="F202" s="187">
        <v>29.207501000000001</v>
      </c>
      <c r="G202" s="456">
        <v>13271.848393851364</v>
      </c>
      <c r="H202" s="197"/>
    </row>
    <row r="203" spans="1:8">
      <c r="A203" s="84">
        <v>41364</v>
      </c>
      <c r="B203" s="420"/>
      <c r="C203" s="422">
        <f t="shared" si="8"/>
        <v>13598.529407</v>
      </c>
      <c r="D203" s="187">
        <v>13557.615895000001</v>
      </c>
      <c r="E203" s="187">
        <v>40.913511999999997</v>
      </c>
      <c r="F203" s="187">
        <v>31.546748999999998</v>
      </c>
      <c r="G203" s="456">
        <v>13450.293719912839</v>
      </c>
      <c r="H203" s="197"/>
    </row>
    <row r="204" spans="1:8">
      <c r="A204" s="87">
        <v>41455</v>
      </c>
      <c r="B204" s="420"/>
      <c r="C204" s="422">
        <f t="shared" si="8"/>
        <v>13777.855160000001</v>
      </c>
      <c r="D204" s="187">
        <v>13620.176331000001</v>
      </c>
      <c r="E204" s="187">
        <v>157.67882900000001</v>
      </c>
      <c r="F204" s="187">
        <v>31.084076</v>
      </c>
      <c r="G204" s="456">
        <v>13627.664667697309</v>
      </c>
      <c r="H204" s="197"/>
    </row>
    <row r="205" spans="1:8">
      <c r="A205" s="84">
        <v>41547</v>
      </c>
      <c r="B205" s="420"/>
      <c r="C205" s="422">
        <f t="shared" si="8"/>
        <v>13632.657316000001</v>
      </c>
      <c r="D205" s="187">
        <v>13632.459718</v>
      </c>
      <c r="E205" s="187">
        <v>0.197598</v>
      </c>
      <c r="F205" s="187">
        <v>31.423461</v>
      </c>
      <c r="G205" s="456">
        <v>13484.04960529999</v>
      </c>
      <c r="H205" s="197"/>
    </row>
    <row r="206" spans="1:8">
      <c r="A206" s="84">
        <v>41639</v>
      </c>
      <c r="B206" s="420"/>
      <c r="C206" s="422">
        <f t="shared" si="8"/>
        <v>13848.632694</v>
      </c>
      <c r="D206" s="187">
        <v>13844.006450000001</v>
      </c>
      <c r="E206" s="187">
        <v>4.6262439999999998</v>
      </c>
      <c r="F206" s="187">
        <v>28.874620109999999</v>
      </c>
      <c r="G206" s="456">
        <v>13963.158520182538</v>
      </c>
      <c r="H206" s="197"/>
    </row>
    <row r="207" spans="1:8">
      <c r="A207" s="84">
        <v>41729</v>
      </c>
      <c r="B207" s="420"/>
      <c r="C207" s="422">
        <f t="shared" si="8"/>
        <v>14230.317277329999</v>
      </c>
      <c r="D207" s="187">
        <v>14228.629884329999</v>
      </c>
      <c r="E207" s="187">
        <v>1.6873929999999999</v>
      </c>
      <c r="F207" s="187">
        <v>42.004719000000001</v>
      </c>
      <c r="G207" s="456">
        <v>14347.999569801512</v>
      </c>
      <c r="H207" s="197"/>
    </row>
    <row r="208" spans="1:8">
      <c r="A208" s="87">
        <v>41820</v>
      </c>
      <c r="B208" s="420"/>
      <c r="C208" s="422">
        <f t="shared" si="8"/>
        <v>14424.092457670002</v>
      </c>
      <c r="D208" s="187">
        <v>14282.949089670001</v>
      </c>
      <c r="E208" s="187">
        <v>141.14336800000001</v>
      </c>
      <c r="F208" s="187">
        <v>25.229508666700003</v>
      </c>
      <c r="G208" s="456">
        <v>14543.377237774226</v>
      </c>
      <c r="H208" s="197"/>
    </row>
    <row r="209" spans="1:8">
      <c r="A209" s="84">
        <v>41912</v>
      </c>
      <c r="B209" s="420"/>
      <c r="C209" s="422">
        <f t="shared" si="8"/>
        <v>14369.123015000001</v>
      </c>
      <c r="D209" s="187">
        <v>14369.044738000001</v>
      </c>
      <c r="E209" s="187">
        <v>7.8276999999999999E-2</v>
      </c>
      <c r="F209" s="187">
        <v>24.563659000000001</v>
      </c>
      <c r="G209" s="456">
        <v>14487.953207205501</v>
      </c>
      <c r="H209" s="197"/>
    </row>
    <row r="210" spans="1:8">
      <c r="A210" s="84">
        <v>42004</v>
      </c>
      <c r="B210" s="420"/>
      <c r="C210" s="422">
        <f t="shared" si="8"/>
        <v>14284.97627367</v>
      </c>
      <c r="D210" s="187">
        <v>14235.97627367</v>
      </c>
      <c r="E210" s="187">
        <v>49</v>
      </c>
      <c r="F210" s="187">
        <v>25</v>
      </c>
      <c r="G210" s="456">
        <v>14437.333453605903</v>
      </c>
      <c r="H210" s="197"/>
    </row>
    <row r="211" spans="1:8">
      <c r="A211" s="84">
        <v>42094</v>
      </c>
      <c r="B211" s="420"/>
      <c r="C211" s="422">
        <f t="shared" si="8"/>
        <v>14356.270839729999</v>
      </c>
      <c r="D211" s="187">
        <v>14082.349843667</v>
      </c>
      <c r="E211" s="187">
        <v>273.92099606300002</v>
      </c>
      <c r="F211" s="187">
        <v>16.824348000000001</v>
      </c>
      <c r="G211" s="456">
        <v>14509.388415680678</v>
      </c>
      <c r="H211" s="197"/>
    </row>
    <row r="212" spans="1:8">
      <c r="A212" s="87">
        <v>42185</v>
      </c>
      <c r="B212" s="420"/>
      <c r="C212" s="422">
        <f t="shared" si="8"/>
        <v>14472.371574666699</v>
      </c>
      <c r="D212" s="187">
        <v>14327.346946</v>
      </c>
      <c r="E212" s="187">
        <v>145.02462866669921</v>
      </c>
      <c r="F212" s="187">
        <v>23.803791</v>
      </c>
      <c r="G212" s="456">
        <v>14626.727429227336</v>
      </c>
      <c r="H212" s="197"/>
    </row>
    <row r="213" spans="1:8">
      <c r="A213" s="84">
        <v>42277</v>
      </c>
      <c r="B213" s="420"/>
      <c r="C213" s="422">
        <f t="shared" si="8"/>
        <v>14242.867993729167</v>
      </c>
      <c r="D213" s="187">
        <v>14171.560216666667</v>
      </c>
      <c r="E213" s="187">
        <v>71.307777062499994</v>
      </c>
      <c r="F213" s="187">
        <v>25.937059666666663</v>
      </c>
      <c r="G213" s="456">
        <v>14394.776065548904</v>
      </c>
      <c r="H213" s="197"/>
    </row>
    <row r="214" spans="1:8">
      <c r="A214" s="84">
        <v>42369</v>
      </c>
      <c r="B214" s="420"/>
      <c r="C214" s="422">
        <f t="shared" si="8"/>
        <v>14489.798215000001</v>
      </c>
      <c r="D214" s="187">
        <v>14372.847653000001</v>
      </c>
      <c r="E214" s="187">
        <v>116.95056200000001</v>
      </c>
      <c r="F214" s="187">
        <v>27.832605000000001</v>
      </c>
      <c r="G214" s="456">
        <v>14647.063738358758</v>
      </c>
      <c r="H214" s="197"/>
    </row>
    <row r="215" spans="1:8" ht="9.9499999999999993" customHeight="1">
      <c r="A215" s="84"/>
      <c r="B215" s="171"/>
      <c r="C215" s="171"/>
      <c r="D215" s="171"/>
      <c r="E215" s="171"/>
      <c r="F215" s="171"/>
      <c r="G215" s="456"/>
    </row>
    <row r="216" spans="1:8" s="184" customFormat="1" ht="24.95" customHeight="1">
      <c r="A216" s="181"/>
      <c r="C216" s="169" t="s">
        <v>127</v>
      </c>
      <c r="D216" s="170"/>
      <c r="E216" s="170"/>
      <c r="F216" s="165"/>
      <c r="G216" s="456"/>
    </row>
    <row r="217" spans="1:8" s="184" customFormat="1" ht="20.100000000000001" customHeight="1">
      <c r="A217" s="181"/>
      <c r="C217" s="169"/>
      <c r="D217" s="170"/>
      <c r="E217" s="170"/>
      <c r="F217" s="165"/>
      <c r="G217" s="456"/>
    </row>
    <row r="218" spans="1:8">
      <c r="A218" s="84">
        <v>40633</v>
      </c>
      <c r="B218" s="419"/>
      <c r="C218" s="421">
        <f t="shared" ref="C218:C237" si="9">SUM(D218+E218)</f>
        <v>6453.0166077499998</v>
      </c>
      <c r="D218" s="187">
        <v>6453.0132359999998</v>
      </c>
      <c r="E218" s="187">
        <v>3.3717500000000002E-3</v>
      </c>
      <c r="F218" s="187">
        <v>2564.6382037558856</v>
      </c>
      <c r="G218" s="456">
        <v>1553.5844680834671</v>
      </c>
      <c r="H218" s="197"/>
    </row>
    <row r="219" spans="1:8">
      <c r="A219" s="87">
        <v>40724</v>
      </c>
      <c r="B219" s="420"/>
      <c r="C219" s="422">
        <f t="shared" si="9"/>
        <v>6267.0155009999999</v>
      </c>
      <c r="D219" s="187">
        <v>6267.013234</v>
      </c>
      <c r="E219" s="187">
        <v>2.2669999999999999E-3</v>
      </c>
      <c r="F219" s="187">
        <v>3049.3051150000001</v>
      </c>
      <c r="G219" s="456">
        <v>1508.8041044088893</v>
      </c>
      <c r="H219" s="197"/>
    </row>
    <row r="220" spans="1:8">
      <c r="A220" s="84">
        <v>40816</v>
      </c>
      <c r="B220" s="420"/>
      <c r="C220" s="422">
        <f t="shared" si="9"/>
        <v>6032.0144011500006</v>
      </c>
      <c r="D220" s="187">
        <v>6032.0132350000003</v>
      </c>
      <c r="E220" s="187">
        <v>1.1661500000000001E-3</v>
      </c>
      <c r="F220" s="187">
        <v>3325.4499496992853</v>
      </c>
      <c r="G220" s="456">
        <v>1452.226835063105</v>
      </c>
      <c r="H220" s="197"/>
    </row>
    <row r="221" spans="1:8">
      <c r="A221" s="84">
        <v>40908</v>
      </c>
      <c r="B221" s="420"/>
      <c r="C221" s="422">
        <f t="shared" si="9"/>
        <v>5816.0132400000002</v>
      </c>
      <c r="D221" s="187">
        <v>5816.0132400000002</v>
      </c>
      <c r="E221" s="187">
        <v>0</v>
      </c>
      <c r="F221" s="187">
        <v>3692.4767672500002</v>
      </c>
      <c r="G221" s="456">
        <v>1405.2920238986087</v>
      </c>
      <c r="H221" s="197"/>
    </row>
    <row r="222" spans="1:8">
      <c r="A222" s="84">
        <v>40999</v>
      </c>
      <c r="B222" s="420"/>
      <c r="C222" s="422">
        <f t="shared" si="9"/>
        <v>5676.7300070000001</v>
      </c>
      <c r="D222" s="187">
        <v>5676.05134</v>
      </c>
      <c r="E222" s="187">
        <v>0.67866700000000002</v>
      </c>
      <c r="F222" s="187">
        <v>3583.3967907055553</v>
      </c>
      <c r="G222" s="456">
        <v>1371.6377648175696</v>
      </c>
      <c r="H222" s="197"/>
    </row>
    <row r="223" spans="1:8">
      <c r="A223" s="87">
        <v>41090</v>
      </c>
      <c r="B223" s="420"/>
      <c r="C223" s="422">
        <f t="shared" si="9"/>
        <v>5597.7634259999995</v>
      </c>
      <c r="D223" s="187">
        <v>5597.0493829999996</v>
      </c>
      <c r="E223" s="187">
        <v>0.71404299999999998</v>
      </c>
      <c r="F223" s="187">
        <v>3583.4271318444444</v>
      </c>
      <c r="G223" s="456">
        <v>1352.5574942173184</v>
      </c>
      <c r="H223" s="197"/>
    </row>
    <row r="224" spans="1:8">
      <c r="A224" s="84">
        <v>41182</v>
      </c>
      <c r="B224" s="420"/>
      <c r="C224" s="422">
        <f t="shared" si="9"/>
        <v>5392.7614629999998</v>
      </c>
      <c r="D224" s="187">
        <v>5392.0474199999999</v>
      </c>
      <c r="E224" s="187">
        <v>0.71404299999999998</v>
      </c>
      <c r="F224" s="187">
        <v>3575.5783149833337</v>
      </c>
      <c r="G224" s="456">
        <v>1303.0239715791449</v>
      </c>
      <c r="H224" s="197"/>
    </row>
    <row r="225" spans="1:8">
      <c r="A225" s="84">
        <v>41274</v>
      </c>
      <c r="B225" s="420"/>
      <c r="C225" s="421">
        <f t="shared" si="9"/>
        <v>5031.6189759999997</v>
      </c>
      <c r="D225" s="187">
        <v>5031.6189759999997</v>
      </c>
      <c r="E225" s="187">
        <v>0</v>
      </c>
      <c r="F225" s="187">
        <v>3652.3880641833334</v>
      </c>
      <c r="G225" s="456">
        <v>1218.7602961191703</v>
      </c>
      <c r="H225" s="197"/>
    </row>
    <row r="226" spans="1:8">
      <c r="A226" s="84">
        <v>41364</v>
      </c>
      <c r="B226" s="420"/>
      <c r="C226" s="422">
        <f t="shared" si="9"/>
        <v>4593.5175997547803</v>
      </c>
      <c r="D226" s="187">
        <v>4555.6667873502838</v>
      </c>
      <c r="E226" s="187">
        <v>37.850812404496743</v>
      </c>
      <c r="F226" s="187">
        <v>4268.9346905313923</v>
      </c>
      <c r="G226" s="456">
        <v>1112.6432460027668</v>
      </c>
      <c r="H226" s="197"/>
    </row>
    <row r="227" spans="1:8">
      <c r="A227" s="87">
        <v>41455</v>
      </c>
      <c r="B227" s="420"/>
      <c r="C227" s="422">
        <f t="shared" si="9"/>
        <v>4427.8920438932546</v>
      </c>
      <c r="D227" s="187">
        <v>4387.2860889523008</v>
      </c>
      <c r="E227" s="187">
        <v>40.605954940953985</v>
      </c>
      <c r="F227" s="187">
        <v>4036.2230770480587</v>
      </c>
      <c r="G227" s="456">
        <v>1072.5253729146962</v>
      </c>
      <c r="H227" s="197"/>
    </row>
    <row r="228" spans="1:8">
      <c r="A228" s="84">
        <v>41547</v>
      </c>
      <c r="B228" s="420"/>
      <c r="C228" s="422">
        <f t="shared" si="9"/>
        <v>4345.9616333034246</v>
      </c>
      <c r="D228" s="187">
        <v>4313.7497531506615</v>
      </c>
      <c r="E228" s="187">
        <v>32.211880152763186</v>
      </c>
      <c r="F228" s="187">
        <v>4087.0504848092423</v>
      </c>
      <c r="G228" s="456">
        <v>1052.6801636594025</v>
      </c>
      <c r="H228" s="197"/>
    </row>
    <row r="229" spans="1:8">
      <c r="A229" s="84">
        <v>41639</v>
      </c>
      <c r="B229" s="420"/>
      <c r="C229" s="422">
        <f t="shared" si="9"/>
        <v>4153.787344223997</v>
      </c>
      <c r="D229" s="187">
        <v>4125.6029909653289</v>
      </c>
      <c r="E229" s="187">
        <v>28.184353258667791</v>
      </c>
      <c r="F229" s="187">
        <v>4257.4755243632389</v>
      </c>
      <c r="G229" s="456">
        <v>1027.7421309554995</v>
      </c>
      <c r="H229" s="197"/>
    </row>
    <row r="230" spans="1:8">
      <c r="A230" s="84">
        <v>41729</v>
      </c>
      <c r="B230" s="420"/>
      <c r="C230" s="422">
        <f t="shared" si="9"/>
        <v>3778.9578899999997</v>
      </c>
      <c r="D230" s="187">
        <v>3778.9573999999998</v>
      </c>
      <c r="E230" s="187">
        <v>4.8999999999999998E-4</v>
      </c>
      <c r="F230" s="187">
        <v>3992.2788862222224</v>
      </c>
      <c r="G230" s="456">
        <v>935.00073855737105</v>
      </c>
      <c r="H230" s="197"/>
    </row>
    <row r="231" spans="1:8">
      <c r="A231" s="87">
        <v>41820</v>
      </c>
      <c r="B231" s="420"/>
      <c r="C231" s="422">
        <f t="shared" si="9"/>
        <v>3513.7550000000001</v>
      </c>
      <c r="D231" s="187">
        <v>3513.7550000000001</v>
      </c>
      <c r="E231" s="187">
        <v>0</v>
      </c>
      <c r="F231" s="187">
        <v>3655.9141255</v>
      </c>
      <c r="G231" s="456">
        <v>869.38346913139469</v>
      </c>
      <c r="H231" s="197"/>
    </row>
    <row r="232" spans="1:8">
      <c r="A232" s="84">
        <v>41912</v>
      </c>
      <c r="B232" s="420"/>
      <c r="C232" s="422">
        <f t="shared" si="9"/>
        <v>3328.9072140000003</v>
      </c>
      <c r="D232" s="187">
        <v>3328.7372140000002</v>
      </c>
      <c r="E232" s="187">
        <v>0.17</v>
      </c>
      <c r="F232" s="187">
        <v>3872.5938801999996</v>
      </c>
      <c r="G232" s="456">
        <v>823.64789295891319</v>
      </c>
      <c r="H232" s="197"/>
    </row>
    <row r="233" spans="1:8">
      <c r="A233" s="84">
        <v>42004</v>
      </c>
      <c r="B233" s="420"/>
      <c r="C233" s="422">
        <f t="shared" si="9"/>
        <v>3168.8063980000002</v>
      </c>
      <c r="D233" s="187">
        <v>3168.8063980000002</v>
      </c>
      <c r="E233" s="187">
        <v>0</v>
      </c>
      <c r="F233" s="187">
        <v>3836.1862741999998</v>
      </c>
      <c r="G233" s="456">
        <v>783.28333131053114</v>
      </c>
      <c r="H233" s="197"/>
    </row>
    <row r="234" spans="1:8">
      <c r="A234" s="84">
        <v>42094</v>
      </c>
      <c r="B234" s="420"/>
      <c r="C234" s="422">
        <f t="shared" si="9"/>
        <v>3058.7724660630001</v>
      </c>
      <c r="D234" s="187">
        <v>3058.7700000005002</v>
      </c>
      <c r="E234" s="187">
        <v>2.4660624999999999E-3</v>
      </c>
      <c r="F234" s="187">
        <v>3920.0891156666667</v>
      </c>
      <c r="G234" s="456">
        <v>756.08452711119378</v>
      </c>
      <c r="H234" s="197"/>
    </row>
    <row r="235" spans="1:8">
      <c r="A235" s="87">
        <v>42185</v>
      </c>
      <c r="B235" s="420"/>
      <c r="C235" s="422">
        <f t="shared" si="9"/>
        <v>3106.1941345311707</v>
      </c>
      <c r="D235" s="187">
        <v>2798.57</v>
      </c>
      <c r="E235" s="187">
        <v>307.62413453117045</v>
      </c>
      <c r="F235" s="187">
        <v>3895.4983819166664</v>
      </c>
      <c r="G235" s="456">
        <v>767.80648099183975</v>
      </c>
      <c r="H235" s="197"/>
    </row>
    <row r="236" spans="1:8">
      <c r="A236" s="84">
        <v>42277</v>
      </c>
      <c r="B236" s="420"/>
      <c r="C236" s="422">
        <f t="shared" si="9"/>
        <v>2473.5724660625001</v>
      </c>
      <c r="D236" s="187">
        <v>2473.5700000000002</v>
      </c>
      <c r="E236" s="187">
        <v>2.4660624999999999E-3</v>
      </c>
      <c r="F236" s="187">
        <v>3701.4524730833336</v>
      </c>
      <c r="G236" s="456">
        <v>611.43151019838388</v>
      </c>
      <c r="H236" s="197"/>
    </row>
    <row r="237" spans="1:8">
      <c r="A237" s="84">
        <v>42369</v>
      </c>
      <c r="B237" s="420"/>
      <c r="C237" s="422">
        <f t="shared" si="9"/>
        <v>2966.1847339999999</v>
      </c>
      <c r="D237" s="187">
        <v>2294.27</v>
      </c>
      <c r="E237" s="187">
        <v>671.91473399999995</v>
      </c>
      <c r="F237" s="187">
        <v>3604.5900729166665</v>
      </c>
      <c r="G237" s="456">
        <v>731.32806773757056</v>
      </c>
      <c r="H237" s="197"/>
    </row>
    <row r="238" spans="1:8" ht="20.100000000000001" customHeight="1">
      <c r="A238" s="84"/>
      <c r="B238" s="179"/>
      <c r="C238" s="179"/>
      <c r="D238" s="179"/>
      <c r="E238" s="179"/>
      <c r="F238" s="179"/>
      <c r="G238" s="456"/>
    </row>
    <row r="239" spans="1:8" ht="24.95" customHeight="1">
      <c r="A239" s="174"/>
      <c r="C239" s="169" t="s">
        <v>128</v>
      </c>
      <c r="D239" s="207"/>
      <c r="E239" s="207"/>
      <c r="F239" s="197"/>
      <c r="G239" s="456"/>
    </row>
    <row r="240" spans="1:8" ht="20.100000000000001" customHeight="1">
      <c r="A240" s="174"/>
      <c r="C240" s="169"/>
      <c r="D240" s="207"/>
      <c r="E240" s="207"/>
      <c r="F240" s="197"/>
      <c r="G240" s="456"/>
    </row>
    <row r="241" spans="1:8">
      <c r="A241" s="84">
        <v>40633</v>
      </c>
      <c r="B241" s="419"/>
      <c r="C241" s="421">
        <f t="shared" ref="C241:C260" si="10">SUM(D241+E241)</f>
        <v>20072</v>
      </c>
      <c r="D241" s="187">
        <v>20072</v>
      </c>
      <c r="E241" s="187">
        <v>0</v>
      </c>
      <c r="F241" s="187">
        <v>0.44521565497142856</v>
      </c>
      <c r="G241" s="456">
        <v>8560.6601159476413</v>
      </c>
      <c r="H241" s="197"/>
    </row>
    <row r="242" spans="1:8">
      <c r="A242" s="87">
        <v>40724</v>
      </c>
      <c r="B242" s="420"/>
      <c r="C242" s="422">
        <f t="shared" si="10"/>
        <v>20918</v>
      </c>
      <c r="D242" s="187">
        <v>20918</v>
      </c>
      <c r="E242" s="187">
        <v>0</v>
      </c>
      <c r="F242" s="187">
        <v>0.58184400000000003</v>
      </c>
      <c r="G242" s="456">
        <v>8921.4770977178541</v>
      </c>
      <c r="H242" s="197"/>
    </row>
    <row r="243" spans="1:8">
      <c r="A243" s="84">
        <v>40816</v>
      </c>
      <c r="B243" s="420"/>
      <c r="C243" s="422">
        <f t="shared" si="10"/>
        <v>21272</v>
      </c>
      <c r="D243" s="187">
        <v>21272</v>
      </c>
      <c r="E243" s="187">
        <v>0</v>
      </c>
      <c r="F243" s="187">
        <v>0.52767027774285713</v>
      </c>
      <c r="G243" s="456">
        <v>9072.4572532103539</v>
      </c>
      <c r="H243" s="197"/>
    </row>
    <row r="244" spans="1:8">
      <c r="A244" s="84">
        <v>40908</v>
      </c>
      <c r="B244" s="420"/>
      <c r="C244" s="422">
        <f t="shared" si="10"/>
        <v>20665</v>
      </c>
      <c r="D244" s="187">
        <v>20665</v>
      </c>
      <c r="E244" s="187">
        <v>0</v>
      </c>
      <c r="F244" s="187">
        <v>5.2867999999999998E-2</v>
      </c>
      <c r="G244" s="456">
        <v>8896.4064803207093</v>
      </c>
      <c r="H244" s="197"/>
    </row>
    <row r="245" spans="1:8">
      <c r="A245" s="84">
        <v>40999</v>
      </c>
      <c r="B245" s="420"/>
      <c r="C245" s="422">
        <f t="shared" si="10"/>
        <v>20898</v>
      </c>
      <c r="D245" s="187">
        <v>20898</v>
      </c>
      <c r="E245" s="187">
        <v>0</v>
      </c>
      <c r="F245" s="187">
        <v>52.356480555555549</v>
      </c>
      <c r="G245" s="456">
        <v>8996.7143782115745</v>
      </c>
      <c r="H245" s="197"/>
    </row>
    <row r="246" spans="1:8">
      <c r="A246" s="87">
        <v>41090</v>
      </c>
      <c r="B246" s="420"/>
      <c r="C246" s="422">
        <f t="shared" si="10"/>
        <v>21491</v>
      </c>
      <c r="D246" s="187">
        <v>21491</v>
      </c>
      <c r="E246" s="187">
        <v>0</v>
      </c>
      <c r="F246" s="187">
        <v>51.932216444444443</v>
      </c>
      <c r="G246" s="456">
        <v>9252.004435933819</v>
      </c>
      <c r="H246" s="197"/>
    </row>
    <row r="247" spans="1:8">
      <c r="A247" s="84">
        <v>41182</v>
      </c>
      <c r="B247" s="420"/>
      <c r="C247" s="422">
        <f t="shared" si="10"/>
        <v>21464</v>
      </c>
      <c r="D247" s="187">
        <v>21464</v>
      </c>
      <c r="E247" s="187">
        <v>0</v>
      </c>
      <c r="F247" s="187">
        <v>53.783199333333329</v>
      </c>
      <c r="G247" s="456">
        <v>9240.3807739464646</v>
      </c>
      <c r="H247" s="197"/>
    </row>
    <row r="248" spans="1:8">
      <c r="A248" s="84">
        <v>41274</v>
      </c>
      <c r="B248" s="420"/>
      <c r="C248" s="421">
        <f t="shared" si="10"/>
        <v>20632</v>
      </c>
      <c r="D248" s="187">
        <v>20632</v>
      </c>
      <c r="E248" s="187">
        <v>0</v>
      </c>
      <c r="F248" s="187">
        <v>53.783199333333329</v>
      </c>
      <c r="G248" s="456">
        <v>8959.2863141603812</v>
      </c>
      <c r="H248" s="197"/>
    </row>
    <row r="249" spans="1:8">
      <c r="A249" s="84">
        <v>41364</v>
      </c>
      <c r="B249" s="420"/>
      <c r="C249" s="422">
        <f t="shared" si="10"/>
        <v>21711.34450724522</v>
      </c>
      <c r="D249" s="187">
        <v>21702.189432649717</v>
      </c>
      <c r="E249" s="187">
        <v>9.1550745955032582</v>
      </c>
      <c r="F249" s="187">
        <v>126.19843957416357</v>
      </c>
      <c r="G249" s="456">
        <v>9427.9833126106641</v>
      </c>
      <c r="H249" s="197"/>
    </row>
    <row r="250" spans="1:8">
      <c r="A250" s="87">
        <v>41455</v>
      </c>
      <c r="B250" s="420"/>
      <c r="C250" s="422">
        <f t="shared" si="10"/>
        <v>21291.481109106746</v>
      </c>
      <c r="D250" s="187">
        <v>21281.7416680477</v>
      </c>
      <c r="E250" s="187">
        <v>9.739441059046019</v>
      </c>
      <c r="F250" s="187">
        <v>128.10729224083025</v>
      </c>
      <c r="G250" s="456">
        <v>9245.6608815928812</v>
      </c>
      <c r="H250" s="197"/>
    </row>
    <row r="251" spans="1:8">
      <c r="A251" s="84">
        <v>41547</v>
      </c>
      <c r="B251" s="420"/>
      <c r="C251" s="422">
        <f t="shared" si="10"/>
        <v>21064.371116999999</v>
      </c>
      <c r="D251" s="187">
        <v>21056.579564</v>
      </c>
      <c r="E251" s="187">
        <v>7.7915530000000004</v>
      </c>
      <c r="F251" s="187">
        <v>129.68812833333334</v>
      </c>
      <c r="G251" s="456">
        <v>9147.0401252875763</v>
      </c>
      <c r="H251" s="197"/>
    </row>
    <row r="252" spans="1:8">
      <c r="A252" s="84">
        <v>41639</v>
      </c>
      <c r="B252" s="420"/>
      <c r="C252" s="422">
        <f t="shared" si="10"/>
        <v>20416.845489776006</v>
      </c>
      <c r="D252" s="187">
        <v>20410.027881034672</v>
      </c>
      <c r="E252" s="187">
        <v>6.8176087413322124</v>
      </c>
      <c r="F252" s="187">
        <v>123.26462998120519</v>
      </c>
      <c r="G252" s="456">
        <v>9078.5233469158738</v>
      </c>
      <c r="H252" s="197"/>
    </row>
    <row r="253" spans="1:8">
      <c r="A253" s="84">
        <v>41729</v>
      </c>
      <c r="B253" s="420"/>
      <c r="C253" s="422">
        <f t="shared" si="10"/>
        <v>19172.514132</v>
      </c>
      <c r="D253" s="187">
        <v>19172.514132</v>
      </c>
      <c r="E253" s="187">
        <v>0</v>
      </c>
      <c r="F253" s="187">
        <v>41.052976222222213</v>
      </c>
      <c r="G253" s="456">
        <v>8525.2208649763415</v>
      </c>
      <c r="H253" s="197"/>
    </row>
    <row r="254" spans="1:8">
      <c r="A254" s="87">
        <v>41820</v>
      </c>
      <c r="B254" s="420"/>
      <c r="C254" s="422">
        <f t="shared" si="10"/>
        <v>21329.202013999999</v>
      </c>
      <c r="D254" s="187">
        <v>21329.202013999999</v>
      </c>
      <c r="E254" s="187">
        <v>0</v>
      </c>
      <c r="F254" s="187">
        <v>44.0558865</v>
      </c>
      <c r="G254" s="456">
        <v>9484.2104061643877</v>
      </c>
      <c r="H254" s="197"/>
    </row>
    <row r="255" spans="1:8">
      <c r="A255" s="84">
        <v>41912</v>
      </c>
      <c r="B255" s="420"/>
      <c r="C255" s="422">
        <f t="shared" si="10"/>
        <v>21367.202013999999</v>
      </c>
      <c r="D255" s="187">
        <v>21367.202013999999</v>
      </c>
      <c r="E255" s="187">
        <v>0</v>
      </c>
      <c r="F255" s="187">
        <v>46.167187200000001</v>
      </c>
      <c r="G255" s="456">
        <v>9501.1074281531946</v>
      </c>
      <c r="H255" s="197"/>
    </row>
    <row r="256" spans="1:8">
      <c r="A256" s="84">
        <v>42004</v>
      </c>
      <c r="B256" s="420"/>
      <c r="C256" s="422">
        <f t="shared" si="10"/>
        <v>20527.835943999999</v>
      </c>
      <c r="D256" s="187">
        <v>20527.835943999999</v>
      </c>
      <c r="E256" s="187">
        <v>0</v>
      </c>
      <c r="F256" s="187">
        <v>46.167187200000001</v>
      </c>
      <c r="G256" s="456">
        <v>9172.7668991304818</v>
      </c>
      <c r="H256" s="197"/>
    </row>
    <row r="257" spans="1:8">
      <c r="A257" s="84">
        <v>42094</v>
      </c>
      <c r="B257" s="420"/>
      <c r="C257" s="422">
        <f t="shared" si="10"/>
        <v>21409.746027033998</v>
      </c>
      <c r="D257" s="187">
        <v>21409.743560971499</v>
      </c>
      <c r="E257" s="187">
        <v>2.4660624999999999E-3</v>
      </c>
      <c r="F257" s="187">
        <v>41.114424666666672</v>
      </c>
      <c r="G257" s="456">
        <v>9566.8442699615844</v>
      </c>
      <c r="H257" s="197"/>
    </row>
    <row r="258" spans="1:8">
      <c r="A258" s="87">
        <v>42185</v>
      </c>
      <c r="B258" s="420"/>
      <c r="C258" s="422">
        <f t="shared" si="10"/>
        <v>21243.843554814095</v>
      </c>
      <c r="D258" s="187">
        <v>21243.840154000001</v>
      </c>
      <c r="E258" s="187">
        <v>3.4008140952000001E-3</v>
      </c>
      <c r="F258" s="187">
        <v>54.151677916666671</v>
      </c>
      <c r="G258" s="456">
        <v>9492.7115308938082</v>
      </c>
      <c r="H258" s="197"/>
    </row>
    <row r="259" spans="1:8">
      <c r="A259" s="84">
        <v>42277</v>
      </c>
      <c r="B259" s="420"/>
      <c r="C259" s="422">
        <f t="shared" si="10"/>
        <v>21147.8427028515</v>
      </c>
      <c r="D259" s="187">
        <v>21145.633736789001</v>
      </c>
      <c r="E259" s="187">
        <v>2.2089660625</v>
      </c>
      <c r="F259" s="187">
        <v>55.793634083333338</v>
      </c>
      <c r="G259" s="456">
        <v>9449.8140019203165</v>
      </c>
      <c r="H259" s="197"/>
    </row>
    <row r="260" spans="1:8">
      <c r="A260" s="84">
        <v>42369</v>
      </c>
      <c r="B260" s="420"/>
      <c r="C260" s="422">
        <f t="shared" si="10"/>
        <v>20987.642969</v>
      </c>
      <c r="D260" s="187">
        <v>20043.659390000001</v>
      </c>
      <c r="E260" s="187">
        <v>943.98357899999996</v>
      </c>
      <c r="F260" s="187">
        <v>57.841190916666669</v>
      </c>
      <c r="G260" s="456">
        <v>9407.0950501200332</v>
      </c>
      <c r="H260" s="197"/>
    </row>
    <row r="261" spans="1:8" ht="20.100000000000001" customHeight="1">
      <c r="A261" s="84"/>
      <c r="B261" s="176"/>
      <c r="C261" s="176"/>
      <c r="D261" s="176"/>
      <c r="E261" s="176"/>
      <c r="F261" s="180"/>
      <c r="G261" s="456"/>
    </row>
    <row r="262" spans="1:8" ht="24.95" customHeight="1">
      <c r="A262" s="174"/>
      <c r="C262" s="169" t="s">
        <v>129</v>
      </c>
      <c r="D262" s="207"/>
      <c r="E262" s="207"/>
      <c r="F262" s="197"/>
      <c r="G262" s="456"/>
    </row>
    <row r="263" spans="1:8" ht="20.100000000000001" customHeight="1">
      <c r="A263" s="174"/>
      <c r="C263" s="169"/>
      <c r="D263" s="207"/>
      <c r="E263" s="207"/>
      <c r="F263" s="197"/>
      <c r="G263" s="456"/>
    </row>
    <row r="264" spans="1:8">
      <c r="A264" s="84">
        <v>40633</v>
      </c>
      <c r="B264" s="419"/>
      <c r="C264" s="421">
        <f t="shared" ref="C264:C283" si="11">SUM(D264+E264)</f>
        <v>27042.644946</v>
      </c>
      <c r="D264" s="187">
        <v>26777.240900000001</v>
      </c>
      <c r="E264" s="187">
        <v>265.40404599999999</v>
      </c>
      <c r="F264" s="187">
        <v>365.8098348349676</v>
      </c>
      <c r="G264" s="456">
        <v>9551.1014994892921</v>
      </c>
      <c r="H264" s="197"/>
    </row>
    <row r="265" spans="1:8">
      <c r="A265" s="87">
        <v>40724</v>
      </c>
      <c r="B265" s="420"/>
      <c r="C265" s="422">
        <f t="shared" si="11"/>
        <v>27495.853973000001</v>
      </c>
      <c r="D265" s="187">
        <v>27194.688608</v>
      </c>
      <c r="E265" s="187">
        <v>301.16536500000001</v>
      </c>
      <c r="F265" s="187">
        <v>358.23254600000001</v>
      </c>
      <c r="G265" s="456">
        <v>9711.1688829129707</v>
      </c>
      <c r="H265" s="197"/>
    </row>
    <row r="266" spans="1:8">
      <c r="A266" s="84">
        <v>40816</v>
      </c>
      <c r="B266" s="420"/>
      <c r="C266" s="422">
        <f t="shared" si="11"/>
        <v>27598.377308000003</v>
      </c>
      <c r="D266" s="187">
        <v>27442.367749500001</v>
      </c>
      <c r="E266" s="187">
        <v>156.0095585</v>
      </c>
      <c r="F266" s="187">
        <v>344.49375370779939</v>
      </c>
      <c r="G266" s="456">
        <v>9747.3787573763057</v>
      </c>
      <c r="H266" s="197"/>
    </row>
    <row r="267" spans="1:8">
      <c r="A267" s="84">
        <v>40908</v>
      </c>
      <c r="B267" s="420"/>
      <c r="C267" s="422">
        <f t="shared" si="11"/>
        <v>28057.485993500002</v>
      </c>
      <c r="D267" s="187">
        <v>27836.000249000001</v>
      </c>
      <c r="E267" s="187">
        <v>221.48574450000001</v>
      </c>
      <c r="F267" s="187">
        <v>339.49854213282276</v>
      </c>
      <c r="G267" s="456">
        <v>9895.1904548703988</v>
      </c>
      <c r="H267" s="197"/>
    </row>
    <row r="268" spans="1:8">
      <c r="A268" s="84">
        <v>40999</v>
      </c>
      <c r="B268" s="420"/>
      <c r="C268" s="422">
        <f t="shared" si="11"/>
        <v>27833.438718810943</v>
      </c>
      <c r="D268" s="187">
        <v>27644.929708741718</v>
      </c>
      <c r="E268" s="187">
        <v>188.50901006922615</v>
      </c>
      <c r="F268" s="187">
        <v>402.21447192203806</v>
      </c>
      <c r="G268" s="456">
        <v>9816.1744498563894</v>
      </c>
      <c r="H268" s="197"/>
    </row>
    <row r="269" spans="1:8">
      <c r="A269" s="87">
        <v>41090</v>
      </c>
      <c r="B269" s="420"/>
      <c r="C269" s="422">
        <f t="shared" si="11"/>
        <v>27773.437704029693</v>
      </c>
      <c r="D269" s="187">
        <v>27597.013374830072</v>
      </c>
      <c r="E269" s="187">
        <v>176.42432919962064</v>
      </c>
      <c r="F269" s="187">
        <v>391.24880058746055</v>
      </c>
      <c r="G269" s="456">
        <v>9795.0135565075161</v>
      </c>
      <c r="H269" s="197"/>
    </row>
    <row r="270" spans="1:8">
      <c r="A270" s="84">
        <v>41182</v>
      </c>
      <c r="B270" s="420"/>
      <c r="C270" s="422">
        <f t="shared" si="11"/>
        <v>27443.749019296072</v>
      </c>
      <c r="D270" s="187">
        <v>27259.404367877163</v>
      </c>
      <c r="E270" s="187">
        <v>184.34465141891081</v>
      </c>
      <c r="F270" s="187">
        <v>390.41639395864826</v>
      </c>
      <c r="G270" s="456">
        <v>9678.7404047714444</v>
      </c>
      <c r="H270" s="197"/>
    </row>
    <row r="271" spans="1:8">
      <c r="A271" s="84">
        <v>41274</v>
      </c>
      <c r="B271" s="420"/>
      <c r="C271" s="421">
        <f t="shared" si="11"/>
        <v>28127.793025167084</v>
      </c>
      <c r="D271" s="187">
        <v>27973.786665559164</v>
      </c>
      <c r="E271" s="187">
        <v>154.00635960791871</v>
      </c>
      <c r="F271" s="187">
        <v>379.13197702919143</v>
      </c>
      <c r="G271" s="456">
        <v>9907.8016146676146</v>
      </c>
      <c r="H271" s="197"/>
    </row>
    <row r="272" spans="1:8">
      <c r="A272" s="84">
        <v>41364</v>
      </c>
      <c r="B272" s="420"/>
      <c r="C272" s="422">
        <f t="shared" si="11"/>
        <v>27657.908502229904</v>
      </c>
      <c r="D272" s="187">
        <v>27552.054382670289</v>
      </c>
      <c r="E272" s="187">
        <v>105.85411955961558</v>
      </c>
      <c r="F272" s="187">
        <v>336.52857662711767</v>
      </c>
      <c r="G272" s="456">
        <v>9742.2883576943841</v>
      </c>
      <c r="H272" s="197"/>
    </row>
    <row r="273" spans="1:8">
      <c r="A273" s="87">
        <v>41455</v>
      </c>
      <c r="B273" s="420"/>
      <c r="C273" s="422">
        <f t="shared" si="11"/>
        <v>27482.082017666133</v>
      </c>
      <c r="D273" s="187">
        <v>27459.186085261237</v>
      </c>
      <c r="E273" s="187">
        <v>22.895932404895387</v>
      </c>
      <c r="F273" s="187">
        <v>336.02262392464189</v>
      </c>
      <c r="G273" s="456">
        <v>9680.3548129579176</v>
      </c>
      <c r="H273" s="197"/>
    </row>
    <row r="274" spans="1:8">
      <c r="A274" s="84">
        <v>41547</v>
      </c>
      <c r="B274" s="420"/>
      <c r="C274" s="422">
        <f t="shared" si="11"/>
        <v>27432.257635382623</v>
      </c>
      <c r="D274" s="187">
        <v>26611.652675813195</v>
      </c>
      <c r="E274" s="187">
        <v>820.60495956942646</v>
      </c>
      <c r="F274" s="187">
        <v>332.11959832668208</v>
      </c>
      <c r="G274" s="456">
        <v>9662.8045524452391</v>
      </c>
      <c r="H274" s="197"/>
    </row>
    <row r="275" spans="1:8">
      <c r="A275" s="84">
        <v>41639</v>
      </c>
      <c r="B275" s="420"/>
      <c r="C275" s="422">
        <f t="shared" si="11"/>
        <v>27545.276063424517</v>
      </c>
      <c r="D275" s="187">
        <v>27524.378405483483</v>
      </c>
      <c r="E275" s="187">
        <v>20.897657941035142</v>
      </c>
      <c r="F275" s="187">
        <v>324.17822940674307</v>
      </c>
      <c r="G275" s="456">
        <v>9808.980892326821</v>
      </c>
      <c r="H275" s="197"/>
    </row>
    <row r="276" spans="1:8">
      <c r="A276" s="84">
        <v>41729</v>
      </c>
      <c r="B276" s="420"/>
      <c r="C276" s="422">
        <f t="shared" si="11"/>
        <v>27997.283188999998</v>
      </c>
      <c r="D276" s="187">
        <v>27206.506382599997</v>
      </c>
      <c r="E276" s="187">
        <v>790.77680639999994</v>
      </c>
      <c r="F276" s="187">
        <v>312.93855450822224</v>
      </c>
      <c r="G276" s="456">
        <v>9969.9424033952364</v>
      </c>
      <c r="H276" s="197"/>
    </row>
    <row r="277" spans="1:8">
      <c r="A277" s="87">
        <v>41820</v>
      </c>
      <c r="B277" s="420"/>
      <c r="C277" s="422">
        <f t="shared" si="11"/>
        <v>27407.658867900001</v>
      </c>
      <c r="D277" s="187">
        <v>27211.723947900002</v>
      </c>
      <c r="E277" s="187">
        <v>195.93492000000001</v>
      </c>
      <c r="F277" s="187">
        <v>307.7839503953</v>
      </c>
      <c r="G277" s="456">
        <v>9759.9748689982698</v>
      </c>
      <c r="H277" s="197"/>
    </row>
    <row r="278" spans="1:8">
      <c r="A278" s="84">
        <v>41912</v>
      </c>
      <c r="B278" s="420"/>
      <c r="C278" s="422">
        <f t="shared" si="11"/>
        <v>27195.577346599999</v>
      </c>
      <c r="D278" s="187">
        <v>27014.684723499999</v>
      </c>
      <c r="E278" s="187">
        <v>180.89262309999998</v>
      </c>
      <c r="F278" s="187">
        <v>309.6547807343</v>
      </c>
      <c r="G278" s="456">
        <v>9684.4518070671675</v>
      </c>
      <c r="H278" s="197"/>
    </row>
    <row r="279" spans="1:8">
      <c r="A279" s="84">
        <v>42004</v>
      </c>
      <c r="B279" s="420"/>
      <c r="C279" s="422">
        <f t="shared" si="11"/>
        <v>27665.257671999996</v>
      </c>
      <c r="D279" s="187">
        <v>27490.443228599997</v>
      </c>
      <c r="E279" s="187">
        <v>174.81444340000002</v>
      </c>
      <c r="F279" s="187">
        <v>309.23348234150001</v>
      </c>
      <c r="G279" s="456">
        <v>9807.895263360715</v>
      </c>
      <c r="H279" s="197"/>
    </row>
    <row r="280" spans="1:8">
      <c r="A280" s="84">
        <v>42094</v>
      </c>
      <c r="B280" s="420"/>
      <c r="C280" s="422">
        <f t="shared" si="11"/>
        <v>27432.656042999999</v>
      </c>
      <c r="D280" s="187">
        <v>27272.277812599998</v>
      </c>
      <c r="E280" s="187">
        <v>160.37823040000001</v>
      </c>
      <c r="F280" s="187">
        <v>294.37288028416663</v>
      </c>
      <c r="G280" s="456">
        <v>9725.4332656317747</v>
      </c>
      <c r="H280" s="197"/>
    </row>
    <row r="281" spans="1:8">
      <c r="A281" s="87">
        <v>42185</v>
      </c>
      <c r="B281" s="420"/>
      <c r="C281" s="422">
        <f t="shared" si="11"/>
        <v>26999.185423253119</v>
      </c>
      <c r="D281" s="187">
        <v>26878.969240999999</v>
      </c>
      <c r="E281" s="187">
        <v>120.2161822531192</v>
      </c>
      <c r="F281" s="187">
        <v>286.70466991666666</v>
      </c>
      <c r="G281" s="456">
        <v>9571.759134393722</v>
      </c>
      <c r="H281" s="197"/>
    </row>
    <row r="282" spans="1:8">
      <c r="A282" s="84">
        <v>42277</v>
      </c>
      <c r="B282" s="420"/>
      <c r="C282" s="422">
        <f t="shared" si="11"/>
        <v>26585.447847766191</v>
      </c>
      <c r="D282" s="187">
        <v>26495.901604251743</v>
      </c>
      <c r="E282" s="187">
        <v>89.546243514447156</v>
      </c>
      <c r="F282" s="187">
        <v>288.12259233023445</v>
      </c>
      <c r="G282" s="456">
        <v>9425.0807677938847</v>
      </c>
      <c r="H282" s="197"/>
    </row>
    <row r="283" spans="1:8">
      <c r="A283" s="84">
        <v>42369</v>
      </c>
      <c r="B283" s="420"/>
      <c r="C283" s="422">
        <f t="shared" si="11"/>
        <v>27377.792947999998</v>
      </c>
      <c r="D283" s="187">
        <v>27326.418099999999</v>
      </c>
      <c r="E283" s="187">
        <v>51.374848</v>
      </c>
      <c r="F283" s="187">
        <v>289.9869409166667</v>
      </c>
      <c r="G283" s="456">
        <v>9636.6204723943829</v>
      </c>
      <c r="H283" s="197"/>
    </row>
    <row r="284" spans="1:8" ht="9.9499999999999993" customHeight="1">
      <c r="A284" s="188"/>
      <c r="B284" s="176"/>
      <c r="C284" s="176"/>
      <c r="D284" s="176"/>
      <c r="E284" s="176"/>
      <c r="F284" s="176"/>
      <c r="G284" s="456"/>
    </row>
    <row r="285" spans="1:8" ht="24.95" customHeight="1">
      <c r="A285" s="174"/>
      <c r="C285" s="169" t="s">
        <v>130</v>
      </c>
      <c r="D285" s="207"/>
      <c r="E285" s="207"/>
      <c r="F285" s="197"/>
      <c r="G285" s="456"/>
    </row>
    <row r="286" spans="1:8" ht="20.100000000000001" customHeight="1">
      <c r="A286" s="174"/>
      <c r="C286" s="169"/>
      <c r="D286" s="207"/>
      <c r="E286" s="207"/>
      <c r="F286" s="197"/>
      <c r="G286" s="456"/>
    </row>
    <row r="287" spans="1:8">
      <c r="A287" s="84">
        <v>40633</v>
      </c>
      <c r="B287" s="419"/>
      <c r="C287" s="421">
        <f t="shared" ref="C287:C306" si="12">SUM(D287+E287)</f>
        <v>16179.1</v>
      </c>
      <c r="D287" s="187">
        <v>16179.1</v>
      </c>
      <c r="E287" s="187">
        <v>0</v>
      </c>
      <c r="F287" s="187">
        <v>0.93845668325714282</v>
      </c>
      <c r="G287" s="456">
        <v>7219.08371434933</v>
      </c>
      <c r="H287" s="197"/>
    </row>
    <row r="288" spans="1:8">
      <c r="A288" s="87">
        <v>40724</v>
      </c>
      <c r="B288" s="420"/>
      <c r="C288" s="422">
        <f t="shared" si="12"/>
        <v>16955.127047000002</v>
      </c>
      <c r="D288" s="187">
        <v>16920.02189</v>
      </c>
      <c r="E288" s="187">
        <v>35.105156999999998</v>
      </c>
      <c r="F288" s="187">
        <v>1.537358</v>
      </c>
      <c r="G288" s="456">
        <v>7565.3455099308085</v>
      </c>
      <c r="H288" s="197"/>
    </row>
    <row r="289" spans="1:8">
      <c r="A289" s="84">
        <v>40816</v>
      </c>
      <c r="B289" s="420"/>
      <c r="C289" s="422">
        <f t="shared" si="12"/>
        <v>16615.768080239999</v>
      </c>
      <c r="D289" s="187">
        <v>16542.835451999999</v>
      </c>
      <c r="E289" s="187">
        <v>72.93262824</v>
      </c>
      <c r="F289" s="187">
        <v>0.94634516116571421</v>
      </c>
      <c r="G289" s="456">
        <v>7413.9241830179681</v>
      </c>
      <c r="H289" s="197"/>
    </row>
    <row r="290" spans="1:8">
      <c r="A290" s="84">
        <v>40908</v>
      </c>
      <c r="B290" s="420"/>
      <c r="C290" s="422">
        <f t="shared" si="12"/>
        <v>16837.06406524</v>
      </c>
      <c r="D290" s="187">
        <v>16648.2981177</v>
      </c>
      <c r="E290" s="187">
        <v>188.76594754000001</v>
      </c>
      <c r="F290" s="187">
        <v>25.628985</v>
      </c>
      <c r="G290" s="456">
        <v>7560.1794936310998</v>
      </c>
      <c r="H290" s="197"/>
    </row>
    <row r="291" spans="1:8">
      <c r="A291" s="84">
        <v>40999</v>
      </c>
      <c r="B291" s="420"/>
      <c r="C291" s="422">
        <f t="shared" si="12"/>
        <v>16617.316425140001</v>
      </c>
      <c r="D291" s="187">
        <v>16549.871252370001</v>
      </c>
      <c r="E291" s="187">
        <v>67.445172769999999</v>
      </c>
      <c r="F291" s="187">
        <v>78.265187555555556</v>
      </c>
      <c r="G291" s="456">
        <v>7461.5083953908988</v>
      </c>
      <c r="H291" s="197"/>
    </row>
    <row r="292" spans="1:8">
      <c r="A292" s="87">
        <v>41090</v>
      </c>
      <c r="B292" s="420"/>
      <c r="C292" s="422">
        <f t="shared" si="12"/>
        <v>16441.763428859998</v>
      </c>
      <c r="D292" s="187">
        <v>16296.089279219999</v>
      </c>
      <c r="E292" s="187">
        <v>145.67414964000002</v>
      </c>
      <c r="F292" s="187">
        <v>85.842771444444452</v>
      </c>
      <c r="G292" s="456">
        <v>7382.681578709623</v>
      </c>
      <c r="H292" s="197"/>
    </row>
    <row r="293" spans="1:8">
      <c r="A293" s="84">
        <v>41182</v>
      </c>
      <c r="B293" s="420"/>
      <c r="C293" s="422">
        <f t="shared" si="12"/>
        <v>16628.280106799997</v>
      </c>
      <c r="D293" s="187">
        <v>16540.132610069999</v>
      </c>
      <c r="E293" s="187">
        <v>88.147496729999986</v>
      </c>
      <c r="F293" s="187">
        <v>85.801234333333326</v>
      </c>
      <c r="G293" s="456">
        <v>7466.4313083726056</v>
      </c>
      <c r="H293" s="197"/>
    </row>
    <row r="294" spans="1:8">
      <c r="A294" s="84">
        <v>41274</v>
      </c>
      <c r="B294" s="420"/>
      <c r="C294" s="421">
        <f t="shared" si="12"/>
        <v>16634.839171</v>
      </c>
      <c r="D294" s="187">
        <v>16534.319539</v>
      </c>
      <c r="E294" s="187">
        <v>100.519632</v>
      </c>
      <c r="F294" s="187">
        <v>80.930271333333323</v>
      </c>
      <c r="G294" s="456">
        <v>7512.0694047863653</v>
      </c>
      <c r="H294" s="197"/>
    </row>
    <row r="295" spans="1:8">
      <c r="A295" s="84">
        <v>41364</v>
      </c>
      <c r="B295" s="420"/>
      <c r="C295" s="422">
        <f t="shared" si="12"/>
        <v>16389.825198259998</v>
      </c>
      <c r="D295" s="187">
        <v>16319.411003959998</v>
      </c>
      <c r="E295" s="187">
        <v>70.414194300000005</v>
      </c>
      <c r="F295" s="187">
        <v>69.934472777777771</v>
      </c>
      <c r="G295" s="456">
        <v>7401.4243934673486</v>
      </c>
      <c r="H295" s="197"/>
    </row>
    <row r="296" spans="1:8">
      <c r="A296" s="87">
        <v>41455</v>
      </c>
      <c r="B296" s="420"/>
      <c r="C296" s="422">
        <f t="shared" si="12"/>
        <v>16617.034364340001</v>
      </c>
      <c r="D296" s="187">
        <v>16533.180563260001</v>
      </c>
      <c r="E296" s="187">
        <v>83.853801079999997</v>
      </c>
      <c r="F296" s="187">
        <v>71.853549444444454</v>
      </c>
      <c r="G296" s="456">
        <v>7504.0289938155229</v>
      </c>
      <c r="H296" s="197"/>
    </row>
    <row r="297" spans="1:8">
      <c r="A297" s="84">
        <v>41547</v>
      </c>
      <c r="B297" s="420"/>
      <c r="C297" s="422">
        <f t="shared" si="12"/>
        <v>16499.863243010001</v>
      </c>
      <c r="D297" s="187">
        <v>16394.065621280002</v>
      </c>
      <c r="E297" s="187">
        <v>105.79762173</v>
      </c>
      <c r="F297" s="187">
        <v>73.424402333333333</v>
      </c>
      <c r="G297" s="456">
        <v>7451.1160929681209</v>
      </c>
      <c r="H297" s="197"/>
    </row>
    <row r="298" spans="1:8">
      <c r="A298" s="84">
        <v>41639</v>
      </c>
      <c r="B298" s="420"/>
      <c r="C298" s="422">
        <f t="shared" si="12"/>
        <v>16317.272852640001</v>
      </c>
      <c r="D298" s="187">
        <v>16260.619803290001</v>
      </c>
      <c r="E298" s="187">
        <v>56.653049350000003</v>
      </c>
      <c r="F298" s="187">
        <v>65.659000222222218</v>
      </c>
      <c r="G298" s="456">
        <v>7541.4341438371521</v>
      </c>
      <c r="H298" s="197"/>
    </row>
    <row r="299" spans="1:8">
      <c r="A299" s="84">
        <v>41729</v>
      </c>
      <c r="B299" s="420"/>
      <c r="C299" s="422">
        <f t="shared" si="12"/>
        <v>16556.419848369998</v>
      </c>
      <c r="D299" s="187">
        <v>16468.24738035</v>
      </c>
      <c r="E299" s="187">
        <v>88.172468019999997</v>
      </c>
      <c r="F299" s="187">
        <v>65.658202222222215</v>
      </c>
      <c r="G299" s="456">
        <v>7651.9618855303661</v>
      </c>
      <c r="H299" s="197"/>
    </row>
    <row r="300" spans="1:8">
      <c r="A300" s="87">
        <v>41820</v>
      </c>
      <c r="B300" s="420"/>
      <c r="C300" s="422">
        <f t="shared" si="12"/>
        <v>16404.537138299998</v>
      </c>
      <c r="D300" s="187">
        <v>16304.98258111</v>
      </c>
      <c r="E300" s="187">
        <v>99.554557189999997</v>
      </c>
      <c r="F300" s="187">
        <v>68.740886500000002</v>
      </c>
      <c r="G300" s="456">
        <v>7581.7655073779288</v>
      </c>
      <c r="H300" s="197"/>
    </row>
    <row r="301" spans="1:8">
      <c r="A301" s="84">
        <v>41912</v>
      </c>
      <c r="B301" s="420"/>
      <c r="C301" s="422">
        <f t="shared" si="12"/>
        <v>16142.27054901</v>
      </c>
      <c r="D301" s="187">
        <v>16024.72179037</v>
      </c>
      <c r="E301" s="187">
        <v>117.54875864</v>
      </c>
      <c r="F301" s="187">
        <v>70.602187200000003</v>
      </c>
      <c r="G301" s="456">
        <v>7460.5524695669374</v>
      </c>
      <c r="H301" s="197"/>
    </row>
    <row r="302" spans="1:8">
      <c r="A302" s="84">
        <v>42004</v>
      </c>
      <c r="B302" s="420"/>
      <c r="C302" s="422">
        <f t="shared" si="12"/>
        <v>16124.395477</v>
      </c>
      <c r="D302" s="187">
        <v>16008.487168</v>
      </c>
      <c r="E302" s="187">
        <v>115.908309</v>
      </c>
      <c r="F302" s="187">
        <v>70.916234200000005</v>
      </c>
      <c r="G302" s="456">
        <v>7476.6906194038647</v>
      </c>
      <c r="H302" s="197"/>
    </row>
    <row r="303" spans="1:8">
      <c r="A303" s="84">
        <v>42094</v>
      </c>
      <c r="B303" s="420"/>
      <c r="C303" s="422">
        <f t="shared" si="12"/>
        <v>15710.463214063</v>
      </c>
      <c r="D303" s="187">
        <v>15611.3398750005</v>
      </c>
      <c r="E303" s="187">
        <v>99.123339062499994</v>
      </c>
      <c r="F303" s="187">
        <v>65.863471666666669</v>
      </c>
      <c r="G303" s="456">
        <v>7284.755146735497</v>
      </c>
      <c r="H303" s="197"/>
    </row>
    <row r="304" spans="1:8">
      <c r="A304" s="87">
        <v>42185</v>
      </c>
      <c r="B304" s="420"/>
      <c r="C304" s="422">
        <f t="shared" si="12"/>
        <v>16061.244281040252</v>
      </c>
      <c r="D304" s="187">
        <v>15937.173902</v>
      </c>
      <c r="E304" s="187">
        <v>124.07037904025201</v>
      </c>
      <c r="F304" s="187">
        <v>67.670073916666666</v>
      </c>
      <c r="G304" s="456">
        <v>7447.4081600949321</v>
      </c>
      <c r="H304" s="197"/>
    </row>
    <row r="305" spans="1:8">
      <c r="A305" s="84">
        <v>42277</v>
      </c>
      <c r="B305" s="420"/>
      <c r="C305" s="422">
        <f t="shared" si="12"/>
        <v>15772.479292062499</v>
      </c>
      <c r="D305" s="187">
        <v>15635.299387999999</v>
      </c>
      <c r="E305" s="187">
        <v>137.17990406249999</v>
      </c>
      <c r="F305" s="187">
        <v>44.043634083333338</v>
      </c>
      <c r="G305" s="456">
        <v>7313.5112653318465</v>
      </c>
      <c r="H305" s="197"/>
    </row>
    <row r="306" spans="1:8">
      <c r="A306" s="84">
        <v>42369</v>
      </c>
      <c r="B306" s="420"/>
      <c r="C306" s="422">
        <f t="shared" si="12"/>
        <v>16068.918925</v>
      </c>
      <c r="D306" s="187">
        <v>15944.317706</v>
      </c>
      <c r="E306" s="187">
        <v>124.601219</v>
      </c>
      <c r="F306" s="187">
        <v>111</v>
      </c>
      <c r="G306" s="456">
        <v>7457.2116250297004</v>
      </c>
      <c r="H306" s="197"/>
    </row>
    <row r="307" spans="1:8" ht="20.100000000000001" customHeight="1">
      <c r="A307" s="188"/>
      <c r="B307" s="169"/>
      <c r="C307" s="170"/>
      <c r="D307" s="207"/>
      <c r="E307" s="207"/>
      <c r="F307" s="197"/>
      <c r="G307" s="456"/>
    </row>
    <row r="308" spans="1:8" ht="24.95" customHeight="1">
      <c r="A308" s="74"/>
      <c r="C308" s="169" t="s">
        <v>131</v>
      </c>
      <c r="D308" s="207"/>
      <c r="E308" s="207"/>
      <c r="F308" s="197"/>
      <c r="G308" s="456"/>
    </row>
    <row r="309" spans="1:8" ht="20.100000000000001" customHeight="1">
      <c r="A309" s="74"/>
      <c r="C309" s="169"/>
      <c r="D309" s="207"/>
      <c r="E309" s="207"/>
      <c r="F309" s="197"/>
      <c r="G309" s="456"/>
    </row>
    <row r="310" spans="1:8">
      <c r="A310" s="84">
        <v>40633</v>
      </c>
      <c r="B310" s="419"/>
      <c r="C310" s="421">
        <f t="shared" ref="C310:C329" si="13">SUM(D310+E310)</f>
        <v>60717.24631792045</v>
      </c>
      <c r="D310" s="187">
        <v>60717.234156170452</v>
      </c>
      <c r="E310" s="187">
        <v>1.2161750000000001E-2</v>
      </c>
      <c r="F310" s="187">
        <v>955.59141522399614</v>
      </c>
      <c r="G310" s="456">
        <v>17627.815096365244</v>
      </c>
      <c r="H310" s="197"/>
    </row>
    <row r="311" spans="1:8">
      <c r="A311" s="87">
        <v>40724</v>
      </c>
      <c r="B311" s="420"/>
      <c r="C311" s="422">
        <f t="shared" si="13"/>
        <v>60963.001711999997</v>
      </c>
      <c r="D311" s="187">
        <v>60526.458151999999</v>
      </c>
      <c r="E311" s="187">
        <v>436.54356000000001</v>
      </c>
      <c r="F311" s="187">
        <v>959.21736099999998</v>
      </c>
      <c r="G311" s="456">
        <v>17699.164357217513</v>
      </c>
      <c r="H311" s="197"/>
    </row>
    <row r="312" spans="1:8">
      <c r="A312" s="84">
        <v>40816</v>
      </c>
      <c r="B312" s="420"/>
      <c r="C312" s="422">
        <f t="shared" si="13"/>
        <v>61326.701449065549</v>
      </c>
      <c r="D312" s="187">
        <v>61312.080734115552</v>
      </c>
      <c r="E312" s="187">
        <v>14.62071495</v>
      </c>
      <c r="F312" s="187">
        <v>943.16776801127241</v>
      </c>
      <c r="G312" s="456">
        <v>17804.755965934721</v>
      </c>
      <c r="H312" s="197"/>
    </row>
    <row r="313" spans="1:8">
      <c r="A313" s="84">
        <v>40908</v>
      </c>
      <c r="B313" s="420"/>
      <c r="C313" s="422">
        <f t="shared" si="13"/>
        <v>61538.215561088095</v>
      </c>
      <c r="D313" s="187">
        <v>61538.215561088095</v>
      </c>
      <c r="E313" s="187">
        <v>0</v>
      </c>
      <c r="F313" s="187">
        <v>951.08499998683374</v>
      </c>
      <c r="G313" s="456">
        <v>17694.754495008605</v>
      </c>
      <c r="H313" s="197"/>
    </row>
    <row r="314" spans="1:8">
      <c r="A314" s="84">
        <v>40999</v>
      </c>
      <c r="B314" s="420"/>
      <c r="C314" s="422">
        <f t="shared" si="13"/>
        <v>61219.759229060648</v>
      </c>
      <c r="D314" s="187">
        <v>61219.759229060648</v>
      </c>
      <c r="E314" s="187">
        <v>0</v>
      </c>
      <c r="F314" s="187">
        <v>913.90217246358395</v>
      </c>
      <c r="G314" s="456">
        <v>17603.185271539445</v>
      </c>
      <c r="H314" s="197"/>
    </row>
    <row r="315" spans="1:8">
      <c r="A315" s="87">
        <v>41090</v>
      </c>
      <c r="B315" s="420"/>
      <c r="C315" s="422">
        <f t="shared" si="13"/>
        <v>60894.089289033196</v>
      </c>
      <c r="D315" s="187">
        <v>60761.083707033198</v>
      </c>
      <c r="E315" s="187">
        <v>133.005582</v>
      </c>
      <c r="F315" s="187">
        <v>908.78987459431232</v>
      </c>
      <c r="G315" s="456">
        <v>17509.541840662427</v>
      </c>
      <c r="H315" s="197"/>
    </row>
    <row r="316" spans="1:8">
      <c r="A316" s="84">
        <v>41182</v>
      </c>
      <c r="B316" s="420"/>
      <c r="C316" s="422">
        <f t="shared" si="13"/>
        <v>60729.765081005746</v>
      </c>
      <c r="D316" s="187">
        <v>60664.764888005746</v>
      </c>
      <c r="E316" s="187">
        <v>65.000192999999996</v>
      </c>
      <c r="F316" s="187">
        <v>893.52627457531491</v>
      </c>
      <c r="G316" s="456">
        <v>17462.291908370415</v>
      </c>
      <c r="H316" s="197"/>
    </row>
    <row r="317" spans="1:8">
      <c r="A317" s="84">
        <v>41274</v>
      </c>
      <c r="B317" s="420"/>
      <c r="C317" s="421">
        <f t="shared" si="13"/>
        <v>61249.363070978296</v>
      </c>
      <c r="D317" s="187">
        <v>61006.362878978296</v>
      </c>
      <c r="E317" s="187">
        <v>243.000192</v>
      </c>
      <c r="F317" s="187">
        <v>898.22265350776274</v>
      </c>
      <c r="G317" s="456">
        <v>17413.303752009884</v>
      </c>
      <c r="H317" s="197"/>
    </row>
    <row r="318" spans="1:8">
      <c r="A318" s="84">
        <v>41364</v>
      </c>
      <c r="B318" s="420"/>
      <c r="C318" s="422">
        <f t="shared" si="13"/>
        <v>61313.683888110005</v>
      </c>
      <c r="D318" s="187">
        <v>61313.683696110005</v>
      </c>
      <c r="E318" s="187">
        <v>1.92E-4</v>
      </c>
      <c r="F318" s="187">
        <v>864.44939249933998</v>
      </c>
      <c r="G318" s="456">
        <v>17431.590275659019</v>
      </c>
      <c r="H318" s="197"/>
    </row>
    <row r="319" spans="1:8">
      <c r="A319" s="87">
        <v>41455</v>
      </c>
      <c r="B319" s="420"/>
      <c r="C319" s="422">
        <f t="shared" si="13"/>
        <v>59829.622689872602</v>
      </c>
      <c r="D319" s="187">
        <v>59063.604752872605</v>
      </c>
      <c r="E319" s="187">
        <v>766.01793699999996</v>
      </c>
      <c r="F319" s="187">
        <v>859.51247418019761</v>
      </c>
      <c r="G319" s="456">
        <v>17009.669015816162</v>
      </c>
      <c r="H319" s="197"/>
    </row>
    <row r="320" spans="1:8">
      <c r="A320" s="84">
        <v>41547</v>
      </c>
      <c r="B320" s="420"/>
      <c r="C320" s="422">
        <f t="shared" si="13"/>
        <v>59943.81248008876</v>
      </c>
      <c r="D320" s="187">
        <v>59940.85140408876</v>
      </c>
      <c r="E320" s="187">
        <v>2.9610759999999998</v>
      </c>
      <c r="F320" s="187">
        <v>848.15108694334879</v>
      </c>
      <c r="G320" s="456">
        <v>17042.133377937087</v>
      </c>
      <c r="H320" s="197"/>
    </row>
    <row r="321" spans="1:8">
      <c r="A321" s="84">
        <v>41639</v>
      </c>
      <c r="B321" s="420"/>
      <c r="C321" s="422">
        <f t="shared" si="13"/>
        <v>60568.902127576279</v>
      </c>
      <c r="D321" s="187">
        <v>60440.866304576281</v>
      </c>
      <c r="E321" s="187">
        <v>128.03582299999999</v>
      </c>
      <c r="F321" s="187">
        <v>848.71657438452075</v>
      </c>
      <c r="G321" s="456">
        <v>17845.192178135861</v>
      </c>
      <c r="H321" s="197"/>
    </row>
    <row r="322" spans="1:8">
      <c r="A322" s="84">
        <v>41729</v>
      </c>
      <c r="B322" s="420"/>
      <c r="C322" s="422">
        <f t="shared" si="13"/>
        <v>59981.794123089996</v>
      </c>
      <c r="D322" s="187">
        <v>59644.636969089996</v>
      </c>
      <c r="E322" s="187">
        <v>337.15715399999999</v>
      </c>
      <c r="F322" s="187">
        <v>804.58945578600003</v>
      </c>
      <c r="G322" s="456">
        <v>17672.214712780595</v>
      </c>
      <c r="H322" s="197"/>
    </row>
    <row r="323" spans="1:8">
      <c r="A323" s="87">
        <v>41820</v>
      </c>
      <c r="B323" s="420"/>
      <c r="C323" s="422">
        <f t="shared" si="13"/>
        <v>59973.617616399999</v>
      </c>
      <c r="D323" s="187">
        <v>59456.1461834</v>
      </c>
      <c r="E323" s="187">
        <v>517.47143300000005</v>
      </c>
      <c r="F323" s="187">
        <v>800.15281439499995</v>
      </c>
      <c r="G323" s="456">
        <v>17669.80569877995</v>
      </c>
      <c r="H323" s="197"/>
    </row>
    <row r="324" spans="1:8">
      <c r="A324" s="84">
        <v>41912</v>
      </c>
      <c r="B324" s="420"/>
      <c r="C324" s="422">
        <f t="shared" si="13"/>
        <v>59700.983909949995</v>
      </c>
      <c r="D324" s="187">
        <v>58957.438117949998</v>
      </c>
      <c r="E324" s="187">
        <v>743.54579200000001</v>
      </c>
      <c r="F324" s="187">
        <v>794.212774534</v>
      </c>
      <c r="G324" s="456">
        <v>17589.480635670996</v>
      </c>
      <c r="H324" s="197"/>
    </row>
    <row r="325" spans="1:8">
      <c r="A325" s="84">
        <v>42004</v>
      </c>
      <c r="B325" s="420"/>
      <c r="C325" s="422">
        <f t="shared" si="13"/>
        <v>59835.465775019991</v>
      </c>
      <c r="D325" s="187">
        <v>59826.752600019994</v>
      </c>
      <c r="E325" s="187">
        <v>8.7131749999999997</v>
      </c>
      <c r="F325" s="187">
        <v>794.68207964100009</v>
      </c>
      <c r="G325" s="456">
        <v>17389.021295033897</v>
      </c>
      <c r="H325" s="197"/>
    </row>
    <row r="326" spans="1:8">
      <c r="A326" s="84">
        <v>42094</v>
      </c>
      <c r="B326" s="420"/>
      <c r="C326" s="422">
        <f t="shared" si="13"/>
        <v>59419.266777500008</v>
      </c>
      <c r="D326" s="187">
        <v>58147.086763440006</v>
      </c>
      <c r="E326" s="187">
        <v>1272.1800140599998</v>
      </c>
      <c r="F326" s="187">
        <v>816.24050478366667</v>
      </c>
      <c r="G326" s="456">
        <v>17268.068058736568</v>
      </c>
      <c r="H326" s="197"/>
    </row>
    <row r="327" spans="1:8">
      <c r="A327" s="87">
        <v>42185</v>
      </c>
      <c r="B327" s="420"/>
      <c r="C327" s="422">
        <f t="shared" si="13"/>
        <v>58933.937476506857</v>
      </c>
      <c r="D327" s="187">
        <v>57819.650672999996</v>
      </c>
      <c r="E327" s="187">
        <v>1114.2868035068584</v>
      </c>
      <c r="F327" s="187">
        <v>811.75866991666658</v>
      </c>
      <c r="G327" s="456">
        <v>17127.024591609468</v>
      </c>
      <c r="H327" s="197"/>
    </row>
    <row r="328" spans="1:8">
      <c r="A328" s="84">
        <v>42277</v>
      </c>
      <c r="B328" s="420"/>
      <c r="C328" s="422">
        <f t="shared" si="13"/>
        <v>58678.540292784528</v>
      </c>
      <c r="D328" s="187">
        <v>58068.943757722031</v>
      </c>
      <c r="E328" s="187">
        <v>609.59653506250004</v>
      </c>
      <c r="F328" s="187">
        <v>808.21659233023456</v>
      </c>
      <c r="G328" s="456">
        <v>17052.802606221445</v>
      </c>
      <c r="H328" s="197"/>
    </row>
    <row r="329" spans="1:8">
      <c r="A329" s="84">
        <v>42369</v>
      </c>
      <c r="B329" s="420"/>
      <c r="C329" s="422">
        <f t="shared" si="13"/>
        <v>59205.555009000003</v>
      </c>
      <c r="D329" s="187">
        <v>58629.080403</v>
      </c>
      <c r="E329" s="187">
        <v>576.47460599999999</v>
      </c>
      <c r="F329" s="187">
        <v>810.79562691666661</v>
      </c>
      <c r="G329" s="456">
        <v>16988.705868731522</v>
      </c>
      <c r="H329" s="197"/>
    </row>
    <row r="330" spans="1:8" ht="20.100000000000001" customHeight="1">
      <c r="A330" s="193"/>
      <c r="B330" s="176"/>
      <c r="C330" s="176"/>
      <c r="D330" s="176"/>
      <c r="E330" s="176"/>
      <c r="F330" s="176"/>
      <c r="G330" s="456"/>
    </row>
    <row r="331" spans="1:8" ht="24.95" customHeight="1">
      <c r="A331" s="174"/>
      <c r="C331" s="169" t="s">
        <v>132</v>
      </c>
      <c r="D331" s="207"/>
      <c r="E331" s="207"/>
      <c r="F331" s="197"/>
      <c r="G331" s="456"/>
    </row>
    <row r="332" spans="1:8" ht="20.100000000000001" customHeight="1">
      <c r="A332" s="174"/>
      <c r="C332" s="169"/>
      <c r="D332" s="207"/>
      <c r="E332" s="207"/>
      <c r="F332" s="197"/>
      <c r="G332" s="456"/>
    </row>
    <row r="333" spans="1:8">
      <c r="A333" s="84">
        <v>40633</v>
      </c>
      <c r="B333" s="419"/>
      <c r="C333" s="421">
        <f t="shared" ref="C333:C352" si="14">SUM(D333+E333)</f>
        <v>17901.936485000002</v>
      </c>
      <c r="D333" s="187">
        <v>17283.928324</v>
      </c>
      <c r="E333" s="187">
        <v>618.00816099999997</v>
      </c>
      <c r="F333" s="187">
        <v>228.1057955610857</v>
      </c>
      <c r="G333" s="456">
        <v>27142.199864758531</v>
      </c>
      <c r="H333" s="197"/>
    </row>
    <row r="334" spans="1:8">
      <c r="A334" s="87">
        <v>40724</v>
      </c>
      <c r="B334" s="420"/>
      <c r="C334" s="422">
        <f t="shared" si="14"/>
        <v>18179.072547</v>
      </c>
      <c r="D334" s="187">
        <v>17428.923542</v>
      </c>
      <c r="E334" s="187">
        <v>750.14900499999999</v>
      </c>
      <c r="F334" s="187">
        <v>164.42243099999999</v>
      </c>
      <c r="G334" s="456">
        <v>27562.382474100195</v>
      </c>
      <c r="H334" s="197"/>
    </row>
    <row r="335" spans="1:8">
      <c r="A335" s="84">
        <v>40816</v>
      </c>
      <c r="B335" s="420"/>
      <c r="C335" s="422">
        <f t="shared" si="14"/>
        <v>18273.019675</v>
      </c>
      <c r="D335" s="187">
        <v>18073.872116999999</v>
      </c>
      <c r="E335" s="187">
        <v>199.147558</v>
      </c>
      <c r="F335" s="187">
        <v>171.52207545473144</v>
      </c>
      <c r="G335" s="456">
        <v>27704.821350868227</v>
      </c>
      <c r="H335" s="197"/>
    </row>
    <row r="336" spans="1:8">
      <c r="A336" s="84">
        <v>40908</v>
      </c>
      <c r="B336" s="420"/>
      <c r="C336" s="422">
        <f t="shared" si="14"/>
        <v>18867.983164000001</v>
      </c>
      <c r="D336" s="187">
        <v>18400.124417999999</v>
      </c>
      <c r="E336" s="187">
        <v>467.858746</v>
      </c>
      <c r="F336" s="187">
        <v>171.23854499999999</v>
      </c>
      <c r="G336" s="456">
        <v>28608.486065707995</v>
      </c>
      <c r="H336" s="197"/>
    </row>
    <row r="337" spans="1:8">
      <c r="A337" s="84">
        <v>40999</v>
      </c>
      <c r="B337" s="420"/>
      <c r="C337" s="422">
        <f t="shared" si="14"/>
        <v>19660.456878000001</v>
      </c>
      <c r="D337" s="187">
        <v>18804.242141999999</v>
      </c>
      <c r="E337" s="187">
        <v>856.21473600000002</v>
      </c>
      <c r="F337" s="187">
        <v>6689.6702535555551</v>
      </c>
      <c r="G337" s="456">
        <v>29810.070411387609</v>
      </c>
      <c r="H337" s="197"/>
    </row>
    <row r="338" spans="1:8">
      <c r="A338" s="87">
        <v>41090</v>
      </c>
      <c r="B338" s="420"/>
      <c r="C338" s="422">
        <f t="shared" si="14"/>
        <v>20012.609525002001</v>
      </c>
      <c r="D338" s="187">
        <v>19178.806304068999</v>
      </c>
      <c r="E338" s="187">
        <v>833.80322093299992</v>
      </c>
      <c r="F338" s="187">
        <v>6545.6998664444445</v>
      </c>
      <c r="G338" s="456">
        <v>30344.020119058594</v>
      </c>
      <c r="H338" s="197"/>
    </row>
    <row r="339" spans="1:8">
      <c r="A339" s="84">
        <v>41182</v>
      </c>
      <c r="B339" s="420"/>
      <c r="C339" s="422">
        <f t="shared" si="14"/>
        <v>19857.217783</v>
      </c>
      <c r="D339" s="187">
        <v>19341.216785000001</v>
      </c>
      <c r="E339" s="187">
        <v>516.00099799999998</v>
      </c>
      <c r="F339" s="187">
        <v>6989.9645763333328</v>
      </c>
      <c r="G339" s="456">
        <v>30108.408159521106</v>
      </c>
      <c r="H339" s="197"/>
    </row>
    <row r="340" spans="1:8">
      <c r="A340" s="84">
        <v>41274</v>
      </c>
      <c r="B340" s="420"/>
      <c r="C340" s="421">
        <f t="shared" si="14"/>
        <v>20011.121838999999</v>
      </c>
      <c r="D340" s="187">
        <v>19317.473256000001</v>
      </c>
      <c r="E340" s="187">
        <v>693.64858300000003</v>
      </c>
      <c r="F340" s="187">
        <v>1280.1911853333336</v>
      </c>
      <c r="G340" s="456">
        <v>30275.431735830272</v>
      </c>
      <c r="H340" s="197"/>
    </row>
    <row r="341" spans="1:8">
      <c r="A341" s="84">
        <v>41364</v>
      </c>
      <c r="B341" s="420"/>
      <c r="C341" s="422">
        <f t="shared" si="14"/>
        <v>20231.681272000002</v>
      </c>
      <c r="D341" s="187">
        <v>19712.857593000001</v>
      </c>
      <c r="E341" s="187">
        <v>518.82367899999997</v>
      </c>
      <c r="F341" s="187">
        <v>1234.9601187777778</v>
      </c>
      <c r="G341" s="456">
        <v>30609.122775803407</v>
      </c>
      <c r="H341" s="197"/>
    </row>
    <row r="342" spans="1:8">
      <c r="A342" s="87">
        <v>41455</v>
      </c>
      <c r="B342" s="420"/>
      <c r="C342" s="422">
        <f t="shared" si="14"/>
        <v>20258.153792000001</v>
      </c>
      <c r="D342" s="187">
        <v>20026.235631</v>
      </c>
      <c r="E342" s="187">
        <v>231.918161</v>
      </c>
      <c r="F342" s="187">
        <v>1223.0387754444444</v>
      </c>
      <c r="G342" s="456">
        <v>30649.173852328931</v>
      </c>
      <c r="H342" s="197"/>
    </row>
    <row r="343" spans="1:8">
      <c r="A343" s="84">
        <v>41547</v>
      </c>
      <c r="B343" s="420"/>
      <c r="C343" s="422">
        <f t="shared" si="14"/>
        <v>19396.691728000002</v>
      </c>
      <c r="D343" s="187">
        <v>19269.198752</v>
      </c>
      <c r="E343" s="187">
        <v>127.492976</v>
      </c>
      <c r="F343" s="187">
        <v>1311.7015203333333</v>
      </c>
      <c r="G343" s="456">
        <v>29345.841829193203</v>
      </c>
      <c r="H343" s="197"/>
    </row>
    <row r="344" spans="1:8">
      <c r="A344" s="84">
        <v>41639</v>
      </c>
      <c r="B344" s="420"/>
      <c r="C344" s="422">
        <f t="shared" si="14"/>
        <v>20014.101862000003</v>
      </c>
      <c r="D344" s="187">
        <v>19925.988925000001</v>
      </c>
      <c r="E344" s="187">
        <v>88.112937000000002</v>
      </c>
      <c r="F344" s="187">
        <v>1270.8134322222222</v>
      </c>
      <c r="G344" s="456">
        <v>30575.439650707864</v>
      </c>
      <c r="H344" s="197"/>
    </row>
    <row r="345" spans="1:8">
      <c r="A345" s="84">
        <v>41729</v>
      </c>
      <c r="B345" s="420"/>
      <c r="C345" s="422">
        <f t="shared" si="14"/>
        <v>20173.232956</v>
      </c>
      <c r="D345" s="187">
        <v>19342.442465</v>
      </c>
      <c r="E345" s="187">
        <v>830.79049099999997</v>
      </c>
      <c r="F345" s="187">
        <v>1238.2100892222222</v>
      </c>
      <c r="G345" s="456">
        <v>30818.54339799047</v>
      </c>
      <c r="H345" s="197"/>
    </row>
    <row r="346" spans="1:8">
      <c r="A346" s="87">
        <v>41820</v>
      </c>
      <c r="B346" s="420"/>
      <c r="C346" s="422">
        <f t="shared" si="14"/>
        <v>19401.0129433</v>
      </c>
      <c r="D346" s="187">
        <v>19387.441456299999</v>
      </c>
      <c r="E346" s="187">
        <v>13.571486999999999</v>
      </c>
      <c r="F346" s="187">
        <v>1586.3650785</v>
      </c>
      <c r="G346" s="456">
        <v>29638.826888192598</v>
      </c>
      <c r="H346" s="197"/>
    </row>
    <row r="347" spans="1:8">
      <c r="A347" s="84">
        <v>41912</v>
      </c>
      <c r="B347" s="420"/>
      <c r="C347" s="422">
        <f t="shared" si="14"/>
        <v>20779.755126</v>
      </c>
      <c r="D347" s="187">
        <v>19804.438753999999</v>
      </c>
      <c r="E347" s="187">
        <v>975.316372</v>
      </c>
      <c r="F347" s="187">
        <v>1584.6713852</v>
      </c>
      <c r="G347" s="456">
        <v>31745.124172562297</v>
      </c>
      <c r="H347" s="197"/>
    </row>
    <row r="348" spans="1:8">
      <c r="A348" s="84">
        <v>42004</v>
      </c>
      <c r="B348" s="420"/>
      <c r="C348" s="422">
        <f t="shared" si="14"/>
        <v>21190.590685499999</v>
      </c>
      <c r="D348" s="187">
        <v>19797.293454499999</v>
      </c>
      <c r="E348" s="187">
        <v>1393.297231</v>
      </c>
      <c r="F348" s="187">
        <v>1571.2349502</v>
      </c>
      <c r="G348" s="456">
        <v>32204.447228883804</v>
      </c>
      <c r="H348" s="197"/>
    </row>
    <row r="349" spans="1:8">
      <c r="A349" s="84">
        <v>42094</v>
      </c>
      <c r="B349" s="420"/>
      <c r="C349" s="422">
        <f t="shared" si="14"/>
        <v>22201.8474107</v>
      </c>
      <c r="D349" s="187">
        <v>20744.335146637</v>
      </c>
      <c r="E349" s="187">
        <v>1457.512264063</v>
      </c>
      <c r="F349" s="187">
        <v>619.44595166666659</v>
      </c>
      <c r="G349" s="456">
        <v>33741.306881590026</v>
      </c>
      <c r="H349" s="197"/>
    </row>
    <row r="350" spans="1:8">
      <c r="A350" s="87">
        <v>42185</v>
      </c>
      <c r="B350" s="420"/>
      <c r="C350" s="422">
        <f t="shared" si="14"/>
        <v>22219.930690810106</v>
      </c>
      <c r="D350" s="187">
        <v>20938.272374</v>
      </c>
      <c r="E350" s="187">
        <v>1281.6583168101065</v>
      </c>
      <c r="F350" s="187">
        <v>1321.2583469166668</v>
      </c>
      <c r="G350" s="456">
        <v>33768.788986674968</v>
      </c>
      <c r="H350" s="197"/>
    </row>
    <row r="351" spans="1:8">
      <c r="A351" s="84">
        <v>42277</v>
      </c>
      <c r="B351" s="420"/>
      <c r="C351" s="422">
        <f t="shared" si="14"/>
        <v>22205.781103754503</v>
      </c>
      <c r="D351" s="187">
        <v>21103.240910692002</v>
      </c>
      <c r="E351" s="187">
        <v>1102.5401930625001</v>
      </c>
      <c r="F351" s="187">
        <v>1322.9003030833333</v>
      </c>
      <c r="G351" s="456">
        <v>33747.285120340821</v>
      </c>
      <c r="H351" s="197"/>
    </row>
    <row r="352" spans="1:8">
      <c r="A352" s="84">
        <v>42369</v>
      </c>
      <c r="B352" s="420"/>
      <c r="C352" s="422">
        <f t="shared" si="14"/>
        <v>22605.730981000001</v>
      </c>
      <c r="D352" s="187">
        <v>21811.191672000001</v>
      </c>
      <c r="E352" s="187">
        <v>794.539309</v>
      </c>
      <c r="F352" s="187">
        <v>1324.9478599166669</v>
      </c>
      <c r="G352" s="456">
        <v>34064.834836477508</v>
      </c>
      <c r="H352" s="197"/>
    </row>
    <row r="353" spans="1:8" ht="9.9499999999999993" customHeight="1">
      <c r="A353" s="193"/>
      <c r="B353" s="176"/>
      <c r="C353" s="176"/>
      <c r="D353" s="176"/>
      <c r="E353" s="176"/>
      <c r="F353" s="176"/>
      <c r="G353" s="456"/>
    </row>
    <row r="354" spans="1:8" ht="24.75" customHeight="1">
      <c r="A354" s="174"/>
      <c r="C354" s="169" t="s">
        <v>133</v>
      </c>
      <c r="D354" s="170"/>
      <c r="E354" s="170"/>
      <c r="G354" s="456"/>
    </row>
    <row r="355" spans="1:8" ht="20.100000000000001" customHeight="1">
      <c r="A355" s="174"/>
      <c r="C355" s="169"/>
      <c r="D355" s="170"/>
      <c r="E355" s="170"/>
      <c r="G355" s="456"/>
    </row>
    <row r="356" spans="1:8">
      <c r="A356" s="84">
        <v>40633</v>
      </c>
      <c r="B356" s="419"/>
      <c r="C356" s="421">
        <f t="shared" ref="C356:C375" si="15">SUM(D356+E356)</f>
        <v>22525.233306999999</v>
      </c>
      <c r="D356" s="187">
        <v>22308.394801999999</v>
      </c>
      <c r="E356" s="187">
        <v>216.838505</v>
      </c>
      <c r="F356" s="187">
        <v>436.59539128763231</v>
      </c>
      <c r="G356" s="456">
        <v>12660.742441291859</v>
      </c>
      <c r="H356" s="197"/>
    </row>
    <row r="357" spans="1:8">
      <c r="A357" s="87">
        <v>40724</v>
      </c>
      <c r="B357" s="420"/>
      <c r="C357" s="422">
        <f t="shared" si="15"/>
        <v>24844.749494</v>
      </c>
      <c r="D357" s="187">
        <v>24523.406365999999</v>
      </c>
      <c r="E357" s="187">
        <v>321.34312799999998</v>
      </c>
      <c r="F357" s="187">
        <v>395.02940100000001</v>
      </c>
      <c r="G357" s="456">
        <v>13964.47131423047</v>
      </c>
      <c r="H357" s="197"/>
    </row>
    <row r="358" spans="1:8">
      <c r="A358" s="84">
        <v>40816</v>
      </c>
      <c r="B358" s="420"/>
      <c r="C358" s="422">
        <f t="shared" si="15"/>
        <v>24867.013020000002</v>
      </c>
      <c r="D358" s="187">
        <v>24326.147956500001</v>
      </c>
      <c r="E358" s="187">
        <v>540.86506350000002</v>
      </c>
      <c r="F358" s="187">
        <v>171.87386751771353</v>
      </c>
      <c r="G358" s="456">
        <v>13976.984959025149</v>
      </c>
      <c r="H358" s="197"/>
    </row>
    <row r="359" spans="1:8">
      <c r="A359" s="84">
        <v>40908</v>
      </c>
      <c r="B359" s="420"/>
      <c r="C359" s="422">
        <f t="shared" si="15"/>
        <v>24803.510201500001</v>
      </c>
      <c r="D359" s="187">
        <v>24386.967479999999</v>
      </c>
      <c r="E359" s="187">
        <v>416.54272150000003</v>
      </c>
      <c r="F359" s="187">
        <v>121.79543711420709</v>
      </c>
      <c r="G359" s="456">
        <v>13850.859749457772</v>
      </c>
      <c r="H359" s="197"/>
    </row>
    <row r="360" spans="1:8">
      <c r="A360" s="84">
        <v>40999</v>
      </c>
      <c r="B360" s="420"/>
      <c r="C360" s="422">
        <f t="shared" si="15"/>
        <v>24256.224306189055</v>
      </c>
      <c r="D360" s="187">
        <v>23990.107483258282</v>
      </c>
      <c r="E360" s="187">
        <v>266.11682293077388</v>
      </c>
      <c r="F360" s="187">
        <v>175.95767739649179</v>
      </c>
      <c r="G360" s="456">
        <v>13545.242515557147</v>
      </c>
      <c r="H360" s="197"/>
    </row>
    <row r="361" spans="1:8">
      <c r="A361" s="87">
        <v>41090</v>
      </c>
      <c r="B361" s="420"/>
      <c r="C361" s="422">
        <f t="shared" si="15"/>
        <v>24313.827362217111</v>
      </c>
      <c r="D361" s="187">
        <v>24138.97232450953</v>
      </c>
      <c r="E361" s="187">
        <v>174.85503770757938</v>
      </c>
      <c r="F361" s="187">
        <v>1879.8206673049535</v>
      </c>
      <c r="G361" s="456">
        <v>13577.409408214804</v>
      </c>
      <c r="H361" s="197"/>
    </row>
    <row r="362" spans="1:8">
      <c r="A362" s="84">
        <v>41182</v>
      </c>
      <c r="B362" s="420"/>
      <c r="C362" s="422">
        <f t="shared" si="15"/>
        <v>24661.972344703925</v>
      </c>
      <c r="D362" s="187">
        <v>24164.303610122835</v>
      </c>
      <c r="E362" s="187">
        <v>497.66873458108921</v>
      </c>
      <c r="F362" s="187">
        <v>1877.6342619195655</v>
      </c>
      <c r="G362" s="456">
        <v>13771.821702512192</v>
      </c>
      <c r="H362" s="197"/>
    </row>
    <row r="363" spans="1:8">
      <c r="A363" s="84">
        <v>41274</v>
      </c>
      <c r="B363" s="420"/>
      <c r="C363" s="421">
        <f t="shared" si="15"/>
        <v>24927.153019832916</v>
      </c>
      <c r="D363" s="187">
        <v>24680.720014440834</v>
      </c>
      <c r="E363" s="187">
        <v>246.4330053920813</v>
      </c>
      <c r="F363" s="187">
        <v>1932.2149546395406</v>
      </c>
      <c r="G363" s="456">
        <v>13812.130807358288</v>
      </c>
      <c r="H363" s="197"/>
    </row>
    <row r="364" spans="1:8">
      <c r="A364" s="84">
        <v>41364</v>
      </c>
      <c r="B364" s="420"/>
      <c r="C364" s="422">
        <f t="shared" si="15"/>
        <v>24664.369231770095</v>
      </c>
      <c r="D364" s="187">
        <v>24323.545592329712</v>
      </c>
      <c r="E364" s="187">
        <v>340.8236394403844</v>
      </c>
      <c r="F364" s="187">
        <v>1593.0346170385858</v>
      </c>
      <c r="G364" s="456">
        <v>13666.522359739383</v>
      </c>
      <c r="H364" s="197"/>
    </row>
    <row r="365" spans="1:8">
      <c r="A365" s="87">
        <v>41455</v>
      </c>
      <c r="B365" s="420"/>
      <c r="C365" s="422">
        <f t="shared" si="15"/>
        <v>24913.122166333869</v>
      </c>
      <c r="D365" s="187">
        <v>24864.354223738763</v>
      </c>
      <c r="E365" s="187">
        <v>48.767942595104621</v>
      </c>
      <c r="F365" s="187">
        <v>1612.382250268691</v>
      </c>
      <c r="G365" s="456">
        <v>13804.356314069242</v>
      </c>
      <c r="H365" s="197"/>
    </row>
    <row r="366" spans="1:8">
      <c r="A366" s="84">
        <v>41547</v>
      </c>
      <c r="B366" s="420"/>
      <c r="C366" s="422">
        <f t="shared" si="15"/>
        <v>24664.69304561738</v>
      </c>
      <c r="D366" s="187">
        <v>23817.037457186805</v>
      </c>
      <c r="E366" s="187">
        <v>847.65558843057363</v>
      </c>
      <c r="F366" s="187">
        <v>1563.7928711903321</v>
      </c>
      <c r="G366" s="456">
        <v>13666.701784931356</v>
      </c>
      <c r="H366" s="197"/>
    </row>
    <row r="367" spans="1:8">
      <c r="A367" s="84">
        <v>41639</v>
      </c>
      <c r="B367" s="420"/>
      <c r="C367" s="422">
        <f t="shared" si="15"/>
        <v>25469.462296575482</v>
      </c>
      <c r="D367" s="187">
        <v>25042.987827516517</v>
      </c>
      <c r="E367" s="187">
        <v>426.47446905896487</v>
      </c>
      <c r="F367" s="187">
        <v>1713.2785146894198</v>
      </c>
      <c r="G367" s="456">
        <v>14614.884944270885</v>
      </c>
      <c r="H367" s="197"/>
    </row>
    <row r="368" spans="1:8">
      <c r="A368" s="84">
        <v>41729</v>
      </c>
      <c r="B368" s="420"/>
      <c r="C368" s="422">
        <f t="shared" si="15"/>
        <v>27155.069262000001</v>
      </c>
      <c r="D368" s="187">
        <v>25959.755118000001</v>
      </c>
      <c r="E368" s="187">
        <v>1195.3141439999999</v>
      </c>
      <c r="F368" s="187">
        <v>1973.6148244222225</v>
      </c>
      <c r="G368" s="456">
        <v>15582.119806714498</v>
      </c>
      <c r="H368" s="197"/>
    </row>
    <row r="369" spans="1:8">
      <c r="A369" s="87">
        <v>41820</v>
      </c>
      <c r="B369" s="420"/>
      <c r="C369" s="422">
        <f t="shared" si="15"/>
        <v>26874.911928000001</v>
      </c>
      <c r="D369" s="187">
        <v>26193.421381</v>
      </c>
      <c r="E369" s="187">
        <v>681.49054699999999</v>
      </c>
      <c r="F369" s="187">
        <v>2047.4306682000001</v>
      </c>
      <c r="G369" s="456">
        <v>15421.359946336361</v>
      </c>
      <c r="H369" s="197"/>
    </row>
    <row r="370" spans="1:8">
      <c r="A370" s="84">
        <v>41912</v>
      </c>
      <c r="B370" s="420"/>
      <c r="C370" s="422">
        <f t="shared" si="15"/>
        <v>25974.220954</v>
      </c>
      <c r="D370" s="187">
        <v>25706.908986099999</v>
      </c>
      <c r="E370" s="187">
        <v>267.31196790000001</v>
      </c>
      <c r="F370" s="187">
        <v>1806.8771029000002</v>
      </c>
      <c r="G370" s="456">
        <v>14904.525519206614</v>
      </c>
      <c r="H370" s="197"/>
    </row>
    <row r="371" spans="1:8">
      <c r="A371" s="84">
        <v>42004</v>
      </c>
      <c r="B371" s="420"/>
      <c r="C371" s="422">
        <f t="shared" si="15"/>
        <v>25995.776742000002</v>
      </c>
      <c r="D371" s="187">
        <v>25542.684610400003</v>
      </c>
      <c r="E371" s="187">
        <v>453.09213160000002</v>
      </c>
      <c r="F371" s="187">
        <v>1765.2137825</v>
      </c>
      <c r="G371" s="456">
        <v>14863.945212889135</v>
      </c>
      <c r="H371" s="197"/>
    </row>
    <row r="372" spans="1:8">
      <c r="A372" s="84">
        <v>42094</v>
      </c>
      <c r="B372" s="420"/>
      <c r="C372" s="422">
        <f t="shared" si="15"/>
        <v>25506.221201999997</v>
      </c>
      <c r="D372" s="187">
        <v>25242.825372299998</v>
      </c>
      <c r="E372" s="187">
        <v>263.39582969999998</v>
      </c>
      <c r="F372" s="187">
        <v>1753.5476029666668</v>
      </c>
      <c r="G372" s="456">
        <v>14584.025639896736</v>
      </c>
      <c r="H372" s="197"/>
    </row>
    <row r="373" spans="1:8">
      <c r="A373" s="87">
        <v>42185</v>
      </c>
      <c r="B373" s="420"/>
      <c r="C373" s="422">
        <f t="shared" si="15"/>
        <v>25661.143797756544</v>
      </c>
      <c r="D373" s="187">
        <v>25294.982168999999</v>
      </c>
      <c r="E373" s="187">
        <v>366.16162875654561</v>
      </c>
      <c r="F373" s="187">
        <v>1803.5468059166667</v>
      </c>
      <c r="G373" s="456">
        <v>14672.607758385368</v>
      </c>
      <c r="H373" s="197"/>
    </row>
    <row r="374" spans="1:8">
      <c r="A374" s="84">
        <v>42277</v>
      </c>
      <c r="B374" s="420"/>
      <c r="C374" s="422">
        <f t="shared" si="15"/>
        <v>25816.285431396813</v>
      </c>
      <c r="D374" s="187">
        <v>25514.96051378626</v>
      </c>
      <c r="E374" s="187">
        <v>301.32491761055286</v>
      </c>
      <c r="F374" s="187">
        <v>1764.8331603917077</v>
      </c>
      <c r="G374" s="456">
        <v>14761.315119029121</v>
      </c>
      <c r="H374" s="197"/>
    </row>
    <row r="375" spans="1:8">
      <c r="A375" s="84">
        <v>42369</v>
      </c>
      <c r="B375" s="420"/>
      <c r="C375" s="422">
        <f t="shared" si="15"/>
        <v>26683.064898000001</v>
      </c>
      <c r="D375" s="187">
        <v>25705.291464000002</v>
      </c>
      <c r="E375" s="187">
        <v>977.77343399999995</v>
      </c>
      <c r="F375" s="187">
        <v>1755.0720539166668</v>
      </c>
      <c r="G375" s="456">
        <v>15073.798272700466</v>
      </c>
      <c r="H375" s="197"/>
    </row>
    <row r="376" spans="1:8" ht="20.100000000000001" customHeight="1">
      <c r="A376" s="84"/>
      <c r="G376" s="456"/>
    </row>
    <row r="377" spans="1:8" ht="24.75" customHeight="1">
      <c r="A377" s="174"/>
      <c r="C377" s="169" t="s">
        <v>114</v>
      </c>
      <c r="D377" s="170"/>
      <c r="E377" s="170"/>
      <c r="G377" s="456"/>
    </row>
    <row r="378" spans="1:8" ht="20.100000000000001" customHeight="1">
      <c r="A378" s="174"/>
      <c r="C378" s="169"/>
      <c r="D378" s="170"/>
      <c r="E378" s="170"/>
      <c r="G378" s="456"/>
    </row>
    <row r="379" spans="1:8">
      <c r="A379" s="84">
        <v>40633</v>
      </c>
      <c r="B379" s="419"/>
      <c r="C379" s="421">
        <f t="shared" ref="C379:C398" si="16">SUM(D379+E379)</f>
        <v>599211.06210502994</v>
      </c>
      <c r="D379" s="187">
        <v>570611.92516612995</v>
      </c>
      <c r="E379" s="187">
        <v>28599.136938900003</v>
      </c>
      <c r="F379" s="187">
        <v>20317.847287480003</v>
      </c>
      <c r="G379" s="456">
        <v>7329.7347280118001</v>
      </c>
      <c r="H379" s="197"/>
    </row>
    <row r="380" spans="1:8">
      <c r="A380" s="87">
        <v>40724</v>
      </c>
      <c r="B380" s="420"/>
      <c r="C380" s="422">
        <f t="shared" si="16"/>
        <v>605751.087099</v>
      </c>
      <c r="D380" s="187">
        <v>581942.98101300001</v>
      </c>
      <c r="E380" s="187">
        <v>23808.106086</v>
      </c>
      <c r="F380" s="187">
        <v>22050.271949000002</v>
      </c>
      <c r="G380" s="456">
        <v>7409.7343330791136</v>
      </c>
      <c r="H380" s="197"/>
    </row>
    <row r="381" spans="1:8">
      <c r="A381" s="84">
        <v>40816</v>
      </c>
      <c r="B381" s="420"/>
      <c r="C381" s="422">
        <f t="shared" si="16"/>
        <v>609261.10104854999</v>
      </c>
      <c r="D381" s="187">
        <v>585221.27834831004</v>
      </c>
      <c r="E381" s="187">
        <v>24039.822700240005</v>
      </c>
      <c r="F381" s="187">
        <v>21924.296257500006</v>
      </c>
      <c r="G381" s="456">
        <v>7452.6699074849694</v>
      </c>
      <c r="H381" s="197"/>
    </row>
    <row r="382" spans="1:8">
      <c r="A382" s="84">
        <v>40908</v>
      </c>
      <c r="B382" s="420"/>
      <c r="C382" s="422">
        <f t="shared" si="16"/>
        <v>617867.26260998007</v>
      </c>
      <c r="D382" s="187">
        <v>589038.88066416001</v>
      </c>
      <c r="E382" s="187">
        <v>28828.381945820001</v>
      </c>
      <c r="F382" s="187">
        <v>23948.2649958</v>
      </c>
      <c r="G382" s="456">
        <v>7556.3472094735089</v>
      </c>
      <c r="H382" s="197"/>
    </row>
    <row r="383" spans="1:8">
      <c r="A383" s="84">
        <v>40999</v>
      </c>
      <c r="B383" s="420"/>
      <c r="C383" s="422">
        <f t="shared" si="16"/>
        <v>622660.88909860002</v>
      </c>
      <c r="D383" s="187">
        <v>585578.42928382999</v>
      </c>
      <c r="E383" s="187">
        <v>37082.459814769994</v>
      </c>
      <c r="F383" s="187">
        <v>32462.409218700002</v>
      </c>
      <c r="G383" s="456">
        <v>7614.9719470709206</v>
      </c>
      <c r="H383" s="197"/>
    </row>
    <row r="384" spans="1:8">
      <c r="A384" s="87">
        <v>41090</v>
      </c>
      <c r="B384" s="420"/>
      <c r="C384" s="422">
        <f t="shared" si="16"/>
        <v>643080.74826968997</v>
      </c>
      <c r="D384" s="187">
        <v>591958.75085133</v>
      </c>
      <c r="E384" s="187">
        <v>51121.997418359999</v>
      </c>
      <c r="F384" s="187">
        <v>33820.443835999999</v>
      </c>
      <c r="G384" s="456">
        <v>7864.7012258378827</v>
      </c>
      <c r="H384" s="197"/>
    </row>
    <row r="385" spans="1:8">
      <c r="A385" s="84">
        <v>41182</v>
      </c>
      <c r="B385" s="420"/>
      <c r="C385" s="422">
        <f t="shared" si="16"/>
        <v>648679.21968940995</v>
      </c>
      <c r="D385" s="187">
        <v>598376.64164067991</v>
      </c>
      <c r="E385" s="187">
        <v>50302.57804873</v>
      </c>
      <c r="F385" s="187">
        <v>34083.027051999998</v>
      </c>
      <c r="G385" s="456">
        <v>7933.1689962632308</v>
      </c>
      <c r="H385" s="197"/>
    </row>
    <row r="386" spans="1:8">
      <c r="A386" s="84">
        <v>41274</v>
      </c>
      <c r="B386" s="420"/>
      <c r="C386" s="421">
        <f t="shared" si="16"/>
        <v>649075.87414900004</v>
      </c>
      <c r="D386" s="187">
        <v>609061.44934599998</v>
      </c>
      <c r="E386" s="187">
        <v>40014.424803000002</v>
      </c>
      <c r="F386" s="187">
        <v>28321.2714495</v>
      </c>
      <c r="G386" s="456">
        <v>7924.958925356138</v>
      </c>
      <c r="H386" s="197"/>
    </row>
    <row r="387" spans="1:8">
      <c r="A387" s="84">
        <v>41364</v>
      </c>
      <c r="B387" s="420"/>
      <c r="C387" s="422">
        <f t="shared" si="16"/>
        <v>636466.12893725012</v>
      </c>
      <c r="D387" s="187">
        <v>597339.63747995009</v>
      </c>
      <c r="E387" s="187">
        <v>39126.491457300006</v>
      </c>
      <c r="F387" s="187">
        <v>27638.530993850003</v>
      </c>
      <c r="G387" s="456">
        <v>7770.9989387931746</v>
      </c>
      <c r="H387" s="197"/>
    </row>
    <row r="388" spans="1:8">
      <c r="A388" s="87">
        <v>41455</v>
      </c>
      <c r="B388" s="420"/>
      <c r="C388" s="422">
        <f t="shared" si="16"/>
        <v>626709.46904717991</v>
      </c>
      <c r="D388" s="187">
        <v>594168.05241709994</v>
      </c>
      <c r="E388" s="187">
        <v>32541.416630080003</v>
      </c>
      <c r="F388" s="187">
        <v>26784.980232999995</v>
      </c>
      <c r="G388" s="456">
        <v>7651.8739921467577</v>
      </c>
      <c r="H388" s="197"/>
    </row>
    <row r="389" spans="1:8">
      <c r="A389" s="84">
        <v>41547</v>
      </c>
      <c r="B389" s="420"/>
      <c r="C389" s="422">
        <f t="shared" si="16"/>
        <v>620370.2126101933</v>
      </c>
      <c r="D389" s="187">
        <v>592609.03656631056</v>
      </c>
      <c r="E389" s="187">
        <v>27761.176043882762</v>
      </c>
      <c r="F389" s="187">
        <v>26717.129729725908</v>
      </c>
      <c r="G389" s="456">
        <v>7574.4741859279766</v>
      </c>
      <c r="H389" s="197"/>
    </row>
    <row r="390" spans="1:8">
      <c r="A390" s="84">
        <v>41639</v>
      </c>
      <c r="B390" s="420"/>
      <c r="C390" s="422">
        <f t="shared" si="16"/>
        <v>628687.91410966986</v>
      </c>
      <c r="D390" s="187">
        <v>589494.78381631989</v>
      </c>
      <c r="E390" s="187">
        <v>39193.130293349997</v>
      </c>
      <c r="F390" s="187">
        <v>29867.96738708</v>
      </c>
      <c r="G390" s="456">
        <v>7801.4838728634459</v>
      </c>
      <c r="H390" s="197"/>
    </row>
    <row r="391" spans="1:8">
      <c r="A391" s="84">
        <v>41729</v>
      </c>
      <c r="B391" s="420"/>
      <c r="C391" s="422">
        <f t="shared" si="16"/>
        <v>619697.69918478001</v>
      </c>
      <c r="D391" s="187">
        <v>578663.03305435996</v>
      </c>
      <c r="E391" s="187">
        <v>41034.666130419995</v>
      </c>
      <c r="F391" s="187">
        <v>29801.660036064994</v>
      </c>
      <c r="G391" s="456">
        <v>7689.9229295463947</v>
      </c>
      <c r="H391" s="197"/>
    </row>
    <row r="392" spans="1:8">
      <c r="A392" s="87">
        <v>41820</v>
      </c>
      <c r="B392" s="420"/>
      <c r="C392" s="422">
        <f t="shared" si="16"/>
        <v>618554.78896976297</v>
      </c>
      <c r="D392" s="187">
        <v>589295.10594957299</v>
      </c>
      <c r="E392" s="187">
        <v>29259.683020189997</v>
      </c>
      <c r="F392" s="187">
        <v>29878.667561629001</v>
      </c>
      <c r="G392" s="456">
        <v>7675.74038299114</v>
      </c>
      <c r="H392" s="197"/>
    </row>
    <row r="393" spans="1:8">
      <c r="A393" s="84">
        <v>41912</v>
      </c>
      <c r="B393" s="420"/>
      <c r="C393" s="422">
        <f t="shared" si="16"/>
        <v>622509.84849970008</v>
      </c>
      <c r="D393" s="187">
        <v>592031.79121306003</v>
      </c>
      <c r="E393" s="187">
        <v>30478.05728664</v>
      </c>
      <c r="F393" s="187">
        <v>29897.874111704299</v>
      </c>
      <c r="G393" s="456">
        <v>7724.8193177798194</v>
      </c>
      <c r="H393" s="197"/>
    </row>
    <row r="394" spans="1:8">
      <c r="A394" s="84">
        <v>42004</v>
      </c>
      <c r="B394" s="420"/>
      <c r="C394" s="422">
        <f t="shared" si="16"/>
        <v>621912.4998460029</v>
      </c>
      <c r="D394" s="187">
        <v>587291.56055800291</v>
      </c>
      <c r="E394" s="187">
        <v>34620.939288000001</v>
      </c>
      <c r="F394" s="187">
        <v>28949.2803337695</v>
      </c>
      <c r="G394" s="456">
        <v>7685.044938024218</v>
      </c>
      <c r="H394" s="197"/>
    </row>
    <row r="395" spans="1:8">
      <c r="A395" s="84">
        <v>42094</v>
      </c>
      <c r="B395" s="420"/>
      <c r="C395" s="422">
        <f t="shared" si="16"/>
        <v>624015.53701202234</v>
      </c>
      <c r="D395" s="187">
        <v>573905.88493601338</v>
      </c>
      <c r="E395" s="187">
        <v>50109.652076009006</v>
      </c>
      <c r="F395" s="187">
        <v>28253.696677863507</v>
      </c>
      <c r="G395" s="456">
        <v>7711.0324123573382</v>
      </c>
      <c r="H395" s="197"/>
    </row>
    <row r="396" spans="1:8">
      <c r="A396" s="87">
        <v>42185</v>
      </c>
      <c r="B396" s="420"/>
      <c r="C396" s="422">
        <f t="shared" si="16"/>
        <v>607478.76552999998</v>
      </c>
      <c r="D396" s="187">
        <v>568152.524921</v>
      </c>
      <c r="E396" s="187">
        <v>39326.240609000008</v>
      </c>
      <c r="F396" s="187">
        <v>28495.269945000007</v>
      </c>
      <c r="G396" s="456">
        <v>7506.6856079424915</v>
      </c>
      <c r="H396" s="197"/>
    </row>
    <row r="397" spans="1:8">
      <c r="A397" s="84">
        <v>42277</v>
      </c>
      <c r="B397" s="420"/>
      <c r="C397" s="422">
        <f t="shared" si="16"/>
        <v>615338.39549499995</v>
      </c>
      <c r="D397" s="187">
        <v>572003.68885899999</v>
      </c>
      <c r="E397" s="187">
        <v>43334.706636000003</v>
      </c>
      <c r="F397" s="187">
        <v>28284.355304999997</v>
      </c>
      <c r="G397" s="456">
        <v>7603.8079675866911</v>
      </c>
      <c r="H397" s="197"/>
    </row>
    <row r="398" spans="1:8">
      <c r="A398" s="84">
        <v>42369</v>
      </c>
      <c r="B398" s="420"/>
      <c r="C398" s="422">
        <f t="shared" si="16"/>
        <v>619069.85028299992</v>
      </c>
      <c r="D398" s="187">
        <v>581370.24871299998</v>
      </c>
      <c r="E398" s="187">
        <v>37699.601569999999</v>
      </c>
      <c r="F398" s="187">
        <v>28410.138946000003</v>
      </c>
      <c r="G398" s="456">
        <v>7599.7743340580573</v>
      </c>
      <c r="H398" s="197"/>
    </row>
    <row r="399" spans="1:8">
      <c r="A399" s="196"/>
      <c r="B399" s="31"/>
      <c r="C399" s="31"/>
      <c r="D399" s="31"/>
      <c r="E399" s="31"/>
      <c r="F399" s="31"/>
    </row>
    <row r="400" spans="1:8">
      <c r="A400" s="196"/>
      <c r="B400" s="31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A403" s="208"/>
      <c r="B403" s="208"/>
      <c r="C403" s="208"/>
      <c r="D403" s="208"/>
      <c r="E403" s="208"/>
      <c r="F403" s="208"/>
    </row>
    <row r="404" spans="1:6">
      <c r="A404" s="208"/>
      <c r="B404" s="208"/>
      <c r="C404" s="208"/>
      <c r="D404" s="208"/>
      <c r="E404" s="208"/>
      <c r="F404" s="208"/>
    </row>
    <row r="405" spans="1:6">
      <c r="A405" s="208"/>
      <c r="B405" s="208"/>
      <c r="C405" s="208"/>
      <c r="D405" s="208"/>
      <c r="E405" s="208"/>
      <c r="F405" s="208"/>
    </row>
    <row r="406" spans="1:6">
      <c r="A406" s="208"/>
      <c r="B406" s="208"/>
      <c r="C406" s="208"/>
      <c r="D406" s="208"/>
      <c r="E406" s="208"/>
      <c r="F406" s="208"/>
    </row>
    <row r="407" spans="1:6">
      <c r="A407" s="208"/>
      <c r="B407" s="208"/>
      <c r="C407" s="208"/>
      <c r="D407" s="208"/>
      <c r="E407" s="208"/>
      <c r="F407" s="208"/>
    </row>
    <row r="408" spans="1:6">
      <c r="A408" s="208"/>
      <c r="B408" s="208"/>
      <c r="C408" s="208"/>
      <c r="D408" s="208"/>
      <c r="E408" s="208"/>
      <c r="F408" s="208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3. Quartal 2016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51" customWidth="1" collapsed="1"/>
    <col min="2" max="7" width="17.7109375" style="151" customWidth="1" collapsed="1"/>
    <col min="8" max="16384" width="12.7109375" style="151" collapsed="1"/>
  </cols>
  <sheetData>
    <row r="1" spans="1:7" s="31" customFormat="1" ht="20.100000000000001" customHeight="1">
      <c r="A1" s="68" t="s">
        <v>258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34" t="s">
        <v>263</v>
      </c>
      <c r="B2" s="434"/>
      <c r="C2" s="434"/>
      <c r="D2" s="434"/>
      <c r="E2" s="434"/>
      <c r="F2" s="434"/>
      <c r="G2" s="72"/>
    </row>
    <row r="3" spans="1:7" s="31" customFormat="1" ht="20.100000000000001" customHeight="1">
      <c r="A3" s="490" t="s">
        <v>287</v>
      </c>
      <c r="B3" s="490"/>
      <c r="C3" s="490"/>
      <c r="D3" s="490"/>
      <c r="E3" s="490"/>
      <c r="F3" s="490"/>
      <c r="G3" s="490"/>
    </row>
    <row r="4" spans="1:7" s="31" customFormat="1" ht="15" customHeight="1">
      <c r="A4" s="491"/>
      <c r="B4" s="491"/>
      <c r="C4" s="491"/>
      <c r="D4" s="491"/>
      <c r="E4" s="491"/>
      <c r="F4" s="491"/>
      <c r="G4" s="491"/>
    </row>
    <row r="5" spans="1:7" ht="15" customHeight="1">
      <c r="A5" s="535" t="s">
        <v>138</v>
      </c>
      <c r="B5" s="509" t="s">
        <v>17</v>
      </c>
      <c r="C5" s="511" t="s">
        <v>95</v>
      </c>
      <c r="D5" s="512"/>
      <c r="E5" s="513"/>
      <c r="F5" s="509" t="s">
        <v>96</v>
      </c>
      <c r="G5" s="551" t="s">
        <v>117</v>
      </c>
    </row>
    <row r="6" spans="1:7" ht="57.75" customHeight="1">
      <c r="A6" s="536"/>
      <c r="B6" s="510"/>
      <c r="C6" s="103" t="s">
        <v>97</v>
      </c>
      <c r="D6" s="103" t="s">
        <v>98</v>
      </c>
      <c r="E6" s="103" t="s">
        <v>99</v>
      </c>
      <c r="F6" s="538"/>
      <c r="G6" s="552"/>
    </row>
    <row r="7" spans="1:7" ht="15" customHeight="1">
      <c r="A7" s="537"/>
      <c r="B7" s="533" t="s">
        <v>100</v>
      </c>
      <c r="C7" s="534"/>
      <c r="D7" s="534"/>
      <c r="E7" s="534"/>
      <c r="F7" s="534"/>
      <c r="G7" s="553"/>
    </row>
    <row r="8" spans="1:7" s="154" customFormat="1" ht="20.100000000000001" customHeight="1">
      <c r="A8" s="152"/>
      <c r="B8" s="153"/>
      <c r="C8" s="153"/>
      <c r="D8" s="153"/>
      <c r="E8" s="153"/>
      <c r="F8" s="153"/>
    </row>
    <row r="9" spans="1:7" s="154" customFormat="1" ht="20.100000000000001" customHeight="1">
      <c r="A9" s="152"/>
      <c r="B9" s="528" t="s">
        <v>118</v>
      </c>
      <c r="C9" s="529"/>
      <c r="D9" s="529"/>
      <c r="E9" s="529"/>
      <c r="F9" s="529"/>
    </row>
    <row r="10" spans="1:7" s="154" customFormat="1" ht="20.100000000000001" customHeight="1">
      <c r="A10" s="152"/>
      <c r="B10" s="88"/>
      <c r="C10" s="88"/>
      <c r="D10" s="88"/>
      <c r="E10" s="88"/>
      <c r="F10" s="88"/>
    </row>
    <row r="11" spans="1:7" s="154" customFormat="1" ht="20.100000000000001" customHeight="1">
      <c r="A11" s="155">
        <v>42460</v>
      </c>
      <c r="B11" s="413">
        <v>8030.8114799999994</v>
      </c>
      <c r="C11" s="88">
        <v>0</v>
      </c>
      <c r="D11" s="88">
        <v>7734.5504099999944</v>
      </c>
      <c r="E11" s="88">
        <v>296.26111000000037</v>
      </c>
      <c r="F11" s="88">
        <v>2221.7060699999961</v>
      </c>
      <c r="G11" s="457">
        <v>745.14506618829228</v>
      </c>
    </row>
    <row r="12" spans="1:7" s="154" customFormat="1" ht="20.100000000000001" customHeight="1">
      <c r="A12" s="155">
        <v>42551</v>
      </c>
      <c r="B12" s="471">
        <v>7781.64264</v>
      </c>
      <c r="C12" s="88">
        <v>0</v>
      </c>
      <c r="D12" s="88">
        <v>7577.8126300000004</v>
      </c>
      <c r="E12" s="88">
        <v>203.83001999999999</v>
      </c>
      <c r="F12" s="88">
        <v>2300.2208799999999</v>
      </c>
      <c r="G12" s="457">
        <v>722.02575123487668</v>
      </c>
    </row>
    <row r="13" spans="1:7" s="154" customFormat="1" ht="20.100000000000001" customHeight="1">
      <c r="A13" s="155">
        <v>42643</v>
      </c>
      <c r="B13" s="461">
        <f>'4.1_4.2'!E22</f>
        <v>7677.2502099999929</v>
      </c>
      <c r="C13" s="88">
        <f>'4.1_4.2'!E14</f>
        <v>0</v>
      </c>
      <c r="D13" s="88">
        <f>'4.1_4.2'!E18</f>
        <v>7497.9149199999974</v>
      </c>
      <c r="E13" s="88">
        <f>'4.1_4.2'!E10</f>
        <v>179.33531999999994</v>
      </c>
      <c r="F13" s="88">
        <f>'4.1_4.2'!E34</f>
        <v>2283.6641599999984</v>
      </c>
      <c r="G13" s="457">
        <f>'4.1_4.2'!E39</f>
        <v>712.33960929426667</v>
      </c>
    </row>
    <row r="14" spans="1:7" s="154" customFormat="1" ht="20.100000000000001" customHeight="1">
      <c r="A14" s="156"/>
      <c r="B14" s="88"/>
      <c r="C14" s="88"/>
      <c r="D14" s="88"/>
      <c r="E14" s="88"/>
      <c r="F14" s="88"/>
      <c r="G14" s="457"/>
    </row>
    <row r="15" spans="1:7" s="154" customFormat="1" ht="20.100000000000001" customHeight="1">
      <c r="A15" s="156"/>
      <c r="B15" s="528" t="s">
        <v>119</v>
      </c>
      <c r="C15" s="529"/>
      <c r="D15" s="529"/>
      <c r="E15" s="529"/>
      <c r="F15" s="529"/>
      <c r="G15" s="457"/>
    </row>
    <row r="16" spans="1:7" s="154" customFormat="1" ht="20.100000000000001" customHeight="1">
      <c r="A16" s="156"/>
      <c r="B16" s="88"/>
      <c r="C16" s="88"/>
      <c r="D16" s="88"/>
      <c r="E16" s="88"/>
      <c r="F16" s="88"/>
      <c r="G16" s="457"/>
    </row>
    <row r="17" spans="1:7" s="154" customFormat="1" ht="20.100000000000001" customHeight="1">
      <c r="A17" s="155">
        <v>42460</v>
      </c>
      <c r="B17" s="416">
        <v>13903.420379999976</v>
      </c>
      <c r="C17" s="88">
        <v>100.65275</v>
      </c>
      <c r="D17" s="88">
        <v>13281.869249999974</v>
      </c>
      <c r="E17" s="88">
        <v>520.89844000000016</v>
      </c>
      <c r="F17" s="88">
        <v>343.8186599999998</v>
      </c>
      <c r="G17" s="457">
        <v>1090.9370583993723</v>
      </c>
    </row>
    <row r="18" spans="1:7" s="154" customFormat="1" ht="20.100000000000001" customHeight="1">
      <c r="A18" s="155">
        <v>42551</v>
      </c>
      <c r="B18" s="471">
        <v>13725.073920000001</v>
      </c>
      <c r="C18" s="88">
        <v>100</v>
      </c>
      <c r="D18" s="88">
        <v>13327.303760000001</v>
      </c>
      <c r="E18" s="88">
        <v>297.77015999999998</v>
      </c>
      <c r="F18" s="88">
        <v>346.09442000000001</v>
      </c>
      <c r="G18" s="457">
        <v>1076.9430614089106</v>
      </c>
    </row>
    <row r="19" spans="1:7" s="154" customFormat="1" ht="20.100000000000001" customHeight="1">
      <c r="A19" s="155">
        <v>42643</v>
      </c>
      <c r="B19" s="461">
        <f>'4.1_4.2'!F22</f>
        <v>13744.833879999998</v>
      </c>
      <c r="C19" s="88">
        <f>'4.1_4.2'!F14</f>
        <v>100</v>
      </c>
      <c r="D19" s="88">
        <f>'4.1_4.2'!F18</f>
        <v>13248.604489999982</v>
      </c>
      <c r="E19" s="88">
        <f>'4.1_4.2'!F10</f>
        <v>396.22941000000009</v>
      </c>
      <c r="F19" s="88">
        <f>'4.1_4.2'!F34</f>
        <v>341.7375600000002</v>
      </c>
      <c r="G19" s="457">
        <f>'4.1_4.2'!F39</f>
        <v>1078.4934821103489</v>
      </c>
    </row>
    <row r="20" spans="1:7" s="154" customFormat="1" ht="20.100000000000001" customHeight="1">
      <c r="A20" s="156"/>
      <c r="B20" s="88"/>
      <c r="C20" s="88"/>
      <c r="D20" s="88"/>
      <c r="E20" s="88"/>
      <c r="F20" s="88"/>
      <c r="G20" s="457"/>
    </row>
    <row r="21" spans="1:7" s="154" customFormat="1" ht="20.100000000000001" customHeight="1">
      <c r="A21" s="156"/>
      <c r="B21" s="528" t="s">
        <v>120</v>
      </c>
      <c r="C21" s="529"/>
      <c r="D21" s="529"/>
      <c r="E21" s="529"/>
      <c r="F21" s="529"/>
      <c r="G21" s="457"/>
    </row>
    <row r="22" spans="1:7" s="154" customFormat="1" ht="20.100000000000001" customHeight="1">
      <c r="A22" s="156"/>
      <c r="B22" s="88"/>
      <c r="C22" s="88"/>
      <c r="D22" s="88"/>
      <c r="E22" s="88"/>
      <c r="F22" s="88"/>
      <c r="G22" s="457"/>
    </row>
    <row r="23" spans="1:7" s="154" customFormat="1" ht="20.100000000000001" customHeight="1">
      <c r="A23" s="155">
        <v>42460</v>
      </c>
      <c r="B23" s="416">
        <v>2055.1864900000023</v>
      </c>
      <c r="C23" s="88">
        <v>0</v>
      </c>
      <c r="D23" s="88">
        <v>1285.4939699999998</v>
      </c>
      <c r="E23" s="88">
        <v>769.69252000000017</v>
      </c>
      <c r="F23" s="88">
        <v>91.823869999999985</v>
      </c>
      <c r="G23" s="457">
        <v>833.90741813319573</v>
      </c>
    </row>
    <row r="24" spans="1:7" s="154" customFormat="1" ht="20.100000000000001" customHeight="1">
      <c r="A24" s="155">
        <v>42551</v>
      </c>
      <c r="B24" s="471">
        <v>2050.4648999999999</v>
      </c>
      <c r="C24" s="88">
        <v>0</v>
      </c>
      <c r="D24" s="88">
        <v>1262.05774</v>
      </c>
      <c r="E24" s="88">
        <v>788.40715999999998</v>
      </c>
      <c r="F24" s="88">
        <v>93.063249999999996</v>
      </c>
      <c r="G24" s="457">
        <v>831.99158801047872</v>
      </c>
    </row>
    <row r="25" spans="1:7" s="154" customFormat="1" ht="20.100000000000001" customHeight="1">
      <c r="A25" s="155">
        <v>42643</v>
      </c>
      <c r="B25" s="461">
        <f>'4.1_4.2'!G22</f>
        <v>2046.9921900000002</v>
      </c>
      <c r="C25" s="88">
        <f>'4.1_4.2'!G14</f>
        <v>0</v>
      </c>
      <c r="D25" s="88">
        <f>'4.1_4.2'!G18</f>
        <v>1255.174659999999</v>
      </c>
      <c r="E25" s="88">
        <f>'4.1_4.2'!G10</f>
        <v>791.81753999999989</v>
      </c>
      <c r="F25" s="88">
        <f>'4.1_4.2'!G34</f>
        <v>93.235050000000015</v>
      </c>
      <c r="G25" s="457">
        <f>'4.1_4.2'!G39</f>
        <v>830.58251902332927</v>
      </c>
    </row>
    <row r="26" spans="1:7" s="158" customFormat="1" ht="20.100000000000001" customHeight="1">
      <c r="A26" s="157"/>
      <c r="B26" s="88"/>
      <c r="C26" s="88"/>
      <c r="D26" s="88"/>
      <c r="E26" s="88"/>
      <c r="F26" s="88"/>
      <c r="G26" s="457"/>
    </row>
    <row r="27" spans="1:7" s="158" customFormat="1" ht="20.100000000000001" customHeight="1">
      <c r="A27" s="157"/>
      <c r="B27" s="528" t="s">
        <v>121</v>
      </c>
      <c r="C27" s="529"/>
      <c r="D27" s="529"/>
      <c r="E27" s="529"/>
      <c r="F27" s="529"/>
      <c r="G27" s="457"/>
    </row>
    <row r="28" spans="1:7" s="158" customFormat="1" ht="20.100000000000001" customHeight="1">
      <c r="A28" s="157"/>
      <c r="B28" s="88"/>
      <c r="C28" s="88"/>
      <c r="D28" s="88"/>
      <c r="E28" s="88"/>
      <c r="F28" s="88"/>
      <c r="G28" s="457"/>
    </row>
    <row r="29" spans="1:7" s="158" customFormat="1" ht="20.100000000000001" customHeight="1">
      <c r="A29" s="155">
        <v>42460</v>
      </c>
      <c r="B29" s="416">
        <v>18965.746889999962</v>
      </c>
      <c r="C29" s="88">
        <v>0</v>
      </c>
      <c r="D29" s="88">
        <v>12283.246220000021</v>
      </c>
      <c r="E29" s="88">
        <v>6682.5006599999997</v>
      </c>
      <c r="F29" s="88">
        <v>1646.2971600000017</v>
      </c>
      <c r="G29" s="457">
        <v>3100.9021413363303</v>
      </c>
    </row>
    <row r="30" spans="1:7" s="158" customFormat="1" ht="20.100000000000001" customHeight="1">
      <c r="A30" s="155">
        <v>42551</v>
      </c>
      <c r="B30" s="471">
        <v>18823.476500000001</v>
      </c>
      <c r="C30" s="88">
        <v>8.0000000000000004E-4</v>
      </c>
      <c r="D30" s="88">
        <v>12173.198609999999</v>
      </c>
      <c r="E30" s="88">
        <v>6650.2771000000002</v>
      </c>
      <c r="F30" s="88">
        <v>1609.4168999999999</v>
      </c>
      <c r="G30" s="457">
        <v>3077.6408992940405</v>
      </c>
    </row>
    <row r="31" spans="1:7" s="158" customFormat="1" ht="20.100000000000001" customHeight="1">
      <c r="A31" s="155">
        <v>42643</v>
      </c>
      <c r="B31" s="461">
        <f>'4.1_4.2'!H22</f>
        <v>18677.514119999967</v>
      </c>
      <c r="C31" s="88">
        <f>'4.1_4.2'!H14</f>
        <v>1.1470399999999998</v>
      </c>
      <c r="D31" s="88">
        <f>'4.1_4.2'!H18</f>
        <v>12119.162929999997</v>
      </c>
      <c r="E31" s="88">
        <f>'4.1_4.2'!H10</f>
        <v>6557.2041700000045</v>
      </c>
      <c r="F31" s="88">
        <f>'4.1_4.2'!H34</f>
        <v>1680.600250000002</v>
      </c>
      <c r="G31" s="457">
        <f>'4.1_4.2'!H39</f>
        <v>3053.7760271018615</v>
      </c>
    </row>
    <row r="32" spans="1:7" s="158" customFormat="1" ht="20.100000000000001" customHeight="1">
      <c r="A32" s="157"/>
      <c r="B32" s="88"/>
      <c r="C32" s="88"/>
      <c r="D32" s="88"/>
      <c r="E32" s="88"/>
      <c r="F32" s="88"/>
      <c r="G32" s="458"/>
    </row>
    <row r="33" spans="1:7" s="160" customFormat="1" ht="20.100000000000001" customHeight="1">
      <c r="A33" s="159"/>
      <c r="B33" s="528" t="s">
        <v>122</v>
      </c>
      <c r="C33" s="529"/>
      <c r="D33" s="529"/>
      <c r="E33" s="529"/>
      <c r="F33" s="529"/>
      <c r="G33" s="459"/>
    </row>
    <row r="34" spans="1:7" s="158" customFormat="1" ht="20.100000000000001" customHeight="1">
      <c r="A34" s="157"/>
      <c r="B34" s="88"/>
      <c r="C34" s="88"/>
      <c r="D34" s="88"/>
      <c r="E34" s="88"/>
      <c r="F34" s="88"/>
      <c r="G34" s="458"/>
    </row>
    <row r="35" spans="1:7" s="158" customFormat="1" ht="20.100000000000001" customHeight="1">
      <c r="A35" s="155">
        <v>42460</v>
      </c>
      <c r="B35" s="471">
        <v>2023.6189199999928</v>
      </c>
      <c r="C35" s="88">
        <v>0</v>
      </c>
      <c r="D35" s="88">
        <v>1354.9577599999934</v>
      </c>
      <c r="E35" s="88">
        <v>668.66118000000006</v>
      </c>
      <c r="F35" s="88">
        <v>524.51445000000001</v>
      </c>
      <c r="G35" s="457">
        <v>1264.2887990345105</v>
      </c>
    </row>
    <row r="36" spans="1:7" s="158" customFormat="1" ht="20.100000000000001" customHeight="1">
      <c r="A36" s="155">
        <v>42551</v>
      </c>
      <c r="B36" s="471">
        <v>1976.91857</v>
      </c>
      <c r="C36" s="88">
        <v>0</v>
      </c>
      <c r="D36" s="88">
        <v>1343.13473</v>
      </c>
      <c r="E36" s="88">
        <v>633.78384000000005</v>
      </c>
      <c r="F36" s="88">
        <v>511.92248000000001</v>
      </c>
      <c r="G36" s="457">
        <v>1235.1117113733681</v>
      </c>
    </row>
    <row r="37" spans="1:7" s="158" customFormat="1" ht="20.100000000000001" customHeight="1">
      <c r="A37" s="155">
        <v>42643</v>
      </c>
      <c r="B37" s="461">
        <f>'4.1_4.2'!I22</f>
        <v>1976.7772999999925</v>
      </c>
      <c r="C37" s="88">
        <f>'4.1_4.2'!I14</f>
        <v>0.70331999999999995</v>
      </c>
      <c r="D37" s="88">
        <f>'4.1_4.2'!I18</f>
        <v>1328.2413399999916</v>
      </c>
      <c r="E37" s="88">
        <f>'4.1_4.2'!I10</f>
        <v>647.83266999999989</v>
      </c>
      <c r="F37" s="88">
        <f>'4.1_4.2'!I34</f>
        <v>506.51443000000006</v>
      </c>
      <c r="G37" s="457">
        <f>'4.1_4.2'!I39</f>
        <v>1235.0238603042792</v>
      </c>
    </row>
    <row r="38" spans="1:7" s="158" customFormat="1" ht="20.100000000000001" customHeight="1">
      <c r="A38" s="157"/>
      <c r="B38" s="88"/>
      <c r="C38" s="88"/>
      <c r="D38" s="88"/>
      <c r="E38" s="88"/>
      <c r="F38" s="88"/>
      <c r="G38" s="457"/>
    </row>
    <row r="39" spans="1:7" s="158" customFormat="1" ht="20.100000000000001" customHeight="1">
      <c r="A39" s="157"/>
      <c r="B39" s="528" t="s">
        <v>123</v>
      </c>
      <c r="C39" s="529"/>
      <c r="D39" s="529"/>
      <c r="E39" s="529"/>
      <c r="F39" s="529"/>
      <c r="G39" s="457"/>
    </row>
    <row r="40" spans="1:7" s="158" customFormat="1" ht="20.100000000000001" customHeight="1">
      <c r="A40" s="157"/>
      <c r="B40" s="88"/>
      <c r="C40" s="88"/>
      <c r="D40" s="88"/>
      <c r="E40" s="88"/>
      <c r="F40" s="88"/>
      <c r="G40" s="457"/>
    </row>
    <row r="41" spans="1:7" s="158" customFormat="1" ht="20.100000000000001" customHeight="1">
      <c r="A41" s="155">
        <v>42460</v>
      </c>
      <c r="B41" s="416">
        <v>13030.21506999996</v>
      </c>
      <c r="C41" s="88">
        <v>180.17307</v>
      </c>
      <c r="D41" s="88">
        <v>9684.6781499999852</v>
      </c>
      <c r="E41" s="88">
        <v>3165.363899999993</v>
      </c>
      <c r="F41" s="88">
        <v>1820.3393999999996</v>
      </c>
      <c r="G41" s="457">
        <v>1657.6768365558623</v>
      </c>
    </row>
    <row r="42" spans="1:7" s="158" customFormat="1" ht="20.100000000000001" customHeight="1">
      <c r="A42" s="155">
        <v>42551</v>
      </c>
      <c r="B42" s="471">
        <v>12996.53728</v>
      </c>
      <c r="C42" s="88">
        <v>180.17292</v>
      </c>
      <c r="D42" s="88">
        <v>9693.9513900000002</v>
      </c>
      <c r="E42" s="88">
        <v>3122.4129699999999</v>
      </c>
      <c r="F42" s="88">
        <v>1711.6605999999999</v>
      </c>
      <c r="G42" s="457">
        <v>1653.3924031840049</v>
      </c>
    </row>
    <row r="43" spans="1:7" s="158" customFormat="1" ht="20.100000000000001" customHeight="1">
      <c r="A43" s="155">
        <v>42643</v>
      </c>
      <c r="B43" s="461">
        <f>'4.1_4.2'!J22</f>
        <v>13253.237150000012</v>
      </c>
      <c r="C43" s="88">
        <f>'4.1_4.2'!J14</f>
        <v>180.17292</v>
      </c>
      <c r="D43" s="88">
        <f>'4.1_4.2'!J18</f>
        <v>9945.732530000003</v>
      </c>
      <c r="E43" s="88">
        <f>'4.1_4.2'!J10</f>
        <v>3127.3316899999991</v>
      </c>
      <c r="F43" s="88">
        <f>'4.1_4.2'!J34</f>
        <v>1736.40978</v>
      </c>
      <c r="G43" s="457">
        <f>'4.1_4.2'!J39</f>
        <v>1686.0492248935886</v>
      </c>
    </row>
    <row r="44" spans="1:7" s="158" customFormat="1" ht="20.100000000000001" customHeight="1">
      <c r="A44" s="157"/>
      <c r="B44" s="88"/>
      <c r="C44" s="88"/>
      <c r="D44" s="88"/>
      <c r="E44" s="88"/>
      <c r="F44" s="88"/>
      <c r="G44" s="457"/>
    </row>
    <row r="45" spans="1:7" s="160" customFormat="1" ht="20.100000000000001" customHeight="1">
      <c r="A45" s="159"/>
      <c r="B45" s="528" t="s">
        <v>124</v>
      </c>
      <c r="C45" s="529"/>
      <c r="D45" s="529"/>
      <c r="E45" s="529"/>
      <c r="F45" s="529"/>
      <c r="G45" s="457"/>
    </row>
    <row r="46" spans="1:7" s="160" customFormat="1" ht="20.100000000000001" customHeight="1">
      <c r="A46" s="159"/>
      <c r="B46" s="88"/>
      <c r="C46" s="88"/>
      <c r="D46" s="88"/>
      <c r="E46" s="88"/>
      <c r="F46" s="88"/>
      <c r="G46" s="457"/>
    </row>
    <row r="47" spans="1:7" s="160" customFormat="1" ht="20.100000000000001" customHeight="1">
      <c r="A47" s="155">
        <v>42460</v>
      </c>
      <c r="B47" s="416">
        <v>54963.575850000067</v>
      </c>
      <c r="C47" s="88">
        <v>1370</v>
      </c>
      <c r="D47" s="88">
        <v>26480.918869999976</v>
      </c>
      <c r="E47" s="88">
        <v>27112.656919999976</v>
      </c>
      <c r="F47" s="88">
        <v>2533.2351900000058</v>
      </c>
      <c r="G47" s="457">
        <v>3108.2494333609784</v>
      </c>
    </row>
    <row r="48" spans="1:7" s="160" customFormat="1" ht="20.100000000000001" customHeight="1">
      <c r="A48" s="155">
        <v>42551</v>
      </c>
      <c r="B48" s="471">
        <v>55439.554859999997</v>
      </c>
      <c r="C48" s="88">
        <v>1572.5</v>
      </c>
      <c r="D48" s="88">
        <v>26717.6891</v>
      </c>
      <c r="E48" s="88">
        <v>27149.365760000001</v>
      </c>
      <c r="F48" s="88">
        <v>2432.6286500000001</v>
      </c>
      <c r="G48" s="457">
        <v>3135.1665678399449</v>
      </c>
    </row>
    <row r="49" spans="1:8" s="160" customFormat="1" ht="20.100000000000001" customHeight="1">
      <c r="A49" s="155">
        <v>42643</v>
      </c>
      <c r="B49" s="461">
        <f>'4.1_4.2'!K22</f>
        <v>55757.815649999902</v>
      </c>
      <c r="C49" s="88">
        <f>'4.1_4.2'!K14</f>
        <v>1572.5</v>
      </c>
      <c r="D49" s="88">
        <f>'4.1_4.2'!K18</f>
        <v>27209.730040000049</v>
      </c>
      <c r="E49" s="88">
        <f>'4.1_4.2'!K10</f>
        <v>26975.585630000016</v>
      </c>
      <c r="F49" s="88">
        <f>'4.1_4.2'!K34</f>
        <v>2386.8493700000054</v>
      </c>
      <c r="G49" s="457">
        <f>'4.1_4.2'!K39</f>
        <v>3153.1645435702503</v>
      </c>
    </row>
    <row r="50" spans="1:8" s="160" customFormat="1" ht="20.100000000000001" customHeight="1">
      <c r="A50" s="159"/>
      <c r="B50" s="88"/>
      <c r="C50" s="88"/>
      <c r="D50" s="88"/>
      <c r="E50" s="88"/>
      <c r="F50" s="88"/>
      <c r="G50" s="457"/>
    </row>
    <row r="51" spans="1:8" s="160" customFormat="1" ht="20.100000000000001" customHeight="1">
      <c r="A51" s="159"/>
      <c r="B51" s="528" t="s">
        <v>125</v>
      </c>
      <c r="C51" s="529"/>
      <c r="D51" s="529"/>
      <c r="E51" s="529"/>
      <c r="F51" s="529"/>
      <c r="G51" s="457"/>
    </row>
    <row r="52" spans="1:8" s="160" customFormat="1" ht="20.100000000000001" customHeight="1">
      <c r="A52" s="159"/>
      <c r="B52" s="88"/>
      <c r="C52" s="88"/>
      <c r="E52" s="88"/>
      <c r="F52" s="88"/>
      <c r="G52" s="457"/>
    </row>
    <row r="53" spans="1:8" s="160" customFormat="1" ht="20.100000000000001" customHeight="1">
      <c r="A53" s="155">
        <v>42460</v>
      </c>
      <c r="B53" s="416">
        <v>12658.179120000004</v>
      </c>
      <c r="C53" s="88">
        <v>425</v>
      </c>
      <c r="D53" s="88">
        <v>6029.5973399999948</v>
      </c>
      <c r="E53" s="88">
        <v>6203.5817699999998</v>
      </c>
      <c r="F53" s="88">
        <v>481.78739000000019</v>
      </c>
      <c r="G53" s="457">
        <v>3147.8525134717747</v>
      </c>
    </row>
    <row r="54" spans="1:8" s="160" customFormat="1" ht="20.100000000000001" customHeight="1">
      <c r="A54" s="155">
        <v>42551</v>
      </c>
      <c r="B54" s="471">
        <v>12884.1348</v>
      </c>
      <c r="C54" s="88">
        <v>600</v>
      </c>
      <c r="D54" s="88">
        <v>6121.7210599999999</v>
      </c>
      <c r="E54" s="88">
        <v>6162.41374</v>
      </c>
      <c r="F54" s="88">
        <v>519.76217999999994</v>
      </c>
      <c r="G54" s="457">
        <v>3204.043458290349</v>
      </c>
    </row>
    <row r="55" spans="1:8" s="160" customFormat="1" ht="20.100000000000001" customHeight="1">
      <c r="A55" s="155">
        <v>42643</v>
      </c>
      <c r="B55" s="461">
        <f>'4.1_4.2'!N22</f>
        <v>12949.087919999993</v>
      </c>
      <c r="C55" s="88">
        <f>'4.1_4.2'!N14</f>
        <v>600</v>
      </c>
      <c r="D55" s="88">
        <f>'4.1_4.2'!N18</f>
        <v>6218.3123100000048</v>
      </c>
      <c r="E55" s="88">
        <f>'4.1_4.2'!N10</f>
        <v>6130.7756299999983</v>
      </c>
      <c r="F55" s="88">
        <f>'4.1_4.2'!N34</f>
        <v>528.09816999999998</v>
      </c>
      <c r="G55" s="457">
        <f>'4.1_4.2'!N39</f>
        <v>3220.1960943203503</v>
      </c>
    </row>
    <row r="56" spans="1:8" s="160" customFormat="1" ht="20.100000000000001" customHeight="1">
      <c r="A56" s="159"/>
      <c r="B56" s="88"/>
      <c r="C56" s="88"/>
      <c r="D56" s="88"/>
      <c r="E56" s="88"/>
      <c r="F56" s="88"/>
      <c r="G56" s="457"/>
      <c r="H56" s="88"/>
    </row>
    <row r="57" spans="1:8" s="160" customFormat="1" ht="20.100000000000001" customHeight="1">
      <c r="A57" s="159"/>
      <c r="B57" s="528" t="s">
        <v>126</v>
      </c>
      <c r="C57" s="529"/>
      <c r="D57" s="529"/>
      <c r="E57" s="529"/>
      <c r="F57" s="529"/>
      <c r="G57" s="457"/>
      <c r="H57" s="88"/>
    </row>
    <row r="58" spans="1:8" s="160" customFormat="1" ht="20.100000000000001" customHeight="1">
      <c r="A58" s="159"/>
      <c r="B58" s="88"/>
      <c r="C58" s="88"/>
      <c r="E58" s="88"/>
      <c r="F58" s="88"/>
      <c r="G58" s="457"/>
      <c r="H58" s="88"/>
    </row>
    <row r="59" spans="1:8" s="160" customFormat="1" ht="20.100000000000001" customHeight="1">
      <c r="A59" s="155">
        <v>42460</v>
      </c>
      <c r="B59" s="416">
        <v>3711.465459999999</v>
      </c>
      <c r="C59" s="88">
        <v>3.5300000000000002E-3</v>
      </c>
      <c r="D59" s="88">
        <v>1571.8825700000007</v>
      </c>
      <c r="E59" s="88">
        <v>2139.5793700000004</v>
      </c>
      <c r="F59" s="88">
        <v>104.18701999999999</v>
      </c>
      <c r="G59" s="457">
        <v>3751.7479658296793</v>
      </c>
      <c r="H59" s="88"/>
    </row>
    <row r="60" spans="1:8" s="160" customFormat="1" ht="20.100000000000001" customHeight="1">
      <c r="A60" s="155">
        <v>42551</v>
      </c>
      <c r="B60" s="471">
        <v>3719.7250899999999</v>
      </c>
      <c r="C60" s="88">
        <v>2.1700000000000001E-3</v>
      </c>
      <c r="D60" s="88">
        <v>1573.1155000000001</v>
      </c>
      <c r="E60" s="88">
        <v>2146.6074199999998</v>
      </c>
      <c r="F60" s="88">
        <v>114.04691</v>
      </c>
      <c r="G60" s="457">
        <v>3760.0972500948342</v>
      </c>
      <c r="H60" s="88"/>
    </row>
    <row r="61" spans="1:8" s="160" customFormat="1" ht="20.100000000000001" customHeight="1">
      <c r="A61" s="155">
        <v>42643</v>
      </c>
      <c r="B61" s="461">
        <f>'4.1_4.2'!O22</f>
        <v>3765.831360000001</v>
      </c>
      <c r="C61" s="88">
        <f>'4.1_4.2'!O14</f>
        <v>1.0290000000000001E-2</v>
      </c>
      <c r="D61" s="88">
        <f>'4.1_4.2'!O18</f>
        <v>1583.4662900000005</v>
      </c>
      <c r="E61" s="88">
        <f>'4.1_4.2'!O10</f>
        <v>2182.3548000000023</v>
      </c>
      <c r="F61" s="88">
        <f>'4.1_4.2'!O34</f>
        <v>108.90733000000004</v>
      </c>
      <c r="G61" s="457">
        <f>'4.1_4.2'!O39</f>
        <v>3806.703952255938</v>
      </c>
      <c r="H61" s="88"/>
    </row>
    <row r="62" spans="1:8" s="160" customFormat="1" ht="20.100000000000001" customHeight="1">
      <c r="A62" s="159"/>
      <c r="B62" s="88"/>
      <c r="C62" s="88"/>
      <c r="D62" s="88"/>
      <c r="E62" s="88"/>
      <c r="F62" s="88"/>
      <c r="G62" s="457"/>
    </row>
    <row r="63" spans="1:8" s="160" customFormat="1" ht="20.100000000000001" customHeight="1">
      <c r="A63" s="159"/>
      <c r="B63" s="528" t="s">
        <v>127</v>
      </c>
      <c r="C63" s="529"/>
      <c r="D63" s="529"/>
      <c r="E63" s="529"/>
      <c r="F63" s="529"/>
      <c r="G63" s="457"/>
    </row>
    <row r="64" spans="1:8" s="160" customFormat="1" ht="20.100000000000001" customHeight="1">
      <c r="A64" s="159"/>
      <c r="B64" s="88"/>
      <c r="C64" s="88"/>
      <c r="D64" s="88"/>
      <c r="E64" s="88"/>
      <c r="F64" s="88"/>
      <c r="G64" s="457"/>
    </row>
    <row r="65" spans="1:7" s="160" customFormat="1" ht="20.100000000000001" customHeight="1">
      <c r="A65" s="155">
        <v>42460</v>
      </c>
      <c r="B65" s="416">
        <v>3553.8636399999973</v>
      </c>
      <c r="C65" s="88">
        <v>3.9370000000000002E-2</v>
      </c>
      <c r="D65" s="88">
        <v>3453.4280000000158</v>
      </c>
      <c r="E65" s="88">
        <v>100.3960400000005</v>
      </c>
      <c r="F65" s="88">
        <v>389.47740000000016</v>
      </c>
      <c r="G65" s="457">
        <v>876.22327285041877</v>
      </c>
    </row>
    <row r="66" spans="1:7" s="160" customFormat="1" ht="20.100000000000001" customHeight="1">
      <c r="A66" s="155">
        <v>42551</v>
      </c>
      <c r="B66" s="471">
        <v>3510.1332200000002</v>
      </c>
      <c r="C66" s="88">
        <v>3.9370000000000002E-2</v>
      </c>
      <c r="D66" s="88">
        <v>3386.3679000000002</v>
      </c>
      <c r="E66" s="88">
        <v>123.72595</v>
      </c>
      <c r="F66" s="88">
        <v>346.41365999999999</v>
      </c>
      <c r="G66" s="457">
        <v>865.44135718850907</v>
      </c>
    </row>
    <row r="67" spans="1:7" s="160" customFormat="1" ht="20.100000000000001" customHeight="1">
      <c r="A67" s="155">
        <v>42643</v>
      </c>
      <c r="B67" s="461">
        <f xml:space="preserve"> '4.1_4.2'!P22</f>
        <v>3491.2711000000204</v>
      </c>
      <c r="C67" s="88">
        <f>'4.1_4.2'!P14</f>
        <v>3.7830000000000003E-2</v>
      </c>
      <c r="D67" s="88">
        <f>'4.1_4.2'!P18</f>
        <v>3354.8977300000197</v>
      </c>
      <c r="E67" s="88">
        <f>'4.1_4.2'!P10</f>
        <v>136.33551999999997</v>
      </c>
      <c r="F67" s="88">
        <f>'4.1_4.2'!P34</f>
        <v>332.87718000000012</v>
      </c>
      <c r="G67" s="457">
        <f>'4.1_4.2'!P39</f>
        <v>860.79081493060414</v>
      </c>
    </row>
    <row r="68" spans="1:7" s="160" customFormat="1" ht="20.100000000000001" customHeight="1">
      <c r="A68" s="159"/>
      <c r="B68" s="88"/>
      <c r="C68" s="88"/>
      <c r="D68" s="88"/>
      <c r="E68" s="88"/>
      <c r="F68" s="88"/>
      <c r="G68" s="457"/>
    </row>
    <row r="69" spans="1:7" s="160" customFormat="1" ht="20.100000000000001" customHeight="1">
      <c r="A69" s="159"/>
      <c r="B69" s="528" t="s">
        <v>128</v>
      </c>
      <c r="C69" s="529"/>
      <c r="D69" s="529"/>
      <c r="E69" s="529"/>
      <c r="F69" s="529"/>
      <c r="G69" s="457"/>
    </row>
    <row r="70" spans="1:7" s="160" customFormat="1" ht="20.100000000000001" customHeight="1">
      <c r="A70" s="159"/>
      <c r="B70" s="88"/>
      <c r="C70" s="88"/>
      <c r="D70" s="88"/>
      <c r="E70" s="88"/>
      <c r="F70" s="88"/>
      <c r="G70" s="457"/>
    </row>
    <row r="71" spans="1:7" s="160" customFormat="1" ht="20.100000000000001" customHeight="1">
      <c r="A71" s="155">
        <v>42460</v>
      </c>
      <c r="B71" s="416">
        <v>3048.6405799999989</v>
      </c>
      <c r="C71" s="88">
        <v>0</v>
      </c>
      <c r="D71" s="88">
        <v>1702.9517700000006</v>
      </c>
      <c r="E71" s="88">
        <v>1345.6887999999994</v>
      </c>
      <c r="F71" s="88">
        <v>232.0985500000001</v>
      </c>
      <c r="G71" s="457">
        <v>1366.4636535003892</v>
      </c>
    </row>
    <row r="72" spans="1:7" s="160" customFormat="1" ht="20.100000000000001" customHeight="1">
      <c r="A72" s="155">
        <v>42551</v>
      </c>
      <c r="B72" s="471">
        <v>3056.2016100000001</v>
      </c>
      <c r="C72" s="88">
        <v>0</v>
      </c>
      <c r="D72" s="88">
        <v>1695.7391500000001</v>
      </c>
      <c r="E72" s="88">
        <v>1360.46246</v>
      </c>
      <c r="F72" s="88">
        <v>181.66666000000001</v>
      </c>
      <c r="G72" s="457">
        <v>1369.8526815480445</v>
      </c>
    </row>
    <row r="73" spans="1:7" s="160" customFormat="1" ht="20.100000000000001" customHeight="1">
      <c r="A73" s="155">
        <v>42643</v>
      </c>
      <c r="B73" s="461">
        <f>'4.1_4.2'!Q22</f>
        <v>3085.07888</v>
      </c>
      <c r="C73" s="88">
        <f>'4.1_4.2'!Q14</f>
        <v>0</v>
      </c>
      <c r="D73" s="88">
        <f xml:space="preserve"> '4.1_4.2'!Q18</f>
        <v>1664.1531699999996</v>
      </c>
      <c r="E73" s="88">
        <f>'4.1_4.2'!Q10</f>
        <v>1420.9257400000001</v>
      </c>
      <c r="F73" s="88">
        <f>'4.1_4.2'!Q34</f>
        <v>183.8311700000001</v>
      </c>
      <c r="G73" s="457">
        <f>'4.1_4.2'!Q39</f>
        <v>1382.7960618569712</v>
      </c>
    </row>
    <row r="74" spans="1:7" s="160" customFormat="1" ht="20.100000000000001" customHeight="1">
      <c r="A74" s="159"/>
      <c r="B74" s="88"/>
      <c r="C74" s="88"/>
      <c r="D74" s="88"/>
      <c r="E74" s="88"/>
      <c r="F74" s="88"/>
      <c r="G74" s="457"/>
    </row>
    <row r="75" spans="1:7" s="160" customFormat="1" ht="20.100000000000001" customHeight="1">
      <c r="A75" s="159"/>
      <c r="B75" s="528" t="s">
        <v>129</v>
      </c>
      <c r="C75" s="529"/>
      <c r="D75" s="529"/>
      <c r="E75" s="529"/>
      <c r="F75" s="529"/>
      <c r="G75" s="457"/>
    </row>
    <row r="76" spans="1:7" s="160" customFormat="1" ht="20.100000000000001" customHeight="1">
      <c r="A76" s="159"/>
      <c r="B76" s="88"/>
      <c r="C76" s="88"/>
      <c r="D76" s="88"/>
      <c r="E76" s="88"/>
      <c r="F76" s="88"/>
      <c r="G76" s="457"/>
    </row>
    <row r="77" spans="1:7" s="160" customFormat="1" ht="20.100000000000001" customHeight="1">
      <c r="A77" s="155">
        <v>42460</v>
      </c>
      <c r="B77" s="416">
        <v>4338.3837399999766</v>
      </c>
      <c r="C77" s="88">
        <v>0</v>
      </c>
      <c r="D77" s="88">
        <v>3581.5408099999768</v>
      </c>
      <c r="E77" s="88">
        <v>756.84295000000031</v>
      </c>
      <c r="F77" s="88">
        <v>410.69131999999991</v>
      </c>
      <c r="G77" s="457">
        <v>1527.053693385277</v>
      </c>
    </row>
    <row r="78" spans="1:7" s="160" customFormat="1" ht="20.100000000000001" customHeight="1">
      <c r="A78" s="155">
        <v>42551</v>
      </c>
      <c r="B78" s="471">
        <v>4312.0363100000004</v>
      </c>
      <c r="C78" s="88">
        <v>0</v>
      </c>
      <c r="D78" s="88">
        <v>3532.1842499999998</v>
      </c>
      <c r="E78" s="88">
        <v>779.85206000000005</v>
      </c>
      <c r="F78" s="88">
        <v>424.62326000000002</v>
      </c>
      <c r="G78" s="457">
        <v>1517.7796637188958</v>
      </c>
    </row>
    <row r="79" spans="1:7" s="160" customFormat="1" ht="20.100000000000001" customHeight="1">
      <c r="A79" s="155">
        <v>42643</v>
      </c>
      <c r="B79" s="461">
        <f>'4.1_4.2'!R22</f>
        <v>4410.6069800000168</v>
      </c>
      <c r="C79" s="88">
        <f>'4.1_4.2'!R14</f>
        <v>0</v>
      </c>
      <c r="D79" s="88">
        <f>'4.1_4.2'!R18</f>
        <v>3668.7689199999936</v>
      </c>
      <c r="E79" s="88">
        <f>'4.1_4.2'!R10</f>
        <v>741.83809999999994</v>
      </c>
      <c r="F79" s="88">
        <f>'4.1_4.2'!R34</f>
        <v>426.04354000000001</v>
      </c>
      <c r="G79" s="457">
        <f>'4.1_4.2'!R39</f>
        <v>1552.47525759564</v>
      </c>
    </row>
    <row r="80" spans="1:7" s="158" customFormat="1" ht="20.100000000000001" customHeight="1">
      <c r="A80" s="157"/>
      <c r="B80" s="528"/>
      <c r="C80" s="529"/>
      <c r="D80" s="529"/>
      <c r="E80" s="529"/>
      <c r="F80" s="529"/>
      <c r="G80" s="457"/>
    </row>
    <row r="81" spans="1:7" s="158" customFormat="1" ht="20.100000000000001" customHeight="1">
      <c r="A81" s="157"/>
      <c r="B81" s="528" t="s">
        <v>130</v>
      </c>
      <c r="C81" s="529"/>
      <c r="D81" s="529"/>
      <c r="E81" s="529"/>
      <c r="F81" s="529"/>
      <c r="G81" s="457"/>
    </row>
    <row r="82" spans="1:7" s="158" customFormat="1" ht="20.100000000000001" customHeight="1">
      <c r="A82" s="157"/>
      <c r="B82" s="528"/>
      <c r="C82" s="529"/>
      <c r="D82" s="529"/>
      <c r="E82" s="529"/>
      <c r="F82" s="529"/>
      <c r="G82" s="457"/>
    </row>
    <row r="83" spans="1:7" s="158" customFormat="1" ht="20.100000000000001" customHeight="1">
      <c r="A83" s="155">
        <v>42460</v>
      </c>
      <c r="B83" s="416">
        <v>2906.2728400000015</v>
      </c>
      <c r="C83" s="88">
        <v>0</v>
      </c>
      <c r="D83" s="88">
        <v>2649.4757400000012</v>
      </c>
      <c r="E83" s="88">
        <v>256.79711999999995</v>
      </c>
      <c r="F83" s="88">
        <v>130.20236000000003</v>
      </c>
      <c r="G83" s="457">
        <v>1348.7336463679494</v>
      </c>
    </row>
    <row r="84" spans="1:7" s="158" customFormat="1" ht="20.100000000000001" customHeight="1">
      <c r="A84" s="155">
        <v>42551</v>
      </c>
      <c r="B84" s="471">
        <v>2855.0970200000002</v>
      </c>
      <c r="C84" s="88">
        <v>0</v>
      </c>
      <c r="D84" s="88">
        <v>2628.4777800000002</v>
      </c>
      <c r="E84" s="88">
        <v>226.61923999999999</v>
      </c>
      <c r="F84" s="88">
        <v>126.98273</v>
      </c>
      <c r="G84" s="457">
        <v>1324.9841394966438</v>
      </c>
    </row>
    <row r="85" spans="1:7" s="158" customFormat="1" ht="20.100000000000001" customHeight="1">
      <c r="A85" s="155">
        <v>42643</v>
      </c>
      <c r="B85" s="461">
        <f>'4.1_4.2'!S22</f>
        <v>2826.1463800000015</v>
      </c>
      <c r="C85" s="88">
        <f>'4.1_4.2'!S14</f>
        <v>0</v>
      </c>
      <c r="D85" s="88">
        <f>'4.1_4.2'!S18</f>
        <v>2628.0518400000019</v>
      </c>
      <c r="E85" s="88">
        <f>'4.1_4.2'!S10</f>
        <v>198.09456999999998</v>
      </c>
      <c r="F85" s="88">
        <f>'4.1_4.2'!S34</f>
        <v>126.10985999999998</v>
      </c>
      <c r="G85" s="457">
        <f>'4.1_4.2'!S39</f>
        <v>1311.5488191444647</v>
      </c>
    </row>
    <row r="86" spans="1:7" s="160" customFormat="1" ht="20.100000000000001" customHeight="1">
      <c r="A86" s="159"/>
      <c r="B86" s="88"/>
      <c r="C86" s="88"/>
      <c r="D86" s="88"/>
      <c r="E86" s="88"/>
      <c r="F86" s="88"/>
      <c r="G86" s="457"/>
    </row>
    <row r="87" spans="1:7" s="158" customFormat="1" ht="20.100000000000001" customHeight="1">
      <c r="A87" s="155"/>
      <c r="B87" s="528" t="s">
        <v>114</v>
      </c>
      <c r="C87" s="529"/>
      <c r="D87" s="529"/>
      <c r="E87" s="529"/>
      <c r="F87" s="529"/>
      <c r="G87" s="457"/>
    </row>
    <row r="88" spans="1:7" s="160" customFormat="1" ht="20.100000000000001" customHeight="1">
      <c r="A88" s="159"/>
      <c r="B88" s="88"/>
      <c r="C88" s="88"/>
      <c r="D88" s="88"/>
      <c r="E88" s="88"/>
      <c r="F88" s="88"/>
      <c r="G88" s="457"/>
    </row>
    <row r="89" spans="1:7" s="160" customFormat="1" ht="20.100000000000001" customHeight="1">
      <c r="A89" s="155">
        <v>42460</v>
      </c>
      <c r="B89" s="416">
        <v>143189.38046000499</v>
      </c>
      <c r="C89" s="88">
        <v>2075.8687199999999</v>
      </c>
      <c r="D89" s="88">
        <v>91094.590859998163</v>
      </c>
      <c r="E89" s="88">
        <v>50018.9207799996</v>
      </c>
      <c r="F89" s="88">
        <v>10930.178839999855</v>
      </c>
      <c r="G89" s="457">
        <v>1895.5385063652927</v>
      </c>
    </row>
    <row r="90" spans="1:7" s="160" customFormat="1" ht="20.100000000000001" customHeight="1">
      <c r="A90" s="155">
        <v>42551</v>
      </c>
      <c r="B90" s="471">
        <v>143130.99671000001</v>
      </c>
      <c r="C90" s="88">
        <v>2452.7152500000002</v>
      </c>
      <c r="D90" s="88">
        <v>91032.753589999993</v>
      </c>
      <c r="E90" s="88">
        <v>49645.527869999998</v>
      </c>
      <c r="F90" s="88">
        <v>10718.502570000001</v>
      </c>
      <c r="G90" s="457">
        <v>1894.7656211406365</v>
      </c>
    </row>
    <row r="91" spans="1:7" s="160" customFormat="1" ht="20.100000000000001" customHeight="1">
      <c r="A91" s="155">
        <v>42643</v>
      </c>
      <c r="B91" s="461">
        <f>'4.1_4.2'!C22</f>
        <v>143662.44312000211</v>
      </c>
      <c r="C91" s="88">
        <f>'4.1_4.2'!C14</f>
        <v>2454.5714000000003</v>
      </c>
      <c r="D91" s="88">
        <f>'4.1_4.2'!C18</f>
        <v>91722.211170000126</v>
      </c>
      <c r="E91" s="88">
        <f>'4.1_4.2'!C10</f>
        <v>49485.660790000067</v>
      </c>
      <c r="F91" s="88">
        <f>'4.1_4.2'!C34</f>
        <v>10764.235710000032</v>
      </c>
      <c r="G91" s="457">
        <f>'4.1_4.2'!C39</f>
        <v>1901.8008960923164</v>
      </c>
    </row>
    <row r="92" spans="1:7" ht="12.75" customHeight="1">
      <c r="A92" s="161"/>
      <c r="B92" s="88"/>
      <c r="C92" s="88"/>
      <c r="D92" s="88"/>
      <c r="E92" s="88"/>
      <c r="F92" s="88"/>
      <c r="G92" s="387"/>
    </row>
    <row r="93" spans="1:7" ht="12.75" customHeight="1">
      <c r="A93" s="131"/>
      <c r="B93" s="88"/>
      <c r="C93" s="88"/>
      <c r="D93" s="88"/>
      <c r="E93" s="88"/>
      <c r="F93" s="88"/>
      <c r="G93" s="387"/>
    </row>
    <row r="94" spans="1:7" ht="12.75" customHeight="1">
      <c r="A94" s="162"/>
      <c r="B94" s="163"/>
      <c r="C94" s="119"/>
      <c r="D94" s="119"/>
      <c r="E94" s="119"/>
      <c r="F94" s="119"/>
      <c r="G94" s="387"/>
    </row>
    <row r="95" spans="1:7">
      <c r="G95" s="198"/>
    </row>
    <row r="96" spans="1:7">
      <c r="G96" s="198"/>
    </row>
    <row r="97" spans="7:7">
      <c r="G97" s="198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3:G3"/>
    <mergeCell ref="A4:G4"/>
    <mergeCell ref="G5:G7"/>
    <mergeCell ref="B7:F7"/>
    <mergeCell ref="B9:F9"/>
    <mergeCell ref="B15:F15"/>
    <mergeCell ref="B21:F21"/>
    <mergeCell ref="B27:F27"/>
    <mergeCell ref="B33:F33"/>
    <mergeCell ref="A5:A7"/>
    <mergeCell ref="B5:B6"/>
    <mergeCell ref="C5:E5"/>
    <mergeCell ref="F5:F6"/>
    <mergeCell ref="B39:F39"/>
    <mergeCell ref="B80:F80"/>
    <mergeCell ref="B81:F81"/>
    <mergeCell ref="B82:F82"/>
    <mergeCell ref="B87:F87"/>
    <mergeCell ref="B45:F45"/>
    <mergeCell ref="B51:F51"/>
    <mergeCell ref="B57:F57"/>
    <mergeCell ref="B63:F63"/>
    <mergeCell ref="B69:F69"/>
    <mergeCell ref="B75:F7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rowBreaks count="1" manualBreakCount="1">
    <brk id="61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topLeftCell="A287" zoomScaleNormal="100" zoomScaleSheetLayoutView="100" workbookViewId="0">
      <selection activeCell="D313" sqref="D313"/>
    </sheetView>
  </sheetViews>
  <sheetFormatPr baseColWidth="10" defaultColWidth="12.7109375" defaultRowHeight="12.75"/>
  <cols>
    <col min="1" max="1" width="17.85546875" style="165" customWidth="1" collapsed="1"/>
    <col min="2" max="2" width="16.85546875" style="165" customWidth="1" collapsed="1"/>
    <col min="3" max="3" width="21.28515625" style="165" customWidth="1" collapsed="1"/>
    <col min="4" max="4" width="23.140625" style="165" customWidth="1" collapsed="1"/>
    <col min="5" max="5" width="22" style="165" customWidth="1" collapsed="1"/>
    <col min="6" max="6" width="23" style="165" customWidth="1" collapsed="1"/>
    <col min="7" max="7" width="22.5703125" style="165" customWidth="1" collapsed="1"/>
    <col min="8" max="16384" width="12.7109375" style="165" collapsed="1"/>
  </cols>
  <sheetData>
    <row r="1" spans="1:9" s="31" customFormat="1" ht="20.100000000000001" customHeight="1">
      <c r="A1" s="68" t="s">
        <v>250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4" t="s">
        <v>263</v>
      </c>
      <c r="B2" s="434"/>
      <c r="C2" s="434"/>
      <c r="D2" s="434"/>
      <c r="E2" s="434"/>
      <c r="F2" s="434"/>
      <c r="G2" s="72"/>
      <c r="H2" s="434"/>
      <c r="I2" s="434"/>
    </row>
    <row r="3" spans="1:9" s="31" customFormat="1" ht="20.100000000000001" customHeight="1">
      <c r="A3" s="490" t="s">
        <v>141</v>
      </c>
      <c r="B3" s="490"/>
      <c r="C3" s="490"/>
      <c r="D3" s="490"/>
      <c r="E3" s="490"/>
      <c r="F3" s="490"/>
      <c r="G3" s="490"/>
      <c r="H3" s="490"/>
      <c r="I3" s="490"/>
    </row>
    <row r="4" spans="1:9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9" s="102" customFormat="1" ht="15" customHeight="1">
      <c r="A5" s="516" t="s">
        <v>81</v>
      </c>
      <c r="B5" s="517"/>
      <c r="C5" s="517" t="s">
        <v>135</v>
      </c>
      <c r="D5" s="524" t="s">
        <v>95</v>
      </c>
      <c r="E5" s="525"/>
      <c r="F5" s="541" t="s">
        <v>111</v>
      </c>
      <c r="G5" s="530" t="s">
        <v>140</v>
      </c>
    </row>
    <row r="6" spans="1:9" s="104" customFormat="1" ht="57.75" customHeight="1">
      <c r="A6" s="518"/>
      <c r="B6" s="519"/>
      <c r="C6" s="521"/>
      <c r="D6" s="135" t="s">
        <v>112</v>
      </c>
      <c r="E6" s="135" t="s">
        <v>113</v>
      </c>
      <c r="F6" s="542"/>
      <c r="G6" s="531"/>
    </row>
    <row r="7" spans="1:9" s="104" customFormat="1" ht="15" customHeight="1">
      <c r="A7" s="520"/>
      <c r="B7" s="521"/>
      <c r="C7" s="548" t="s">
        <v>100</v>
      </c>
      <c r="D7" s="549"/>
      <c r="E7" s="549"/>
      <c r="F7" s="550"/>
      <c r="G7" s="532"/>
    </row>
    <row r="8" spans="1:9" ht="20.100000000000001" customHeight="1">
      <c r="A8" s="166"/>
      <c r="B8" s="167"/>
      <c r="C8" s="167"/>
      <c r="D8" s="167"/>
      <c r="E8" s="167"/>
      <c r="H8" s="418"/>
    </row>
    <row r="9" spans="1:9" ht="24.95" customHeight="1">
      <c r="A9" s="168"/>
      <c r="C9" s="169" t="s">
        <v>118</v>
      </c>
      <c r="D9" s="170"/>
      <c r="E9" s="170"/>
    </row>
    <row r="10" spans="1:9" ht="20.100000000000001" customHeight="1">
      <c r="A10" s="168"/>
      <c r="C10" s="169"/>
      <c r="D10" s="170"/>
      <c r="E10" s="170"/>
    </row>
    <row r="11" spans="1:9">
      <c r="A11" s="84">
        <v>40633</v>
      </c>
      <c r="B11" s="419"/>
      <c r="C11" s="421">
        <f>D11+E11</f>
        <v>6789.2270827673301</v>
      </c>
      <c r="D11" s="187">
        <v>6480.9548770000001</v>
      </c>
      <c r="E11" s="187">
        <v>308.27220576733038</v>
      </c>
      <c r="F11" s="187">
        <v>527.08638582763535</v>
      </c>
      <c r="G11" s="456">
        <v>631.56047268495388</v>
      </c>
    </row>
    <row r="12" spans="1:9">
      <c r="A12" s="87">
        <v>40724</v>
      </c>
      <c r="B12" s="420"/>
      <c r="C12" s="422">
        <v>6780.5889820000002</v>
      </c>
      <c r="D12" s="187">
        <v>6534.3992820000003</v>
      </c>
      <c r="E12" s="187">
        <v>246.18969999999999</v>
      </c>
      <c r="F12" s="187">
        <v>579.14558599999998</v>
      </c>
      <c r="G12" s="456">
        <v>630.75692274661662</v>
      </c>
    </row>
    <row r="13" spans="1:9">
      <c r="A13" s="84">
        <v>40816</v>
      </c>
      <c r="B13" s="420"/>
      <c r="C13" s="422">
        <v>6760.8471297673304</v>
      </c>
      <c r="D13" s="187">
        <v>6573.9695369999999</v>
      </c>
      <c r="E13" s="187">
        <v>186.87759276733038</v>
      </c>
      <c r="F13" s="187">
        <v>549.22257913960107</v>
      </c>
      <c r="G13" s="456">
        <v>628.92045839275988</v>
      </c>
    </row>
    <row r="14" spans="1:9">
      <c r="A14" s="84">
        <v>40908</v>
      </c>
      <c r="B14" s="420"/>
      <c r="C14" s="422">
        <v>6769.9035121962943</v>
      </c>
      <c r="D14" s="187">
        <v>6616.138034999999</v>
      </c>
      <c r="E14" s="187">
        <v>153.76547719629528</v>
      </c>
      <c r="F14" s="187">
        <v>570.24630063960115</v>
      </c>
      <c r="G14" s="456">
        <v>628.6693185866917</v>
      </c>
      <c r="H14" s="197"/>
    </row>
    <row r="15" spans="1:9">
      <c r="A15" s="84">
        <v>40999</v>
      </c>
      <c r="B15" s="420"/>
      <c r="C15" s="422">
        <v>6979.7067774526631</v>
      </c>
      <c r="D15" s="187">
        <v>6737.4367284526634</v>
      </c>
      <c r="E15" s="187">
        <v>242.270049</v>
      </c>
      <c r="F15" s="187">
        <v>602.17216789999998</v>
      </c>
      <c r="G15" s="456">
        <v>648.15214807877612</v>
      </c>
      <c r="H15" s="197"/>
    </row>
    <row r="16" spans="1:9">
      <c r="A16" s="87">
        <v>41090</v>
      </c>
      <c r="B16" s="420"/>
      <c r="C16" s="422">
        <v>6848.1761221648021</v>
      </c>
      <c r="D16" s="187">
        <v>6673.4213151648019</v>
      </c>
      <c r="E16" s="187">
        <v>174.754807</v>
      </c>
      <c r="F16" s="187">
        <v>603.11211300000002</v>
      </c>
      <c r="G16" s="456">
        <v>635.93789904492928</v>
      </c>
      <c r="H16" s="197"/>
    </row>
    <row r="17" spans="1:8">
      <c r="A17" s="84">
        <v>41182</v>
      </c>
      <c r="B17" s="420"/>
      <c r="C17" s="422">
        <v>6747.7070786717832</v>
      </c>
      <c r="D17" s="187">
        <v>6589.4170146717834</v>
      </c>
      <c r="E17" s="187">
        <v>158.290064</v>
      </c>
      <c r="F17" s="187">
        <v>605.56458215271016</v>
      </c>
      <c r="G17" s="456">
        <v>626.60810505332745</v>
      </c>
      <c r="H17" s="197"/>
    </row>
    <row r="18" spans="1:8">
      <c r="A18" s="84">
        <v>41274</v>
      </c>
      <c r="B18" s="420"/>
      <c r="C18" s="421">
        <v>6726.7431739209778</v>
      </c>
      <c r="D18" s="187">
        <v>6576.6366184687759</v>
      </c>
      <c r="E18" s="187">
        <v>150.10655545220195</v>
      </c>
      <c r="F18" s="187">
        <v>625.33297715271021</v>
      </c>
      <c r="G18" s="456">
        <v>622.0630786908838</v>
      </c>
      <c r="H18" s="197"/>
    </row>
    <row r="19" spans="1:8">
      <c r="A19" s="84">
        <v>41364</v>
      </c>
      <c r="B19" s="420"/>
      <c r="C19" s="422">
        <v>6729.2886321654141</v>
      </c>
      <c r="D19" s="187">
        <v>6523.9474520000003</v>
      </c>
      <c r="E19" s="187">
        <v>205.34118016541353</v>
      </c>
      <c r="F19" s="187">
        <v>564.14660100000003</v>
      </c>
      <c r="G19" s="456">
        <v>622.29847278149703</v>
      </c>
      <c r="H19" s="197"/>
    </row>
    <row r="20" spans="1:8">
      <c r="A20" s="87">
        <v>41455</v>
      </c>
      <c r="B20" s="420"/>
      <c r="C20" s="422">
        <v>6684.3827219323312</v>
      </c>
      <c r="D20" s="187">
        <v>6507.4662619999999</v>
      </c>
      <c r="E20" s="187">
        <v>176.91645993233084</v>
      </c>
      <c r="F20" s="187">
        <v>528.67235100000005</v>
      </c>
      <c r="G20" s="456">
        <v>618.14574864014628</v>
      </c>
      <c r="H20" s="197"/>
    </row>
    <row r="21" spans="1:8">
      <c r="A21" s="84">
        <v>41547</v>
      </c>
      <c r="B21" s="420"/>
      <c r="C21" s="422">
        <v>6602.7419258378086</v>
      </c>
      <c r="D21" s="187">
        <v>6443.813889</v>
      </c>
      <c r="E21" s="187">
        <v>158.9280368378088</v>
      </c>
      <c r="F21" s="187">
        <v>523.64591099999996</v>
      </c>
      <c r="G21" s="456">
        <v>610.59592495099082</v>
      </c>
      <c r="H21" s="197"/>
    </row>
    <row r="22" spans="1:8">
      <c r="A22" s="84">
        <v>41639</v>
      </c>
      <c r="B22" s="420"/>
      <c r="C22" s="422">
        <v>6576.1626340000003</v>
      </c>
      <c r="D22" s="187">
        <v>6421.6839440000003</v>
      </c>
      <c r="E22" s="187">
        <v>154.47869</v>
      </c>
      <c r="F22" s="187">
        <v>530.45156999999995</v>
      </c>
      <c r="G22" s="456">
        <v>620.52084472916158</v>
      </c>
      <c r="H22" s="197"/>
    </row>
    <row r="23" spans="1:8">
      <c r="A23" s="84">
        <v>41729</v>
      </c>
      <c r="B23" s="420"/>
      <c r="C23" s="422">
        <v>7226.6587419999996</v>
      </c>
      <c r="D23" s="187">
        <v>7031.6376190000001</v>
      </c>
      <c r="E23" s="187">
        <v>195.02112299999999</v>
      </c>
      <c r="F23" s="187">
        <v>351.77232500000002</v>
      </c>
      <c r="G23" s="456">
        <v>681.90107768481619</v>
      </c>
      <c r="H23" s="197"/>
    </row>
    <row r="24" spans="1:8">
      <c r="A24" s="87">
        <v>41820</v>
      </c>
      <c r="B24" s="420"/>
      <c r="C24" s="422">
        <v>7039.1252549999999</v>
      </c>
      <c r="D24" s="187">
        <v>6835.6785989999998</v>
      </c>
      <c r="E24" s="187">
        <v>203.44665599999999</v>
      </c>
      <c r="F24" s="187">
        <v>507.83122600000002</v>
      </c>
      <c r="G24" s="456">
        <v>664.20558500241225</v>
      </c>
      <c r="H24" s="197"/>
    </row>
    <row r="25" spans="1:8">
      <c r="A25" s="84">
        <v>41912</v>
      </c>
      <c r="B25" s="420"/>
      <c r="C25" s="422">
        <v>7012.4214820000007</v>
      </c>
      <c r="D25" s="187">
        <v>6820.6599290000004</v>
      </c>
      <c r="E25" s="187">
        <v>191.76155299999999</v>
      </c>
      <c r="F25" s="187">
        <v>498.92361499999998</v>
      </c>
      <c r="G25" s="456">
        <v>661.68584078353547</v>
      </c>
      <c r="H25" s="197"/>
    </row>
    <row r="26" spans="1:8">
      <c r="A26" s="84">
        <v>42004</v>
      </c>
      <c r="B26" s="420"/>
      <c r="C26" s="422">
        <v>7101.9234700100078</v>
      </c>
      <c r="D26" s="187">
        <v>6895.6187930000078</v>
      </c>
      <c r="E26" s="187">
        <v>206.30467700999998</v>
      </c>
      <c r="F26" s="187">
        <v>369.08931699999999</v>
      </c>
      <c r="G26" s="456">
        <v>665.44166144545829</v>
      </c>
      <c r="H26" s="197"/>
    </row>
    <row r="27" spans="1:8">
      <c r="A27" s="84">
        <v>42094</v>
      </c>
      <c r="B27" s="420"/>
      <c r="C27" s="422">
        <v>8318.3811519999999</v>
      </c>
      <c r="D27" s="187">
        <v>8023.2124348999996</v>
      </c>
      <c r="E27" s="187">
        <v>295.16871710000004</v>
      </c>
      <c r="F27" s="187">
        <v>1428.7252880000001</v>
      </c>
      <c r="G27" s="456">
        <v>779.42227872467686</v>
      </c>
      <c r="H27" s="197"/>
    </row>
    <row r="28" spans="1:8">
      <c r="A28" s="87">
        <v>42185</v>
      </c>
      <c r="B28" s="420"/>
      <c r="C28" s="422">
        <v>8231.9259849999999</v>
      </c>
      <c r="D28" s="187">
        <v>7920.5861133999997</v>
      </c>
      <c r="E28" s="187">
        <v>311.33987160000004</v>
      </c>
      <c r="F28" s="187">
        <v>1422.090175</v>
      </c>
      <c r="G28" s="456">
        <v>771.32153387548703</v>
      </c>
      <c r="H28" s="197"/>
    </row>
    <row r="29" spans="1:8">
      <c r="A29" s="84">
        <v>42277</v>
      </c>
      <c r="B29" s="420"/>
      <c r="C29" s="422">
        <v>8174.3886979335703</v>
      </c>
      <c r="D29" s="187">
        <v>7831.6677076754104</v>
      </c>
      <c r="E29" s="187">
        <v>342.72099025816021</v>
      </c>
      <c r="F29" s="187">
        <v>1543.1692952800001</v>
      </c>
      <c r="G29" s="456">
        <v>765.93035948981105</v>
      </c>
      <c r="H29" s="197"/>
    </row>
    <row r="30" spans="1:8">
      <c r="A30" s="84">
        <v>42369</v>
      </c>
      <c r="B30" s="420"/>
      <c r="C30" s="422">
        <v>8303.1164449999997</v>
      </c>
      <c r="D30" s="187">
        <v>7971.6730020000005</v>
      </c>
      <c r="E30" s="187">
        <v>331.443443</v>
      </c>
      <c r="F30" s="187">
        <v>1572.6100489999999</v>
      </c>
      <c r="G30" s="456">
        <v>770.41110269028638</v>
      </c>
      <c r="H30" s="197"/>
    </row>
    <row r="31" spans="1:8" ht="20.100000000000001" customHeight="1">
      <c r="A31" s="84"/>
      <c r="B31" s="171"/>
      <c r="C31" s="187"/>
      <c r="D31" s="187"/>
      <c r="E31" s="187"/>
      <c r="F31" s="187"/>
      <c r="G31" s="456"/>
    </row>
    <row r="32" spans="1:8" ht="24.95" customHeight="1">
      <c r="A32" s="172"/>
      <c r="C32" s="173" t="s">
        <v>137</v>
      </c>
      <c r="D32" s="187"/>
      <c r="E32" s="187"/>
      <c r="F32" s="187"/>
      <c r="G32" s="456"/>
    </row>
    <row r="33" spans="1:8" ht="20.100000000000001" customHeight="1">
      <c r="A33" s="172"/>
      <c r="C33" s="173"/>
      <c r="D33" s="187"/>
      <c r="E33" s="187"/>
      <c r="F33" s="187"/>
      <c r="G33" s="456"/>
    </row>
    <row r="34" spans="1:8">
      <c r="A34" s="84">
        <v>40633</v>
      </c>
      <c r="B34" s="420"/>
      <c r="C34" s="422">
        <f>D34+E34</f>
        <v>13893.421942485977</v>
      </c>
      <c r="D34" s="187">
        <v>13477.434187000001</v>
      </c>
      <c r="E34" s="187">
        <v>415.98775548597592</v>
      </c>
      <c r="F34" s="187">
        <v>845.88136656835388</v>
      </c>
      <c r="G34" s="456">
        <v>1109.7753551952871</v>
      </c>
      <c r="H34" s="197"/>
    </row>
    <row r="35" spans="1:8">
      <c r="A35" s="87">
        <v>40724</v>
      </c>
      <c r="B35" s="420"/>
      <c r="C35" s="422">
        <v>13855.461729000001</v>
      </c>
      <c r="D35" s="187">
        <v>13406.454400000001</v>
      </c>
      <c r="E35" s="187">
        <v>449.00732900000003</v>
      </c>
      <c r="F35" s="187">
        <v>877.83636100000001</v>
      </c>
      <c r="G35" s="456">
        <v>1106.7431785595325</v>
      </c>
      <c r="H35" s="197"/>
    </row>
    <row r="36" spans="1:8">
      <c r="A36" s="84">
        <v>40816</v>
      </c>
      <c r="B36" s="420"/>
      <c r="C36" s="422">
        <v>13929.764574485976</v>
      </c>
      <c r="D36" s="187">
        <v>13475.653952000001</v>
      </c>
      <c r="E36" s="171">
        <v>454.11062248597591</v>
      </c>
      <c r="F36" s="187">
        <v>874.21299753846154</v>
      </c>
      <c r="G36" s="456">
        <v>1112.6783230532774</v>
      </c>
      <c r="H36" s="197"/>
    </row>
    <row r="37" spans="1:8">
      <c r="A37" s="84">
        <v>40908</v>
      </c>
      <c r="B37" s="420"/>
      <c r="C37" s="422">
        <v>13575.072437824319</v>
      </c>
      <c r="D37" s="187">
        <v>13205.828713999999</v>
      </c>
      <c r="E37" s="187">
        <v>369.2437238243204</v>
      </c>
      <c r="F37" s="187">
        <v>865.51925123076933</v>
      </c>
      <c r="G37" s="456">
        <v>1080.8377477184747</v>
      </c>
      <c r="H37" s="197"/>
    </row>
    <row r="38" spans="1:8">
      <c r="A38" s="84">
        <v>40999</v>
      </c>
      <c r="B38" s="420"/>
      <c r="C38" s="422">
        <v>13660.327713000001</v>
      </c>
      <c r="D38" s="187">
        <v>13178.695793000001</v>
      </c>
      <c r="E38" s="187">
        <v>481.63191999999998</v>
      </c>
      <c r="F38" s="187">
        <v>828.77614862960002</v>
      </c>
      <c r="G38" s="456">
        <v>1087.6257129410581</v>
      </c>
      <c r="H38" s="197"/>
    </row>
    <row r="39" spans="1:8">
      <c r="A39" s="87">
        <v>41090</v>
      </c>
      <c r="B39" s="420"/>
      <c r="C39" s="421">
        <v>13741.042432</v>
      </c>
      <c r="D39" s="171">
        <v>13367.603815</v>
      </c>
      <c r="E39" s="171">
        <v>373.43861700000002</v>
      </c>
      <c r="F39" s="187">
        <v>600.0099113405231</v>
      </c>
      <c r="G39" s="456">
        <v>1094.0521622650863</v>
      </c>
      <c r="H39" s="197"/>
    </row>
    <row r="40" spans="1:8">
      <c r="A40" s="84">
        <v>41182</v>
      </c>
      <c r="B40" s="420"/>
      <c r="C40" s="422">
        <v>13645.164857</v>
      </c>
      <c r="D40" s="187">
        <v>13374.289502</v>
      </c>
      <c r="E40" s="187">
        <v>270.87535500000001</v>
      </c>
      <c r="F40" s="187">
        <v>559.76985170739999</v>
      </c>
      <c r="G40" s="456">
        <v>1086.418456979583</v>
      </c>
      <c r="H40" s="197"/>
    </row>
    <row r="41" spans="1:8">
      <c r="A41" s="84">
        <v>41274</v>
      </c>
      <c r="B41" s="420"/>
      <c r="C41" s="422">
        <v>13555.090682999999</v>
      </c>
      <c r="D41" s="187">
        <v>13292.722320999999</v>
      </c>
      <c r="E41" s="187">
        <v>262.36836199999999</v>
      </c>
      <c r="F41" s="187">
        <v>439.93216823659998</v>
      </c>
      <c r="G41" s="456">
        <v>1073.4705647708242</v>
      </c>
      <c r="H41" s="197"/>
    </row>
    <row r="42" spans="1:8">
      <c r="A42" s="84">
        <v>41364</v>
      </c>
      <c r="B42" s="420"/>
      <c r="C42" s="422">
        <v>13754.963206</v>
      </c>
      <c r="D42" s="187">
        <v>13371.532578</v>
      </c>
      <c r="E42" s="187">
        <v>383.43062800000001</v>
      </c>
      <c r="F42" s="187">
        <v>322.819954</v>
      </c>
      <c r="G42" s="456">
        <v>1089.2991029314778</v>
      </c>
      <c r="H42" s="197"/>
    </row>
    <row r="43" spans="1:8">
      <c r="A43" s="87">
        <v>41455</v>
      </c>
      <c r="B43" s="420"/>
      <c r="C43" s="422">
        <v>13648.623450999999</v>
      </c>
      <c r="D43" s="187">
        <v>13289.35635</v>
      </c>
      <c r="E43" s="187">
        <v>359.26710100000003</v>
      </c>
      <c r="F43" s="187">
        <v>347.05816800000002</v>
      </c>
      <c r="G43" s="456">
        <v>1080.8777209188434</v>
      </c>
      <c r="H43" s="197"/>
    </row>
    <row r="44" spans="1:8">
      <c r="A44" s="84">
        <v>41547</v>
      </c>
      <c r="B44" s="420"/>
      <c r="C44" s="422">
        <v>13490.854335</v>
      </c>
      <c r="D44" s="187">
        <v>13192.720522</v>
      </c>
      <c r="E44" s="187">
        <v>298.13381299999998</v>
      </c>
      <c r="F44" s="187">
        <v>338.301962</v>
      </c>
      <c r="G44" s="456">
        <v>1068.3834849143352</v>
      </c>
      <c r="H44" s="197"/>
    </row>
    <row r="45" spans="1:8">
      <c r="A45" s="84">
        <v>41639</v>
      </c>
      <c r="B45" s="420"/>
      <c r="C45" s="422">
        <v>13204.636664</v>
      </c>
      <c r="D45" s="187">
        <v>12960.188679999999</v>
      </c>
      <c r="E45" s="187">
        <v>244.44798399999999</v>
      </c>
      <c r="F45" s="187">
        <v>332.35952700000001</v>
      </c>
      <c r="G45" s="456">
        <v>1052.2335507982611</v>
      </c>
      <c r="H45" s="197"/>
    </row>
    <row r="46" spans="1:8">
      <c r="A46" s="84">
        <v>41729</v>
      </c>
      <c r="B46" s="420"/>
      <c r="C46" s="422">
        <v>13876.482144</v>
      </c>
      <c r="D46" s="187">
        <v>13515.954390999999</v>
      </c>
      <c r="E46" s="187">
        <v>360.52775300000002</v>
      </c>
      <c r="F46" s="187">
        <v>406.45991845999998</v>
      </c>
      <c r="G46" s="456">
        <v>1105.7706812015156</v>
      </c>
      <c r="H46" s="197"/>
    </row>
    <row r="47" spans="1:8">
      <c r="A47" s="87">
        <v>41820</v>
      </c>
      <c r="B47" s="420"/>
      <c r="C47" s="422">
        <v>13775.696145999998</v>
      </c>
      <c r="D47" s="187">
        <v>13421.163001999999</v>
      </c>
      <c r="E47" s="187">
        <v>354.53314399999999</v>
      </c>
      <c r="F47" s="187">
        <v>375.81629800000002</v>
      </c>
      <c r="G47" s="456">
        <v>1097.739380436125</v>
      </c>
      <c r="H47" s="197"/>
    </row>
    <row r="48" spans="1:8">
      <c r="A48" s="84">
        <v>41912</v>
      </c>
      <c r="B48" s="420"/>
      <c r="C48" s="422">
        <v>13647.349023000001</v>
      </c>
      <c r="D48" s="187">
        <v>13322.237557</v>
      </c>
      <c r="E48" s="187">
        <v>325.11146600000001</v>
      </c>
      <c r="F48" s="187">
        <v>325.69831099999999</v>
      </c>
      <c r="G48" s="456">
        <v>1087.5118253427522</v>
      </c>
      <c r="H48" s="197"/>
    </row>
    <row r="49" spans="1:8">
      <c r="A49" s="84">
        <v>42004</v>
      </c>
      <c r="B49" s="420"/>
      <c r="C49" s="422">
        <v>14016.10257399</v>
      </c>
      <c r="D49" s="187">
        <v>13670.565274</v>
      </c>
      <c r="E49" s="187">
        <v>345.53729999000001</v>
      </c>
      <c r="F49" s="187">
        <v>211.53319149999999</v>
      </c>
      <c r="G49" s="456">
        <v>1109.2193667833017</v>
      </c>
      <c r="H49" s="197"/>
    </row>
    <row r="50" spans="1:8">
      <c r="A50" s="84">
        <v>42094</v>
      </c>
      <c r="B50" s="420"/>
      <c r="C50" s="422">
        <v>14353.590294</v>
      </c>
      <c r="D50" s="187">
        <v>13949.49482564</v>
      </c>
      <c r="E50" s="187">
        <v>404.09546836000004</v>
      </c>
      <c r="F50" s="187">
        <v>302.78567299999997</v>
      </c>
      <c r="G50" s="456">
        <v>1135.9277839849078</v>
      </c>
      <c r="H50" s="197"/>
    </row>
    <row r="51" spans="1:8">
      <c r="A51" s="87">
        <v>42185</v>
      </c>
      <c r="B51" s="420"/>
      <c r="C51" s="422">
        <v>14503.366064999998</v>
      </c>
      <c r="D51" s="187">
        <v>13983.515028639998</v>
      </c>
      <c r="E51" s="187">
        <v>519.85103635999997</v>
      </c>
      <c r="F51" s="187">
        <v>325.82472300000001</v>
      </c>
      <c r="G51" s="456">
        <v>1147.7808783091746</v>
      </c>
      <c r="H51" s="197"/>
    </row>
    <row r="52" spans="1:8">
      <c r="A52" s="84">
        <v>42277</v>
      </c>
      <c r="B52" s="420"/>
      <c r="C52" s="422">
        <v>14313.611375237901</v>
      </c>
      <c r="D52" s="187">
        <v>13870.0027058755</v>
      </c>
      <c r="E52" s="187">
        <v>443.60866936240001</v>
      </c>
      <c r="F52" s="187">
        <v>315.21951300000001</v>
      </c>
      <c r="G52" s="456">
        <v>1132.7638951135273</v>
      </c>
      <c r="H52" s="197"/>
    </row>
    <row r="53" spans="1:8">
      <c r="A53" s="84">
        <v>42369</v>
      </c>
      <c r="B53" s="420"/>
      <c r="C53" s="422">
        <v>14242.156529</v>
      </c>
      <c r="D53" s="187">
        <v>13959.919969</v>
      </c>
      <c r="E53" s="187">
        <v>282.23656</v>
      </c>
      <c r="F53" s="187">
        <v>293.30492099999998</v>
      </c>
      <c r="G53" s="456">
        <v>1117.516141622154</v>
      </c>
      <c r="H53" s="197"/>
    </row>
    <row r="54" spans="1:8" ht="20.100000000000001" customHeight="1">
      <c r="A54" s="84"/>
      <c r="B54" s="171"/>
      <c r="C54" s="171"/>
      <c r="D54" s="171"/>
      <c r="E54" s="171"/>
      <c r="G54" s="456"/>
    </row>
    <row r="55" spans="1:8" ht="24.95" customHeight="1">
      <c r="A55" s="74"/>
      <c r="C55" s="173" t="s">
        <v>120</v>
      </c>
      <c r="D55" s="171"/>
      <c r="E55" s="171"/>
      <c r="G55" s="456"/>
    </row>
    <row r="56" spans="1:8" ht="20.100000000000001" customHeight="1">
      <c r="A56" s="74"/>
      <c r="C56" s="173"/>
      <c r="D56" s="171"/>
      <c r="E56" s="171"/>
      <c r="G56" s="456"/>
    </row>
    <row r="57" spans="1:8">
      <c r="A57" s="84">
        <v>40633</v>
      </c>
      <c r="B57" s="420"/>
      <c r="C57" s="421">
        <f>D57+E57</f>
        <v>2288.654982</v>
      </c>
      <c r="D57" s="187">
        <v>1516.626154</v>
      </c>
      <c r="E57" s="187">
        <v>772.02882799999998</v>
      </c>
      <c r="F57" s="187">
        <v>91.950564</v>
      </c>
      <c r="G57" s="456">
        <v>912.66776915794605</v>
      </c>
      <c r="H57" s="197"/>
    </row>
    <row r="58" spans="1:8">
      <c r="A58" s="87">
        <v>40724</v>
      </c>
      <c r="B58" s="420"/>
      <c r="C58" s="422">
        <v>2262.794758</v>
      </c>
      <c r="D58" s="187">
        <v>1507.9895160000001</v>
      </c>
      <c r="E58" s="187">
        <v>754.80524200000002</v>
      </c>
      <c r="F58" s="187">
        <v>93.164795999999996</v>
      </c>
      <c r="G58" s="456">
        <v>902.35525235937655</v>
      </c>
      <c r="H58" s="197"/>
    </row>
    <row r="59" spans="1:8">
      <c r="A59" s="84">
        <v>40816</v>
      </c>
      <c r="B59" s="420"/>
      <c r="C59" s="422">
        <v>2255.5983449999999</v>
      </c>
      <c r="D59" s="187">
        <v>1492.132664</v>
      </c>
      <c r="E59" s="187">
        <v>763.46568100000002</v>
      </c>
      <c r="F59" s="187">
        <v>93.644323</v>
      </c>
      <c r="G59" s="456">
        <v>899.48547327502115</v>
      </c>
      <c r="H59" s="197"/>
    </row>
    <row r="60" spans="1:8">
      <c r="A60" s="84">
        <v>40908</v>
      </c>
      <c r="B60" s="420"/>
      <c r="C60" s="422">
        <v>2275.7567562561421</v>
      </c>
      <c r="D60" s="187">
        <v>1472.018950256142</v>
      </c>
      <c r="E60" s="187">
        <v>803.73780599999998</v>
      </c>
      <c r="F60" s="187">
        <v>95.221349000000004</v>
      </c>
      <c r="G60" s="456">
        <v>910.89040899434008</v>
      </c>
      <c r="H60" s="197"/>
    </row>
    <row r="61" spans="1:8">
      <c r="A61" s="84">
        <v>40999</v>
      </c>
      <c r="B61" s="420"/>
      <c r="C61" s="422">
        <v>2257.4870190998799</v>
      </c>
      <c r="D61" s="187">
        <v>1446.9503198387658</v>
      </c>
      <c r="E61" s="187">
        <v>810.53669926111434</v>
      </c>
      <c r="F61" s="187">
        <v>92.556214999999995</v>
      </c>
      <c r="G61" s="456">
        <v>903.57779603395306</v>
      </c>
      <c r="H61" s="197"/>
    </row>
    <row r="62" spans="1:8">
      <c r="A62" s="87">
        <v>41090</v>
      </c>
      <c r="B62" s="420"/>
      <c r="C62" s="422">
        <v>2244.5694800261372</v>
      </c>
      <c r="D62" s="187">
        <v>1443.4164470261369</v>
      </c>
      <c r="E62" s="187">
        <v>801.15303300000005</v>
      </c>
      <c r="F62" s="187">
        <v>91.872161000000006</v>
      </c>
      <c r="G62" s="456">
        <v>898.40744449364217</v>
      </c>
      <c r="H62" s="197"/>
    </row>
    <row r="63" spans="1:8">
      <c r="A63" s="84">
        <v>41182</v>
      </c>
      <c r="B63" s="420"/>
      <c r="C63" s="422">
        <v>2182.0548881834816</v>
      </c>
      <c r="D63" s="187">
        <v>1421.534257</v>
      </c>
      <c r="E63" s="187">
        <v>760.52063118348144</v>
      </c>
      <c r="F63" s="187">
        <v>92.295406</v>
      </c>
      <c r="G63" s="456">
        <v>873.38546357449093</v>
      </c>
      <c r="H63" s="197"/>
    </row>
    <row r="64" spans="1:8">
      <c r="A64" s="84">
        <v>41274</v>
      </c>
      <c r="B64" s="420"/>
      <c r="C64" s="422">
        <v>2174.1031899999998</v>
      </c>
      <c r="D64" s="187">
        <v>1392.305885</v>
      </c>
      <c r="E64" s="187">
        <v>781.79730500000005</v>
      </c>
      <c r="F64" s="187">
        <v>92.830062999999996</v>
      </c>
      <c r="G64" s="456">
        <v>872.25700029247696</v>
      </c>
      <c r="H64" s="197"/>
    </row>
    <row r="65" spans="1:8">
      <c r="A65" s="84">
        <v>41364</v>
      </c>
      <c r="B65" s="420"/>
      <c r="C65" s="422">
        <v>2169.6781599999999</v>
      </c>
      <c r="D65" s="187">
        <v>1382.3318400000001</v>
      </c>
      <c r="E65" s="187">
        <v>787.34631999999999</v>
      </c>
      <c r="F65" s="187">
        <v>88.476803000000004</v>
      </c>
      <c r="G65" s="456">
        <v>870.48166441524836</v>
      </c>
      <c r="H65" s="197"/>
    </row>
    <row r="66" spans="1:8">
      <c r="A66" s="87">
        <v>41455</v>
      </c>
      <c r="B66" s="420"/>
      <c r="C66" s="422">
        <v>2131.024634318348</v>
      </c>
      <c r="D66" s="187">
        <v>1351.1784993183483</v>
      </c>
      <c r="E66" s="187">
        <v>779.846135</v>
      </c>
      <c r="F66" s="187">
        <v>84.953946999999999</v>
      </c>
      <c r="G66" s="456">
        <v>854.97374900585794</v>
      </c>
      <c r="H66" s="197"/>
    </row>
    <row r="67" spans="1:8">
      <c r="A67" s="84">
        <v>41547</v>
      </c>
      <c r="B67" s="420"/>
      <c r="C67" s="422">
        <v>2107.7350369999999</v>
      </c>
      <c r="D67" s="187">
        <v>1336.6977959999999</v>
      </c>
      <c r="E67" s="187">
        <v>771.03724099999999</v>
      </c>
      <c r="F67" s="187">
        <v>83.095333999999994</v>
      </c>
      <c r="G67" s="456">
        <v>845.62988971327206</v>
      </c>
      <c r="H67" s="197"/>
    </row>
    <row r="68" spans="1:8">
      <c r="A68" s="84">
        <v>41639</v>
      </c>
      <c r="B68" s="420"/>
      <c r="C68" s="422">
        <v>2138.1980760000001</v>
      </c>
      <c r="D68" s="187">
        <v>1334.958388</v>
      </c>
      <c r="E68" s="187">
        <v>803.239688</v>
      </c>
      <c r="F68" s="187">
        <v>82.232314000000002</v>
      </c>
      <c r="G68" s="456">
        <v>873.63214505036001</v>
      </c>
      <c r="H68" s="197"/>
    </row>
    <row r="69" spans="1:8">
      <c r="A69" s="84">
        <v>41729</v>
      </c>
      <c r="B69" s="420"/>
      <c r="C69" s="422">
        <v>2149.987654</v>
      </c>
      <c r="D69" s="187">
        <v>1329.0093730000001</v>
      </c>
      <c r="E69" s="187">
        <v>820.97828100000004</v>
      </c>
      <c r="F69" s="187">
        <v>100.77265199999999</v>
      </c>
      <c r="G69" s="456">
        <v>878.44917039192535</v>
      </c>
      <c r="H69" s="197"/>
    </row>
    <row r="70" spans="1:8">
      <c r="A70" s="87">
        <v>41820</v>
      </c>
      <c r="B70" s="420"/>
      <c r="C70" s="422">
        <v>2120.2693680000002</v>
      </c>
      <c r="D70" s="187">
        <v>1309.134499</v>
      </c>
      <c r="E70" s="187">
        <v>811.13486899999998</v>
      </c>
      <c r="F70" s="187">
        <v>99.382973000000007</v>
      </c>
      <c r="G70" s="456">
        <v>866.30677337229599</v>
      </c>
      <c r="H70" s="197"/>
    </row>
    <row r="71" spans="1:8">
      <c r="A71" s="84">
        <v>41912</v>
      </c>
      <c r="B71" s="420"/>
      <c r="C71" s="422">
        <v>2131.1348849999999</v>
      </c>
      <c r="D71" s="187">
        <v>1327.7937549999999</v>
      </c>
      <c r="E71" s="187">
        <v>803.34113000000002</v>
      </c>
      <c r="F71" s="187">
        <v>97.650188</v>
      </c>
      <c r="G71" s="456">
        <v>870.74624276960674</v>
      </c>
      <c r="H71" s="197"/>
    </row>
    <row r="72" spans="1:8">
      <c r="A72" s="84">
        <v>42004</v>
      </c>
      <c r="B72" s="420"/>
      <c r="C72" s="422">
        <v>2111.12327</v>
      </c>
      <c r="D72" s="187">
        <v>1323.5231490000001</v>
      </c>
      <c r="E72" s="187">
        <v>787.60012099999994</v>
      </c>
      <c r="F72" s="187">
        <v>96.489830999999995</v>
      </c>
      <c r="G72" s="456">
        <v>861.30399358975933</v>
      </c>
      <c r="H72" s="197"/>
    </row>
    <row r="73" spans="1:8">
      <c r="A73" s="84">
        <v>42094</v>
      </c>
      <c r="B73" s="420"/>
      <c r="C73" s="422">
        <v>2170.2631597</v>
      </c>
      <c r="D73" s="187">
        <v>1356.879877717</v>
      </c>
      <c r="E73" s="187">
        <v>813.38328198300007</v>
      </c>
      <c r="F73" s="187">
        <v>87.056025000000005</v>
      </c>
      <c r="G73" s="456">
        <v>885.43210770934252</v>
      </c>
      <c r="H73" s="197"/>
    </row>
    <row r="74" spans="1:8">
      <c r="A74" s="87">
        <v>42185</v>
      </c>
      <c r="B74" s="420"/>
      <c r="C74" s="422">
        <v>2138.1160780999999</v>
      </c>
      <c r="D74" s="187">
        <v>1335.1872585389997</v>
      </c>
      <c r="E74" s="187">
        <v>802.92881956099995</v>
      </c>
      <c r="F74" s="187">
        <v>93.986338000000003</v>
      </c>
      <c r="G74" s="456">
        <v>872.31662072769609</v>
      </c>
      <c r="H74" s="197"/>
    </row>
    <row r="75" spans="1:8">
      <c r="A75" s="84">
        <v>42277</v>
      </c>
      <c r="B75" s="420"/>
      <c r="C75" s="422">
        <v>2072.9492496046105</v>
      </c>
      <c r="D75" s="187">
        <v>1318.9641115131285</v>
      </c>
      <c r="E75" s="187">
        <v>753.9851380914821</v>
      </c>
      <c r="F75" s="187">
        <v>93.405902999999995</v>
      </c>
      <c r="G75" s="456">
        <v>845.72961350255298</v>
      </c>
      <c r="H75" s="197"/>
    </row>
    <row r="76" spans="1:8">
      <c r="A76" s="84">
        <v>42369</v>
      </c>
      <c r="B76" s="420"/>
      <c r="C76" s="422">
        <v>2079.994044</v>
      </c>
      <c r="D76" s="187">
        <v>1309.726748</v>
      </c>
      <c r="E76" s="187">
        <v>770.26729599999999</v>
      </c>
      <c r="F76" s="187">
        <v>92.488674000000003</v>
      </c>
      <c r="G76" s="456">
        <v>843.97326057830196</v>
      </c>
      <c r="H76" s="197"/>
    </row>
    <row r="77" spans="1:8" ht="9.9499999999999993" customHeight="1">
      <c r="A77" s="84"/>
      <c r="B77" s="171"/>
      <c r="C77" s="171"/>
      <c r="D77" s="171"/>
      <c r="E77" s="171"/>
      <c r="F77" s="171"/>
      <c r="G77" s="456"/>
    </row>
    <row r="78" spans="1:8" ht="24.95" customHeight="1">
      <c r="A78" s="174"/>
      <c r="C78" s="173" t="s">
        <v>121</v>
      </c>
      <c r="D78" s="171"/>
      <c r="E78" s="171"/>
      <c r="F78" s="171"/>
      <c r="G78" s="456"/>
    </row>
    <row r="79" spans="1:8" ht="20.100000000000001" customHeight="1">
      <c r="A79" s="174"/>
      <c r="C79" s="173"/>
      <c r="D79" s="171"/>
      <c r="E79" s="171"/>
      <c r="F79" s="171"/>
      <c r="G79" s="456"/>
    </row>
    <row r="80" spans="1:8">
      <c r="A80" s="84">
        <v>40633</v>
      </c>
      <c r="B80" s="420"/>
      <c r="C80" s="421">
        <f>D80+E80</f>
        <v>15042.488739982249</v>
      </c>
      <c r="D80" s="187">
        <v>9903.167406235556</v>
      </c>
      <c r="E80" s="187">
        <v>5139.3213337466932</v>
      </c>
      <c r="F80" s="187">
        <v>1036.7719269784013</v>
      </c>
      <c r="G80" s="456">
        <v>2480.6685384010825</v>
      </c>
      <c r="H80" s="197"/>
    </row>
    <row r="81" spans="1:8">
      <c r="A81" s="87">
        <v>40724</v>
      </c>
      <c r="B81" s="420"/>
      <c r="C81" s="422">
        <v>15805.635033</v>
      </c>
      <c r="D81" s="187">
        <v>9953.4790140000005</v>
      </c>
      <c r="E81" s="187">
        <v>5852.156019</v>
      </c>
      <c r="F81" s="187">
        <v>1016.536341</v>
      </c>
      <c r="G81" s="456">
        <v>2606.5195881848022</v>
      </c>
      <c r="H81" s="197"/>
    </row>
    <row r="82" spans="1:8">
      <c r="A82" s="84">
        <v>40816</v>
      </c>
      <c r="B82" s="420"/>
      <c r="C82" s="422">
        <v>16114.428925360287</v>
      </c>
      <c r="D82" s="187">
        <v>10053.317794613593</v>
      </c>
      <c r="E82" s="187">
        <v>6061.1111307466936</v>
      </c>
      <c r="F82" s="187">
        <v>1071.992885016519</v>
      </c>
      <c r="G82" s="456">
        <v>2657.4430295693746</v>
      </c>
      <c r="H82" s="197"/>
    </row>
    <row r="83" spans="1:8">
      <c r="A83" s="84">
        <v>40908</v>
      </c>
      <c r="B83" s="420"/>
      <c r="C83" s="422">
        <v>16763.274993517665</v>
      </c>
      <c r="D83" s="187">
        <v>10374.676353538282</v>
      </c>
      <c r="E83" s="187">
        <v>6388.5986399793846</v>
      </c>
      <c r="F83" s="187">
        <v>1070.7524746065321</v>
      </c>
      <c r="G83" s="456">
        <v>2759.4095413983105</v>
      </c>
      <c r="H83" s="197"/>
    </row>
    <row r="84" spans="1:8">
      <c r="A84" s="84">
        <v>40999</v>
      </c>
      <c r="B84" s="420"/>
      <c r="C84" s="422">
        <v>17410.012147334615</v>
      </c>
      <c r="D84" s="187">
        <v>10534.333657461539</v>
      </c>
      <c r="E84" s="187">
        <v>6875.6784898730775</v>
      </c>
      <c r="F84" s="187">
        <v>980.63808613773892</v>
      </c>
      <c r="G84" s="456">
        <v>2865.8692083613223</v>
      </c>
      <c r="H84" s="197"/>
    </row>
    <row r="85" spans="1:8">
      <c r="A85" s="87">
        <v>41090</v>
      </c>
      <c r="B85" s="420"/>
      <c r="C85" s="422">
        <v>17780.233771203602</v>
      </c>
      <c r="D85" s="187">
        <v>10795.451479203604</v>
      </c>
      <c r="E85" s="187">
        <v>6984.7822919999999</v>
      </c>
      <c r="F85" s="187">
        <v>968.76459835876756</v>
      </c>
      <c r="G85" s="456">
        <v>2926.8115410338523</v>
      </c>
      <c r="H85" s="197"/>
    </row>
    <row r="86" spans="1:8">
      <c r="A86" s="84">
        <v>41182</v>
      </c>
      <c r="B86" s="420"/>
      <c r="C86" s="422">
        <v>17841.244970570173</v>
      </c>
      <c r="D86" s="187">
        <v>10887.599936570174</v>
      </c>
      <c r="E86" s="187">
        <v>6953.6450340000001</v>
      </c>
      <c r="F86" s="187">
        <v>937.7416642299105</v>
      </c>
      <c r="G86" s="456">
        <v>2936.8546194734395</v>
      </c>
      <c r="H86" s="197"/>
    </row>
    <row r="87" spans="1:8">
      <c r="A87" s="84">
        <v>41274</v>
      </c>
      <c r="B87" s="420"/>
      <c r="C87" s="422">
        <v>18660.172383217207</v>
      </c>
      <c r="D87" s="187">
        <v>11259.180688217206</v>
      </c>
      <c r="E87" s="187">
        <v>7400.9916949999997</v>
      </c>
      <c r="F87" s="187">
        <v>929.26323227747912</v>
      </c>
      <c r="G87" s="456">
        <v>3058.4169254469748</v>
      </c>
      <c r="H87" s="197"/>
    </row>
    <row r="88" spans="1:8">
      <c r="A88" s="84">
        <v>41364</v>
      </c>
      <c r="B88" s="420"/>
      <c r="C88" s="422">
        <v>19069.501235748248</v>
      </c>
      <c r="D88" s="187">
        <v>11728.140666748246</v>
      </c>
      <c r="E88" s="187">
        <v>7341.3605690000004</v>
      </c>
      <c r="F88" s="187">
        <v>525.58293000000003</v>
      </c>
      <c r="G88" s="456">
        <v>3125.506246217702</v>
      </c>
      <c r="H88" s="197"/>
    </row>
    <row r="89" spans="1:8">
      <c r="A89" s="87">
        <v>41455</v>
      </c>
      <c r="B89" s="420"/>
      <c r="C89" s="422">
        <v>18062.74535277197</v>
      </c>
      <c r="D89" s="187">
        <v>11583.809461771971</v>
      </c>
      <c r="E89" s="187">
        <v>6478.9358910000001</v>
      </c>
      <c r="F89" s="187">
        <v>472.98320658914571</v>
      </c>
      <c r="G89" s="456">
        <v>2960.4981654211251</v>
      </c>
      <c r="H89" s="197"/>
    </row>
    <row r="90" spans="1:8">
      <c r="A90" s="84">
        <v>41547</v>
      </c>
      <c r="B90" s="420"/>
      <c r="C90" s="422">
        <v>18128.149431725837</v>
      </c>
      <c r="D90" s="187">
        <v>11629.952693725838</v>
      </c>
      <c r="E90" s="187">
        <v>6498.1967379999996</v>
      </c>
      <c r="F90" s="187">
        <v>508.30489699999998</v>
      </c>
      <c r="G90" s="456">
        <v>2971.2179453865924</v>
      </c>
      <c r="H90" s="197"/>
    </row>
    <row r="91" spans="1:8">
      <c r="A91" s="84">
        <v>41639</v>
      </c>
      <c r="B91" s="420"/>
      <c r="C91" s="422">
        <v>18576.747010873965</v>
      </c>
      <c r="D91" s="187">
        <v>11790.22132688889</v>
      </c>
      <c r="E91" s="187">
        <v>6786.5256839850754</v>
      </c>
      <c r="F91" s="187">
        <v>517.91037100000005</v>
      </c>
      <c r="G91" s="456">
        <v>3083.2437372261093</v>
      </c>
      <c r="H91" s="197"/>
    </row>
    <row r="92" spans="1:8">
      <c r="A92" s="84">
        <v>41729</v>
      </c>
      <c r="B92" s="420"/>
      <c r="C92" s="422">
        <v>18560.041894599999</v>
      </c>
      <c r="D92" s="187">
        <v>12000.551187249999</v>
      </c>
      <c r="E92" s="187">
        <v>6559.4907073500008</v>
      </c>
      <c r="F92" s="187">
        <v>394.45853599999998</v>
      </c>
      <c r="G92" s="456">
        <v>3080.471134191725</v>
      </c>
      <c r="H92" s="197"/>
    </row>
    <row r="93" spans="1:8">
      <c r="A93" s="87">
        <v>41820</v>
      </c>
      <c r="B93" s="420"/>
      <c r="C93" s="422">
        <v>19465.15323</v>
      </c>
      <c r="D93" s="187">
        <v>12684.897957700001</v>
      </c>
      <c r="E93" s="187">
        <v>6780.2552722999999</v>
      </c>
      <c r="F93" s="187">
        <v>529.96349050000003</v>
      </c>
      <c r="G93" s="456">
        <v>3230.6954363653444</v>
      </c>
      <c r="H93" s="197"/>
    </row>
    <row r="94" spans="1:8">
      <c r="A94" s="84">
        <v>41912</v>
      </c>
      <c r="B94" s="420"/>
      <c r="C94" s="422">
        <v>19368.191277000002</v>
      </c>
      <c r="D94" s="187">
        <v>12687.7001772</v>
      </c>
      <c r="E94" s="187">
        <v>6680.4910998000005</v>
      </c>
      <c r="F94" s="187">
        <v>552.32575799999995</v>
      </c>
      <c r="G94" s="456">
        <v>3214.6023424473697</v>
      </c>
      <c r="H94" s="197"/>
    </row>
    <row r="95" spans="1:8">
      <c r="A95" s="84">
        <v>42004</v>
      </c>
      <c r="B95" s="425"/>
      <c r="C95" s="422">
        <v>19590.980906500001</v>
      </c>
      <c r="D95" s="187">
        <v>12966.661642999999</v>
      </c>
      <c r="E95" s="187">
        <v>6624.3192634999996</v>
      </c>
      <c r="F95" s="187">
        <v>517.39399211479986</v>
      </c>
      <c r="G95" s="456">
        <v>3230.3856904706745</v>
      </c>
      <c r="H95" s="197"/>
    </row>
    <row r="96" spans="1:8">
      <c r="A96" s="84">
        <v>42094</v>
      </c>
      <c r="B96" s="425"/>
      <c r="C96" s="422">
        <v>19957.700854000002</v>
      </c>
      <c r="D96" s="187">
        <v>13259.785972170001</v>
      </c>
      <c r="E96" s="187">
        <v>6697.91488183</v>
      </c>
      <c r="F96" s="187">
        <v>479.24547789999997</v>
      </c>
      <c r="G96" s="456">
        <v>3290.8546826292609</v>
      </c>
      <c r="H96" s="197"/>
    </row>
    <row r="97" spans="1:8">
      <c r="A97" s="87">
        <v>42185</v>
      </c>
      <c r="B97" s="425"/>
      <c r="C97" s="422">
        <v>19746.007165999999</v>
      </c>
      <c r="D97" s="187">
        <v>13176.69915102</v>
      </c>
      <c r="E97" s="187">
        <v>6569.3080149799998</v>
      </c>
      <c r="F97" s="187">
        <v>413.654966</v>
      </c>
      <c r="G97" s="456">
        <v>3255.9481986843311</v>
      </c>
      <c r="H97" s="197"/>
    </row>
    <row r="98" spans="1:8">
      <c r="A98" s="84">
        <v>42277</v>
      </c>
      <c r="B98" s="425"/>
      <c r="C98" s="422">
        <v>19594.459167609792</v>
      </c>
      <c r="D98" s="187">
        <v>13122.429885267284</v>
      </c>
      <c r="E98" s="187">
        <v>6472.0292823425088</v>
      </c>
      <c r="F98" s="187">
        <v>412.45131601759988</v>
      </c>
      <c r="G98" s="456">
        <v>3230.9592260669992</v>
      </c>
      <c r="H98" s="197"/>
    </row>
    <row r="99" spans="1:8">
      <c r="A99" s="84">
        <v>42369</v>
      </c>
      <c r="B99" s="420"/>
      <c r="C99" s="422">
        <v>19830.095847000001</v>
      </c>
      <c r="D99" s="187">
        <v>13204.607388</v>
      </c>
      <c r="E99" s="187">
        <v>6625.4884590000001</v>
      </c>
      <c r="F99" s="187">
        <v>440.06296300000002</v>
      </c>
      <c r="G99" s="456">
        <v>3242.2232955642576</v>
      </c>
      <c r="H99" s="197"/>
    </row>
    <row r="100" spans="1:8" ht="20.100000000000001" customHeight="1">
      <c r="A100" s="84"/>
      <c r="B100" s="171"/>
      <c r="C100" s="171"/>
      <c r="D100" s="171"/>
      <c r="E100" s="171"/>
      <c r="G100" s="456"/>
    </row>
    <row r="101" spans="1:8" ht="24.95" customHeight="1">
      <c r="A101" s="174"/>
      <c r="C101" s="173" t="s">
        <v>122</v>
      </c>
      <c r="D101" s="171"/>
      <c r="E101" s="171"/>
      <c r="G101" s="456"/>
    </row>
    <row r="102" spans="1:8" ht="20.100000000000001" customHeight="1">
      <c r="A102" s="174"/>
      <c r="C102" s="173"/>
      <c r="D102" s="171"/>
      <c r="E102" s="171"/>
      <c r="G102" s="456"/>
    </row>
    <row r="103" spans="1:8">
      <c r="A103" s="84">
        <v>40633</v>
      </c>
      <c r="B103" s="420"/>
      <c r="C103" s="421">
        <f>D103+E103</f>
        <v>1845.5540470000001</v>
      </c>
      <c r="D103" s="187">
        <v>1318.2782110000001</v>
      </c>
      <c r="E103" s="187">
        <v>527.27583600000003</v>
      </c>
      <c r="F103" s="187">
        <v>530.79951200000005</v>
      </c>
      <c r="G103" s="456">
        <v>1120.8687112786274</v>
      </c>
      <c r="H103" s="197"/>
    </row>
    <row r="104" spans="1:8">
      <c r="A104" s="87">
        <v>40724</v>
      </c>
      <c r="B104" s="420"/>
      <c r="C104" s="422">
        <v>1845.778024</v>
      </c>
      <c r="D104" s="187">
        <v>1301.7520549999999</v>
      </c>
      <c r="E104" s="187">
        <v>544.02596900000003</v>
      </c>
      <c r="F104" s="187">
        <v>543.28020400000003</v>
      </c>
      <c r="G104" s="456">
        <v>1121.0047402460555</v>
      </c>
      <c r="H104" s="197"/>
    </row>
    <row r="105" spans="1:8">
      <c r="A105" s="84">
        <v>40816</v>
      </c>
      <c r="B105" s="420"/>
      <c r="C105" s="422">
        <v>1848.5802410000001</v>
      </c>
      <c r="D105" s="187">
        <v>1297.6444730000001</v>
      </c>
      <c r="E105" s="187">
        <v>550.93576800000005</v>
      </c>
      <c r="F105" s="187">
        <v>540.64179300000001</v>
      </c>
      <c r="G105" s="456">
        <v>1122.7066234082522</v>
      </c>
      <c r="H105" s="197"/>
    </row>
    <row r="106" spans="1:8">
      <c r="A106" s="84">
        <v>40908</v>
      </c>
      <c r="B106" s="420"/>
      <c r="C106" s="422">
        <v>1915.7241457438581</v>
      </c>
      <c r="D106" s="187">
        <v>1390.570882743858</v>
      </c>
      <c r="E106" s="187">
        <v>525.15326300000004</v>
      </c>
      <c r="F106" s="187">
        <v>534.03096800000003</v>
      </c>
      <c r="G106" s="456">
        <v>1169.7800031287318</v>
      </c>
      <c r="H106" s="197"/>
    </row>
    <row r="107" spans="1:8">
      <c r="A107" s="84">
        <v>40999</v>
      </c>
      <c r="B107" s="420"/>
      <c r="C107" s="422">
        <v>1923.9626507528856</v>
      </c>
      <c r="D107" s="187">
        <v>1373.622100259834</v>
      </c>
      <c r="E107" s="187">
        <v>550.34055049305164</v>
      </c>
      <c r="F107" s="187">
        <v>466.76016718547942</v>
      </c>
      <c r="G107" s="456">
        <v>1174.8106013161832</v>
      </c>
      <c r="H107" s="197"/>
    </row>
    <row r="108" spans="1:8">
      <c r="A108" s="87">
        <v>41090</v>
      </c>
      <c r="B108" s="420"/>
      <c r="C108" s="422">
        <v>1376.3745089738632</v>
      </c>
      <c r="D108" s="187">
        <v>1127.0445039738631</v>
      </c>
      <c r="E108" s="187">
        <v>249.330005</v>
      </c>
      <c r="F108" s="187">
        <v>431.237077</v>
      </c>
      <c r="G108" s="456">
        <v>840.44218004496804</v>
      </c>
      <c r="H108" s="197"/>
    </row>
    <row r="109" spans="1:8">
      <c r="A109" s="84">
        <v>41182</v>
      </c>
      <c r="B109" s="425"/>
      <c r="C109" s="422">
        <v>1647.6503408165186</v>
      </c>
      <c r="D109" s="187">
        <v>1276.8714239999999</v>
      </c>
      <c r="E109" s="187">
        <v>370.77891681651852</v>
      </c>
      <c r="F109" s="187">
        <v>495.19186500000001</v>
      </c>
      <c r="G109" s="456">
        <v>1006.0887028633321</v>
      </c>
      <c r="H109" s="197"/>
    </row>
    <row r="110" spans="1:8">
      <c r="A110" s="84">
        <v>41274</v>
      </c>
      <c r="B110" s="425"/>
      <c r="C110" s="422">
        <v>1651.857851296</v>
      </c>
      <c r="D110" s="187">
        <v>1244.630441</v>
      </c>
      <c r="E110" s="187">
        <v>407.22741029600002</v>
      </c>
      <c r="F110" s="187">
        <v>499.29272500000002</v>
      </c>
      <c r="G110" s="456">
        <v>1013.0380702637927</v>
      </c>
      <c r="H110" s="197"/>
    </row>
    <row r="111" spans="1:8">
      <c r="A111" s="84">
        <v>41364</v>
      </c>
      <c r="B111" s="425"/>
      <c r="C111" s="422">
        <v>1759.99078758</v>
      </c>
      <c r="D111" s="187">
        <v>1237.5942110000001</v>
      </c>
      <c r="E111" s="187">
        <v>522.39657657999999</v>
      </c>
      <c r="F111" s="187">
        <v>478.81118199999997</v>
      </c>
      <c r="G111" s="456">
        <v>1079.3529659548215</v>
      </c>
      <c r="H111" s="197"/>
    </row>
    <row r="112" spans="1:8">
      <c r="A112" s="87">
        <v>41455</v>
      </c>
      <c r="B112" s="425"/>
      <c r="C112" s="422">
        <v>1725.202066681652</v>
      </c>
      <c r="D112" s="187">
        <v>1219.7161116816519</v>
      </c>
      <c r="E112" s="187">
        <v>505.48595499999999</v>
      </c>
      <c r="F112" s="187">
        <v>484.59534400000001</v>
      </c>
      <c r="G112" s="456">
        <v>1058.0180195742003</v>
      </c>
      <c r="H112" s="197"/>
    </row>
    <row r="113" spans="1:8">
      <c r="A113" s="84">
        <v>41547</v>
      </c>
      <c r="B113" s="420"/>
      <c r="C113" s="422">
        <v>1780.2082500000001</v>
      </c>
      <c r="D113" s="187">
        <v>1243.350494</v>
      </c>
      <c r="E113" s="187">
        <v>536.85775599999999</v>
      </c>
      <c r="F113" s="187">
        <v>513.53854200000001</v>
      </c>
      <c r="G113" s="456">
        <v>1091.751768369641</v>
      </c>
      <c r="H113" s="197"/>
    </row>
    <row r="114" spans="1:8">
      <c r="A114" s="84">
        <v>41639</v>
      </c>
      <c r="B114" s="420"/>
      <c r="C114" s="422">
        <v>1900.12437</v>
      </c>
      <c r="D114" s="187">
        <v>1255.9296099999999</v>
      </c>
      <c r="E114" s="187">
        <v>644.19475999999997</v>
      </c>
      <c r="F114" s="187">
        <v>515.78837199999998</v>
      </c>
      <c r="G114" s="456">
        <v>1189.8838749351087</v>
      </c>
      <c r="H114" s="197"/>
    </row>
    <row r="115" spans="1:8">
      <c r="A115" s="84">
        <v>41729</v>
      </c>
      <c r="B115" s="420"/>
      <c r="C115" s="422">
        <v>2055.3812733</v>
      </c>
      <c r="D115" s="187">
        <v>1339.027029004</v>
      </c>
      <c r="E115" s="187">
        <v>716.35424429600005</v>
      </c>
      <c r="F115" s="187">
        <v>508.88651499999997</v>
      </c>
      <c r="G115" s="456">
        <v>1287.1078717564478</v>
      </c>
      <c r="H115" s="197"/>
    </row>
    <row r="116" spans="1:8">
      <c r="A116" s="87">
        <v>41820</v>
      </c>
      <c r="B116" s="420"/>
      <c r="C116" s="422">
        <v>2071.0811603000002</v>
      </c>
      <c r="D116" s="187">
        <v>1326.285425004</v>
      </c>
      <c r="E116" s="187">
        <v>744.79573529599998</v>
      </c>
      <c r="F116" s="187">
        <v>507.79902700000002</v>
      </c>
      <c r="G116" s="456">
        <v>1296.9393557764142</v>
      </c>
      <c r="H116" s="197"/>
    </row>
    <row r="117" spans="1:8">
      <c r="A117" s="84">
        <v>41912</v>
      </c>
      <c r="B117" s="420"/>
      <c r="C117" s="422">
        <v>2199.7050862999999</v>
      </c>
      <c r="D117" s="187">
        <v>1297.7650110039999</v>
      </c>
      <c r="E117" s="187">
        <v>901.94007529600003</v>
      </c>
      <c r="F117" s="187">
        <v>489.108856</v>
      </c>
      <c r="G117" s="456">
        <v>1377.4854178629955</v>
      </c>
      <c r="H117" s="197"/>
    </row>
    <row r="118" spans="1:8">
      <c r="A118" s="84">
        <v>42004</v>
      </c>
      <c r="B118" s="420"/>
      <c r="C118" s="422">
        <v>2046.5065292959998</v>
      </c>
      <c r="D118" s="187">
        <v>1312.402204</v>
      </c>
      <c r="E118" s="187">
        <v>734.10432529599996</v>
      </c>
      <c r="F118" s="187">
        <v>469.70331399999998</v>
      </c>
      <c r="G118" s="456">
        <v>1281.2118098340909</v>
      </c>
      <c r="H118" s="197"/>
    </row>
    <row r="119" spans="1:8">
      <c r="A119" s="84">
        <v>42094</v>
      </c>
      <c r="B119" s="420"/>
      <c r="C119" s="422">
        <v>2169.9467599999998</v>
      </c>
      <c r="D119" s="187">
        <v>1411.403179704</v>
      </c>
      <c r="E119" s="187">
        <v>758.54358029599996</v>
      </c>
      <c r="F119" s="187">
        <v>6.2799060000000004</v>
      </c>
      <c r="G119" s="456">
        <v>1358.4913489524019</v>
      </c>
      <c r="H119" s="197"/>
    </row>
    <row r="120" spans="1:8">
      <c r="A120" s="87">
        <v>42185</v>
      </c>
      <c r="B120" s="420"/>
      <c r="C120" s="422">
        <v>2576.5145495999996</v>
      </c>
      <c r="D120" s="187">
        <v>1832.0518053039998</v>
      </c>
      <c r="E120" s="187">
        <v>744.46274429599998</v>
      </c>
      <c r="F120" s="187">
        <v>3.653184</v>
      </c>
      <c r="G120" s="456">
        <v>1613.0223978774459</v>
      </c>
      <c r="H120" s="197"/>
    </row>
    <row r="121" spans="1:8">
      <c r="A121" s="84">
        <v>42277</v>
      </c>
      <c r="B121" s="420"/>
      <c r="C121" s="422">
        <v>2573.2969871418672</v>
      </c>
      <c r="D121" s="187">
        <v>1814.757497845867</v>
      </c>
      <c r="E121" s="187">
        <v>758.53948929600006</v>
      </c>
      <c r="F121" s="187">
        <v>4.1044919999999996</v>
      </c>
      <c r="G121" s="456">
        <v>1611.008048564983</v>
      </c>
      <c r="H121" s="197"/>
    </row>
    <row r="122" spans="1:8">
      <c r="A122" s="84">
        <v>42369</v>
      </c>
      <c r="B122" s="420"/>
      <c r="C122" s="422">
        <v>2515.703141</v>
      </c>
      <c r="D122" s="187">
        <v>1812.088328</v>
      </c>
      <c r="E122" s="187">
        <v>703.61481300000003</v>
      </c>
      <c r="F122" s="187">
        <v>5.3340139999999998</v>
      </c>
      <c r="G122" s="456">
        <v>1571.7260481857104</v>
      </c>
      <c r="H122" s="197"/>
    </row>
    <row r="123" spans="1:8" ht="20.100000000000001" customHeight="1">
      <c r="A123" s="84"/>
      <c r="B123" s="171"/>
      <c r="C123" s="171"/>
      <c r="D123" s="171"/>
      <c r="E123" s="171"/>
      <c r="G123" s="456"/>
    </row>
    <row r="124" spans="1:8" ht="24.95" customHeight="1">
      <c r="A124" s="174"/>
      <c r="C124" s="173" t="s">
        <v>123</v>
      </c>
      <c r="D124" s="171"/>
      <c r="E124" s="171"/>
      <c r="F124" s="171"/>
      <c r="G124" s="456"/>
    </row>
    <row r="125" spans="1:8" ht="20.100000000000001" customHeight="1">
      <c r="A125" s="174"/>
      <c r="C125" s="173"/>
      <c r="D125" s="171"/>
      <c r="E125" s="171"/>
      <c r="F125" s="171"/>
      <c r="G125" s="456"/>
    </row>
    <row r="126" spans="1:8">
      <c r="A126" s="84">
        <v>40633</v>
      </c>
      <c r="B126" s="420"/>
      <c r="C126" s="421">
        <f>D126+E126</f>
        <v>13373.006606625799</v>
      </c>
      <c r="D126" s="187">
        <v>7850.0903442549989</v>
      </c>
      <c r="E126" s="187">
        <v>5522.9162623707998</v>
      </c>
      <c r="F126" s="187">
        <v>569.38991606500019</v>
      </c>
      <c r="G126" s="456">
        <v>1685.8965183822006</v>
      </c>
      <c r="H126" s="197"/>
    </row>
    <row r="127" spans="1:8">
      <c r="A127" s="87">
        <v>40724</v>
      </c>
      <c r="B127" s="420"/>
      <c r="C127" s="422">
        <v>13223.257767999999</v>
      </c>
      <c r="D127" s="187">
        <v>7988.2843970000004</v>
      </c>
      <c r="E127" s="187">
        <v>5234.973371</v>
      </c>
      <c r="F127" s="187">
        <v>560.66081699999995</v>
      </c>
      <c r="G127" s="456">
        <v>1667.018112568363</v>
      </c>
      <c r="H127" s="197"/>
    </row>
    <row r="128" spans="1:8">
      <c r="A128" s="84">
        <v>40816</v>
      </c>
      <c r="B128" s="179"/>
      <c r="C128" s="422">
        <v>13267.209023940401</v>
      </c>
      <c r="D128" s="187">
        <v>8131.4066115696005</v>
      </c>
      <c r="E128" s="187">
        <v>5135.8024123708001</v>
      </c>
      <c r="F128" s="187">
        <v>556.6408046629</v>
      </c>
      <c r="G128" s="456">
        <v>1672.5589211201013</v>
      </c>
      <c r="H128" s="197"/>
    </row>
    <row r="129" spans="1:8">
      <c r="A129" s="84">
        <v>40908</v>
      </c>
      <c r="B129" s="179"/>
      <c r="C129" s="422">
        <v>13209.4079915977</v>
      </c>
      <c r="D129" s="187">
        <v>8194.0717172268996</v>
      </c>
      <c r="E129" s="187">
        <v>5015.3362743708003</v>
      </c>
      <c r="F129" s="187">
        <v>572.44161652188666</v>
      </c>
      <c r="G129" s="456">
        <v>1666.5987033505182</v>
      </c>
      <c r="H129" s="197"/>
    </row>
    <row r="130" spans="1:8">
      <c r="A130" s="84">
        <v>40999</v>
      </c>
      <c r="B130" s="179"/>
      <c r="C130" s="422">
        <v>13389.914276255</v>
      </c>
      <c r="D130" s="187">
        <v>8293.2860708841999</v>
      </c>
      <c r="E130" s="187">
        <v>5096.6282053708001</v>
      </c>
      <c r="F130" s="187">
        <v>357.62694463610001</v>
      </c>
      <c r="G130" s="456">
        <v>1689.3727398666006</v>
      </c>
      <c r="H130" s="197"/>
    </row>
    <row r="131" spans="1:8">
      <c r="A131" s="87">
        <v>41090</v>
      </c>
      <c r="B131" s="179"/>
      <c r="C131" s="422">
        <v>13462.760509912299</v>
      </c>
      <c r="D131" s="187">
        <v>8343.6364595414998</v>
      </c>
      <c r="E131" s="187">
        <v>5119.1240503708004</v>
      </c>
      <c r="F131" s="187">
        <v>346.47597981749999</v>
      </c>
      <c r="G131" s="456">
        <v>1698.5635710253055</v>
      </c>
      <c r="H131" s="197"/>
    </row>
    <row r="132" spans="1:8">
      <c r="A132" s="84">
        <v>41182</v>
      </c>
      <c r="B132" s="420"/>
      <c r="C132" s="422">
        <v>13249.0730165696</v>
      </c>
      <c r="D132" s="187">
        <v>8354.6330211988006</v>
      </c>
      <c r="E132" s="187">
        <v>4894.4399953707998</v>
      </c>
      <c r="F132" s="187">
        <v>348.93930450900001</v>
      </c>
      <c r="G132" s="456">
        <v>1671.6031425523799</v>
      </c>
      <c r="H132" s="197"/>
    </row>
    <row r="133" spans="1:8">
      <c r="A133" s="84">
        <v>41274</v>
      </c>
      <c r="B133" s="420"/>
      <c r="C133" s="422">
        <v>13008.481844226899</v>
      </c>
      <c r="D133" s="187">
        <v>8413.3230428561001</v>
      </c>
      <c r="E133" s="187">
        <v>4595.1588013707997</v>
      </c>
      <c r="F133" s="187">
        <v>346.9100447495</v>
      </c>
      <c r="G133" s="456">
        <v>1641.8507299234006</v>
      </c>
      <c r="H133" s="197"/>
    </row>
    <row r="134" spans="1:8">
      <c r="A134" s="84">
        <v>41364</v>
      </c>
      <c r="B134" s="420"/>
      <c r="C134" s="422">
        <v>12759.211629884201</v>
      </c>
      <c r="D134" s="187">
        <v>8454.725290513401</v>
      </c>
      <c r="E134" s="187">
        <v>4304.4863393708001</v>
      </c>
      <c r="F134" s="187">
        <v>347.85700116360005</v>
      </c>
      <c r="G134" s="456">
        <v>1610.389373535503</v>
      </c>
      <c r="H134" s="197"/>
    </row>
    <row r="135" spans="1:8">
      <c r="A135" s="87">
        <v>41455</v>
      </c>
      <c r="B135" s="420"/>
      <c r="C135" s="422">
        <v>12581.601866541499</v>
      </c>
      <c r="D135" s="187">
        <v>8447.9676381706995</v>
      </c>
      <c r="E135" s="187">
        <v>4133.6342283708</v>
      </c>
      <c r="F135" s="187">
        <v>343.22270600000002</v>
      </c>
      <c r="G135" s="456">
        <v>1587.9725594077918</v>
      </c>
      <c r="H135" s="197"/>
    </row>
    <row r="136" spans="1:8">
      <c r="A136" s="84">
        <v>41547</v>
      </c>
      <c r="B136" s="420"/>
      <c r="C136" s="422">
        <v>12466.5022531988</v>
      </c>
      <c r="D136" s="187">
        <v>8401.6636176194006</v>
      </c>
      <c r="E136" s="187">
        <v>4064.8386355794</v>
      </c>
      <c r="F136" s="187">
        <v>339.06516199999999</v>
      </c>
      <c r="G136" s="456">
        <v>1573.4453927142797</v>
      </c>
      <c r="H136" s="197"/>
    </row>
    <row r="137" spans="1:8">
      <c r="A137" s="84">
        <v>41639</v>
      </c>
      <c r="B137" s="179"/>
      <c r="C137" s="422">
        <v>12384.976561396699</v>
      </c>
      <c r="D137" s="187">
        <v>8583.5765235694998</v>
      </c>
      <c r="E137" s="187">
        <v>3801.4000378271999</v>
      </c>
      <c r="F137" s="187">
        <v>333.19284786400004</v>
      </c>
      <c r="G137" s="456">
        <v>1590.0488764613392</v>
      </c>
      <c r="H137" s="197"/>
    </row>
    <row r="138" spans="1:8">
      <c r="A138" s="84">
        <v>41729</v>
      </c>
      <c r="B138" s="179"/>
      <c r="C138" s="422">
        <v>12988.592334100002</v>
      </c>
      <c r="D138" s="187">
        <v>9154.742119034001</v>
      </c>
      <c r="E138" s="187">
        <v>3833.8502150660001</v>
      </c>
      <c r="F138" s="187">
        <v>464.78368613599997</v>
      </c>
      <c r="G138" s="456">
        <v>1667.5442658505131</v>
      </c>
      <c r="H138" s="197"/>
    </row>
    <row r="139" spans="1:8">
      <c r="A139" s="87">
        <v>41820</v>
      </c>
      <c r="B139" s="179"/>
      <c r="C139" s="422">
        <v>12899.8453348</v>
      </c>
      <c r="D139" s="187">
        <v>9125.3893141700009</v>
      </c>
      <c r="E139" s="187">
        <v>3774.4560206300002</v>
      </c>
      <c r="F139" s="187">
        <v>480.21323303600002</v>
      </c>
      <c r="G139" s="456">
        <v>1656.1504561144395</v>
      </c>
      <c r="H139" s="197"/>
    </row>
    <row r="140" spans="1:8">
      <c r="A140" s="84">
        <v>41912</v>
      </c>
      <c r="B140" s="179"/>
      <c r="C140" s="422">
        <v>12556.549773000001</v>
      </c>
      <c r="D140" s="187">
        <v>8902.6645934200005</v>
      </c>
      <c r="E140" s="187">
        <v>3653.8851795800001</v>
      </c>
      <c r="F140" s="187">
        <v>455.23092794400003</v>
      </c>
      <c r="G140" s="456">
        <v>1612.0763539449079</v>
      </c>
      <c r="H140" s="197"/>
    </row>
    <row r="141" spans="1:8">
      <c r="A141" s="84">
        <v>42004</v>
      </c>
      <c r="B141" s="420"/>
      <c r="C141" s="422">
        <v>12562.985039627194</v>
      </c>
      <c r="D141" s="187">
        <v>9193.1578470372951</v>
      </c>
      <c r="E141" s="187">
        <v>3369.8271925898998</v>
      </c>
      <c r="F141" s="187">
        <v>526.57764688520001</v>
      </c>
      <c r="G141" s="456">
        <v>1607.9145171095586</v>
      </c>
      <c r="H141" s="197"/>
    </row>
    <row r="142" spans="1:8">
      <c r="A142" s="84">
        <v>42094</v>
      </c>
      <c r="B142" s="420"/>
      <c r="C142" s="422">
        <v>13072.381495400001</v>
      </c>
      <c r="D142" s="187">
        <v>9463.6212384200007</v>
      </c>
      <c r="E142" s="187">
        <v>3608.7602569800001</v>
      </c>
      <c r="F142" s="187">
        <v>1456.9860941440002</v>
      </c>
      <c r="G142" s="456">
        <v>1673.1112799503715</v>
      </c>
      <c r="H142" s="197"/>
    </row>
    <row r="143" spans="1:8">
      <c r="A143" s="87">
        <v>42185</v>
      </c>
      <c r="B143" s="420"/>
      <c r="C143" s="422">
        <v>12884.5728863</v>
      </c>
      <c r="D143" s="187">
        <v>9497.3340679499997</v>
      </c>
      <c r="E143" s="187">
        <v>3387.2388183499997</v>
      </c>
      <c r="F143" s="187">
        <v>1436.8503040000001</v>
      </c>
      <c r="G143" s="456">
        <v>1649.0739840324416</v>
      </c>
      <c r="H143" s="197"/>
    </row>
    <row r="144" spans="1:8">
      <c r="A144" s="84">
        <v>42277</v>
      </c>
      <c r="B144" s="420"/>
      <c r="C144" s="422">
        <v>12868.033876067115</v>
      </c>
      <c r="D144" s="187">
        <v>9502.1647350355342</v>
      </c>
      <c r="E144" s="187">
        <v>3365.8691410315814</v>
      </c>
      <c r="F144" s="187">
        <v>1356.8001145263997</v>
      </c>
      <c r="G144" s="456">
        <v>1646.9571849939807</v>
      </c>
      <c r="H144" s="197"/>
    </row>
    <row r="145" spans="1:8">
      <c r="A145" s="84">
        <v>42369</v>
      </c>
      <c r="B145" s="179"/>
      <c r="C145" s="422">
        <v>12671.588897999998</v>
      </c>
      <c r="D145" s="187">
        <v>9714.8209009999991</v>
      </c>
      <c r="E145" s="187">
        <v>2956.7679969999999</v>
      </c>
      <c r="F145" s="187">
        <v>1335.400668</v>
      </c>
      <c r="G145" s="456">
        <v>1612.0531468115119</v>
      </c>
      <c r="H145" s="197"/>
    </row>
    <row r="146" spans="1:8" ht="9.9499999999999993" customHeight="1">
      <c r="A146" s="84"/>
      <c r="B146" s="171"/>
      <c r="C146" s="171"/>
      <c r="D146" s="171"/>
      <c r="E146" s="171"/>
      <c r="F146" s="171"/>
      <c r="G146" s="456"/>
    </row>
    <row r="147" spans="1:8" ht="24.95" customHeight="1">
      <c r="A147" s="174"/>
      <c r="C147" s="173" t="s">
        <v>124</v>
      </c>
      <c r="D147" s="171"/>
      <c r="E147" s="171"/>
      <c r="F147" s="171"/>
      <c r="G147" s="456"/>
    </row>
    <row r="148" spans="1:8" ht="20.100000000000001" customHeight="1">
      <c r="A148" s="174"/>
      <c r="C148" s="173"/>
      <c r="D148" s="171"/>
      <c r="E148" s="171"/>
      <c r="F148" s="171"/>
      <c r="G148" s="456"/>
    </row>
    <row r="149" spans="1:8">
      <c r="A149" s="84">
        <v>40633</v>
      </c>
      <c r="B149" s="179"/>
      <c r="C149" s="427">
        <f>D149+E149</f>
        <v>47303.077381374198</v>
      </c>
      <c r="D149" s="187">
        <v>26305.213985745002</v>
      </c>
      <c r="E149" s="187">
        <v>20997.8633956292</v>
      </c>
      <c r="F149" s="187">
        <v>1254.7745319349999</v>
      </c>
      <c r="G149" s="456">
        <v>2649.9492106339635</v>
      </c>
      <c r="H149" s="197"/>
    </row>
    <row r="150" spans="1:8">
      <c r="A150" s="87">
        <v>40724</v>
      </c>
      <c r="B150" s="179"/>
      <c r="C150" s="422">
        <v>47627.101792999994</v>
      </c>
      <c r="D150" s="187">
        <v>26235.592304999998</v>
      </c>
      <c r="E150" s="187">
        <v>21391.509488</v>
      </c>
      <c r="F150" s="187">
        <v>1296.313596</v>
      </c>
      <c r="G150" s="456">
        <v>2668.1012692598997</v>
      </c>
      <c r="H150" s="197"/>
    </row>
    <row r="151" spans="1:8">
      <c r="A151" s="84">
        <v>40816</v>
      </c>
      <c r="B151" s="179"/>
      <c r="C151" s="422">
        <v>47644.9643740596</v>
      </c>
      <c r="D151" s="187">
        <v>25895.214225430402</v>
      </c>
      <c r="E151" s="187">
        <v>21749.750148629199</v>
      </c>
      <c r="F151" s="187">
        <v>1264.2847183371</v>
      </c>
      <c r="G151" s="456">
        <v>2669.10194268749</v>
      </c>
      <c r="H151" s="197"/>
    </row>
    <row r="152" spans="1:8">
      <c r="A152" s="84">
        <v>40908</v>
      </c>
      <c r="B152" s="179"/>
      <c r="C152" s="422">
        <v>48463.024036402305</v>
      </c>
      <c r="D152" s="187">
        <v>26186.6657847731</v>
      </c>
      <c r="E152" s="187">
        <v>22276.358251629201</v>
      </c>
      <c r="F152" s="187">
        <v>1277.4160688881</v>
      </c>
      <c r="G152" s="456">
        <v>2717.0684512982307</v>
      </c>
      <c r="H152" s="197"/>
    </row>
    <row r="153" spans="1:8">
      <c r="A153" s="84">
        <v>40999</v>
      </c>
      <c r="B153" s="420"/>
      <c r="C153" s="422">
        <v>49516.398112745002</v>
      </c>
      <c r="D153" s="187">
        <v>25783.025916115803</v>
      </c>
      <c r="E153" s="187">
        <v>23733.3721966292</v>
      </c>
      <c r="F153" s="187">
        <v>1160.4565815639007</v>
      </c>
      <c r="G153" s="456">
        <v>2776.1256299855604</v>
      </c>
      <c r="H153" s="197"/>
    </row>
    <row r="154" spans="1:8">
      <c r="A154" s="87">
        <v>41090</v>
      </c>
      <c r="B154" s="179"/>
      <c r="C154" s="422">
        <v>49995.608940087703</v>
      </c>
      <c r="D154" s="187">
        <v>25735.308491458502</v>
      </c>
      <c r="E154" s="187">
        <v>24260.300448629201</v>
      </c>
      <c r="F154" s="187">
        <v>1176.8402311824998</v>
      </c>
      <c r="G154" s="456">
        <v>2802.9924763366125</v>
      </c>
      <c r="H154" s="197"/>
    </row>
    <row r="155" spans="1:8">
      <c r="A155" s="84">
        <v>41182</v>
      </c>
      <c r="B155" s="179"/>
      <c r="C155" s="422">
        <v>49605.497826430401</v>
      </c>
      <c r="D155" s="187">
        <v>25788.7110048012</v>
      </c>
      <c r="E155" s="187">
        <v>23816.786821629201</v>
      </c>
      <c r="F155" s="187">
        <v>1180.2659814910003</v>
      </c>
      <c r="G155" s="456">
        <v>2781.1209852257216</v>
      </c>
      <c r="H155" s="197"/>
    </row>
    <row r="156" spans="1:8">
      <c r="A156" s="84">
        <v>41274</v>
      </c>
      <c r="B156" s="179"/>
      <c r="C156" s="422">
        <v>49879.322406773106</v>
      </c>
      <c r="D156" s="187">
        <v>25976.387513143902</v>
      </c>
      <c r="E156" s="187">
        <v>23902.934893629201</v>
      </c>
      <c r="F156" s="187">
        <v>1145.4320422505002</v>
      </c>
      <c r="G156" s="456">
        <v>2796.2857111095509</v>
      </c>
      <c r="H156" s="197"/>
    </row>
    <row r="157" spans="1:8">
      <c r="A157" s="84">
        <v>41364</v>
      </c>
      <c r="B157" s="179"/>
      <c r="C157" s="422">
        <v>50345.241933115802</v>
      </c>
      <c r="D157" s="187">
        <v>24987.4075034866</v>
      </c>
      <c r="E157" s="187">
        <v>25357.834429629202</v>
      </c>
      <c r="F157" s="187">
        <v>816.15783883639995</v>
      </c>
      <c r="G157" s="456">
        <v>2822.4056351817776</v>
      </c>
      <c r="H157" s="197"/>
    </row>
    <row r="158" spans="1:8">
      <c r="A158" s="87">
        <v>41455</v>
      </c>
      <c r="B158" s="420"/>
      <c r="C158" s="422">
        <v>50278.632530458497</v>
      </c>
      <c r="D158" s="187">
        <v>24979.938336829298</v>
      </c>
      <c r="E158" s="187">
        <v>25298.694193629199</v>
      </c>
      <c r="F158" s="187">
        <v>904.46117600000002</v>
      </c>
      <c r="G158" s="456">
        <v>2818.6714441004069</v>
      </c>
      <c r="H158" s="197"/>
    </row>
    <row r="159" spans="1:8">
      <c r="A159" s="84">
        <v>41547</v>
      </c>
      <c r="B159" s="420"/>
      <c r="C159" s="422">
        <v>50426.947564801201</v>
      </c>
      <c r="D159" s="187">
        <v>24757.121969380602</v>
      </c>
      <c r="E159" s="187">
        <v>25669.8255954206</v>
      </c>
      <c r="F159" s="187">
        <v>905.13047899999992</v>
      </c>
      <c r="G159" s="456">
        <v>2826.9861362666925</v>
      </c>
      <c r="H159" s="197"/>
    </row>
    <row r="160" spans="1:8">
      <c r="A160" s="84">
        <v>41639</v>
      </c>
      <c r="B160" s="420"/>
      <c r="C160" s="422">
        <v>50583.995640603302</v>
      </c>
      <c r="D160" s="187">
        <v>25151.535188430498</v>
      </c>
      <c r="E160" s="187">
        <v>25432.4604521728</v>
      </c>
      <c r="F160" s="187">
        <v>902.12914313600015</v>
      </c>
      <c r="G160" s="456">
        <v>2882.9381693149153</v>
      </c>
      <c r="H160" s="197"/>
    </row>
    <row r="161" spans="1:8">
      <c r="A161" s="84">
        <v>41729</v>
      </c>
      <c r="B161" s="420"/>
      <c r="C161" s="422">
        <v>50960.542279000001</v>
      </c>
      <c r="D161" s="187">
        <v>25082.048157099998</v>
      </c>
      <c r="E161" s="187">
        <v>25878.494121900003</v>
      </c>
      <c r="F161" s="187">
        <v>952.16847189999999</v>
      </c>
      <c r="G161" s="456">
        <v>2904.3987254179547</v>
      </c>
      <c r="H161" s="197"/>
    </row>
    <row r="162" spans="1:8">
      <c r="A162" s="87">
        <v>41820</v>
      </c>
      <c r="B162" s="179"/>
      <c r="C162" s="422">
        <v>51171.020013999994</v>
      </c>
      <c r="D162" s="187">
        <v>25043.882176299998</v>
      </c>
      <c r="E162" s="187">
        <v>26127.1378377</v>
      </c>
      <c r="F162" s="187">
        <v>978.38345149999998</v>
      </c>
      <c r="G162" s="456">
        <v>2916.3945017171159</v>
      </c>
      <c r="H162" s="197"/>
    </row>
    <row r="163" spans="1:8">
      <c r="A163" s="84">
        <v>41912</v>
      </c>
      <c r="B163" s="179"/>
      <c r="C163" s="422">
        <v>51745.235576999999</v>
      </c>
      <c r="D163" s="187">
        <v>25102.0926726</v>
      </c>
      <c r="E163" s="187">
        <v>26643.142904400003</v>
      </c>
      <c r="F163" s="187">
        <v>893.08842909999998</v>
      </c>
      <c r="G163" s="456">
        <v>2949.1208204474333</v>
      </c>
      <c r="H163" s="197"/>
    </row>
    <row r="164" spans="1:8">
      <c r="A164" s="84">
        <v>42004</v>
      </c>
      <c r="B164" s="179"/>
      <c r="C164" s="422">
        <v>51961.036786872806</v>
      </c>
      <c r="D164" s="187">
        <v>25302.567275962712</v>
      </c>
      <c r="E164" s="187">
        <v>26658.469510910098</v>
      </c>
      <c r="F164" s="187">
        <v>922.95788699999991</v>
      </c>
      <c r="G164" s="456">
        <v>2953.7665619873751</v>
      </c>
      <c r="H164" s="197"/>
    </row>
    <row r="165" spans="1:8">
      <c r="A165" s="84">
        <v>42094</v>
      </c>
      <c r="B165" s="179"/>
      <c r="C165" s="422">
        <v>53154.220720999998</v>
      </c>
      <c r="D165" s="187">
        <v>25999.109439599997</v>
      </c>
      <c r="E165" s="187">
        <v>27155.111281400001</v>
      </c>
      <c r="F165" s="187">
        <v>1132.6863629000002</v>
      </c>
      <c r="G165" s="456">
        <v>3021.5940539864537</v>
      </c>
      <c r="H165" s="197"/>
    </row>
    <row r="166" spans="1:8">
      <c r="A166" s="87">
        <v>42185</v>
      </c>
      <c r="B166" s="420"/>
      <c r="C166" s="422">
        <v>52916.198128000004</v>
      </c>
      <c r="D166" s="187">
        <v>26007.48127</v>
      </c>
      <c r="E166" s="187">
        <v>26908.716858</v>
      </c>
      <c r="F166" s="187">
        <v>1217.8234660000001</v>
      </c>
      <c r="G166" s="456">
        <v>3008.0634699243101</v>
      </c>
      <c r="H166" s="197"/>
    </row>
    <row r="167" spans="1:8">
      <c r="A167" s="84">
        <v>42277</v>
      </c>
      <c r="B167" s="179"/>
      <c r="C167" s="422">
        <v>53841.922706724858</v>
      </c>
      <c r="D167" s="187">
        <v>26058.202436412485</v>
      </c>
      <c r="E167" s="187">
        <v>27783.720270312377</v>
      </c>
      <c r="F167" s="187">
        <v>1242.1450014559998</v>
      </c>
      <c r="G167" s="456">
        <v>3060.6870216340812</v>
      </c>
      <c r="H167" s="197"/>
    </row>
    <row r="168" spans="1:8">
      <c r="A168" s="84">
        <v>42369</v>
      </c>
      <c r="B168" s="179"/>
      <c r="C168" s="422">
        <v>54602.016042999996</v>
      </c>
      <c r="D168" s="187">
        <v>26648.609396</v>
      </c>
      <c r="E168" s="187">
        <v>27953.406647</v>
      </c>
      <c r="F168" s="187">
        <v>1247.2444350000001</v>
      </c>
      <c r="G168" s="456">
        <v>3087.8028454692603</v>
      </c>
      <c r="H168" s="197"/>
    </row>
    <row r="169" spans="1:8" ht="20.100000000000001" customHeight="1">
      <c r="A169" s="84"/>
      <c r="B169" s="180"/>
      <c r="C169" s="180"/>
      <c r="D169" s="180"/>
      <c r="E169" s="180"/>
      <c r="G169" s="456"/>
    </row>
    <row r="170" spans="1:8" ht="24.75" customHeight="1">
      <c r="A170" s="174"/>
      <c r="C170" s="173" t="s">
        <v>125</v>
      </c>
      <c r="D170" s="171"/>
      <c r="E170" s="171"/>
      <c r="G170" s="456"/>
    </row>
    <row r="171" spans="1:8" ht="20.100000000000001" customHeight="1">
      <c r="A171" s="174"/>
      <c r="C171" s="173"/>
      <c r="D171" s="171"/>
      <c r="E171" s="171"/>
      <c r="G171" s="456"/>
    </row>
    <row r="172" spans="1:8">
      <c r="A172" s="84">
        <v>40633</v>
      </c>
      <c r="B172" s="420"/>
      <c r="C172" s="421">
        <f>D172+E172</f>
        <v>11311.184541764444</v>
      </c>
      <c r="D172" s="187">
        <v>5636.4499357644436</v>
      </c>
      <c r="E172" s="187">
        <v>5674.734606</v>
      </c>
      <c r="F172" s="187">
        <v>127.13161112560947</v>
      </c>
      <c r="G172" s="456">
        <v>2822.8596596113657</v>
      </c>
      <c r="H172" s="197"/>
    </row>
    <row r="173" spans="1:8">
      <c r="A173" s="87">
        <v>40724</v>
      </c>
      <c r="B173" s="420"/>
      <c r="C173" s="422">
        <v>11367.430262</v>
      </c>
      <c r="D173" s="187">
        <v>5661.9447890000001</v>
      </c>
      <c r="E173" s="187">
        <v>5705.4854729999997</v>
      </c>
      <c r="F173" s="187">
        <v>136.06730400000001</v>
      </c>
      <c r="G173" s="456">
        <v>2836.8965426710038</v>
      </c>
      <c r="H173" s="197"/>
    </row>
    <row r="174" spans="1:8">
      <c r="A174" s="84">
        <v>40816</v>
      </c>
      <c r="B174" s="420"/>
      <c r="C174" s="422">
        <v>11466.066005386405</v>
      </c>
      <c r="D174" s="187">
        <v>5711.8516423864057</v>
      </c>
      <c r="E174" s="187">
        <v>5754.214363</v>
      </c>
      <c r="F174" s="187">
        <v>138.28554830541816</v>
      </c>
      <c r="G174" s="456">
        <v>2861.5124314820468</v>
      </c>
      <c r="H174" s="197"/>
    </row>
    <row r="175" spans="1:8">
      <c r="A175" s="84">
        <v>40908</v>
      </c>
      <c r="B175" s="420"/>
      <c r="C175" s="422">
        <v>11523.464864461723</v>
      </c>
      <c r="D175" s="187">
        <v>5747.754080461722</v>
      </c>
      <c r="E175" s="187">
        <v>5775.7107839999999</v>
      </c>
      <c r="F175" s="187">
        <v>158.10364861311049</v>
      </c>
      <c r="G175" s="456">
        <v>2881.3754992349204</v>
      </c>
      <c r="H175" s="197"/>
    </row>
    <row r="176" spans="1:8">
      <c r="A176" s="84">
        <v>40999</v>
      </c>
      <c r="B176" s="420"/>
      <c r="C176" s="422">
        <v>11817.300906742719</v>
      </c>
      <c r="D176" s="187">
        <v>5740.2378946157978</v>
      </c>
      <c r="E176" s="187">
        <v>6077.0630121269223</v>
      </c>
      <c r="F176" s="187">
        <v>168.81554863266106</v>
      </c>
      <c r="G176" s="456">
        <v>2954.8474959805944</v>
      </c>
      <c r="H176" s="197"/>
    </row>
    <row r="177" spans="1:8">
      <c r="A177" s="87">
        <v>41090</v>
      </c>
      <c r="B177" s="420"/>
      <c r="C177" s="422">
        <v>11558.964063161595</v>
      </c>
      <c r="D177" s="187">
        <v>5490.6184701615957</v>
      </c>
      <c r="E177" s="187">
        <v>6068.345593</v>
      </c>
      <c r="F177" s="187">
        <v>171.9452643007094</v>
      </c>
      <c r="G177" s="456">
        <v>2890.2518678080337</v>
      </c>
      <c r="H177" s="197"/>
    </row>
    <row r="178" spans="1:8">
      <c r="A178" s="84">
        <v>41182</v>
      </c>
      <c r="B178" s="420"/>
      <c r="C178" s="422">
        <v>11559.865324288045</v>
      </c>
      <c r="D178" s="187">
        <v>5485.048911288045</v>
      </c>
      <c r="E178" s="187">
        <v>6074.8164129999996</v>
      </c>
      <c r="F178" s="187">
        <v>167.41004090997927</v>
      </c>
      <c r="G178" s="456">
        <v>2890.4772229211626</v>
      </c>
      <c r="H178" s="197"/>
    </row>
    <row r="179" spans="1:8">
      <c r="A179" s="84">
        <v>41274</v>
      </c>
      <c r="B179" s="420"/>
      <c r="C179" s="422">
        <v>11648.539370391818</v>
      </c>
      <c r="D179" s="187">
        <v>5544.7889748440202</v>
      </c>
      <c r="E179" s="187">
        <v>6103.7503955477978</v>
      </c>
      <c r="F179" s="187">
        <v>162.18400833321064</v>
      </c>
      <c r="G179" s="456">
        <v>2913.6958551523526</v>
      </c>
      <c r="H179" s="197"/>
    </row>
    <row r="180" spans="1:8">
      <c r="A180" s="84">
        <v>41364</v>
      </c>
      <c r="B180" s="420"/>
      <c r="C180" s="422">
        <v>11876.156279086343</v>
      </c>
      <c r="D180" s="187">
        <v>5614.5189982517559</v>
      </c>
      <c r="E180" s="187">
        <v>6261.6372808345859</v>
      </c>
      <c r="F180" s="187">
        <v>137.859106</v>
      </c>
      <c r="G180" s="456">
        <v>2970.6305851075572</v>
      </c>
      <c r="H180" s="197"/>
    </row>
    <row r="181" spans="1:8">
      <c r="A181" s="87">
        <v>41455</v>
      </c>
      <c r="B181" s="420"/>
      <c r="C181" s="422">
        <v>11928.80204151713</v>
      </c>
      <c r="D181" s="187">
        <v>5601.4258204494627</v>
      </c>
      <c r="E181" s="187">
        <v>6327.3762210676687</v>
      </c>
      <c r="F181" s="187">
        <v>127.113722</v>
      </c>
      <c r="G181" s="456">
        <v>2983.7990807367873</v>
      </c>
      <c r="H181" s="197"/>
    </row>
    <row r="182" spans="1:8">
      <c r="A182" s="84">
        <v>41547</v>
      </c>
      <c r="B182" s="420"/>
      <c r="C182" s="422">
        <v>11962.939006436354</v>
      </c>
      <c r="D182" s="187">
        <v>5603.2809802741622</v>
      </c>
      <c r="E182" s="187">
        <v>6359.6580261621912</v>
      </c>
      <c r="F182" s="187">
        <v>121.11063100000001</v>
      </c>
      <c r="G182" s="456">
        <v>2992.337896637212</v>
      </c>
      <c r="H182" s="197"/>
    </row>
    <row r="183" spans="1:8">
      <c r="A183" s="84">
        <v>41639</v>
      </c>
      <c r="B183" s="420"/>
      <c r="C183" s="422">
        <v>11900.864563126037</v>
      </c>
      <c r="D183" s="187">
        <v>5672.6728201111118</v>
      </c>
      <c r="E183" s="187">
        <v>6228.1917430149251</v>
      </c>
      <c r="F183" s="187">
        <v>114.623294</v>
      </c>
      <c r="G183" s="456">
        <v>2983.7287188162923</v>
      </c>
      <c r="H183" s="197"/>
    </row>
    <row r="184" spans="1:8">
      <c r="A184" s="84">
        <v>41729</v>
      </c>
      <c r="B184" s="420"/>
      <c r="C184" s="422">
        <v>12551.693215899999</v>
      </c>
      <c r="D184" s="187">
        <v>5938.1991832529993</v>
      </c>
      <c r="E184" s="187">
        <v>6613.4940326470005</v>
      </c>
      <c r="F184" s="187">
        <v>103.36738453999999</v>
      </c>
      <c r="G184" s="456">
        <v>3146.9014137083095</v>
      </c>
      <c r="H184" s="197"/>
    </row>
    <row r="185" spans="1:8">
      <c r="A185" s="87">
        <v>41820</v>
      </c>
      <c r="B185" s="420"/>
      <c r="C185" s="422">
        <v>12342.6142265</v>
      </c>
      <c r="D185" s="187">
        <v>5894.4595412559993</v>
      </c>
      <c r="E185" s="187">
        <v>6448.1546852440006</v>
      </c>
      <c r="F185" s="187">
        <v>99.548796999999993</v>
      </c>
      <c r="G185" s="456">
        <v>3094.4821140965173</v>
      </c>
      <c r="H185" s="197"/>
    </row>
    <row r="186" spans="1:8">
      <c r="A186" s="84">
        <v>41912</v>
      </c>
      <c r="B186" s="420"/>
      <c r="C186" s="422">
        <v>12442.079304499999</v>
      </c>
      <c r="D186" s="187">
        <v>5901.2759182559994</v>
      </c>
      <c r="E186" s="187">
        <v>6540.8033862440006</v>
      </c>
      <c r="F186" s="187">
        <v>93.077365999999998</v>
      </c>
      <c r="G186" s="456">
        <v>3119.4195300442161</v>
      </c>
      <c r="H186" s="197"/>
    </row>
    <row r="187" spans="1:8">
      <c r="A187" s="84">
        <v>42004</v>
      </c>
      <c r="B187" s="420"/>
      <c r="C187" s="422">
        <v>12582.954460999999</v>
      </c>
      <c r="D187" s="187">
        <v>6092.6006349999998</v>
      </c>
      <c r="E187" s="187">
        <v>6490.3538259999996</v>
      </c>
      <c r="F187" s="187">
        <v>70.579088999999996</v>
      </c>
      <c r="G187" s="456">
        <v>3145.1693395995321</v>
      </c>
      <c r="H187" s="197"/>
    </row>
    <row r="188" spans="1:8">
      <c r="A188" s="84">
        <v>42094</v>
      </c>
      <c r="B188" s="420"/>
      <c r="C188" s="422">
        <v>12958.7958125</v>
      </c>
      <c r="D188" s="187">
        <v>6147.2803420179998</v>
      </c>
      <c r="E188" s="187">
        <v>6811.5154704820006</v>
      </c>
      <c r="F188" s="187">
        <v>99.079445000000007</v>
      </c>
      <c r="G188" s="456">
        <v>3239.1126737310547</v>
      </c>
      <c r="H188" s="197"/>
    </row>
    <row r="189" spans="1:8">
      <c r="A189" s="87">
        <v>42185</v>
      </c>
      <c r="B189" s="420"/>
      <c r="C189" s="422">
        <v>12995.195778699999</v>
      </c>
      <c r="D189" s="187">
        <v>6145.75644775</v>
      </c>
      <c r="E189" s="187">
        <v>6849.4393309500001</v>
      </c>
      <c r="F189" s="187">
        <v>92.286190000000005</v>
      </c>
      <c r="G189" s="456">
        <v>3248.2110184806547</v>
      </c>
      <c r="H189" s="197"/>
    </row>
    <row r="190" spans="1:8">
      <c r="A190" s="84">
        <v>42277</v>
      </c>
      <c r="B190" s="420"/>
      <c r="C190" s="422">
        <v>12884.813101943811</v>
      </c>
      <c r="D190" s="187">
        <v>6185.364346000837</v>
      </c>
      <c r="E190" s="187">
        <v>6699.4487559429735</v>
      </c>
      <c r="F190" s="187">
        <v>91.717062719999987</v>
      </c>
      <c r="G190" s="456">
        <v>3220.6203432038328</v>
      </c>
      <c r="H190" s="197"/>
    </row>
    <row r="191" spans="1:8">
      <c r="A191" s="84">
        <v>42369</v>
      </c>
      <c r="B191" s="179"/>
      <c r="C191" s="422">
        <v>12765.140063999999</v>
      </c>
      <c r="D191" s="187">
        <v>6237.3607389999997</v>
      </c>
      <c r="E191" s="187">
        <v>6527.7793250000004</v>
      </c>
      <c r="F191" s="187">
        <v>90.489750000000001</v>
      </c>
      <c r="G191" s="456">
        <v>3174.451692288716</v>
      </c>
      <c r="H191" s="197"/>
    </row>
    <row r="192" spans="1:8" ht="20.100000000000001" customHeight="1">
      <c r="A192" s="84"/>
      <c r="B192" s="180"/>
      <c r="C192" s="180"/>
      <c r="D192" s="180"/>
      <c r="E192" s="180"/>
      <c r="G192" s="456"/>
    </row>
    <row r="193" spans="1:8" ht="24.95" customHeight="1">
      <c r="A193" s="174"/>
      <c r="C193" s="173" t="s">
        <v>126</v>
      </c>
      <c r="D193" s="171"/>
      <c r="E193" s="171"/>
      <c r="F193" s="171"/>
      <c r="G193" s="456"/>
    </row>
    <row r="194" spans="1:8" ht="20.100000000000001" customHeight="1">
      <c r="A194" s="174"/>
      <c r="C194" s="173"/>
      <c r="D194" s="171"/>
      <c r="E194" s="171"/>
      <c r="F194" s="171"/>
      <c r="G194" s="456"/>
    </row>
    <row r="195" spans="1:8">
      <c r="A195" s="84">
        <v>40633</v>
      </c>
      <c r="B195" s="420"/>
      <c r="C195" s="421">
        <f>D195+E195</f>
        <v>2832.127121</v>
      </c>
      <c r="D195" s="187">
        <v>1122.394227</v>
      </c>
      <c r="E195" s="187">
        <v>1709.732894</v>
      </c>
      <c r="F195" s="187">
        <v>29.766196000000001</v>
      </c>
      <c r="G195" s="456">
        <v>2777.0989061741593</v>
      </c>
      <c r="H195" s="197"/>
    </row>
    <row r="196" spans="1:8">
      <c r="A196" s="87">
        <v>40724</v>
      </c>
      <c r="B196" s="420"/>
      <c r="C196" s="422">
        <v>2845.6355720000001</v>
      </c>
      <c r="D196" s="187">
        <v>1122.3179720000001</v>
      </c>
      <c r="E196" s="187">
        <v>1723.3176000000001</v>
      </c>
      <c r="F196" s="187">
        <v>30.868376999999999</v>
      </c>
      <c r="G196" s="456">
        <v>2790.3448880434198</v>
      </c>
      <c r="H196" s="197"/>
    </row>
    <row r="197" spans="1:8">
      <c r="A197" s="84">
        <v>40816</v>
      </c>
      <c r="B197" s="420"/>
      <c r="C197" s="422">
        <v>2789.4690730000002</v>
      </c>
      <c r="D197" s="187">
        <v>1114.6566809999999</v>
      </c>
      <c r="E197" s="187">
        <v>1674.812392</v>
      </c>
      <c r="F197" s="187">
        <v>30.132269999999998</v>
      </c>
      <c r="G197" s="456">
        <v>2735.2697038188303</v>
      </c>
      <c r="H197" s="197"/>
    </row>
    <row r="198" spans="1:8">
      <c r="A198" s="84">
        <v>40908</v>
      </c>
      <c r="B198" s="420"/>
      <c r="C198" s="422">
        <v>2944.5180759999998</v>
      </c>
      <c r="D198" s="187">
        <v>1139.2723289999999</v>
      </c>
      <c r="E198" s="187">
        <v>1805.2457469999999</v>
      </c>
      <c r="F198" s="187">
        <v>28.955154</v>
      </c>
      <c r="G198" s="456">
        <v>2901.8149669464165</v>
      </c>
      <c r="H198" s="197"/>
    </row>
    <row r="199" spans="1:8">
      <c r="A199" s="84">
        <v>40999</v>
      </c>
      <c r="B199" s="420"/>
      <c r="C199" s="422">
        <v>3032.1360919999997</v>
      </c>
      <c r="D199" s="187">
        <v>1139.4518869999999</v>
      </c>
      <c r="E199" s="187">
        <v>1892.684205</v>
      </c>
      <c r="F199" s="187">
        <v>30.177337000000001</v>
      </c>
      <c r="G199" s="456">
        <v>2988.16229565711</v>
      </c>
      <c r="H199" s="197"/>
    </row>
    <row r="200" spans="1:8">
      <c r="A200" s="87">
        <v>41090</v>
      </c>
      <c r="B200" s="420"/>
      <c r="C200" s="422">
        <v>3032.9019130000001</v>
      </c>
      <c r="D200" s="187">
        <v>1197.5914170000001</v>
      </c>
      <c r="E200" s="187">
        <v>1835.3104960000001</v>
      </c>
      <c r="F200" s="187">
        <v>29.398871</v>
      </c>
      <c r="G200" s="456">
        <v>2988.9170102767671</v>
      </c>
      <c r="H200" s="197"/>
    </row>
    <row r="201" spans="1:8">
      <c r="A201" s="84">
        <v>41182</v>
      </c>
      <c r="B201" s="420"/>
      <c r="C201" s="422">
        <v>3074.3249070000002</v>
      </c>
      <c r="D201" s="187">
        <v>1194.6743919999999</v>
      </c>
      <c r="E201" s="187">
        <v>1879.650515</v>
      </c>
      <c r="F201" s="187">
        <v>26.962149</v>
      </c>
      <c r="G201" s="456">
        <v>3029.7392639911072</v>
      </c>
      <c r="H201" s="197"/>
    </row>
    <row r="202" spans="1:8">
      <c r="A202" s="84">
        <v>41274</v>
      </c>
      <c r="B202" s="420"/>
      <c r="C202" s="422">
        <v>3117.6787100000001</v>
      </c>
      <c r="D202" s="187">
        <v>1222.369283</v>
      </c>
      <c r="E202" s="187">
        <v>1895.3094269999999</v>
      </c>
      <c r="F202" s="187">
        <v>30.328462999999999</v>
      </c>
      <c r="G202" s="456">
        <v>3083.6933258557442</v>
      </c>
      <c r="H202" s="197"/>
    </row>
    <row r="203" spans="1:8">
      <c r="A203" s="84">
        <v>41364</v>
      </c>
      <c r="B203" s="420"/>
      <c r="C203" s="422">
        <v>3225.7566830000001</v>
      </c>
      <c r="D203" s="187">
        <v>1266.459623</v>
      </c>
      <c r="E203" s="187">
        <v>1959.2970600000001</v>
      </c>
      <c r="F203" s="187">
        <v>26.888857999999999</v>
      </c>
      <c r="G203" s="456">
        <v>3190.593155829602</v>
      </c>
      <c r="H203" s="197"/>
    </row>
    <row r="204" spans="1:8">
      <c r="A204" s="87">
        <v>41455</v>
      </c>
      <c r="B204" s="420"/>
      <c r="C204" s="422">
        <v>3175.5453689999999</v>
      </c>
      <c r="D204" s="187">
        <v>1237.07617</v>
      </c>
      <c r="E204" s="187">
        <v>1938.4691989999999</v>
      </c>
      <c r="F204" s="187">
        <v>23.526792</v>
      </c>
      <c r="G204" s="456">
        <v>3140.9291884144841</v>
      </c>
      <c r="H204" s="197"/>
    </row>
    <row r="205" spans="1:8">
      <c r="A205" s="84">
        <v>41547</v>
      </c>
      <c r="B205" s="420"/>
      <c r="C205" s="422">
        <v>3232.5324209999999</v>
      </c>
      <c r="D205" s="187">
        <v>1238.5342310000001</v>
      </c>
      <c r="E205" s="187">
        <v>1993.99819</v>
      </c>
      <c r="F205" s="187">
        <v>26.16902</v>
      </c>
      <c r="G205" s="456">
        <v>3197.2950324473968</v>
      </c>
      <c r="H205" s="197"/>
    </row>
    <row r="206" spans="1:8">
      <c r="A206" s="84">
        <v>41639</v>
      </c>
      <c r="B206" s="420"/>
      <c r="C206" s="422">
        <v>3262.2206720000004</v>
      </c>
      <c r="D206" s="187">
        <v>1289.3260250000001</v>
      </c>
      <c r="E206" s="187">
        <v>1972.8946470000001</v>
      </c>
      <c r="F206" s="187">
        <v>25.738676000000002</v>
      </c>
      <c r="G206" s="456">
        <v>3289.1986795698322</v>
      </c>
      <c r="H206" s="197"/>
    </row>
    <row r="207" spans="1:8">
      <c r="A207" s="84">
        <v>41729</v>
      </c>
      <c r="B207" s="420"/>
      <c r="C207" s="422">
        <v>3495.622222</v>
      </c>
      <c r="D207" s="187">
        <v>1456.263234</v>
      </c>
      <c r="E207" s="187">
        <v>2039.358988</v>
      </c>
      <c r="F207" s="187">
        <v>57.983212000000002</v>
      </c>
      <c r="G207" s="456">
        <v>3524.5304205090147</v>
      </c>
      <c r="H207" s="197"/>
    </row>
    <row r="208" spans="1:8">
      <c r="A208" s="87">
        <v>41820</v>
      </c>
      <c r="B208" s="420"/>
      <c r="C208" s="422">
        <v>3539.7875720000002</v>
      </c>
      <c r="D208" s="187">
        <v>1468.7847469999999</v>
      </c>
      <c r="E208" s="187">
        <v>2071.002825</v>
      </c>
      <c r="F208" s="187">
        <v>59.959372999999999</v>
      </c>
      <c r="G208" s="456">
        <v>3569.0610104073612</v>
      </c>
      <c r="H208" s="197"/>
    </row>
    <row r="209" spans="1:8">
      <c r="A209" s="84">
        <v>41912</v>
      </c>
      <c r="B209" s="420"/>
      <c r="C209" s="422">
        <v>3584.2026830000004</v>
      </c>
      <c r="D209" s="187">
        <v>1494.906213</v>
      </c>
      <c r="E209" s="187">
        <v>2089.2964700000002</v>
      </c>
      <c r="F209" s="187">
        <v>59.901992</v>
      </c>
      <c r="G209" s="456">
        <v>3613.8434267865036</v>
      </c>
      <c r="H209" s="197"/>
    </row>
    <row r="210" spans="1:8">
      <c r="A210" s="84">
        <v>42004</v>
      </c>
      <c r="B210" s="420"/>
      <c r="C210" s="422">
        <v>3605.8858</v>
      </c>
      <c r="D210" s="187">
        <v>1581.72651</v>
      </c>
      <c r="E210" s="187">
        <v>2024.1592900000001</v>
      </c>
      <c r="F210" s="187">
        <v>60.275725999999999</v>
      </c>
      <c r="G210" s="456">
        <v>3644.3445682285155</v>
      </c>
      <c r="H210" s="197"/>
    </row>
    <row r="211" spans="1:8">
      <c r="A211" s="84">
        <v>42094</v>
      </c>
      <c r="B211" s="420"/>
      <c r="C211" s="422">
        <v>3694.823785</v>
      </c>
      <c r="D211" s="187">
        <v>1626.3023539999999</v>
      </c>
      <c r="E211" s="187">
        <v>2068.5214310000001</v>
      </c>
      <c r="F211" s="187">
        <v>29.669074999999999</v>
      </c>
      <c r="G211" s="456">
        <v>3734.2311260734532</v>
      </c>
      <c r="H211" s="197"/>
    </row>
    <row r="212" spans="1:8">
      <c r="A212" s="87">
        <v>42185</v>
      </c>
      <c r="B212" s="420"/>
      <c r="C212" s="422">
        <v>3668.4795780000004</v>
      </c>
      <c r="D212" s="187">
        <v>1619.076898</v>
      </c>
      <c r="E212" s="187">
        <v>2049.4026800000001</v>
      </c>
      <c r="F212" s="187">
        <v>32.565247999999997</v>
      </c>
      <c r="G212" s="456">
        <v>3707.6059435219881</v>
      </c>
      <c r="H212" s="197"/>
    </row>
    <row r="213" spans="1:8">
      <c r="A213" s="84">
        <v>42277</v>
      </c>
      <c r="B213" s="420"/>
      <c r="C213" s="422">
        <v>3694.5855839999999</v>
      </c>
      <c r="D213" s="187">
        <v>1640.888962</v>
      </c>
      <c r="E213" s="187">
        <v>2053.6966219999999</v>
      </c>
      <c r="F213" s="187">
        <v>32.322479000000001</v>
      </c>
      <c r="G213" s="456">
        <v>3733.9903845279227</v>
      </c>
      <c r="H213" s="197"/>
    </row>
    <row r="214" spans="1:8">
      <c r="A214" s="84">
        <v>42369</v>
      </c>
      <c r="B214" s="420"/>
      <c r="C214" s="422">
        <v>3769.8124200000002</v>
      </c>
      <c r="D214" s="187">
        <v>1652.57115</v>
      </c>
      <c r="E214" s="187">
        <v>2117.24127</v>
      </c>
      <c r="F214" s="187">
        <v>30.574051000000001</v>
      </c>
      <c r="G214" s="456">
        <v>3810.7282087776462</v>
      </c>
      <c r="H214" s="197"/>
    </row>
    <row r="215" spans="1:8" ht="9.9499999999999993" customHeight="1">
      <c r="A215" s="84"/>
      <c r="B215" s="171"/>
      <c r="C215" s="171"/>
      <c r="D215" s="171"/>
      <c r="E215" s="171"/>
      <c r="F215" s="171"/>
      <c r="G215" s="456"/>
    </row>
    <row r="216" spans="1:8" s="184" customFormat="1" ht="24.95" customHeight="1">
      <c r="A216" s="181"/>
      <c r="C216" s="182" t="s">
        <v>127</v>
      </c>
      <c r="D216" s="183"/>
      <c r="E216" s="183"/>
      <c r="G216" s="456"/>
    </row>
    <row r="217" spans="1:8" s="184" customFormat="1" ht="20.100000000000001" customHeight="1">
      <c r="A217" s="181"/>
      <c r="C217" s="182"/>
      <c r="D217" s="183"/>
      <c r="E217" s="183"/>
      <c r="G217" s="456"/>
    </row>
    <row r="218" spans="1:8">
      <c r="A218" s="84">
        <v>40633</v>
      </c>
      <c r="B218" s="420"/>
      <c r="C218" s="427">
        <f>D218+E218</f>
        <v>3312.482188</v>
      </c>
      <c r="D218" s="187">
        <v>3246.8067700000001</v>
      </c>
      <c r="E218" s="187">
        <v>65.675417999999993</v>
      </c>
      <c r="F218" s="187">
        <v>10.644938</v>
      </c>
      <c r="G218" s="456">
        <v>797.4907226953959</v>
      </c>
      <c r="H218" s="197"/>
    </row>
    <row r="219" spans="1:8">
      <c r="A219" s="87">
        <v>40724</v>
      </c>
      <c r="B219" s="420"/>
      <c r="C219" s="422">
        <v>3405.329984</v>
      </c>
      <c r="D219" s="187">
        <v>3324.868516</v>
      </c>
      <c r="E219" s="187">
        <v>80.461467999999996</v>
      </c>
      <c r="F219" s="187">
        <v>10.984718000000001</v>
      </c>
      <c r="G219" s="456">
        <v>819.84412770417021</v>
      </c>
      <c r="H219" s="197"/>
    </row>
    <row r="220" spans="1:8">
      <c r="A220" s="84">
        <v>40816</v>
      </c>
      <c r="B220" s="420"/>
      <c r="C220" s="422">
        <v>3393.9416609999998</v>
      </c>
      <c r="D220" s="187">
        <v>3310.0932029999999</v>
      </c>
      <c r="E220" s="187">
        <v>83.848457999999994</v>
      </c>
      <c r="F220" s="187">
        <v>11.794969999999999</v>
      </c>
      <c r="G220" s="456">
        <v>817.10235237554798</v>
      </c>
      <c r="H220" s="197"/>
    </row>
    <row r="221" spans="1:8">
      <c r="A221" s="84">
        <v>40908</v>
      </c>
      <c r="B221" s="420"/>
      <c r="C221" s="422">
        <v>3378.786067</v>
      </c>
      <c r="D221" s="187">
        <v>3315.0836239999999</v>
      </c>
      <c r="E221" s="187">
        <v>63.702443000000002</v>
      </c>
      <c r="F221" s="187">
        <v>13.830958000000001</v>
      </c>
      <c r="G221" s="456">
        <v>816.39791975694493</v>
      </c>
      <c r="H221" s="197"/>
    </row>
    <row r="222" spans="1:8">
      <c r="A222" s="84">
        <v>40999</v>
      </c>
      <c r="B222" s="420"/>
      <c r="C222" s="422">
        <v>3923.0043385723884</v>
      </c>
      <c r="D222" s="187">
        <v>3814.1484165445736</v>
      </c>
      <c r="E222" s="187">
        <v>108.8559220278148</v>
      </c>
      <c r="F222" s="187">
        <v>441.82475199999999</v>
      </c>
      <c r="G222" s="456">
        <v>947.89445608542212</v>
      </c>
      <c r="H222" s="197"/>
    </row>
    <row r="223" spans="1:8">
      <c r="A223" s="87">
        <v>41090</v>
      </c>
      <c r="B223" s="420"/>
      <c r="C223" s="422">
        <v>3892.1307914699996</v>
      </c>
      <c r="D223" s="187">
        <v>3820.7950974699997</v>
      </c>
      <c r="E223" s="187">
        <v>71.335694000000004</v>
      </c>
      <c r="F223" s="187">
        <v>351.786517</v>
      </c>
      <c r="G223" s="456">
        <v>940.4346468136597</v>
      </c>
      <c r="H223" s="197"/>
    </row>
    <row r="224" spans="1:8">
      <c r="A224" s="84">
        <v>41182</v>
      </c>
      <c r="B224" s="420"/>
      <c r="C224" s="422">
        <v>3868.6226724700005</v>
      </c>
      <c r="D224" s="187">
        <v>3779.1359774700004</v>
      </c>
      <c r="E224" s="187">
        <v>89.486694999999997</v>
      </c>
      <c r="F224" s="187">
        <v>348.06579900000003</v>
      </c>
      <c r="G224" s="456">
        <v>934.75450635243226</v>
      </c>
      <c r="H224" s="197"/>
    </row>
    <row r="225" spans="1:8">
      <c r="A225" s="84">
        <v>41274</v>
      </c>
      <c r="B225" s="420"/>
      <c r="C225" s="422">
        <v>3891.1917213290003</v>
      </c>
      <c r="D225" s="187">
        <v>3778.4577604700003</v>
      </c>
      <c r="E225" s="187">
        <v>112.73396085899999</v>
      </c>
      <c r="F225" s="187">
        <v>385.79981800000002</v>
      </c>
      <c r="G225" s="456">
        <v>942.52565569134163</v>
      </c>
      <c r="H225" s="197"/>
    </row>
    <row r="226" spans="1:8">
      <c r="A226" s="84">
        <v>41364</v>
      </c>
      <c r="B226" s="420"/>
      <c r="C226" s="422">
        <v>3856.8764767574994</v>
      </c>
      <c r="D226" s="187">
        <v>3731.2372599999994</v>
      </c>
      <c r="E226" s="187">
        <v>125.63921675749999</v>
      </c>
      <c r="F226" s="187">
        <v>338.470258</v>
      </c>
      <c r="G226" s="456">
        <v>934.21380659568308</v>
      </c>
      <c r="H226" s="197"/>
    </row>
    <row r="227" spans="1:8">
      <c r="A227" s="87">
        <v>41455</v>
      </c>
      <c r="B227" s="420"/>
      <c r="C227" s="422">
        <v>3730.00333</v>
      </c>
      <c r="D227" s="187">
        <v>3635.437273</v>
      </c>
      <c r="E227" s="187">
        <v>94.566057000000001</v>
      </c>
      <c r="F227" s="187">
        <v>315.76561500000003</v>
      </c>
      <c r="G227" s="456">
        <v>903.48255396123454</v>
      </c>
      <c r="H227" s="197"/>
    </row>
    <row r="228" spans="1:8">
      <c r="A228" s="84">
        <v>41547</v>
      </c>
      <c r="B228" s="420"/>
      <c r="C228" s="422">
        <v>3695.6696299999999</v>
      </c>
      <c r="D228" s="187">
        <v>3578.4011839999998</v>
      </c>
      <c r="E228" s="187">
        <v>117.268446</v>
      </c>
      <c r="F228" s="187">
        <v>292.81452100000001</v>
      </c>
      <c r="G228" s="456">
        <v>895.16623458600793</v>
      </c>
      <c r="H228" s="197"/>
    </row>
    <row r="229" spans="1:8">
      <c r="A229" s="84">
        <v>41639</v>
      </c>
      <c r="B229" s="420"/>
      <c r="C229" s="422">
        <v>3763.859606</v>
      </c>
      <c r="D229" s="187">
        <v>3644.9084200000002</v>
      </c>
      <c r="E229" s="187">
        <v>118.95118600000001</v>
      </c>
      <c r="F229" s="187">
        <v>283.50969300000003</v>
      </c>
      <c r="G229" s="456">
        <v>931.26507727141029</v>
      </c>
      <c r="H229" s="197"/>
    </row>
    <row r="230" spans="1:8">
      <c r="A230" s="84">
        <v>41729</v>
      </c>
      <c r="B230" s="420"/>
      <c r="C230" s="422">
        <v>3866.1557494999997</v>
      </c>
      <c r="D230" s="187">
        <v>3735.4137736399998</v>
      </c>
      <c r="E230" s="187">
        <v>130.74197586</v>
      </c>
      <c r="F230" s="187">
        <v>341.854918</v>
      </c>
      <c r="G230" s="456">
        <v>956.57548625404922</v>
      </c>
      <c r="H230" s="197"/>
    </row>
    <row r="231" spans="1:8">
      <c r="A231" s="87">
        <v>41820</v>
      </c>
      <c r="B231" s="420"/>
      <c r="C231" s="422">
        <v>3779.6334889999998</v>
      </c>
      <c r="D231" s="187">
        <v>3680.9712310199998</v>
      </c>
      <c r="E231" s="187">
        <v>98.662257980000007</v>
      </c>
      <c r="F231" s="187">
        <v>360.207987</v>
      </c>
      <c r="G231" s="456">
        <v>935.16789722448402</v>
      </c>
      <c r="H231" s="197"/>
    </row>
    <row r="232" spans="1:8">
      <c r="A232" s="84">
        <v>41912</v>
      </c>
      <c r="B232" s="420"/>
      <c r="C232" s="422">
        <v>3745.8059578000007</v>
      </c>
      <c r="D232" s="187">
        <v>3618.9663336200006</v>
      </c>
      <c r="E232" s="187">
        <v>126.83962418</v>
      </c>
      <c r="F232" s="187">
        <v>341.164692</v>
      </c>
      <c r="G232" s="456">
        <v>926.79819119011177</v>
      </c>
      <c r="H232" s="197"/>
    </row>
    <row r="233" spans="1:8">
      <c r="A233" s="84">
        <v>42004</v>
      </c>
      <c r="B233" s="179"/>
      <c r="C233" s="422">
        <v>3684.7462419590001</v>
      </c>
      <c r="D233" s="187">
        <v>3578.4421675000003</v>
      </c>
      <c r="E233" s="187">
        <v>106.30407445899999</v>
      </c>
      <c r="F233" s="187">
        <v>318.94782049999998</v>
      </c>
      <c r="G233" s="456">
        <v>910.81623454725366</v>
      </c>
      <c r="H233" s="197"/>
    </row>
    <row r="234" spans="1:8">
      <c r="A234" s="84">
        <v>42094</v>
      </c>
      <c r="B234" s="425"/>
      <c r="C234" s="422">
        <v>4218.8004359999995</v>
      </c>
      <c r="D234" s="187">
        <v>4032.9625499099998</v>
      </c>
      <c r="E234" s="187">
        <v>185.83788609000001</v>
      </c>
      <c r="F234" s="187">
        <v>677.67418599999996</v>
      </c>
      <c r="G234" s="456">
        <v>1042.8267443950044</v>
      </c>
      <c r="H234" s="197"/>
    </row>
    <row r="235" spans="1:8">
      <c r="A235" s="87">
        <v>42185</v>
      </c>
      <c r="B235" s="425"/>
      <c r="C235" s="422">
        <v>4173.6949940000004</v>
      </c>
      <c r="D235" s="187">
        <v>4044.42099431</v>
      </c>
      <c r="E235" s="187">
        <v>129.27399969000001</v>
      </c>
      <c r="F235" s="187">
        <v>609.47143300000005</v>
      </c>
      <c r="G235" s="456">
        <v>1031.6773283586408</v>
      </c>
      <c r="H235" s="197"/>
    </row>
    <row r="236" spans="1:8">
      <c r="A236" s="84">
        <v>42277</v>
      </c>
      <c r="B236" s="425"/>
      <c r="C236" s="422">
        <v>4136.6749414554442</v>
      </c>
      <c r="D236" s="187">
        <v>4012.2552310871547</v>
      </c>
      <c r="E236" s="187">
        <v>124.41971036828927</v>
      </c>
      <c r="F236" s="187">
        <v>577.638238</v>
      </c>
      <c r="G236" s="456">
        <v>1022.5265042184558</v>
      </c>
      <c r="H236" s="197"/>
    </row>
    <row r="237" spans="1:8">
      <c r="A237" s="84">
        <v>42369</v>
      </c>
      <c r="B237" s="179"/>
      <c r="C237" s="422">
        <v>4197.5627679999998</v>
      </c>
      <c r="D237" s="187">
        <v>3935.5013370000001</v>
      </c>
      <c r="E237" s="187">
        <v>262.06143100000003</v>
      </c>
      <c r="F237" s="187">
        <v>619.03410099999996</v>
      </c>
      <c r="G237" s="456">
        <v>1034.9306410827912</v>
      </c>
      <c r="H237" s="197"/>
    </row>
    <row r="238" spans="1:8" ht="20.100000000000001" customHeight="1">
      <c r="A238" s="84"/>
      <c r="B238" s="179"/>
      <c r="C238" s="179"/>
      <c r="D238" s="179"/>
      <c r="E238" s="179"/>
      <c r="G238" s="456"/>
    </row>
    <row r="239" spans="1:8" ht="24.95" customHeight="1">
      <c r="A239" s="174"/>
      <c r="C239" s="173" t="s">
        <v>128</v>
      </c>
      <c r="D239" s="185"/>
      <c r="E239" s="171"/>
      <c r="G239" s="456"/>
    </row>
    <row r="240" spans="1:8" ht="20.100000000000001" customHeight="1">
      <c r="A240" s="174"/>
      <c r="C240" s="173"/>
      <c r="D240" s="185"/>
      <c r="E240" s="171"/>
      <c r="G240" s="456"/>
    </row>
    <row r="241" spans="1:8">
      <c r="A241" s="84">
        <v>40633</v>
      </c>
      <c r="B241" s="179"/>
      <c r="C241" s="427">
        <f>D241+E241</f>
        <v>3689.130216</v>
      </c>
      <c r="D241" s="187">
        <v>2681.9001459999999</v>
      </c>
      <c r="E241" s="187">
        <v>1007.23007</v>
      </c>
      <c r="F241" s="187">
        <v>22.526658999999999</v>
      </c>
      <c r="G241" s="456">
        <v>1573.4052362818109</v>
      </c>
      <c r="H241" s="197"/>
    </row>
    <row r="242" spans="1:8">
      <c r="A242" s="87">
        <v>40724</v>
      </c>
      <c r="B242" s="425"/>
      <c r="C242" s="422">
        <v>3502.9065820000001</v>
      </c>
      <c r="D242" s="187">
        <v>2594.2941510000001</v>
      </c>
      <c r="E242" s="187">
        <v>908.61243100000002</v>
      </c>
      <c r="F242" s="187">
        <v>23.578085999999999</v>
      </c>
      <c r="G242" s="456">
        <v>1493.9813006385948</v>
      </c>
      <c r="H242" s="197"/>
    </row>
    <row r="243" spans="1:8">
      <c r="A243" s="84">
        <v>40816</v>
      </c>
      <c r="B243" s="425"/>
      <c r="C243" s="422">
        <v>3610.2188110000002</v>
      </c>
      <c r="D243" s="187">
        <v>2568.5989140000001</v>
      </c>
      <c r="E243" s="187">
        <v>1041.619897</v>
      </c>
      <c r="F243" s="187">
        <v>24.091491000000001</v>
      </c>
      <c r="G243" s="456">
        <v>1539.7497103014955</v>
      </c>
      <c r="H243" s="197"/>
    </row>
    <row r="244" spans="1:8">
      <c r="A244" s="84">
        <v>40908</v>
      </c>
      <c r="B244" s="179"/>
      <c r="C244" s="422">
        <v>3341.2191929999999</v>
      </c>
      <c r="D244" s="187">
        <v>2417.7931130000002</v>
      </c>
      <c r="E244" s="187">
        <v>923.42607999999996</v>
      </c>
      <c r="F244" s="187">
        <v>37.328240999999998</v>
      </c>
      <c r="G244" s="456">
        <v>1438.4149083366624</v>
      </c>
      <c r="H244" s="197"/>
    </row>
    <row r="245" spans="1:8">
      <c r="A245" s="84">
        <v>40999</v>
      </c>
      <c r="B245" s="179"/>
      <c r="C245" s="422">
        <v>3432.4963389534983</v>
      </c>
      <c r="D245" s="187">
        <v>2442.2587914612486</v>
      </c>
      <c r="E245" s="187">
        <v>990.23754749224975</v>
      </c>
      <c r="F245" s="187">
        <v>21.384429999999998</v>
      </c>
      <c r="G245" s="456">
        <v>1477.7102672897661</v>
      </c>
      <c r="H245" s="197"/>
    </row>
    <row r="246" spans="1:8">
      <c r="A246" s="87">
        <v>41090</v>
      </c>
      <c r="B246" s="179"/>
      <c r="C246" s="422">
        <v>3329.7279920000001</v>
      </c>
      <c r="D246" s="187">
        <v>2380.9707290000001</v>
      </c>
      <c r="E246" s="187">
        <v>948.75726299999997</v>
      </c>
      <c r="F246" s="187">
        <v>25.048483000000001</v>
      </c>
      <c r="G246" s="456">
        <v>1433.4678773643391</v>
      </c>
      <c r="H246" s="197"/>
    </row>
    <row r="247" spans="1:8">
      <c r="A247" s="84">
        <v>41182</v>
      </c>
      <c r="B247" s="179"/>
      <c r="C247" s="422">
        <v>3427.0754149999998</v>
      </c>
      <c r="D247" s="187">
        <v>2367.8819319999998</v>
      </c>
      <c r="E247" s="187">
        <v>1059.193483</v>
      </c>
      <c r="F247" s="187">
        <v>21.958271</v>
      </c>
      <c r="G247" s="456">
        <v>1475.3765270047804</v>
      </c>
      <c r="H247" s="197"/>
    </row>
    <row r="248" spans="1:8">
      <c r="A248" s="84">
        <v>41274</v>
      </c>
      <c r="B248" s="179"/>
      <c r="C248" s="422">
        <v>3379.8174070000005</v>
      </c>
      <c r="D248" s="187">
        <v>2296.6509150000002</v>
      </c>
      <c r="E248" s="187">
        <v>1083.1664920000001</v>
      </c>
      <c r="F248" s="187">
        <v>31.640405000000001</v>
      </c>
      <c r="G248" s="456">
        <v>1467.6595501597578</v>
      </c>
      <c r="H248" s="197"/>
    </row>
    <row r="249" spans="1:8">
      <c r="A249" s="84">
        <v>41364</v>
      </c>
      <c r="B249" s="179"/>
      <c r="C249" s="422">
        <v>3320.526719</v>
      </c>
      <c r="D249" s="187">
        <v>2233.6429109999999</v>
      </c>
      <c r="E249" s="187">
        <v>1086.883808</v>
      </c>
      <c r="F249" s="187">
        <v>23.02092</v>
      </c>
      <c r="G249" s="456">
        <v>1441.9130277888992</v>
      </c>
      <c r="H249" s="197"/>
    </row>
    <row r="250" spans="1:8">
      <c r="A250" s="87">
        <v>41455</v>
      </c>
      <c r="B250" s="179"/>
      <c r="C250" s="422">
        <v>3330.136724</v>
      </c>
      <c r="D250" s="187">
        <v>2191.274868</v>
      </c>
      <c r="E250" s="187">
        <v>1138.861856</v>
      </c>
      <c r="F250" s="187">
        <v>24.898364000000001</v>
      </c>
      <c r="G250" s="456">
        <v>1446.0860980814309</v>
      </c>
      <c r="H250" s="197"/>
    </row>
    <row r="251" spans="1:8">
      <c r="A251" s="84">
        <v>41547</v>
      </c>
      <c r="B251" s="179"/>
      <c r="C251" s="422">
        <v>3326.7292591492751</v>
      </c>
      <c r="D251" s="187">
        <v>2178.1283772702423</v>
      </c>
      <c r="E251" s="187">
        <v>1148.6008818790326</v>
      </c>
      <c r="F251" s="187">
        <v>23.764951610539267</v>
      </c>
      <c r="G251" s="456">
        <v>1444.606432842817</v>
      </c>
      <c r="H251" s="197"/>
    </row>
    <row r="252" spans="1:8">
      <c r="A252" s="84">
        <v>41639</v>
      </c>
      <c r="B252" s="179"/>
      <c r="C252" s="422">
        <v>3161.0600359999999</v>
      </c>
      <c r="D252" s="187">
        <v>2047.4649380000001</v>
      </c>
      <c r="E252" s="187">
        <v>1113.595098</v>
      </c>
      <c r="F252" s="187">
        <v>25.733101000000001</v>
      </c>
      <c r="G252" s="456">
        <v>1405.5921299007478</v>
      </c>
      <c r="H252" s="197"/>
    </row>
    <row r="253" spans="1:8">
      <c r="A253" s="84">
        <v>41729</v>
      </c>
      <c r="B253" s="179"/>
      <c r="C253" s="422">
        <v>3340.4141182200001</v>
      </c>
      <c r="D253" s="187">
        <v>2135.9741989980002</v>
      </c>
      <c r="E253" s="187">
        <v>1204.4399192219998</v>
      </c>
      <c r="F253" s="187">
        <v>20.295396</v>
      </c>
      <c r="G253" s="456">
        <v>1485.3434422968924</v>
      </c>
      <c r="H253" s="197"/>
    </row>
    <row r="254" spans="1:8">
      <c r="A254" s="87">
        <v>41820</v>
      </c>
      <c r="B254" s="179"/>
      <c r="C254" s="422">
        <v>3291.4077984400001</v>
      </c>
      <c r="D254" s="187">
        <v>2110.1123510000002</v>
      </c>
      <c r="E254" s="187">
        <v>1181.2954474400001</v>
      </c>
      <c r="F254" s="187">
        <v>22.075009000000001</v>
      </c>
      <c r="G254" s="456">
        <v>1463.5523669570732</v>
      </c>
      <c r="H254" s="197"/>
    </row>
    <row r="255" spans="1:8">
      <c r="A255" s="84">
        <v>41912</v>
      </c>
      <c r="B255" s="179"/>
      <c r="C255" s="422">
        <v>3367.0970449999995</v>
      </c>
      <c r="D255" s="187">
        <v>2077.6748429999998</v>
      </c>
      <c r="E255" s="187">
        <v>1289.422202</v>
      </c>
      <c r="F255" s="187">
        <v>18.210408000000001</v>
      </c>
      <c r="G255" s="456">
        <v>1497.2082317844543</v>
      </c>
      <c r="H255" s="197"/>
    </row>
    <row r="256" spans="1:8">
      <c r="A256" s="84">
        <v>42004</v>
      </c>
      <c r="B256" s="179"/>
      <c r="C256" s="422">
        <v>3253.5464379999999</v>
      </c>
      <c r="D256" s="187">
        <v>1927.8607549999999</v>
      </c>
      <c r="E256" s="187">
        <v>1325.6856829999999</v>
      </c>
      <c r="F256" s="187">
        <v>18.34853</v>
      </c>
      <c r="G256" s="456">
        <v>1453.8319164613783</v>
      </c>
      <c r="H256" s="197"/>
    </row>
    <row r="257" spans="1:8">
      <c r="A257" s="84">
        <v>42094</v>
      </c>
      <c r="B257" s="425"/>
      <c r="C257" s="422">
        <v>3336.7596011099999</v>
      </c>
      <c r="D257" s="187">
        <v>1899.5944219169999</v>
      </c>
      <c r="E257" s="187">
        <v>1437.1651791930001</v>
      </c>
      <c r="F257" s="187">
        <v>16.739248</v>
      </c>
      <c r="G257" s="456">
        <v>1491.0153268427564</v>
      </c>
      <c r="H257" s="197"/>
    </row>
    <row r="258" spans="1:8">
      <c r="A258" s="87">
        <v>42185</v>
      </c>
      <c r="B258" s="425"/>
      <c r="C258" s="422">
        <v>3294.1025653900001</v>
      </c>
      <c r="D258" s="187">
        <v>1877.7944361560001</v>
      </c>
      <c r="E258" s="187">
        <v>1416.308129234</v>
      </c>
      <c r="F258" s="187">
        <v>6.3439420000000002</v>
      </c>
      <c r="G258" s="456">
        <v>1471.9542311512837</v>
      </c>
      <c r="H258" s="197"/>
    </row>
    <row r="259" spans="1:8">
      <c r="A259" s="84">
        <v>42277</v>
      </c>
      <c r="B259" s="425"/>
      <c r="C259" s="422">
        <v>3319.5844575626988</v>
      </c>
      <c r="D259" s="187">
        <v>1826.4796674134702</v>
      </c>
      <c r="E259" s="187">
        <v>1493.1047901492286</v>
      </c>
      <c r="F259" s="187">
        <v>4.2056789999999999</v>
      </c>
      <c r="G259" s="456">
        <v>1483.3406947652068</v>
      </c>
      <c r="H259" s="197"/>
    </row>
    <row r="260" spans="1:8">
      <c r="A260" s="84">
        <v>42369</v>
      </c>
      <c r="B260" s="425"/>
      <c r="C260" s="422">
        <v>3196.0253290000001</v>
      </c>
      <c r="D260" s="187">
        <v>1763.1798369999999</v>
      </c>
      <c r="E260" s="187">
        <v>1432.8454919999999</v>
      </c>
      <c r="F260" s="187">
        <v>6.552073</v>
      </c>
      <c r="G260" s="456">
        <v>1432.5245620435992</v>
      </c>
      <c r="H260" s="197"/>
    </row>
    <row r="261" spans="1:8" ht="20.100000000000001" customHeight="1">
      <c r="A261" s="84"/>
      <c r="B261" s="176"/>
      <c r="C261" s="176"/>
      <c r="D261" s="176"/>
      <c r="E261" s="180"/>
      <c r="G261" s="456"/>
    </row>
    <row r="262" spans="1:8" ht="24.95" customHeight="1">
      <c r="A262" s="174"/>
      <c r="C262" s="173" t="s">
        <v>129</v>
      </c>
      <c r="D262" s="185"/>
      <c r="E262" s="171"/>
      <c r="G262" s="456"/>
    </row>
    <row r="263" spans="1:8" ht="20.100000000000001" customHeight="1">
      <c r="A263" s="174"/>
      <c r="C263" s="173"/>
      <c r="D263" s="185"/>
      <c r="E263" s="171"/>
      <c r="G263" s="456"/>
    </row>
    <row r="264" spans="1:8">
      <c r="A264" s="84">
        <v>40633</v>
      </c>
      <c r="B264" s="179"/>
      <c r="C264" s="427">
        <f>D264+E264</f>
        <v>3090.984144</v>
      </c>
      <c r="D264" s="187">
        <v>2369.8522899999998</v>
      </c>
      <c r="E264" s="187">
        <v>721.13185399999998</v>
      </c>
      <c r="F264" s="187">
        <v>515.24551410000004</v>
      </c>
      <c r="G264" s="456">
        <v>1091.6943720411787</v>
      </c>
      <c r="H264" s="197"/>
    </row>
    <row r="265" spans="1:8">
      <c r="A265" s="87">
        <v>40724</v>
      </c>
      <c r="B265" s="179"/>
      <c r="C265" s="422">
        <v>3429.7796269999999</v>
      </c>
      <c r="D265" s="187">
        <v>2639.0838469999999</v>
      </c>
      <c r="E265" s="187">
        <v>790.69578000000001</v>
      </c>
      <c r="F265" s="187">
        <v>529.72627999999997</v>
      </c>
      <c r="G265" s="456">
        <v>1211.3524177746133</v>
      </c>
      <c r="H265" s="197"/>
    </row>
    <row r="266" spans="1:8">
      <c r="A266" s="84">
        <v>40816</v>
      </c>
      <c r="B266" s="179"/>
      <c r="C266" s="422">
        <v>3342.002434</v>
      </c>
      <c r="D266" s="187">
        <v>2601.3483329999999</v>
      </c>
      <c r="E266" s="187">
        <v>740.65410099999997</v>
      </c>
      <c r="F266" s="187">
        <v>532.82432249999999</v>
      </c>
      <c r="G266" s="456">
        <v>1180.3506839812894</v>
      </c>
      <c r="H266" s="197"/>
    </row>
    <row r="267" spans="1:8">
      <c r="A267" s="84">
        <v>40908</v>
      </c>
      <c r="B267" s="179"/>
      <c r="C267" s="422">
        <v>3415.3098</v>
      </c>
      <c r="D267" s="187">
        <v>2664.5891139999999</v>
      </c>
      <c r="E267" s="187">
        <v>750.720686</v>
      </c>
      <c r="F267" s="187">
        <v>554.54198170000006</v>
      </c>
      <c r="G267" s="456">
        <v>1204.4964021799583</v>
      </c>
      <c r="H267" s="197"/>
    </row>
    <row r="268" spans="1:8">
      <c r="A268" s="84">
        <v>40999</v>
      </c>
      <c r="B268" s="179"/>
      <c r="C268" s="422">
        <v>3480.94274</v>
      </c>
      <c r="D268" s="187">
        <v>2676.955696</v>
      </c>
      <c r="E268" s="187">
        <v>803.98704399999997</v>
      </c>
      <c r="F268" s="187">
        <v>536.37294280000003</v>
      </c>
      <c r="G268" s="456">
        <v>1227.64353808385</v>
      </c>
      <c r="H268" s="197"/>
    </row>
    <row r="269" spans="1:8">
      <c r="A269" s="87">
        <v>41090</v>
      </c>
      <c r="B269" s="179"/>
      <c r="C269" s="422">
        <v>3490.3121120000001</v>
      </c>
      <c r="D269" s="187">
        <v>2650.125262</v>
      </c>
      <c r="E269" s="187">
        <v>840.18685000000005</v>
      </c>
      <c r="F269" s="187">
        <v>529.87507300000004</v>
      </c>
      <c r="G269" s="456">
        <v>1230.9478868912952</v>
      </c>
      <c r="H269" s="197"/>
    </row>
    <row r="270" spans="1:8">
      <c r="A270" s="84">
        <v>41182</v>
      </c>
      <c r="B270" s="179"/>
      <c r="C270" s="422">
        <v>3591.6507099999999</v>
      </c>
      <c r="D270" s="187">
        <v>2656.3480949999998</v>
      </c>
      <c r="E270" s="187">
        <v>935.30261499999995</v>
      </c>
      <c r="F270" s="187">
        <v>535.34273800000005</v>
      </c>
      <c r="G270" s="456">
        <v>1266.687536832557</v>
      </c>
      <c r="H270" s="197"/>
    </row>
    <row r="271" spans="1:8">
      <c r="A271" s="84">
        <v>41274</v>
      </c>
      <c r="B271" s="179"/>
      <c r="C271" s="422">
        <v>3607.1344749999998</v>
      </c>
      <c r="D271" s="187">
        <v>2713.294613</v>
      </c>
      <c r="E271" s="187">
        <v>893.83986200000004</v>
      </c>
      <c r="F271" s="187">
        <v>553.07044150000002</v>
      </c>
      <c r="G271" s="456">
        <v>1270.5857421430569</v>
      </c>
      <c r="H271" s="197"/>
    </row>
    <row r="272" spans="1:8">
      <c r="A272" s="84">
        <v>41364</v>
      </c>
      <c r="B272" s="179"/>
      <c r="C272" s="422">
        <v>3777.1027450000001</v>
      </c>
      <c r="D272" s="187">
        <v>2809.2578020000001</v>
      </c>
      <c r="E272" s="187">
        <v>967.84494299999994</v>
      </c>
      <c r="F272" s="187">
        <v>461.49333899999999</v>
      </c>
      <c r="G272" s="456">
        <v>1330.4557752608885</v>
      </c>
      <c r="H272" s="197"/>
    </row>
    <row r="273" spans="1:8">
      <c r="A273" s="87">
        <v>41455</v>
      </c>
      <c r="B273" s="179"/>
      <c r="C273" s="422">
        <v>3680.4404070000001</v>
      </c>
      <c r="D273" s="187">
        <v>2768.1787399999998</v>
      </c>
      <c r="E273" s="187">
        <v>912.26166699999999</v>
      </c>
      <c r="F273" s="187">
        <v>456.28960899999998</v>
      </c>
      <c r="G273" s="456">
        <v>1296.4072003280082</v>
      </c>
      <c r="H273" s="197"/>
    </row>
    <row r="274" spans="1:8">
      <c r="A274" s="84">
        <v>41547</v>
      </c>
      <c r="B274" s="179"/>
      <c r="C274" s="422">
        <v>3926.034232</v>
      </c>
      <c r="D274" s="187">
        <v>3026.6388419999998</v>
      </c>
      <c r="E274" s="187">
        <v>899.39539000000002</v>
      </c>
      <c r="F274" s="187">
        <v>310.309912</v>
      </c>
      <c r="G274" s="456">
        <v>1382.9157612275508</v>
      </c>
      <c r="H274" s="197"/>
    </row>
    <row r="275" spans="1:8">
      <c r="A275" s="84">
        <v>41639</v>
      </c>
      <c r="B275" s="179"/>
      <c r="C275" s="422">
        <v>3958.2389990000001</v>
      </c>
      <c r="D275" s="187">
        <v>3195.124022</v>
      </c>
      <c r="E275" s="187">
        <v>763.11497699999995</v>
      </c>
      <c r="F275" s="187">
        <v>302.746916</v>
      </c>
      <c r="G275" s="456">
        <v>1409.5444394550329</v>
      </c>
      <c r="H275" s="197"/>
    </row>
    <row r="276" spans="1:8">
      <c r="A276" s="84">
        <v>41729</v>
      </c>
      <c r="B276" s="179"/>
      <c r="C276" s="422">
        <v>4080.1047369999997</v>
      </c>
      <c r="D276" s="187">
        <v>3248.6929799999998</v>
      </c>
      <c r="E276" s="187">
        <v>831.41175699999997</v>
      </c>
      <c r="F276" s="187">
        <v>227.87094999999999</v>
      </c>
      <c r="G276" s="456">
        <v>1452.9413069512552</v>
      </c>
      <c r="H276" s="197"/>
    </row>
    <row r="277" spans="1:8">
      <c r="A277" s="87">
        <v>41820</v>
      </c>
      <c r="B277" s="179"/>
      <c r="C277" s="422">
        <v>4076.2284680000002</v>
      </c>
      <c r="D277" s="187">
        <v>3235.7013480000001</v>
      </c>
      <c r="E277" s="187">
        <v>840.52711999999997</v>
      </c>
      <c r="F277" s="187">
        <v>229.508184</v>
      </c>
      <c r="G277" s="456">
        <v>1451.56095235009</v>
      </c>
      <c r="H277" s="197"/>
    </row>
    <row r="278" spans="1:8">
      <c r="A278" s="84">
        <v>41912</v>
      </c>
      <c r="B278" s="179"/>
      <c r="C278" s="422">
        <v>4280.6401040000001</v>
      </c>
      <c r="D278" s="187">
        <v>3297.7894529999999</v>
      </c>
      <c r="E278" s="187">
        <v>982.85065099999997</v>
      </c>
      <c r="F278" s="187">
        <v>226.857947</v>
      </c>
      <c r="G278" s="456">
        <v>1524.3527380296557</v>
      </c>
      <c r="H278" s="197"/>
    </row>
    <row r="279" spans="1:8">
      <c r="A279" s="84">
        <v>42004</v>
      </c>
      <c r="B279" s="179"/>
      <c r="C279" s="422">
        <v>4250.8716459999996</v>
      </c>
      <c r="D279" s="187">
        <v>3361.448621</v>
      </c>
      <c r="E279" s="187">
        <v>889.42302500000005</v>
      </c>
      <c r="F279" s="187">
        <v>262.36601300000001</v>
      </c>
      <c r="G279" s="456">
        <v>1507.0202626073619</v>
      </c>
      <c r="H279" s="197"/>
    </row>
    <row r="280" spans="1:8">
      <c r="A280" s="84">
        <v>42094</v>
      </c>
      <c r="B280" s="179"/>
      <c r="C280" s="422">
        <v>4470.6858090000005</v>
      </c>
      <c r="D280" s="187">
        <v>3463.133679</v>
      </c>
      <c r="E280" s="187">
        <v>1007.55213</v>
      </c>
      <c r="F280" s="187">
        <v>204.65155799999999</v>
      </c>
      <c r="G280" s="456">
        <v>1584.9488441397621</v>
      </c>
      <c r="H280" s="197"/>
    </row>
    <row r="281" spans="1:8">
      <c r="A281" s="87">
        <v>42185</v>
      </c>
      <c r="B281" s="179"/>
      <c r="C281" s="422">
        <v>4348.9938373000005</v>
      </c>
      <c r="D281" s="187">
        <v>3457.0182453000002</v>
      </c>
      <c r="E281" s="187">
        <v>891.97559200000001</v>
      </c>
      <c r="F281" s="187">
        <v>169.969281</v>
      </c>
      <c r="G281" s="456">
        <v>1541.8065706436635</v>
      </c>
      <c r="H281" s="197"/>
    </row>
    <row r="282" spans="1:8">
      <c r="A282" s="84">
        <v>42277</v>
      </c>
      <c r="B282" s="179"/>
      <c r="C282" s="422">
        <v>4547.7302608333339</v>
      </c>
      <c r="D282" s="187">
        <v>3591.9520388333335</v>
      </c>
      <c r="E282" s="187">
        <v>955.77822200000003</v>
      </c>
      <c r="F282" s="187">
        <v>159.28247500000001</v>
      </c>
      <c r="G282" s="456">
        <v>1612.2626657988012</v>
      </c>
      <c r="H282" s="197"/>
    </row>
    <row r="283" spans="1:8">
      <c r="A283" s="84">
        <v>42369</v>
      </c>
      <c r="B283" s="179"/>
      <c r="C283" s="422">
        <v>4441.8339259999993</v>
      </c>
      <c r="D283" s="187">
        <v>3641.7675519999998</v>
      </c>
      <c r="E283" s="187">
        <v>800.066374</v>
      </c>
      <c r="F283" s="187">
        <v>149.11524900000001</v>
      </c>
      <c r="G283" s="456">
        <v>1563.4667055729358</v>
      </c>
      <c r="H283" s="197"/>
    </row>
    <row r="284" spans="1:8" ht="9.9499999999999993" customHeight="1">
      <c r="A284" s="84"/>
      <c r="B284" s="171"/>
      <c r="C284" s="171"/>
      <c r="D284" s="171"/>
      <c r="E284" s="171"/>
      <c r="F284" s="171"/>
      <c r="G284" s="456"/>
    </row>
    <row r="285" spans="1:8" ht="24.95" customHeight="1">
      <c r="A285" s="174"/>
      <c r="C285" s="173" t="s">
        <v>130</v>
      </c>
      <c r="D285" s="171"/>
      <c r="E285" s="171"/>
      <c r="G285" s="456"/>
    </row>
    <row r="286" spans="1:8" ht="20.100000000000001" customHeight="1">
      <c r="A286" s="174"/>
      <c r="C286" s="173"/>
      <c r="D286" s="171"/>
      <c r="E286" s="171"/>
      <c r="G286" s="456"/>
    </row>
    <row r="287" spans="1:8">
      <c r="A287" s="84">
        <v>40633</v>
      </c>
      <c r="B287" s="179"/>
      <c r="C287" s="427">
        <f>D287+E287</f>
        <v>2400.5071120000002</v>
      </c>
      <c r="D287" s="187">
        <v>2230.3883980000001</v>
      </c>
      <c r="E287" s="187">
        <v>170.11871400000001</v>
      </c>
      <c r="F287" s="187">
        <v>34.153336000000003</v>
      </c>
      <c r="G287" s="456">
        <v>1071.1017175503548</v>
      </c>
      <c r="H287" s="197"/>
    </row>
    <row r="288" spans="1:8">
      <c r="A288" s="87">
        <v>40724</v>
      </c>
      <c r="B288" s="425"/>
      <c r="C288" s="422">
        <v>2360.534932</v>
      </c>
      <c r="D288" s="187">
        <v>2199.5592919999999</v>
      </c>
      <c r="E288" s="187">
        <v>160.97564</v>
      </c>
      <c r="F288" s="187">
        <v>39.548535000000001</v>
      </c>
      <c r="G288" s="456">
        <v>1053.2662066959165</v>
      </c>
      <c r="H288" s="197"/>
    </row>
    <row r="289" spans="1:8">
      <c r="A289" s="84">
        <v>40816</v>
      </c>
      <c r="B289" s="425"/>
      <c r="C289" s="422">
        <v>2301.2348620000002</v>
      </c>
      <c r="D289" s="187">
        <v>2169.6072720000002</v>
      </c>
      <c r="E289" s="187">
        <v>131.62759</v>
      </c>
      <c r="F289" s="187">
        <v>43.305959000000001</v>
      </c>
      <c r="G289" s="456">
        <v>1026.8066280050887</v>
      </c>
      <c r="H289" s="197"/>
    </row>
    <row r="290" spans="1:8">
      <c r="A290" s="84">
        <v>40908</v>
      </c>
      <c r="B290" s="179"/>
      <c r="C290" s="422">
        <v>2297.5165660000002</v>
      </c>
      <c r="D290" s="187">
        <v>2162.989947</v>
      </c>
      <c r="E290" s="187">
        <v>134.52661900000001</v>
      </c>
      <c r="F290" s="187">
        <v>44.701338999999997</v>
      </c>
      <c r="G290" s="456">
        <v>1031.6310231550665</v>
      </c>
      <c r="H290" s="197"/>
    </row>
    <row r="291" spans="1:8">
      <c r="A291" s="84">
        <v>40999</v>
      </c>
      <c r="B291" s="179"/>
      <c r="C291" s="422">
        <v>2307.3593819654261</v>
      </c>
      <c r="D291" s="187">
        <v>2155.3997107466053</v>
      </c>
      <c r="E291" s="187">
        <v>151.95967121882109</v>
      </c>
      <c r="F291" s="187">
        <v>45.013153000000003</v>
      </c>
      <c r="G291" s="456">
        <v>1036.0506449568877</v>
      </c>
      <c r="H291" s="197"/>
    </row>
    <row r="292" spans="1:8">
      <c r="A292" s="87">
        <v>41090</v>
      </c>
      <c r="B292" s="179"/>
      <c r="C292" s="422">
        <v>2291.8354170000002</v>
      </c>
      <c r="D292" s="187">
        <v>2125.993864</v>
      </c>
      <c r="E292" s="187">
        <v>165.841553</v>
      </c>
      <c r="F292" s="187">
        <v>45.339391999999997</v>
      </c>
      <c r="G292" s="456">
        <v>1029.0800732980344</v>
      </c>
      <c r="H292" s="197"/>
    </row>
    <row r="293" spans="1:8">
      <c r="A293" s="84">
        <v>41182</v>
      </c>
      <c r="B293" s="179"/>
      <c r="C293" s="422">
        <v>2235.5207700000001</v>
      </c>
      <c r="D293" s="187">
        <v>2100.3509530000001</v>
      </c>
      <c r="E293" s="187">
        <v>135.16981699999999</v>
      </c>
      <c r="F293" s="187">
        <v>46.291043000000002</v>
      </c>
      <c r="G293" s="456">
        <v>1003.7936672007012</v>
      </c>
      <c r="H293" s="197"/>
    </row>
    <row r="294" spans="1:8">
      <c r="A294" s="84">
        <v>41274</v>
      </c>
      <c r="B294" s="179"/>
      <c r="C294" s="422">
        <v>2265.4989508449999</v>
      </c>
      <c r="D294" s="187">
        <v>2097.4910369999998</v>
      </c>
      <c r="E294" s="187">
        <v>168.00791384499999</v>
      </c>
      <c r="F294" s="187">
        <v>45.851135999999997</v>
      </c>
      <c r="G294" s="456">
        <v>1023.0688244276705</v>
      </c>
      <c r="H294" s="197"/>
    </row>
    <row r="295" spans="1:8">
      <c r="A295" s="84">
        <v>41364</v>
      </c>
      <c r="B295" s="179"/>
      <c r="C295" s="422">
        <v>2284.9902646625001</v>
      </c>
      <c r="D295" s="187">
        <v>2055.378545</v>
      </c>
      <c r="E295" s="187">
        <v>229.61171966250001</v>
      </c>
      <c r="F295" s="187">
        <v>51.004434000000003</v>
      </c>
      <c r="G295" s="456">
        <v>1031.8708393243812</v>
      </c>
      <c r="H295" s="197"/>
    </row>
    <row r="296" spans="1:8">
      <c r="A296" s="87">
        <v>41455</v>
      </c>
      <c r="B296" s="179"/>
      <c r="C296" s="422">
        <v>2223.9365079999998</v>
      </c>
      <c r="D296" s="187">
        <v>2028.531125</v>
      </c>
      <c r="E296" s="187">
        <v>195.405383</v>
      </c>
      <c r="F296" s="187">
        <v>51.323855000000002</v>
      </c>
      <c r="G296" s="456">
        <v>1004.2997848190153</v>
      </c>
      <c r="H296" s="197"/>
    </row>
    <row r="297" spans="1:8">
      <c r="A297" s="84">
        <v>41547</v>
      </c>
      <c r="B297" s="179"/>
      <c r="C297" s="422">
        <v>2226.9648940000002</v>
      </c>
      <c r="D297" s="187">
        <v>1992.910838</v>
      </c>
      <c r="E297" s="187">
        <v>234.054056</v>
      </c>
      <c r="F297" s="187">
        <v>53.991917999999998</v>
      </c>
      <c r="G297" s="456">
        <v>1005.6673631636348</v>
      </c>
      <c r="H297" s="197"/>
    </row>
    <row r="298" spans="1:8">
      <c r="A298" s="84">
        <v>41639</v>
      </c>
      <c r="B298" s="179"/>
      <c r="C298" s="422">
        <v>2191.9615349999999</v>
      </c>
      <c r="D298" s="187">
        <v>1990.933274</v>
      </c>
      <c r="E298" s="187">
        <v>201.02826099999999</v>
      </c>
      <c r="F298" s="187">
        <v>56.182892000000002</v>
      </c>
      <c r="G298" s="456">
        <v>1013.0696294235338</v>
      </c>
      <c r="H298" s="197"/>
    </row>
    <row r="299" spans="1:8">
      <c r="A299" s="84">
        <v>41729</v>
      </c>
      <c r="B299" s="179"/>
      <c r="C299" s="422">
        <v>3153.48077947</v>
      </c>
      <c r="D299" s="187">
        <v>2931.025371837</v>
      </c>
      <c r="E299" s="187">
        <v>222.45540763299999</v>
      </c>
      <c r="F299" s="187">
        <v>57.210875999999999</v>
      </c>
      <c r="G299" s="456">
        <v>1457.4597015690376</v>
      </c>
      <c r="H299" s="197"/>
    </row>
    <row r="300" spans="1:8">
      <c r="A300" s="87">
        <v>41820</v>
      </c>
      <c r="B300" s="179"/>
      <c r="C300" s="422">
        <v>3147.9242384899999</v>
      </c>
      <c r="D300" s="187">
        <v>2908.1123240049997</v>
      </c>
      <c r="E300" s="187">
        <v>239.81191448500002</v>
      </c>
      <c r="F300" s="187">
        <v>57.543700000000001</v>
      </c>
      <c r="G300" s="456">
        <v>1454.891607730892</v>
      </c>
      <c r="H300" s="197"/>
    </row>
    <row r="301" spans="1:8">
      <c r="A301" s="84">
        <v>41912</v>
      </c>
      <c r="B301" s="179"/>
      <c r="C301" s="422">
        <v>3076.96341287</v>
      </c>
      <c r="D301" s="187">
        <v>2861.5040673449998</v>
      </c>
      <c r="E301" s="187">
        <v>215.459345525</v>
      </c>
      <c r="F301" s="187">
        <v>57.334358999999999</v>
      </c>
      <c r="G301" s="456">
        <v>1422.0952943984862</v>
      </c>
      <c r="H301" s="197"/>
    </row>
    <row r="302" spans="1:8">
      <c r="A302" s="84">
        <v>42004</v>
      </c>
      <c r="B302" s="179"/>
      <c r="C302" s="422">
        <v>3026.5827307449999</v>
      </c>
      <c r="D302" s="187">
        <v>2809.8875545000001</v>
      </c>
      <c r="E302" s="187">
        <v>216.695176245</v>
      </c>
      <c r="F302" s="187">
        <v>62.632233999999997</v>
      </c>
      <c r="G302" s="456">
        <v>1403.390455418242</v>
      </c>
      <c r="H302" s="197"/>
    </row>
    <row r="303" spans="1:8">
      <c r="A303" s="84">
        <v>42094</v>
      </c>
      <c r="B303" s="425"/>
      <c r="C303" s="422">
        <v>3068.8573574300003</v>
      </c>
      <c r="D303" s="187">
        <v>2790.5144210990002</v>
      </c>
      <c r="E303" s="187">
        <v>278.34293633099998</v>
      </c>
      <c r="F303" s="187">
        <v>65.691547999999997</v>
      </c>
      <c r="G303" s="456">
        <v>1422.9926975751896</v>
      </c>
      <c r="H303" s="197"/>
    </row>
    <row r="304" spans="1:8">
      <c r="A304" s="87">
        <v>42185</v>
      </c>
      <c r="B304" s="425"/>
      <c r="C304" s="422">
        <v>3029.3319167800005</v>
      </c>
      <c r="D304" s="187">
        <v>2775.4369140010003</v>
      </c>
      <c r="E304" s="187">
        <v>253.89500277900001</v>
      </c>
      <c r="F304" s="187">
        <v>65.879300999999998</v>
      </c>
      <c r="G304" s="456">
        <v>1404.6652203214103</v>
      </c>
      <c r="H304" s="197"/>
    </row>
    <row r="305" spans="1:8">
      <c r="A305" s="84">
        <v>42277</v>
      </c>
      <c r="B305" s="425"/>
      <c r="C305" s="422">
        <v>2982.8428198850006</v>
      </c>
      <c r="D305" s="187">
        <v>2738.2045650400005</v>
      </c>
      <c r="E305" s="187">
        <v>244.63825484500001</v>
      </c>
      <c r="F305" s="187">
        <v>64.109159000000005</v>
      </c>
      <c r="G305" s="456">
        <v>1383.1087783974199</v>
      </c>
      <c r="H305" s="197"/>
    </row>
    <row r="306" spans="1:8">
      <c r="A306" s="84">
        <v>42369</v>
      </c>
      <c r="B306" s="425"/>
      <c r="C306" s="422">
        <v>2888.2139659999998</v>
      </c>
      <c r="D306" s="187">
        <v>2708.4301260000002</v>
      </c>
      <c r="E306" s="187">
        <v>179.78384</v>
      </c>
      <c r="F306" s="187">
        <v>65.154776999999996</v>
      </c>
      <c r="G306" s="456">
        <v>1340.3529424322076</v>
      </c>
      <c r="H306" s="197"/>
    </row>
    <row r="307" spans="1:8" ht="20.100000000000001" customHeight="1">
      <c r="A307" s="84"/>
      <c r="G307" s="456"/>
    </row>
    <row r="308" spans="1:8" ht="24.75" customHeight="1">
      <c r="A308" s="174"/>
      <c r="C308" s="173" t="s">
        <v>114</v>
      </c>
      <c r="D308" s="171"/>
      <c r="E308" s="171"/>
      <c r="G308" s="456"/>
    </row>
    <row r="309" spans="1:8" ht="20.100000000000001" customHeight="1">
      <c r="A309" s="174"/>
      <c r="C309" s="173"/>
      <c r="D309" s="171"/>
      <c r="E309" s="171"/>
      <c r="G309" s="456"/>
    </row>
    <row r="310" spans="1:8">
      <c r="A310" s="84">
        <v>40633</v>
      </c>
      <c r="B310" s="179"/>
      <c r="C310" s="427">
        <f>D310+E310</f>
        <v>127171.846105</v>
      </c>
      <c r="D310" s="209">
        <v>84139.556932000007</v>
      </c>
      <c r="E310" s="209">
        <v>43032.289172999997</v>
      </c>
      <c r="F310" s="209">
        <v>5596.1224576000004</v>
      </c>
      <c r="G310" s="456">
        <v>1676.2336090965823</v>
      </c>
      <c r="H310" s="197"/>
    </row>
    <row r="311" spans="1:8">
      <c r="A311" s="87">
        <v>40724</v>
      </c>
      <c r="B311" s="179"/>
      <c r="C311" s="422">
        <v>128312.23504600002</v>
      </c>
      <c r="D311" s="187">
        <v>84470.019536000007</v>
      </c>
      <c r="E311" s="187">
        <v>43842.215510000002</v>
      </c>
      <c r="F311" s="187">
        <v>5737.7110009999997</v>
      </c>
      <c r="G311" s="456">
        <v>1691.2649098828272</v>
      </c>
      <c r="H311" s="197"/>
    </row>
    <row r="312" spans="1:8">
      <c r="A312" s="84">
        <v>40816</v>
      </c>
      <c r="B312" s="179"/>
      <c r="C312" s="422">
        <v>128724.32545999999</v>
      </c>
      <c r="D312" s="187">
        <v>84395.495303000003</v>
      </c>
      <c r="E312" s="187">
        <v>44328.830156999997</v>
      </c>
      <c r="F312" s="187">
        <v>5731.0746614999998</v>
      </c>
      <c r="G312" s="456">
        <v>1696.6966137000616</v>
      </c>
      <c r="H312" s="197"/>
    </row>
    <row r="313" spans="1:8">
      <c r="A313" s="84">
        <v>40908</v>
      </c>
      <c r="B313" s="179"/>
      <c r="C313" s="422">
        <v>129872.97844000001</v>
      </c>
      <c r="D313" s="187">
        <v>84887.452644999998</v>
      </c>
      <c r="E313" s="187">
        <v>44985.525795000001</v>
      </c>
      <c r="F313" s="187">
        <v>5823.0893512000002</v>
      </c>
      <c r="G313" s="456">
        <v>1712.4616038705519</v>
      </c>
      <c r="H313" s="197"/>
    </row>
    <row r="314" spans="1:8">
      <c r="A314" s="84">
        <v>40999</v>
      </c>
      <c r="B314" s="179"/>
      <c r="C314" s="422">
        <v>133131.04849487406</v>
      </c>
      <c r="D314" s="187">
        <v>85315.802982381021</v>
      </c>
      <c r="E314" s="187">
        <v>47815.245512493049</v>
      </c>
      <c r="F314" s="187">
        <v>5732.5744744854801</v>
      </c>
      <c r="G314" s="456">
        <v>1755.4214246023898</v>
      </c>
      <c r="H314" s="197"/>
    </row>
    <row r="315" spans="1:8">
      <c r="A315" s="87">
        <v>41090</v>
      </c>
      <c r="B315" s="179"/>
      <c r="C315" s="422">
        <v>133044.638053</v>
      </c>
      <c r="D315" s="187">
        <v>85151.977350999994</v>
      </c>
      <c r="E315" s="187">
        <v>47892.660702000001</v>
      </c>
      <c r="F315" s="187">
        <v>5371.705672</v>
      </c>
      <c r="G315" s="456">
        <v>1754.2820454516207</v>
      </c>
      <c r="H315" s="197"/>
    </row>
    <row r="316" spans="1:8">
      <c r="A316" s="84">
        <v>41182</v>
      </c>
      <c r="B316" s="179"/>
      <c r="C316" s="422">
        <v>132675.452777</v>
      </c>
      <c r="D316" s="187">
        <v>85276.496421000003</v>
      </c>
      <c r="E316" s="187">
        <v>47398.956356000002</v>
      </c>
      <c r="F316" s="187">
        <v>5365.7986959999998</v>
      </c>
      <c r="G316" s="456">
        <v>1749.4140920292971</v>
      </c>
      <c r="H316" s="197"/>
    </row>
    <row r="317" spans="1:8">
      <c r="A317" s="84">
        <v>41274</v>
      </c>
      <c r="B317" s="179"/>
      <c r="C317" s="422">
        <v>133565.632167</v>
      </c>
      <c r="D317" s="187">
        <v>85808.239093000011</v>
      </c>
      <c r="E317" s="187">
        <v>47757.393074</v>
      </c>
      <c r="F317" s="187">
        <v>5287.8675245000004</v>
      </c>
      <c r="G317" s="456">
        <v>1759.3023889228373</v>
      </c>
      <c r="H317" s="197"/>
    </row>
    <row r="318" spans="1:8">
      <c r="A318" s="84">
        <v>41364</v>
      </c>
      <c r="B318" s="179"/>
      <c r="C318" s="422">
        <v>134929.28475200001</v>
      </c>
      <c r="D318" s="187">
        <v>85396.174681000004</v>
      </c>
      <c r="E318" s="187">
        <v>49533.110071000003</v>
      </c>
      <c r="F318" s="187">
        <v>4182.5892249999997</v>
      </c>
      <c r="G318" s="456">
        <v>1777.2641745373558</v>
      </c>
      <c r="H318" s="197"/>
    </row>
    <row r="319" spans="1:8">
      <c r="A319" s="87">
        <v>41455</v>
      </c>
      <c r="B319" s="179"/>
      <c r="C319" s="422">
        <v>133181.07700322144</v>
      </c>
      <c r="D319" s="187">
        <v>84841.35665622144</v>
      </c>
      <c r="E319" s="187">
        <v>48339.720347000002</v>
      </c>
      <c r="F319" s="187">
        <v>4164.8648555891459</v>
      </c>
      <c r="G319" s="456">
        <v>1754.2370977447715</v>
      </c>
      <c r="H319" s="197"/>
    </row>
    <row r="320" spans="1:8">
      <c r="A320" s="84">
        <v>41547</v>
      </c>
      <c r="B320" s="179"/>
      <c r="C320" s="422">
        <v>133374.0082401493</v>
      </c>
      <c r="D320" s="187">
        <v>84623.215434270242</v>
      </c>
      <c r="E320" s="187">
        <v>48750.792805879042</v>
      </c>
      <c r="F320" s="187">
        <v>4039.2432406105395</v>
      </c>
      <c r="G320" s="456">
        <v>1756.7783531599418</v>
      </c>
      <c r="H320" s="197"/>
    </row>
    <row r="321" spans="1:8">
      <c r="A321" s="84">
        <v>41639</v>
      </c>
      <c r="B321" s="179"/>
      <c r="C321" s="422">
        <v>133603.04636799998</v>
      </c>
      <c r="D321" s="187">
        <v>85338.523159999997</v>
      </c>
      <c r="E321" s="187">
        <v>48264.523207999999</v>
      </c>
      <c r="F321" s="187">
        <v>4022.5987169999999</v>
      </c>
      <c r="G321" s="456">
        <v>1786.2739152758045</v>
      </c>
      <c r="H321" s="197"/>
    </row>
    <row r="322" spans="1:8">
      <c r="A322" s="84">
        <v>41729</v>
      </c>
      <c r="B322" s="179"/>
      <c r="C322" s="422">
        <v>138305.15714309001</v>
      </c>
      <c r="D322" s="187">
        <v>88898.538617116006</v>
      </c>
      <c r="E322" s="187">
        <v>49406.618525974009</v>
      </c>
      <c r="F322" s="187">
        <v>3987.8848410360001</v>
      </c>
      <c r="G322" s="456">
        <v>1849.1411780562164</v>
      </c>
      <c r="H322" s="197"/>
    </row>
    <row r="323" spans="1:8">
      <c r="A323" s="87">
        <v>41820</v>
      </c>
      <c r="B323" s="179"/>
      <c r="C323" s="422">
        <v>138719.78630053002</v>
      </c>
      <c r="D323" s="187">
        <v>89044.572515455002</v>
      </c>
      <c r="E323" s="187">
        <v>49675.213785075015</v>
      </c>
      <c r="F323" s="187">
        <v>4308.2327490360003</v>
      </c>
      <c r="G323" s="456">
        <v>1854.6847735698084</v>
      </c>
      <c r="H323" s="197"/>
    </row>
    <row r="324" spans="1:8">
      <c r="A324" s="84">
        <v>41912</v>
      </c>
      <c r="B324" s="179"/>
      <c r="C324" s="422">
        <v>139157.37561047002</v>
      </c>
      <c r="D324" s="187">
        <v>88713.030523444992</v>
      </c>
      <c r="E324" s="187">
        <v>50444.345087025009</v>
      </c>
      <c r="F324" s="187">
        <v>4108.5728490440006</v>
      </c>
      <c r="G324" s="456">
        <v>1860.5353465260293</v>
      </c>
      <c r="H324" s="197"/>
    </row>
    <row r="325" spans="1:8">
      <c r="A325" s="84">
        <v>42004</v>
      </c>
      <c r="B325" s="179"/>
      <c r="C325" s="422">
        <v>139795.24589400002</v>
      </c>
      <c r="D325" s="187">
        <v>90016.462429000021</v>
      </c>
      <c r="E325" s="187">
        <v>49778.783465</v>
      </c>
      <c r="F325" s="187">
        <v>3906.8945920000001</v>
      </c>
      <c r="G325" s="456">
        <v>1862.0218824048443</v>
      </c>
      <c r="H325" s="197"/>
    </row>
    <row r="326" spans="1:8">
      <c r="A326" s="84">
        <v>42094</v>
      </c>
      <c r="B326" s="179"/>
      <c r="C326" s="422">
        <v>144945.20723714001</v>
      </c>
      <c r="D326" s="187">
        <v>93423.294736095006</v>
      </c>
      <c r="E326" s="187">
        <v>51521.912501045008</v>
      </c>
      <c r="F326" s="187">
        <v>5987.2698869440001</v>
      </c>
      <c r="G326" s="456">
        <v>1930.6174963196181</v>
      </c>
      <c r="H326" s="197"/>
    </row>
    <row r="327" spans="1:8">
      <c r="A327" s="87">
        <v>42185</v>
      </c>
      <c r="B327" s="179"/>
      <c r="C327" s="422">
        <v>144506.49952817001</v>
      </c>
      <c r="D327" s="187">
        <v>93672.358630370014</v>
      </c>
      <c r="E327" s="187">
        <v>50834.140897800004</v>
      </c>
      <c r="F327" s="187">
        <v>5890.3985510000002</v>
      </c>
      <c r="G327" s="456">
        <v>1924.7740690352507</v>
      </c>
      <c r="H327" s="197"/>
    </row>
    <row r="328" spans="1:8">
      <c r="A328" s="84">
        <v>42277</v>
      </c>
      <c r="B328" s="179"/>
      <c r="C328" s="422">
        <v>145004.89322599999</v>
      </c>
      <c r="D328" s="187">
        <v>93513.333889999994</v>
      </c>
      <c r="E328" s="187">
        <v>51491.559335999998</v>
      </c>
      <c r="F328" s="187">
        <v>5896.5707280000006</v>
      </c>
      <c r="G328" s="456">
        <v>1931.4124920050542</v>
      </c>
      <c r="H328" s="197"/>
    </row>
    <row r="329" spans="1:8">
      <c r="A329" s="84">
        <v>42369</v>
      </c>
      <c r="B329" s="179"/>
      <c r="C329" s="187">
        <v>145503.25942000002</v>
      </c>
      <c r="D329" s="187">
        <v>94560.256473000001</v>
      </c>
      <c r="E329" s="187">
        <v>50943.002947000001</v>
      </c>
      <c r="F329" s="187">
        <v>5947.3657249999997</v>
      </c>
      <c r="G329" s="456">
        <v>1926.1695932227462</v>
      </c>
      <c r="H329" s="197"/>
    </row>
    <row r="330" spans="1:8">
      <c r="A330" s="196"/>
      <c r="B330" s="73"/>
      <c r="C330" s="180"/>
      <c r="D330" s="180"/>
      <c r="E330" s="210"/>
      <c r="F330" s="210"/>
      <c r="G330" s="187"/>
      <c r="H330" s="187"/>
    </row>
    <row r="331" spans="1:8">
      <c r="A331" s="196"/>
      <c r="B331" s="31"/>
      <c r="C331" s="31"/>
      <c r="D331" s="31"/>
      <c r="E331" s="211"/>
      <c r="F331" s="187"/>
      <c r="G331" s="187"/>
      <c r="H331" s="187"/>
    </row>
    <row r="332" spans="1:8">
      <c r="A332" s="90"/>
      <c r="B332" s="31"/>
      <c r="C332" s="31"/>
      <c r="D332" s="31"/>
      <c r="E332" s="211"/>
      <c r="F332" s="187"/>
      <c r="G332" s="187"/>
      <c r="H332" s="187"/>
    </row>
    <row r="333" spans="1:8">
      <c r="E333" s="187"/>
      <c r="F333" s="187"/>
      <c r="G333" s="187"/>
      <c r="H333" s="187"/>
    </row>
    <row r="334" spans="1:8">
      <c r="A334" s="208"/>
      <c r="B334" s="208"/>
      <c r="C334" s="208"/>
      <c r="D334" s="208"/>
      <c r="E334" s="211"/>
      <c r="F334" s="187"/>
      <c r="G334" s="187"/>
      <c r="H334" s="187"/>
    </row>
    <row r="335" spans="1:8">
      <c r="A335" s="208"/>
      <c r="B335" s="208"/>
      <c r="C335" s="208"/>
      <c r="D335" s="208"/>
      <c r="E335" s="211"/>
      <c r="F335" s="187"/>
      <c r="G335" s="187"/>
      <c r="H335" s="187"/>
    </row>
    <row r="336" spans="1:8">
      <c r="A336" s="208"/>
      <c r="B336" s="208"/>
      <c r="C336" s="208"/>
      <c r="D336" s="208"/>
      <c r="E336" s="211"/>
      <c r="F336" s="187"/>
      <c r="G336" s="187"/>
      <c r="H336" s="187"/>
    </row>
    <row r="337" spans="1:8">
      <c r="A337" s="208"/>
      <c r="B337" s="208"/>
      <c r="C337" s="208"/>
      <c r="D337" s="208"/>
      <c r="E337" s="211"/>
      <c r="F337" s="187"/>
      <c r="G337" s="187"/>
      <c r="H337" s="187"/>
    </row>
    <row r="338" spans="1:8">
      <c r="A338" s="208"/>
      <c r="B338" s="208"/>
      <c r="C338" s="208"/>
      <c r="D338" s="208"/>
      <c r="E338" s="211"/>
      <c r="F338" s="187"/>
      <c r="G338" s="187"/>
      <c r="H338" s="187"/>
    </row>
    <row r="339" spans="1:8">
      <c r="A339" s="208"/>
      <c r="B339" s="208"/>
      <c r="C339" s="208"/>
      <c r="D339" s="208"/>
      <c r="E339" s="211"/>
      <c r="F339" s="187"/>
      <c r="G339" s="187"/>
      <c r="H339" s="187"/>
    </row>
    <row r="340" spans="1:8">
      <c r="A340" s="208"/>
      <c r="B340" s="208"/>
      <c r="C340" s="208"/>
      <c r="D340" s="208"/>
      <c r="E340" s="208"/>
    </row>
    <row r="341" spans="1:8">
      <c r="A341" s="208"/>
      <c r="B341" s="208"/>
      <c r="C341" s="208"/>
      <c r="D341" s="208"/>
      <c r="E341" s="208"/>
    </row>
    <row r="342" spans="1:8">
      <c r="A342" s="208"/>
      <c r="B342" s="208"/>
      <c r="C342" s="208"/>
      <c r="D342" s="208"/>
      <c r="E342" s="208"/>
    </row>
    <row r="343" spans="1:8">
      <c r="A343" s="208"/>
      <c r="B343" s="208"/>
      <c r="C343" s="208"/>
      <c r="D343" s="208"/>
      <c r="E343" s="208"/>
    </row>
    <row r="344" spans="1:8">
      <c r="A344" s="208"/>
      <c r="B344" s="208"/>
      <c r="C344" s="208"/>
      <c r="D344" s="208"/>
      <c r="E344" s="208"/>
    </row>
    <row r="345" spans="1:8">
      <c r="A345" s="208"/>
      <c r="B345" s="208"/>
      <c r="C345" s="208"/>
      <c r="D345" s="208"/>
      <c r="E345" s="208"/>
    </row>
    <row r="346" spans="1:8">
      <c r="A346" s="208"/>
      <c r="B346" s="208"/>
      <c r="C346" s="208"/>
      <c r="D346" s="208"/>
      <c r="E346" s="208"/>
    </row>
    <row r="347" spans="1:8">
      <c r="A347" s="208"/>
      <c r="B347" s="208"/>
      <c r="C347" s="208"/>
      <c r="D347" s="208"/>
      <c r="E347" s="208"/>
    </row>
    <row r="348" spans="1:8">
      <c r="A348" s="208"/>
      <c r="B348" s="208"/>
      <c r="C348" s="208"/>
      <c r="D348" s="208"/>
      <c r="E348" s="208"/>
    </row>
    <row r="349" spans="1:8">
      <c r="A349" s="208"/>
      <c r="B349" s="208"/>
      <c r="C349" s="208"/>
      <c r="D349" s="208"/>
      <c r="E349" s="208"/>
    </row>
    <row r="350" spans="1:8">
      <c r="A350" s="208"/>
      <c r="B350" s="208"/>
      <c r="C350" s="208"/>
      <c r="D350" s="208"/>
      <c r="E350" s="208"/>
    </row>
    <row r="351" spans="1:8">
      <c r="A351" s="208"/>
      <c r="B351" s="208"/>
      <c r="C351" s="208"/>
      <c r="D351" s="208"/>
      <c r="E351" s="208"/>
    </row>
    <row r="352" spans="1:8">
      <c r="A352" s="208"/>
      <c r="B352" s="208"/>
      <c r="C352" s="208"/>
      <c r="D352" s="208"/>
      <c r="E352" s="208"/>
    </row>
    <row r="353" spans="1:5">
      <c r="A353" s="208"/>
      <c r="B353" s="208"/>
      <c r="C353" s="208"/>
      <c r="D353" s="208"/>
      <c r="E353" s="208"/>
    </row>
    <row r="354" spans="1:5">
      <c r="A354" s="208"/>
      <c r="B354" s="208"/>
      <c r="C354" s="208"/>
      <c r="D354" s="208"/>
      <c r="E354" s="208"/>
    </row>
    <row r="355" spans="1:5">
      <c r="A355" s="208"/>
      <c r="B355" s="208"/>
      <c r="C355" s="208"/>
      <c r="D355" s="208"/>
      <c r="E355" s="208"/>
    </row>
    <row r="356" spans="1:5">
      <c r="A356" s="208"/>
      <c r="B356" s="208"/>
      <c r="C356" s="208"/>
      <c r="D356" s="208"/>
      <c r="E356" s="208"/>
    </row>
    <row r="357" spans="1:5">
      <c r="A357" s="208"/>
      <c r="B357" s="208"/>
      <c r="C357" s="208"/>
      <c r="D357" s="208"/>
      <c r="E357" s="208"/>
    </row>
    <row r="358" spans="1:5">
      <c r="A358" s="208"/>
      <c r="B358" s="208"/>
      <c r="C358" s="208"/>
      <c r="D358" s="208"/>
      <c r="E358" s="208"/>
    </row>
    <row r="359" spans="1:5">
      <c r="A359" s="208"/>
      <c r="B359" s="208"/>
      <c r="C359" s="208"/>
      <c r="D359" s="208"/>
      <c r="E359" s="208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3. Quartal 2016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zoomScaleNormal="100" zoomScaleSheetLayoutView="100" workbookViewId="0"/>
  </sheetViews>
  <sheetFormatPr baseColWidth="10" defaultRowHeight="12.75"/>
  <cols>
    <col min="1" max="1" width="35.7109375" style="212" customWidth="1" collapsed="1"/>
    <col min="2" max="2" width="1.7109375" style="212" customWidth="1" collapsed="1"/>
    <col min="3" max="8" width="16.7109375" style="212" customWidth="1" collapsed="1"/>
    <col min="9" max="9" width="19" style="212" customWidth="1" collapsed="1"/>
    <col min="10" max="16384" width="11.42578125" style="212" collapsed="1"/>
  </cols>
  <sheetData>
    <row r="1" spans="1:19" s="430" customFormat="1" ht="34.5" customHeight="1">
      <c r="A1" s="430" t="s">
        <v>288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214" customFormat="1" ht="30" customHeight="1">
      <c r="A2" s="562" t="s">
        <v>142</v>
      </c>
      <c r="B2" s="213"/>
      <c r="C2" s="565" t="s">
        <v>114</v>
      </c>
      <c r="D2" s="565" t="s">
        <v>143</v>
      </c>
      <c r="E2" s="568" t="s">
        <v>144</v>
      </c>
      <c r="F2" s="568"/>
      <c r="G2" s="568"/>
      <c r="H2" s="569" t="s">
        <v>145</v>
      </c>
      <c r="I2" s="556" t="s">
        <v>86</v>
      </c>
    </row>
    <row r="3" spans="1:19" s="214" customFormat="1" ht="30" customHeight="1">
      <c r="A3" s="563"/>
      <c r="B3" s="215"/>
      <c r="C3" s="566"/>
      <c r="D3" s="567"/>
      <c r="E3" s="216" t="s">
        <v>146</v>
      </c>
      <c r="F3" s="216" t="s">
        <v>147</v>
      </c>
      <c r="G3" s="217" t="s">
        <v>148</v>
      </c>
      <c r="H3" s="570"/>
      <c r="I3" s="557"/>
    </row>
    <row r="4" spans="1:19" s="214" customFormat="1" ht="30" customHeight="1">
      <c r="A4" s="564"/>
      <c r="B4" s="218"/>
      <c r="C4" s="558" t="s">
        <v>100</v>
      </c>
      <c r="D4" s="559"/>
      <c r="E4" s="559"/>
      <c r="F4" s="559"/>
      <c r="G4" s="559"/>
      <c r="H4" s="559"/>
      <c r="I4" s="559"/>
    </row>
    <row r="5" spans="1:19" s="219" customFormat="1" ht="57" customHeight="1">
      <c r="A5" s="560" t="s">
        <v>149</v>
      </c>
      <c r="B5" s="560"/>
      <c r="C5" s="560"/>
      <c r="D5" s="560"/>
      <c r="E5" s="560"/>
      <c r="F5" s="560"/>
      <c r="G5" s="560"/>
      <c r="H5" s="560"/>
      <c r="I5" s="560"/>
    </row>
    <row r="6" spans="1:19" s="219" customFormat="1" ht="21.95" customHeight="1">
      <c r="A6" s="220" t="s">
        <v>113</v>
      </c>
      <c r="B6" s="221"/>
      <c r="C6" s="222"/>
      <c r="D6" s="221"/>
      <c r="E6" s="214"/>
      <c r="F6" s="223"/>
      <c r="G6" s="214"/>
      <c r="H6" s="214"/>
      <c r="I6" s="212"/>
    </row>
    <row r="7" spans="1:19" s="219" customFormat="1" ht="20.100000000000001" customHeight="1">
      <c r="A7" s="224" t="s">
        <v>150</v>
      </c>
      <c r="B7" s="221"/>
      <c r="C7" s="225">
        <v>68538.563099999999</v>
      </c>
      <c r="D7" s="226">
        <v>7018.32006</v>
      </c>
      <c r="E7" s="226">
        <v>12553.545840000001</v>
      </c>
      <c r="F7" s="226">
        <v>10353.936110000001</v>
      </c>
      <c r="G7" s="226">
        <v>2199.6097300000001</v>
      </c>
      <c r="H7" s="226">
        <v>48966.608119999997</v>
      </c>
      <c r="I7" s="371">
        <v>8.9080000000000006E-2</v>
      </c>
    </row>
    <row r="8" spans="1:19" s="219" customFormat="1" ht="20.100000000000001" customHeight="1">
      <c r="A8" s="224" t="s">
        <v>151</v>
      </c>
      <c r="B8" s="221"/>
      <c r="C8" s="225">
        <v>1177.0784100000001</v>
      </c>
      <c r="D8" s="226">
        <v>741.03557000000001</v>
      </c>
      <c r="E8" s="226">
        <v>190.66794999999999</v>
      </c>
      <c r="F8" s="226">
        <v>189.92598000000001</v>
      </c>
      <c r="G8" s="226">
        <v>0.74197000000000002</v>
      </c>
      <c r="H8" s="226">
        <v>245.37488999999999</v>
      </c>
      <c r="I8" s="371">
        <v>0</v>
      </c>
    </row>
    <row r="9" spans="1:19" s="219" customFormat="1" ht="20.100000000000001" customHeight="1">
      <c r="A9" s="224" t="s">
        <v>152</v>
      </c>
      <c r="B9" s="221"/>
      <c r="C9" s="225">
        <v>1387.07105</v>
      </c>
      <c r="D9" s="226">
        <v>19.628889999999998</v>
      </c>
      <c r="E9" s="226">
        <v>1093.76448</v>
      </c>
      <c r="F9" s="226">
        <v>1093.76448</v>
      </c>
      <c r="G9" s="226">
        <v>0</v>
      </c>
      <c r="H9" s="226">
        <v>273.67768000000001</v>
      </c>
      <c r="I9" s="371">
        <v>0</v>
      </c>
    </row>
    <row r="10" spans="1:19" s="230" customFormat="1" ht="21.95" customHeight="1">
      <c r="A10" s="227" t="s">
        <v>153</v>
      </c>
      <c r="B10" s="221"/>
      <c r="C10" s="228">
        <v>71102.712549999997</v>
      </c>
      <c r="D10" s="229">
        <v>7778.98452</v>
      </c>
      <c r="E10" s="229">
        <v>13837.97827</v>
      </c>
      <c r="F10" s="229">
        <v>11637.62657</v>
      </c>
      <c r="G10" s="229">
        <v>2200.3517000000002</v>
      </c>
      <c r="H10" s="229">
        <v>49485.660689999997</v>
      </c>
      <c r="I10" s="229">
        <v>8.9080000000000006E-2</v>
      </c>
      <c r="J10" s="388"/>
    </row>
    <row r="11" spans="1:19" s="232" customFormat="1" ht="21.95" customHeight="1">
      <c r="A11" s="220" t="s">
        <v>97</v>
      </c>
      <c r="B11" s="220"/>
      <c r="C11" s="225"/>
      <c r="D11" s="226"/>
      <c r="E11" s="226"/>
      <c r="F11" s="226"/>
      <c r="G11" s="226"/>
      <c r="H11" s="226"/>
      <c r="I11" s="371"/>
      <c r="J11" s="388"/>
    </row>
    <row r="12" spans="1:19" s="230" customFormat="1" ht="21.95" customHeight="1">
      <c r="A12" s="227" t="s">
        <v>154</v>
      </c>
      <c r="B12" s="221"/>
      <c r="C12" s="228">
        <v>1580075.47588</v>
      </c>
      <c r="D12" s="229">
        <v>1197323.26464</v>
      </c>
      <c r="E12" s="229">
        <v>380297.63984000002</v>
      </c>
      <c r="F12" s="229">
        <v>311559.15555000002</v>
      </c>
      <c r="G12" s="229">
        <v>68738.484289999993</v>
      </c>
      <c r="H12" s="229">
        <v>2454.5713900000001</v>
      </c>
      <c r="I12" s="229">
        <v>0</v>
      </c>
      <c r="J12" s="388"/>
    </row>
    <row r="13" spans="1:19" s="232" customFormat="1" ht="20.100000000000001" customHeight="1">
      <c r="A13" s="220" t="s">
        <v>155</v>
      </c>
      <c r="B13" s="220"/>
      <c r="C13" s="225"/>
      <c r="D13" s="226"/>
      <c r="E13" s="226"/>
      <c r="F13" s="226"/>
      <c r="G13" s="226"/>
      <c r="H13" s="226"/>
      <c r="I13" s="371"/>
      <c r="J13" s="388"/>
    </row>
    <row r="14" spans="1:19" s="219" customFormat="1" ht="20.100000000000001" customHeight="1">
      <c r="A14" s="224" t="s">
        <v>150</v>
      </c>
      <c r="B14" s="221"/>
      <c r="C14" s="225">
        <v>247667.58911</v>
      </c>
      <c r="D14" s="226">
        <v>40479.796620000001</v>
      </c>
      <c r="E14" s="226">
        <v>116976.97304</v>
      </c>
      <c r="F14" s="226">
        <v>92533.185490000003</v>
      </c>
      <c r="G14" s="226">
        <v>24443.787550000001</v>
      </c>
      <c r="H14" s="226">
        <v>89723.976450000002</v>
      </c>
      <c r="I14" s="371">
        <v>486.84300000000002</v>
      </c>
      <c r="J14" s="388"/>
    </row>
    <row r="15" spans="1:19" s="219" customFormat="1" ht="20.100000000000001" customHeight="1">
      <c r="A15" s="224" t="s">
        <v>151</v>
      </c>
      <c r="B15" s="221"/>
      <c r="C15" s="225">
        <v>112432.93485000001</v>
      </c>
      <c r="D15" s="226">
        <v>10270.445890000001</v>
      </c>
      <c r="E15" s="226">
        <v>100331.67810999999</v>
      </c>
      <c r="F15" s="226">
        <v>83665.758489999993</v>
      </c>
      <c r="G15" s="226">
        <v>16665.919620000001</v>
      </c>
      <c r="H15" s="226">
        <v>1830.5915299999999</v>
      </c>
      <c r="I15" s="371">
        <v>0.21933</v>
      </c>
      <c r="J15" s="388"/>
    </row>
    <row r="16" spans="1:19" s="219" customFormat="1" ht="20.100000000000001" customHeight="1">
      <c r="A16" s="224" t="s">
        <v>152</v>
      </c>
      <c r="B16" s="221"/>
      <c r="C16" s="225">
        <v>20060.664870000001</v>
      </c>
      <c r="D16" s="226">
        <v>17877.159360000001</v>
      </c>
      <c r="E16" s="226">
        <v>2015.8626999999999</v>
      </c>
      <c r="F16" s="226">
        <v>2008.8626999999999</v>
      </c>
      <c r="G16" s="226">
        <v>7</v>
      </c>
      <c r="H16" s="226">
        <v>167.64282</v>
      </c>
      <c r="I16" s="371">
        <v>0</v>
      </c>
      <c r="J16" s="388"/>
    </row>
    <row r="17" spans="1:10" s="230" customFormat="1" ht="21.95" customHeight="1">
      <c r="A17" s="227" t="s">
        <v>153</v>
      </c>
      <c r="B17" s="221"/>
      <c r="C17" s="228">
        <v>380161.18883</v>
      </c>
      <c r="D17" s="229">
        <v>68627.401859999998</v>
      </c>
      <c r="E17" s="229">
        <v>219324.51384</v>
      </c>
      <c r="F17" s="229">
        <v>178207.80666999999</v>
      </c>
      <c r="G17" s="229">
        <v>41116.707170000001</v>
      </c>
      <c r="H17" s="229">
        <v>91722.210789999997</v>
      </c>
      <c r="I17" s="229">
        <v>487.06232999999997</v>
      </c>
      <c r="J17" s="388"/>
    </row>
    <row r="18" spans="1:10" s="230" customFormat="1" ht="20.100000000000001" customHeight="1">
      <c r="A18" s="227"/>
      <c r="B18" s="221"/>
      <c r="C18" s="228"/>
      <c r="D18" s="229"/>
      <c r="E18" s="229"/>
      <c r="F18" s="229"/>
      <c r="G18" s="229"/>
      <c r="H18" s="229"/>
      <c r="I18" s="371"/>
      <c r="J18" s="388"/>
    </row>
    <row r="19" spans="1:10" s="232" customFormat="1" ht="21.95" customHeight="1">
      <c r="A19" s="227" t="s">
        <v>82</v>
      </c>
      <c r="B19" s="233"/>
      <c r="C19" s="228">
        <v>2031339.37726</v>
      </c>
      <c r="D19" s="229">
        <v>1273729.65102</v>
      </c>
      <c r="E19" s="229">
        <v>613460.13196000003</v>
      </c>
      <c r="F19" s="229">
        <v>501404.58880000003</v>
      </c>
      <c r="G19" s="229">
        <v>112055.54316</v>
      </c>
      <c r="H19" s="229">
        <v>143662.44287</v>
      </c>
      <c r="I19" s="229">
        <v>487.15141</v>
      </c>
      <c r="J19" s="388"/>
    </row>
    <row r="20" spans="1:10" s="235" customFormat="1" ht="57" customHeight="1">
      <c r="A20" s="561" t="s">
        <v>156</v>
      </c>
      <c r="B20" s="561"/>
      <c r="C20" s="561"/>
      <c r="D20" s="561"/>
      <c r="E20" s="561"/>
      <c r="F20" s="561"/>
      <c r="G20" s="561"/>
      <c r="H20" s="561"/>
      <c r="I20" s="561"/>
      <c r="J20" s="231"/>
    </row>
    <row r="21" spans="1:10" s="219" customFormat="1" ht="21.95" customHeight="1">
      <c r="A21" s="220" t="s">
        <v>113</v>
      </c>
      <c r="B21" s="221"/>
      <c r="C21" s="225"/>
      <c r="D21" s="226"/>
      <c r="E21" s="226"/>
      <c r="F21" s="226"/>
      <c r="G21" s="226"/>
      <c r="H21" s="226"/>
      <c r="I21" s="371"/>
    </row>
    <row r="22" spans="1:10" s="219" customFormat="1" ht="20.100000000000001" customHeight="1">
      <c r="A22" s="224" t="s">
        <v>157</v>
      </c>
      <c r="B22" s="221"/>
      <c r="C22" s="225">
        <v>1068.34257</v>
      </c>
      <c r="D22" s="226">
        <v>57.51717</v>
      </c>
      <c r="E22" s="226">
        <v>1000</v>
      </c>
      <c r="F22" s="226">
        <v>0</v>
      </c>
      <c r="G22" s="226">
        <v>1000</v>
      </c>
      <c r="H22" s="226">
        <v>1.7737400000000001</v>
      </c>
      <c r="I22" s="371">
        <v>9.05166</v>
      </c>
    </row>
    <row r="23" spans="1:10" s="219" customFormat="1" ht="20.100000000000001" customHeight="1">
      <c r="A23" s="224" t="s">
        <v>158</v>
      </c>
      <c r="B23" s="221"/>
      <c r="C23" s="225">
        <v>688.17344000000003</v>
      </c>
      <c r="D23" s="226">
        <v>25.910730000000001</v>
      </c>
      <c r="E23" s="226">
        <v>535.67127000000005</v>
      </c>
      <c r="F23" s="226">
        <v>299.24716999999998</v>
      </c>
      <c r="G23" s="226">
        <v>236.42410000000001</v>
      </c>
      <c r="H23" s="226">
        <v>126.59144999999999</v>
      </c>
      <c r="I23" s="371">
        <v>0</v>
      </c>
    </row>
    <row r="24" spans="1:10" s="219" customFormat="1" ht="20.100000000000001" customHeight="1">
      <c r="A24" s="224" t="s">
        <v>159</v>
      </c>
      <c r="B24" s="221"/>
      <c r="C24" s="225">
        <v>591.80972999999994</v>
      </c>
      <c r="D24" s="226">
        <v>0</v>
      </c>
      <c r="E24" s="226">
        <v>8.65</v>
      </c>
      <c r="F24" s="226">
        <v>0.95</v>
      </c>
      <c r="G24" s="226">
        <v>7.7</v>
      </c>
      <c r="H24" s="226">
        <v>583.15972999999997</v>
      </c>
      <c r="I24" s="371">
        <v>0</v>
      </c>
    </row>
    <row r="25" spans="1:10" s="219" customFormat="1" ht="20.100000000000001" customHeight="1">
      <c r="A25" s="224" t="s">
        <v>160</v>
      </c>
      <c r="B25" s="221"/>
      <c r="C25" s="225">
        <v>82.878309999999999</v>
      </c>
      <c r="D25" s="226">
        <v>0</v>
      </c>
      <c r="E25" s="226">
        <v>0.55000000000000004</v>
      </c>
      <c r="F25" s="226">
        <v>0.55000000000000004</v>
      </c>
      <c r="G25" s="226">
        <v>0</v>
      </c>
      <c r="H25" s="226">
        <v>82.328310000000002</v>
      </c>
      <c r="I25" s="371">
        <v>0</v>
      </c>
    </row>
    <row r="26" spans="1:10" s="219" customFormat="1" ht="20.100000000000001" customHeight="1">
      <c r="A26" s="224" t="s">
        <v>161</v>
      </c>
      <c r="B26" s="221"/>
      <c r="C26" s="225">
        <v>8343.7835599999999</v>
      </c>
      <c r="D26" s="226">
        <v>174.75599</v>
      </c>
      <c r="E26" s="226">
        <v>3.3520000000000001E-2</v>
      </c>
      <c r="F26" s="226">
        <v>3.0460000000000001E-2</v>
      </c>
      <c r="G26" s="226">
        <v>3.0699999999999998E-3</v>
      </c>
      <c r="H26" s="226">
        <v>1.82514</v>
      </c>
      <c r="I26" s="371">
        <v>8167.1689100000003</v>
      </c>
    </row>
    <row r="27" spans="1:10" s="219" customFormat="1" ht="20.100000000000001" customHeight="1">
      <c r="A27" s="224" t="s">
        <v>162</v>
      </c>
      <c r="B27" s="221"/>
      <c r="C27" s="225"/>
      <c r="D27" s="226"/>
      <c r="E27" s="226"/>
      <c r="F27" s="226"/>
      <c r="G27" s="226"/>
      <c r="H27" s="226"/>
      <c r="I27" s="371"/>
    </row>
    <row r="28" spans="1:10" s="219" customFormat="1" ht="20.100000000000001" customHeight="1">
      <c r="A28" s="224" t="s">
        <v>163</v>
      </c>
      <c r="B28" s="221"/>
      <c r="C28" s="225">
        <v>9318.8799099999997</v>
      </c>
      <c r="D28" s="226">
        <v>2624.6490899999999</v>
      </c>
      <c r="E28" s="226">
        <v>5104.15211</v>
      </c>
      <c r="F28" s="226">
        <v>3989.8726799999999</v>
      </c>
      <c r="G28" s="226">
        <v>1114.27943</v>
      </c>
      <c r="H28" s="226">
        <v>1533.33141</v>
      </c>
      <c r="I28" s="371">
        <v>56.747309999999999</v>
      </c>
    </row>
    <row r="29" spans="1:10" s="219" customFormat="1" ht="20.100000000000001" customHeight="1">
      <c r="A29" s="224" t="s">
        <v>164</v>
      </c>
      <c r="B29" s="221"/>
      <c r="C29" s="225"/>
      <c r="D29" s="226"/>
      <c r="E29" s="226"/>
      <c r="F29" s="226"/>
      <c r="G29" s="226"/>
      <c r="H29" s="226"/>
      <c r="I29" s="371"/>
    </row>
    <row r="30" spans="1:10" s="219" customFormat="1" ht="20.100000000000001" customHeight="1">
      <c r="A30" s="224" t="s">
        <v>165</v>
      </c>
      <c r="B30" s="221"/>
      <c r="C30" s="225">
        <v>306.95877000000002</v>
      </c>
      <c r="D30" s="226">
        <v>151.20364000000001</v>
      </c>
      <c r="E30" s="226">
        <v>23.734770000000001</v>
      </c>
      <c r="F30" s="226">
        <v>23.734770000000001</v>
      </c>
      <c r="G30" s="226">
        <v>0</v>
      </c>
      <c r="H30" s="226">
        <v>121.2873</v>
      </c>
      <c r="I30" s="371">
        <v>10.73306</v>
      </c>
    </row>
    <row r="31" spans="1:10" s="230" customFormat="1" ht="21.95" customHeight="1">
      <c r="A31" s="227" t="s">
        <v>154</v>
      </c>
      <c r="B31" s="221"/>
      <c r="C31" s="228">
        <v>20400.826300000001</v>
      </c>
      <c r="D31" s="229">
        <v>3034.0366100000001</v>
      </c>
      <c r="E31" s="229">
        <v>6672.7916800000003</v>
      </c>
      <c r="F31" s="229">
        <v>4314.38508</v>
      </c>
      <c r="G31" s="229">
        <v>2358.4065900000001</v>
      </c>
      <c r="H31" s="229">
        <v>2450.29709</v>
      </c>
      <c r="I31" s="371">
        <v>8243.7009300000009</v>
      </c>
    </row>
    <row r="32" spans="1:10" s="219" customFormat="1" ht="21.95" customHeight="1">
      <c r="A32" s="220" t="s">
        <v>155</v>
      </c>
      <c r="B32" s="221"/>
      <c r="C32" s="225"/>
      <c r="D32" s="226"/>
      <c r="E32" s="226"/>
      <c r="F32" s="226"/>
      <c r="G32" s="226"/>
      <c r="H32" s="226"/>
      <c r="I32" s="371"/>
    </row>
    <row r="33" spans="1:10" s="219" customFormat="1" ht="20.100000000000001" customHeight="1">
      <c r="A33" s="224" t="s">
        <v>157</v>
      </c>
      <c r="B33" s="221"/>
      <c r="C33" s="225">
        <v>7391.6680399999996</v>
      </c>
      <c r="D33" s="226">
        <v>1506.7338199999999</v>
      </c>
      <c r="E33" s="226">
        <v>5737.99701</v>
      </c>
      <c r="F33" s="226">
        <v>4923.2408999999998</v>
      </c>
      <c r="G33" s="226">
        <v>814.75611000000004</v>
      </c>
      <c r="H33" s="226">
        <v>146.93720999999999</v>
      </c>
      <c r="I33" s="371">
        <v>0</v>
      </c>
    </row>
    <row r="34" spans="1:10" s="219" customFormat="1" ht="20.100000000000001" customHeight="1">
      <c r="A34" s="224" t="s">
        <v>158</v>
      </c>
      <c r="B34" s="221"/>
      <c r="C34" s="225">
        <v>12420.7935</v>
      </c>
      <c r="D34" s="226">
        <v>1869.8480999999999</v>
      </c>
      <c r="E34" s="226">
        <v>10256.8773</v>
      </c>
      <c r="F34" s="226">
        <v>7609.8589499999998</v>
      </c>
      <c r="G34" s="226">
        <v>2647.0183499999998</v>
      </c>
      <c r="H34" s="226">
        <v>293.73493000000002</v>
      </c>
      <c r="I34" s="371">
        <v>0.33317999999999998</v>
      </c>
    </row>
    <row r="35" spans="1:10" s="219" customFormat="1" ht="20.100000000000001" customHeight="1">
      <c r="A35" s="224" t="s">
        <v>159</v>
      </c>
      <c r="B35" s="221"/>
      <c r="C35" s="225">
        <v>1953.7947200000001</v>
      </c>
      <c r="D35" s="226">
        <v>17.696020000000001</v>
      </c>
      <c r="E35" s="226">
        <v>14.830959999999999</v>
      </c>
      <c r="F35" s="226">
        <v>14.830959999999999</v>
      </c>
      <c r="G35" s="226">
        <v>0</v>
      </c>
      <c r="H35" s="226">
        <v>1921.2676300000001</v>
      </c>
      <c r="I35" s="371">
        <v>1.2E-4</v>
      </c>
    </row>
    <row r="36" spans="1:10" s="219" customFormat="1" ht="20.100000000000001" customHeight="1">
      <c r="A36" s="224" t="s">
        <v>160</v>
      </c>
      <c r="B36" s="221"/>
      <c r="C36" s="225">
        <v>1824.5023000000001</v>
      </c>
      <c r="D36" s="226">
        <v>0</v>
      </c>
      <c r="E36" s="226">
        <v>0</v>
      </c>
      <c r="F36" s="226">
        <v>0</v>
      </c>
      <c r="G36" s="226">
        <v>0</v>
      </c>
      <c r="H36" s="226">
        <v>1824.5023000000001</v>
      </c>
      <c r="I36" s="371">
        <v>0</v>
      </c>
    </row>
    <row r="37" spans="1:10" s="219" customFormat="1" ht="20.100000000000001" customHeight="1">
      <c r="A37" s="224" t="s">
        <v>161</v>
      </c>
      <c r="B37" s="221"/>
      <c r="C37" s="225">
        <v>245.63557</v>
      </c>
      <c r="D37" s="226">
        <v>3.3040099999999999</v>
      </c>
      <c r="E37" s="226">
        <v>21.289819999999999</v>
      </c>
      <c r="F37" s="226">
        <v>18.289819999999999</v>
      </c>
      <c r="G37" s="226">
        <v>3</v>
      </c>
      <c r="H37" s="226">
        <v>31.346450000000001</v>
      </c>
      <c r="I37" s="371">
        <v>189.69529</v>
      </c>
    </row>
    <row r="38" spans="1:10" s="219" customFormat="1" ht="20.100000000000001" customHeight="1">
      <c r="A38" s="224" t="s">
        <v>162</v>
      </c>
      <c r="B38" s="221"/>
      <c r="C38" s="225"/>
      <c r="D38" s="226"/>
      <c r="E38" s="226"/>
      <c r="F38" s="226"/>
      <c r="G38" s="226"/>
      <c r="H38" s="226"/>
      <c r="I38" s="371"/>
    </row>
    <row r="39" spans="1:10" s="219" customFormat="1" ht="20.100000000000001" customHeight="1">
      <c r="A39" s="224" t="s">
        <v>163</v>
      </c>
      <c r="B39" s="221"/>
      <c r="C39" s="225">
        <v>11880.424059999999</v>
      </c>
      <c r="D39" s="226">
        <v>76.622730000000004</v>
      </c>
      <c r="E39" s="226">
        <v>10326.14172</v>
      </c>
      <c r="F39" s="226">
        <v>10131.14431</v>
      </c>
      <c r="G39" s="226">
        <v>194.99742000000001</v>
      </c>
      <c r="H39" s="226">
        <v>1449.90544</v>
      </c>
      <c r="I39" s="371">
        <v>27.754169999999998</v>
      </c>
    </row>
    <row r="40" spans="1:10" s="219" customFormat="1" ht="20.100000000000001" customHeight="1">
      <c r="A40" s="224" t="s">
        <v>164</v>
      </c>
      <c r="B40" s="221"/>
      <c r="C40" s="225"/>
      <c r="D40" s="226"/>
      <c r="E40" s="226"/>
      <c r="F40" s="226"/>
      <c r="G40" s="226"/>
      <c r="H40" s="226"/>
      <c r="I40" s="371"/>
    </row>
    <row r="41" spans="1:10" s="219" customFormat="1" ht="20.100000000000001" customHeight="1">
      <c r="A41" s="224" t="s">
        <v>165</v>
      </c>
      <c r="B41" s="221"/>
      <c r="C41" s="225">
        <v>6924.0330999999996</v>
      </c>
      <c r="D41" s="226">
        <v>652.97397000000001</v>
      </c>
      <c r="E41" s="226">
        <v>3522.1737800000001</v>
      </c>
      <c r="F41" s="226">
        <v>3376.5562199999999</v>
      </c>
      <c r="G41" s="226">
        <v>145.61756</v>
      </c>
      <c r="H41" s="226">
        <v>2646.2447299999999</v>
      </c>
      <c r="I41" s="371">
        <v>102.64062</v>
      </c>
    </row>
    <row r="42" spans="1:10" s="230" customFormat="1" ht="21.95" customHeight="1">
      <c r="A42" s="227" t="s">
        <v>153</v>
      </c>
      <c r="B42" s="221"/>
      <c r="C42" s="228">
        <v>42640.851280000003</v>
      </c>
      <c r="D42" s="229">
        <v>4127.1786499999998</v>
      </c>
      <c r="E42" s="229">
        <v>29879.310580000001</v>
      </c>
      <c r="F42" s="229">
        <v>26073.921149999998</v>
      </c>
      <c r="G42" s="229">
        <v>3805.3894300000002</v>
      </c>
      <c r="H42" s="229">
        <v>8313.9386799999993</v>
      </c>
      <c r="I42" s="371">
        <v>320.42336999999998</v>
      </c>
    </row>
    <row r="43" spans="1:10" s="230" customFormat="1" ht="20.100000000000001" customHeight="1">
      <c r="A43" s="227"/>
      <c r="B43" s="221"/>
      <c r="C43" s="228"/>
      <c r="D43" s="229"/>
      <c r="E43" s="229"/>
      <c r="F43" s="229"/>
      <c r="G43" s="229"/>
      <c r="H43" s="229"/>
      <c r="I43" s="371"/>
    </row>
    <row r="44" spans="1:10" s="232" customFormat="1" ht="21.95" customHeight="1">
      <c r="A44" s="227" t="s">
        <v>82</v>
      </c>
      <c r="B44" s="233"/>
      <c r="C44" s="228">
        <v>63041.677580000003</v>
      </c>
      <c r="D44" s="229">
        <v>7161.2152599999999</v>
      </c>
      <c r="E44" s="229">
        <v>36552.102250000004</v>
      </c>
      <c r="F44" s="229">
        <v>30388.306240000002</v>
      </c>
      <c r="G44" s="229">
        <v>6163.7960199999998</v>
      </c>
      <c r="H44" s="229">
        <v>10764.235769999999</v>
      </c>
      <c r="I44" s="229">
        <v>8564.1242899999997</v>
      </c>
      <c r="J44" s="231"/>
    </row>
    <row r="45" spans="1:10" s="234" customFormat="1" ht="20.100000000000001" customHeight="1">
      <c r="A45" s="236"/>
      <c r="B45" s="237"/>
      <c r="C45" s="554"/>
      <c r="D45" s="554"/>
      <c r="E45" s="554"/>
      <c r="F45" s="554"/>
      <c r="G45" s="554"/>
      <c r="H45" s="554"/>
      <c r="I45" s="231"/>
      <c r="J45" s="231"/>
    </row>
    <row r="46" spans="1:10" ht="20.100000000000001" customHeight="1">
      <c r="C46" s="238"/>
      <c r="D46" s="238"/>
      <c r="E46" s="238"/>
      <c r="F46" s="238"/>
      <c r="G46" s="238"/>
      <c r="H46" s="238"/>
    </row>
    <row r="47" spans="1:10">
      <c r="C47" s="238"/>
      <c r="D47" s="238"/>
      <c r="E47" s="238"/>
      <c r="F47" s="238"/>
      <c r="G47" s="238"/>
      <c r="H47" s="238"/>
    </row>
    <row r="49" spans="1:8">
      <c r="A49" s="555"/>
      <c r="B49" s="555"/>
      <c r="C49" s="555"/>
      <c r="D49" s="555"/>
      <c r="E49" s="239"/>
    </row>
    <row r="50" spans="1:8">
      <c r="C50" s="238"/>
      <c r="D50" s="238"/>
      <c r="E50" s="238"/>
      <c r="F50" s="238"/>
    </row>
    <row r="51" spans="1:8">
      <c r="C51" s="238"/>
      <c r="D51" s="238"/>
      <c r="E51" s="238"/>
      <c r="F51" s="238"/>
      <c r="G51" s="238"/>
      <c r="H51" s="238"/>
    </row>
    <row r="52" spans="1:8">
      <c r="C52" s="238"/>
      <c r="D52" s="238"/>
      <c r="E52" s="238"/>
      <c r="F52" s="238"/>
    </row>
    <row r="53" spans="1:8">
      <c r="C53" s="238"/>
      <c r="D53" s="238"/>
      <c r="E53" s="238"/>
      <c r="F53" s="238"/>
    </row>
    <row r="54" spans="1:8">
      <c r="C54" s="238"/>
      <c r="D54" s="238"/>
      <c r="E54" s="238"/>
      <c r="F54" s="238"/>
    </row>
    <row r="55" spans="1:8">
      <c r="C55" s="238"/>
      <c r="D55" s="238"/>
      <c r="E55" s="238"/>
      <c r="F55" s="238"/>
    </row>
    <row r="56" spans="1:8">
      <c r="C56" s="238"/>
      <c r="D56" s="238"/>
      <c r="E56" s="238"/>
      <c r="F56" s="238"/>
    </row>
    <row r="65" s="240" customFormat="1" ht="13.5"/>
    <row r="66" s="240" customFormat="1" ht="13.5"/>
    <row r="67" s="240" customFormat="1" ht="13.5"/>
    <row r="68" s="240" customFormat="1" ht="13.5"/>
    <row r="69" s="240" customFormat="1" ht="13.5"/>
    <row r="70" s="240" customFormat="1" ht="13.5"/>
    <row r="71" s="240" customFormat="1" ht="13.5"/>
    <row r="72" s="240" customFormat="1" ht="13.5"/>
    <row r="73" s="240" customFormat="1" ht="13.5"/>
    <row r="74" s="240" customFormat="1" ht="13.5"/>
    <row r="75" s="240" customFormat="1" ht="13.5"/>
    <row r="76" s="240" customFormat="1" ht="13.5"/>
    <row r="77" s="240" customFormat="1" ht="13.5"/>
    <row r="78" s="240" customFormat="1" ht="13.5"/>
    <row r="79" s="240" customFormat="1" ht="13.5"/>
    <row r="80" s="240" customFormat="1" ht="13.5"/>
    <row r="81" s="240" customFormat="1" ht="13.5"/>
    <row r="82" s="240" customFormat="1" ht="13.5"/>
    <row r="83" s="240" customFormat="1" ht="13.5"/>
    <row r="84" s="240" customFormat="1" ht="13.5"/>
    <row r="85" s="240" customFormat="1" ht="13.5"/>
    <row r="86" s="240" customFormat="1" ht="13.5"/>
    <row r="87" s="240" customFormat="1" ht="13.5"/>
    <row r="88" s="240" customFormat="1" ht="13.5"/>
    <row r="89" s="240" customFormat="1" ht="13.5"/>
    <row r="90" s="240" customFormat="1" ht="13.5"/>
    <row r="91" s="240" customFormat="1" ht="13.5"/>
    <row r="92" s="240" customFormat="1" ht="13.5"/>
    <row r="93" s="240" customFormat="1" ht="13.5"/>
    <row r="94" s="240" customFormat="1" ht="13.5"/>
    <row r="95" s="240" customFormat="1" ht="13.5"/>
    <row r="96" s="240" customFormat="1" ht="13.5"/>
    <row r="97" s="240" customFormat="1" ht="13.5"/>
    <row r="98" s="240" customFormat="1" ht="13.5"/>
    <row r="99" s="240" customFormat="1" ht="13.5"/>
    <row r="100" s="240" customFormat="1" ht="13.5"/>
    <row r="101" s="240" customFormat="1" ht="13.5"/>
    <row r="102" s="240" customFormat="1" ht="13.5"/>
    <row r="103" s="240" customFormat="1" ht="13.5"/>
    <row r="104" s="240" customFormat="1" ht="13.5"/>
    <row r="105" s="240" customFormat="1" ht="13.5"/>
    <row r="106" s="240" customFormat="1" ht="13.5"/>
    <row r="107" s="240" customFormat="1" ht="13.5"/>
    <row r="108" s="240" customFormat="1" ht="13.5"/>
    <row r="109" s="240" customFormat="1" ht="13.5"/>
    <row r="110" s="240" customFormat="1" ht="13.5"/>
    <row r="111" s="240" customFormat="1" ht="13.5"/>
    <row r="112" s="240" customFormat="1" ht="13.5"/>
    <row r="113" s="240" customFormat="1" ht="13.5"/>
    <row r="114" s="240" customFormat="1" ht="13.5"/>
    <row r="115" s="240" customFormat="1" ht="13.5"/>
    <row r="116" s="240" customFormat="1" ht="13.5"/>
    <row r="117" s="240" customFormat="1" ht="13.5"/>
    <row r="118" s="240" customFormat="1" ht="13.5"/>
    <row r="119" s="240" customFormat="1" ht="13.5"/>
    <row r="120" s="240" customFormat="1" ht="13.5"/>
    <row r="121" s="240" customFormat="1" ht="13.5"/>
    <row r="122" s="240" customFormat="1" ht="13.5"/>
    <row r="123" s="240" customFormat="1" ht="13.5"/>
    <row r="124" s="240" customFormat="1" ht="13.5"/>
    <row r="125" s="240" customFormat="1" ht="13.5"/>
    <row r="126" s="240" customFormat="1" ht="13.5"/>
    <row r="127" s="240" customFormat="1" ht="13.5"/>
    <row r="128" s="240" customFormat="1" ht="13.5"/>
    <row r="129" s="240" customFormat="1" ht="13.5"/>
    <row r="130" s="240" customFormat="1" ht="13.5"/>
    <row r="131" s="240" customFormat="1" ht="13.5"/>
    <row r="132" s="240" customFormat="1" ht="13.5"/>
    <row r="133" s="240" customFormat="1" ht="13.5"/>
    <row r="134" s="240" customFormat="1" ht="13.5"/>
    <row r="135" s="240" customFormat="1" ht="13.5"/>
    <row r="136" s="240" customFormat="1" ht="13.5"/>
    <row r="137" s="240" customFormat="1" ht="13.5"/>
    <row r="138" s="240" customFormat="1" ht="13.5"/>
    <row r="139" s="240" customFormat="1" ht="13.5"/>
    <row r="140" s="240" customFormat="1" ht="13.5"/>
    <row r="141" s="240" customFormat="1" ht="13.5"/>
    <row r="142" s="240" customFormat="1" ht="13.5"/>
    <row r="143" s="240" customFormat="1" ht="13.5"/>
    <row r="144" s="240" customFormat="1" ht="13.5"/>
    <row r="145" s="240" customFormat="1" ht="13.5"/>
    <row r="146" s="240" customFormat="1" ht="13.5"/>
    <row r="147" s="240" customFormat="1" ht="13.5"/>
    <row r="148" s="240" customFormat="1" ht="13.5"/>
    <row r="149" s="240" customFormat="1" ht="13.5"/>
    <row r="150" s="240" customFormat="1" ht="13.5"/>
    <row r="151" s="240" customFormat="1" ht="13.5"/>
    <row r="152" s="240" customFormat="1" ht="13.5"/>
    <row r="153" s="240" customFormat="1" ht="13.5"/>
    <row r="154" s="240" customFormat="1" ht="13.5"/>
    <row r="155" s="240" customFormat="1" ht="13.5"/>
    <row r="156" s="240" customFormat="1" ht="13.5"/>
    <row r="157" s="240" customFormat="1" ht="13.5"/>
    <row r="158" s="240" customFormat="1" ht="13.5"/>
    <row r="159" s="240" customFormat="1" ht="13.5"/>
    <row r="160" s="240" customFormat="1" ht="13.5"/>
    <row r="161" s="240" customFormat="1" ht="13.5"/>
    <row r="162" s="240" customFormat="1" ht="13.5"/>
    <row r="163" s="240" customFormat="1" ht="13.5"/>
    <row r="164" s="240" customFormat="1" ht="13.5"/>
    <row r="165" s="240" customFormat="1" ht="13.5"/>
    <row r="166" s="240" customFormat="1" ht="13.5"/>
    <row r="167" s="240" customFormat="1" ht="13.5"/>
    <row r="168" s="240" customFormat="1" ht="13.5"/>
    <row r="169" s="240" customFormat="1" ht="13.5"/>
    <row r="170" s="240" customFormat="1" ht="13.5"/>
    <row r="171" s="240" customFormat="1" ht="13.5"/>
    <row r="172" s="240" customFormat="1" ht="13.5"/>
    <row r="173" s="240" customFormat="1" ht="13.5"/>
    <row r="174" s="240" customFormat="1" ht="13.5"/>
    <row r="175" s="240" customFormat="1" ht="13.5"/>
    <row r="176" s="240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3. Quartal 2016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212" customWidth="1" collapsed="1"/>
    <col min="2" max="2" width="1.7109375" style="212" customWidth="1" collapsed="1"/>
    <col min="3" max="7" width="16.7109375" style="212" customWidth="1" collapsed="1"/>
    <col min="8" max="8" width="16.42578125" style="212" customWidth="1" collapsed="1"/>
    <col min="9" max="9" width="19.42578125" style="212" customWidth="1" collapsed="1"/>
    <col min="10" max="16384" width="11.42578125" style="212" collapsed="1"/>
  </cols>
  <sheetData>
    <row r="1" spans="1:19" s="430" customFormat="1" ht="34.5" customHeight="1">
      <c r="A1" s="430" t="s">
        <v>289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241" customFormat="1" ht="30" customHeight="1">
      <c r="A2" s="562" t="s">
        <v>142</v>
      </c>
      <c r="B2" s="213"/>
      <c r="C2" s="565" t="s">
        <v>114</v>
      </c>
      <c r="D2" s="565" t="s">
        <v>143</v>
      </c>
      <c r="E2" s="574" t="s">
        <v>84</v>
      </c>
      <c r="F2" s="575"/>
      <c r="G2" s="576"/>
      <c r="H2" s="577" t="s">
        <v>145</v>
      </c>
      <c r="I2" s="556" t="s">
        <v>86</v>
      </c>
    </row>
    <row r="3" spans="1:19" s="241" customFormat="1" ht="30" customHeight="1">
      <c r="A3" s="563"/>
      <c r="B3" s="215"/>
      <c r="C3" s="573"/>
      <c r="D3" s="573"/>
      <c r="E3" s="216" t="s">
        <v>146</v>
      </c>
      <c r="F3" s="216" t="s">
        <v>147</v>
      </c>
      <c r="G3" s="217" t="s">
        <v>166</v>
      </c>
      <c r="H3" s="578"/>
      <c r="I3" s="571"/>
    </row>
    <row r="4" spans="1:19" s="241" customFormat="1" ht="30" customHeight="1">
      <c r="A4" s="564"/>
      <c r="B4" s="218"/>
      <c r="C4" s="558" t="s">
        <v>100</v>
      </c>
      <c r="D4" s="559"/>
      <c r="E4" s="559"/>
      <c r="F4" s="559"/>
      <c r="G4" s="559"/>
      <c r="H4" s="559"/>
      <c r="I4" s="559"/>
    </row>
    <row r="5" spans="1:19" s="219" customFormat="1" ht="57" customHeight="1">
      <c r="A5" s="560" t="s">
        <v>149</v>
      </c>
      <c r="B5" s="560"/>
      <c r="C5" s="560"/>
      <c r="D5" s="560"/>
      <c r="E5" s="560"/>
      <c r="F5" s="560"/>
      <c r="G5" s="560"/>
      <c r="H5" s="560"/>
      <c r="I5" s="560"/>
    </row>
    <row r="6" spans="1:19" s="219" customFormat="1" ht="21.95" customHeight="1">
      <c r="A6" s="220" t="s">
        <v>113</v>
      </c>
      <c r="B6" s="242"/>
      <c r="C6" s="243"/>
      <c r="D6" s="85"/>
      <c r="E6" s="85"/>
      <c r="F6" s="85"/>
      <c r="G6" s="85"/>
      <c r="H6" s="85"/>
      <c r="I6" s="212"/>
    </row>
    <row r="7" spans="1:19" s="219" customFormat="1" ht="20.100000000000001" customHeight="1">
      <c r="A7" s="224" t="s">
        <v>150</v>
      </c>
      <c r="B7" s="242"/>
      <c r="C7" s="243">
        <v>64889.985500000003</v>
      </c>
      <c r="D7" s="85">
        <v>6755.0454300000001</v>
      </c>
      <c r="E7" s="85">
        <v>9673.4979700000004</v>
      </c>
      <c r="F7" s="85">
        <v>7595.1979700000002</v>
      </c>
      <c r="G7" s="85">
        <v>2078.3000000000002</v>
      </c>
      <c r="H7" s="85">
        <v>48461.4421</v>
      </c>
      <c r="I7" s="372">
        <v>0</v>
      </c>
    </row>
    <row r="8" spans="1:19" s="219" customFormat="1" ht="20.100000000000001" customHeight="1">
      <c r="A8" s="224" t="s">
        <v>151</v>
      </c>
      <c r="B8" s="242"/>
      <c r="C8" s="243">
        <v>861.67484999999999</v>
      </c>
      <c r="D8" s="85">
        <v>741.03557000000001</v>
      </c>
      <c r="E8" s="85">
        <v>0</v>
      </c>
      <c r="F8" s="85">
        <v>0</v>
      </c>
      <c r="G8" s="85">
        <v>0</v>
      </c>
      <c r="H8" s="85">
        <v>120.63928</v>
      </c>
      <c r="I8" s="372">
        <v>0</v>
      </c>
    </row>
    <row r="9" spans="1:19" s="219" customFormat="1" ht="20.100000000000001" customHeight="1">
      <c r="A9" s="224" t="s">
        <v>152</v>
      </c>
      <c r="B9" s="242"/>
      <c r="C9" s="243">
        <v>1372.62889</v>
      </c>
      <c r="D9" s="85">
        <v>19.628889999999998</v>
      </c>
      <c r="E9" s="85">
        <v>1080</v>
      </c>
      <c r="F9" s="85">
        <v>1080</v>
      </c>
      <c r="G9" s="85">
        <v>0</v>
      </c>
      <c r="H9" s="85">
        <v>273</v>
      </c>
      <c r="I9" s="372">
        <v>0</v>
      </c>
    </row>
    <row r="10" spans="1:19" s="232" customFormat="1" ht="21.95" customHeight="1">
      <c r="A10" s="227" t="s">
        <v>154</v>
      </c>
      <c r="B10" s="237"/>
      <c r="C10" s="244">
        <v>67124.289229999995</v>
      </c>
      <c r="D10" s="245">
        <v>7515.7098900000001</v>
      </c>
      <c r="E10" s="245">
        <v>10753.49797</v>
      </c>
      <c r="F10" s="245">
        <v>8675.1979699999993</v>
      </c>
      <c r="G10" s="245">
        <v>2078.3000000000002</v>
      </c>
      <c r="H10" s="245">
        <v>48855.081380000003</v>
      </c>
      <c r="I10" s="245">
        <v>0</v>
      </c>
      <c r="J10" s="231"/>
    </row>
    <row r="11" spans="1:19" s="219" customFormat="1" ht="21.95" customHeight="1">
      <c r="A11" s="220" t="s">
        <v>97</v>
      </c>
      <c r="B11" s="242"/>
      <c r="C11" s="243"/>
      <c r="D11" s="85"/>
      <c r="E11" s="85"/>
      <c r="F11" s="85"/>
      <c r="G11" s="85"/>
      <c r="H11" s="85"/>
      <c r="I11" s="372"/>
    </row>
    <row r="12" spans="1:19" s="219" customFormat="1" ht="20.100000000000001" customHeight="1">
      <c r="A12" s="224" t="s">
        <v>167</v>
      </c>
      <c r="B12" s="242"/>
      <c r="C12" s="243">
        <v>31526.450440000001</v>
      </c>
      <c r="D12" s="85">
        <v>30915.662380000002</v>
      </c>
      <c r="E12" s="85">
        <v>610.78805999999997</v>
      </c>
      <c r="F12" s="85">
        <v>610.78805999999997</v>
      </c>
      <c r="G12" s="85">
        <v>0</v>
      </c>
      <c r="H12" s="85">
        <v>0</v>
      </c>
      <c r="I12" s="372">
        <v>0</v>
      </c>
    </row>
    <row r="13" spans="1:19" s="219" customFormat="1" ht="20.100000000000001" customHeight="1">
      <c r="A13" s="224" t="s">
        <v>168</v>
      </c>
      <c r="B13" s="242"/>
      <c r="C13" s="243">
        <v>1354842.25893</v>
      </c>
      <c r="D13" s="85">
        <v>1023401.73928</v>
      </c>
      <c r="E13" s="85">
        <v>331440.51964999997</v>
      </c>
      <c r="F13" s="85">
        <v>265324.60681999999</v>
      </c>
      <c r="G13" s="85">
        <v>66115.912840000005</v>
      </c>
      <c r="H13" s="85">
        <v>0</v>
      </c>
      <c r="I13" s="372">
        <v>0</v>
      </c>
    </row>
    <row r="14" spans="1:19" s="232" customFormat="1" ht="21.95" customHeight="1">
      <c r="A14" s="227" t="s">
        <v>154</v>
      </c>
      <c r="B14" s="237"/>
      <c r="C14" s="244">
        <v>1388822.57745</v>
      </c>
      <c r="D14" s="245">
        <v>1054317.40166</v>
      </c>
      <c r="E14" s="245">
        <v>332051.30771000002</v>
      </c>
      <c r="F14" s="245">
        <v>265935.39487999998</v>
      </c>
      <c r="G14" s="245">
        <v>66115.912840000005</v>
      </c>
      <c r="H14" s="245">
        <v>2453.86807</v>
      </c>
      <c r="I14" s="245">
        <v>0</v>
      </c>
      <c r="J14" s="231"/>
    </row>
    <row r="15" spans="1:19" s="219" customFormat="1" ht="21.95" customHeight="1">
      <c r="A15" s="220" t="s">
        <v>155</v>
      </c>
      <c r="B15" s="242"/>
      <c r="C15" s="243"/>
      <c r="D15" s="85"/>
      <c r="E15" s="85"/>
      <c r="F15" s="85"/>
      <c r="G15" s="85"/>
      <c r="H15" s="85"/>
      <c r="I15" s="372"/>
    </row>
    <row r="16" spans="1:19" s="219" customFormat="1" ht="20.100000000000001" customHeight="1">
      <c r="A16" s="224" t="s">
        <v>150</v>
      </c>
      <c r="B16" s="242"/>
      <c r="C16" s="243">
        <v>191526.97878</v>
      </c>
      <c r="D16" s="85">
        <v>14335.090690000001</v>
      </c>
      <c r="E16" s="85">
        <v>100551.87682999999</v>
      </c>
      <c r="F16" s="85">
        <v>80636.113310000001</v>
      </c>
      <c r="G16" s="85">
        <v>19915.76353</v>
      </c>
      <c r="H16" s="85">
        <v>76159.62715</v>
      </c>
      <c r="I16" s="372">
        <v>480.38411000000002</v>
      </c>
    </row>
    <row r="17" spans="1:11" s="219" customFormat="1" ht="20.100000000000001" customHeight="1">
      <c r="A17" s="224" t="s">
        <v>151</v>
      </c>
      <c r="B17" s="242"/>
      <c r="C17" s="243">
        <v>101918.57249000001</v>
      </c>
      <c r="D17" s="85">
        <v>6406.7428099999997</v>
      </c>
      <c r="E17" s="85">
        <v>94212.109989999997</v>
      </c>
      <c r="F17" s="85">
        <v>78768.245370000004</v>
      </c>
      <c r="G17" s="85">
        <v>15443.86462</v>
      </c>
      <c r="H17" s="85">
        <v>1299.7197000000001</v>
      </c>
      <c r="I17" s="372">
        <v>0</v>
      </c>
    </row>
    <row r="18" spans="1:11" s="219" customFormat="1" ht="20.100000000000001" customHeight="1">
      <c r="A18" s="224" t="s">
        <v>152</v>
      </c>
      <c r="B18" s="242"/>
      <c r="C18" s="243">
        <v>836.96477000000004</v>
      </c>
      <c r="D18" s="85">
        <v>38</v>
      </c>
      <c r="E18" s="85">
        <v>636.30900999999994</v>
      </c>
      <c r="F18" s="85">
        <v>629.30900999999994</v>
      </c>
      <c r="G18" s="85">
        <v>7</v>
      </c>
      <c r="H18" s="85">
        <v>162.65575999999999</v>
      </c>
      <c r="I18" s="372">
        <v>0</v>
      </c>
    </row>
    <row r="19" spans="1:11" s="232" customFormat="1" ht="21.95" customHeight="1">
      <c r="A19" s="227" t="s">
        <v>154</v>
      </c>
      <c r="B19" s="237"/>
      <c r="C19" s="244">
        <v>294282.51604999998</v>
      </c>
      <c r="D19" s="245">
        <v>20779.833500000001</v>
      </c>
      <c r="E19" s="245">
        <v>195400.29582</v>
      </c>
      <c r="F19" s="245">
        <v>160033.66768000001</v>
      </c>
      <c r="G19" s="245">
        <v>35366.628140000001</v>
      </c>
      <c r="H19" s="245">
        <v>77622.002609999996</v>
      </c>
      <c r="I19" s="245">
        <v>480.38411000000002</v>
      </c>
      <c r="J19" s="231"/>
    </row>
    <row r="20" spans="1:11" s="230" customFormat="1" ht="14.25">
      <c r="A20" s="227"/>
      <c r="B20" s="242"/>
      <c r="C20" s="244"/>
      <c r="D20" s="245"/>
      <c r="E20" s="245"/>
      <c r="F20" s="245"/>
      <c r="G20" s="245"/>
      <c r="H20" s="245"/>
      <c r="I20" s="372"/>
    </row>
    <row r="21" spans="1:11" s="232" customFormat="1" ht="21.95" customHeight="1">
      <c r="A21" s="227" t="s">
        <v>114</v>
      </c>
      <c r="B21" s="237"/>
      <c r="C21" s="244">
        <v>1750229.3827200001</v>
      </c>
      <c r="D21" s="245">
        <v>1082612.94505</v>
      </c>
      <c r="E21" s="245">
        <v>538205.10150999995</v>
      </c>
      <c r="F21" s="245">
        <v>434644.26053000003</v>
      </c>
      <c r="G21" s="245">
        <v>103560.84097999999</v>
      </c>
      <c r="H21" s="245">
        <v>128930.95206</v>
      </c>
      <c r="I21" s="245">
        <v>480.38411000000002</v>
      </c>
      <c r="J21" s="231"/>
      <c r="K21" s="336"/>
    </row>
    <row r="22" spans="1:11" s="219" customFormat="1" ht="57" customHeight="1">
      <c r="A22" s="572" t="s">
        <v>156</v>
      </c>
      <c r="B22" s="572"/>
      <c r="C22" s="572"/>
      <c r="D22" s="572"/>
      <c r="E22" s="572"/>
      <c r="F22" s="572"/>
      <c r="G22" s="572"/>
      <c r="H22" s="572"/>
      <c r="I22" s="572"/>
    </row>
    <row r="23" spans="1:11" s="219" customFormat="1" ht="21.95" customHeight="1">
      <c r="A23" s="220" t="s">
        <v>113</v>
      </c>
      <c r="B23" s="242"/>
      <c r="C23" s="243"/>
      <c r="D23" s="85"/>
      <c r="E23" s="85"/>
      <c r="F23" s="85"/>
      <c r="G23" s="85"/>
      <c r="H23" s="85"/>
      <c r="I23" s="212"/>
    </row>
    <row r="24" spans="1:11" s="219" customFormat="1" ht="20.100000000000001" customHeight="1">
      <c r="A24" s="224" t="s">
        <v>157</v>
      </c>
      <c r="B24" s="242"/>
      <c r="C24" s="243">
        <v>1009.05166</v>
      </c>
      <c r="D24" s="85">
        <v>0</v>
      </c>
      <c r="E24" s="85">
        <v>1000</v>
      </c>
      <c r="F24" s="85">
        <v>0</v>
      </c>
      <c r="G24" s="85">
        <v>1000</v>
      </c>
      <c r="H24" s="85">
        <v>0</v>
      </c>
      <c r="I24" s="372">
        <v>9.05166</v>
      </c>
    </row>
    <row r="25" spans="1:11" s="219" customFormat="1" ht="20.100000000000001" customHeight="1">
      <c r="A25" s="224" t="s">
        <v>158</v>
      </c>
      <c r="B25" s="242"/>
      <c r="C25" s="243">
        <v>124.86745999999999</v>
      </c>
      <c r="D25" s="85">
        <v>0</v>
      </c>
      <c r="E25" s="85">
        <v>0</v>
      </c>
      <c r="F25" s="85">
        <v>0</v>
      </c>
      <c r="G25" s="85">
        <v>0</v>
      </c>
      <c r="H25" s="85">
        <v>124.86745999999999</v>
      </c>
      <c r="I25" s="372">
        <v>0</v>
      </c>
    </row>
    <row r="26" spans="1:11" s="219" customFormat="1" ht="20.100000000000001" customHeight="1">
      <c r="A26" s="224" t="s">
        <v>159</v>
      </c>
      <c r="B26" s="242"/>
      <c r="C26" s="243">
        <v>177.57717</v>
      </c>
      <c r="D26" s="85">
        <v>0</v>
      </c>
      <c r="E26" s="85">
        <v>0</v>
      </c>
      <c r="F26" s="85">
        <v>0</v>
      </c>
      <c r="G26" s="85">
        <v>0</v>
      </c>
      <c r="H26" s="85">
        <v>177.57717</v>
      </c>
      <c r="I26" s="372">
        <v>0</v>
      </c>
    </row>
    <row r="27" spans="1:11" s="219" customFormat="1" ht="20.100000000000001" customHeight="1">
      <c r="A27" s="224" t="s">
        <v>160</v>
      </c>
      <c r="B27" s="242"/>
      <c r="C27" s="243">
        <v>29.7455</v>
      </c>
      <c r="D27" s="85">
        <v>0</v>
      </c>
      <c r="E27" s="85">
        <v>0</v>
      </c>
      <c r="F27" s="85">
        <v>0</v>
      </c>
      <c r="G27" s="85">
        <v>0</v>
      </c>
      <c r="H27" s="85">
        <v>29.7455</v>
      </c>
      <c r="I27" s="372">
        <v>0</v>
      </c>
    </row>
    <row r="28" spans="1:11" s="219" customFormat="1" ht="20.100000000000001" customHeight="1">
      <c r="A28" s="224" t="s">
        <v>161</v>
      </c>
      <c r="B28" s="242"/>
      <c r="C28" s="243">
        <v>220.23741999999999</v>
      </c>
      <c r="D28" s="85">
        <v>174.75599</v>
      </c>
      <c r="E28" s="85">
        <v>0</v>
      </c>
      <c r="F28" s="85">
        <v>0</v>
      </c>
      <c r="G28" s="85">
        <v>0</v>
      </c>
      <c r="H28" s="85">
        <v>1.26555</v>
      </c>
      <c r="I28" s="372">
        <v>44.215879999999999</v>
      </c>
    </row>
    <row r="29" spans="1:11" s="219" customFormat="1" ht="20.100000000000001" customHeight="1">
      <c r="A29" s="224" t="s">
        <v>162</v>
      </c>
      <c r="B29" s="242"/>
      <c r="C29" s="243"/>
      <c r="D29" s="85"/>
      <c r="E29" s="85"/>
      <c r="F29" s="85"/>
      <c r="G29" s="85"/>
      <c r="H29" s="85"/>
      <c r="I29" s="372"/>
    </row>
    <row r="30" spans="1:11" s="219" customFormat="1" ht="20.100000000000001" customHeight="1">
      <c r="A30" s="224" t="s">
        <v>163</v>
      </c>
      <c r="B30" s="242"/>
      <c r="C30" s="243">
        <v>8398.0691900000002</v>
      </c>
      <c r="D30" s="85">
        <v>2624.6490899999999</v>
      </c>
      <c r="E30" s="85">
        <v>4768.0223699999997</v>
      </c>
      <c r="F30" s="85">
        <v>3916.6044999999999</v>
      </c>
      <c r="G30" s="85">
        <v>851.41787999999997</v>
      </c>
      <c r="H30" s="85">
        <v>948.65042000000005</v>
      </c>
      <c r="I30" s="372">
        <v>56.747309999999999</v>
      </c>
    </row>
    <row r="31" spans="1:11" s="219" customFormat="1" ht="20.100000000000001" customHeight="1">
      <c r="A31" s="224" t="s">
        <v>164</v>
      </c>
      <c r="B31" s="242"/>
      <c r="C31" s="243"/>
      <c r="D31" s="85"/>
      <c r="E31" s="85"/>
      <c r="F31" s="85"/>
      <c r="G31" s="85"/>
      <c r="H31" s="85"/>
      <c r="I31" s="372"/>
    </row>
    <row r="32" spans="1:11" s="219" customFormat="1" ht="20.100000000000001" customHeight="1">
      <c r="A32" s="224" t="s">
        <v>165</v>
      </c>
      <c r="B32" s="242"/>
      <c r="C32" s="243">
        <v>127.56082000000001</v>
      </c>
      <c r="D32" s="85">
        <v>0</v>
      </c>
      <c r="E32" s="85">
        <v>4.9832700000000001</v>
      </c>
      <c r="F32" s="85">
        <v>4.9832700000000001</v>
      </c>
      <c r="G32" s="85">
        <v>0</v>
      </c>
      <c r="H32" s="85">
        <v>112.02194</v>
      </c>
      <c r="I32" s="372">
        <v>10.55561</v>
      </c>
    </row>
    <row r="33" spans="1:10" s="232" customFormat="1" ht="21.95" customHeight="1">
      <c r="A33" s="227" t="s">
        <v>154</v>
      </c>
      <c r="B33" s="237"/>
      <c r="C33" s="244">
        <v>10087.109200000001</v>
      </c>
      <c r="D33" s="245">
        <v>2799.40508</v>
      </c>
      <c r="E33" s="245">
        <v>5773.0056400000003</v>
      </c>
      <c r="F33" s="245">
        <v>3921.5877700000001</v>
      </c>
      <c r="G33" s="245">
        <v>1851.41788</v>
      </c>
      <c r="H33" s="245">
        <v>1394.1280400000001</v>
      </c>
      <c r="I33" s="245">
        <v>120.57044999999999</v>
      </c>
      <c r="J33" s="231"/>
    </row>
    <row r="34" spans="1:10" s="219" customFormat="1" ht="21.95" customHeight="1">
      <c r="A34" s="220" t="s">
        <v>155</v>
      </c>
      <c r="B34" s="242"/>
      <c r="C34" s="243"/>
      <c r="D34" s="85"/>
      <c r="E34" s="85"/>
      <c r="F34" s="85"/>
      <c r="G34" s="85"/>
      <c r="H34" s="85"/>
      <c r="I34" s="372"/>
    </row>
    <row r="35" spans="1:10" s="219" customFormat="1" ht="20.100000000000001" customHeight="1">
      <c r="A35" s="224" t="s">
        <v>157</v>
      </c>
      <c r="B35" s="242"/>
      <c r="C35" s="243">
        <v>5853.5801899999997</v>
      </c>
      <c r="D35" s="85">
        <v>0</v>
      </c>
      <c r="E35" s="85">
        <v>5722.3081700000002</v>
      </c>
      <c r="F35" s="85">
        <v>4907.6000299999996</v>
      </c>
      <c r="G35" s="85">
        <v>814.70815000000005</v>
      </c>
      <c r="H35" s="85">
        <v>131.27202</v>
      </c>
      <c r="I35" s="372">
        <v>0</v>
      </c>
    </row>
    <row r="36" spans="1:10" s="219" customFormat="1" ht="20.100000000000001" customHeight="1">
      <c r="A36" s="224" t="s">
        <v>158</v>
      </c>
      <c r="B36" s="242"/>
      <c r="C36" s="243">
        <v>2090.6553800000002</v>
      </c>
      <c r="D36" s="85">
        <v>1869.8480999999999</v>
      </c>
      <c r="E36" s="85">
        <v>12</v>
      </c>
      <c r="F36" s="85">
        <v>12</v>
      </c>
      <c r="G36" s="85">
        <v>0</v>
      </c>
      <c r="H36" s="85">
        <v>208.47409999999999</v>
      </c>
      <c r="I36" s="372">
        <v>0.33317999999999998</v>
      </c>
    </row>
    <row r="37" spans="1:10" s="219" customFormat="1" ht="20.100000000000001" customHeight="1">
      <c r="A37" s="224" t="s">
        <v>159</v>
      </c>
      <c r="B37" s="242"/>
      <c r="C37" s="243">
        <v>284.65068000000002</v>
      </c>
      <c r="D37" s="85">
        <v>0</v>
      </c>
      <c r="E37" s="85">
        <v>9.5</v>
      </c>
      <c r="F37" s="85">
        <v>9.5</v>
      </c>
      <c r="G37" s="85">
        <v>0</v>
      </c>
      <c r="H37" s="85">
        <v>275.15068000000002</v>
      </c>
      <c r="I37" s="372">
        <v>0</v>
      </c>
    </row>
    <row r="38" spans="1:10" s="219" customFormat="1" ht="20.100000000000001" customHeight="1">
      <c r="A38" s="224" t="s">
        <v>160</v>
      </c>
      <c r="B38" s="242"/>
      <c r="C38" s="243">
        <v>26.052949999999999</v>
      </c>
      <c r="D38" s="85">
        <v>0</v>
      </c>
      <c r="E38" s="85">
        <v>0</v>
      </c>
      <c r="F38" s="85">
        <v>0</v>
      </c>
      <c r="G38" s="85">
        <v>0</v>
      </c>
      <c r="H38" s="85">
        <v>26.052949999999999</v>
      </c>
      <c r="I38" s="372">
        <v>0</v>
      </c>
    </row>
    <row r="39" spans="1:10" s="219" customFormat="1" ht="20.100000000000001" customHeight="1">
      <c r="A39" s="224" t="s">
        <v>161</v>
      </c>
      <c r="B39" s="242"/>
      <c r="C39" s="243">
        <v>37.440480000000001</v>
      </c>
      <c r="D39" s="85">
        <v>0</v>
      </c>
      <c r="E39" s="85">
        <v>5.6293800000000003</v>
      </c>
      <c r="F39" s="85">
        <v>2.6293799999999998</v>
      </c>
      <c r="G39" s="85">
        <v>3</v>
      </c>
      <c r="H39" s="85">
        <v>29.693110000000001</v>
      </c>
      <c r="I39" s="372">
        <v>2.1179899999999998</v>
      </c>
    </row>
    <row r="40" spans="1:10" s="219" customFormat="1" ht="20.100000000000001" customHeight="1">
      <c r="A40" s="224" t="s">
        <v>162</v>
      </c>
      <c r="B40" s="242"/>
      <c r="C40" s="243"/>
      <c r="D40" s="85"/>
      <c r="E40" s="85"/>
      <c r="F40" s="85"/>
      <c r="G40" s="85"/>
      <c r="H40" s="85"/>
      <c r="I40" s="372"/>
    </row>
    <row r="41" spans="1:10" s="219" customFormat="1" ht="20.100000000000001" customHeight="1">
      <c r="A41" s="224" t="s">
        <v>163</v>
      </c>
      <c r="B41" s="242"/>
      <c r="C41" s="243">
        <v>10487.77939</v>
      </c>
      <c r="D41" s="85">
        <v>25.063130000000001</v>
      </c>
      <c r="E41" s="85">
        <v>9941.9118099999996</v>
      </c>
      <c r="F41" s="85">
        <v>9788.5445</v>
      </c>
      <c r="G41" s="85">
        <v>153.3673</v>
      </c>
      <c r="H41" s="85">
        <v>520.80445999999995</v>
      </c>
      <c r="I41" s="372">
        <v>0</v>
      </c>
    </row>
    <row r="42" spans="1:10" s="219" customFormat="1" ht="20.100000000000001" customHeight="1">
      <c r="A42" s="224" t="s">
        <v>164</v>
      </c>
      <c r="B42" s="242"/>
      <c r="C42" s="243"/>
      <c r="D42" s="85"/>
      <c r="E42" s="85"/>
      <c r="F42" s="85"/>
      <c r="G42" s="85"/>
      <c r="H42" s="85"/>
      <c r="I42" s="372"/>
    </row>
    <row r="43" spans="1:10" s="219" customFormat="1" ht="20.100000000000001" customHeight="1">
      <c r="A43" s="224" t="s">
        <v>165</v>
      </c>
      <c r="B43" s="242"/>
      <c r="C43" s="243">
        <v>5947.1168500000003</v>
      </c>
      <c r="D43" s="85">
        <v>531.46726000000001</v>
      </c>
      <c r="E43" s="85">
        <v>3062.8261400000001</v>
      </c>
      <c r="F43" s="85">
        <v>2931.2708600000001</v>
      </c>
      <c r="G43" s="85">
        <v>131.55528000000001</v>
      </c>
      <c r="H43" s="85">
        <v>2252.1296900000002</v>
      </c>
      <c r="I43" s="372">
        <v>100.69377</v>
      </c>
    </row>
    <row r="44" spans="1:10" s="232" customFormat="1" ht="21.95" customHeight="1">
      <c r="A44" s="227" t="s">
        <v>154</v>
      </c>
      <c r="B44" s="237"/>
      <c r="C44" s="244">
        <v>24727.27592</v>
      </c>
      <c r="D44" s="245">
        <v>2426.3784900000001</v>
      </c>
      <c r="E44" s="245">
        <v>18754.175500000001</v>
      </c>
      <c r="F44" s="245">
        <v>17651.54477</v>
      </c>
      <c r="G44" s="245">
        <v>1102.6307300000001</v>
      </c>
      <c r="H44" s="245">
        <v>3443.57701</v>
      </c>
      <c r="I44" s="245">
        <v>103.14493</v>
      </c>
      <c r="J44" s="231"/>
    </row>
    <row r="45" spans="1:10" s="230" customFormat="1" ht="14.25">
      <c r="A45" s="227"/>
      <c r="B45" s="242"/>
      <c r="C45" s="244"/>
      <c r="D45" s="245"/>
      <c r="E45" s="245"/>
      <c r="F45" s="245"/>
      <c r="G45" s="245"/>
      <c r="H45" s="245"/>
      <c r="I45" s="372"/>
    </row>
    <row r="46" spans="1:10" s="232" customFormat="1" ht="21.95" customHeight="1">
      <c r="A46" s="227" t="s">
        <v>114</v>
      </c>
      <c r="B46" s="237"/>
      <c r="C46" s="244">
        <v>34814.385119999999</v>
      </c>
      <c r="D46" s="245">
        <v>5225.7835599999999</v>
      </c>
      <c r="E46" s="245">
        <v>24527.181140000001</v>
      </c>
      <c r="F46" s="245">
        <v>21573.132539999999</v>
      </c>
      <c r="G46" s="245">
        <v>2954.0486000000001</v>
      </c>
      <c r="H46" s="245">
        <v>4837.7050499999996</v>
      </c>
      <c r="I46" s="245">
        <v>223.71538000000001</v>
      </c>
      <c r="J46" s="231"/>
    </row>
    <row r="47" spans="1:10" s="234" customFormat="1" ht="5.0999999999999996" customHeight="1">
      <c r="A47" s="236"/>
      <c r="B47" s="237"/>
      <c r="C47" s="554"/>
      <c r="D47" s="554"/>
      <c r="E47" s="554"/>
      <c r="F47" s="554"/>
      <c r="G47" s="554"/>
      <c r="H47" s="554"/>
      <c r="I47" s="231"/>
      <c r="J47" s="231"/>
    </row>
    <row r="48" spans="1:10">
      <c r="C48" s="238"/>
      <c r="D48" s="238"/>
      <c r="E48" s="238"/>
      <c r="F48" s="238"/>
      <c r="G48" s="238"/>
      <c r="H48" s="238"/>
    </row>
    <row r="49" spans="1:8">
      <c r="C49" s="238"/>
      <c r="D49" s="238"/>
      <c r="E49" s="238"/>
      <c r="F49" s="238"/>
      <c r="G49" s="238"/>
      <c r="H49" s="238"/>
    </row>
    <row r="51" spans="1:8">
      <c r="A51" s="555"/>
      <c r="B51" s="555"/>
      <c r="C51" s="555"/>
      <c r="D51" s="555"/>
      <c r="E51" s="239"/>
    </row>
    <row r="52" spans="1:8">
      <c r="C52" s="238"/>
      <c r="D52" s="238"/>
      <c r="E52" s="238"/>
      <c r="F52" s="238"/>
    </row>
    <row r="53" spans="1:8">
      <c r="C53" s="238"/>
      <c r="D53" s="238"/>
      <c r="E53" s="238"/>
      <c r="F53" s="238"/>
      <c r="G53" s="238"/>
      <c r="H53" s="238"/>
    </row>
    <row r="54" spans="1:8">
      <c r="C54" s="238"/>
      <c r="D54" s="238"/>
      <c r="E54" s="238"/>
      <c r="F54" s="238"/>
    </row>
    <row r="55" spans="1:8">
      <c r="C55" s="238"/>
      <c r="D55" s="238"/>
      <c r="E55" s="238"/>
      <c r="F55" s="238"/>
    </row>
    <row r="56" spans="1:8">
      <c r="C56" s="238"/>
      <c r="D56" s="238"/>
      <c r="E56" s="238"/>
      <c r="F56" s="238"/>
    </row>
    <row r="57" spans="1:8">
      <c r="C57" s="238"/>
      <c r="D57" s="238"/>
      <c r="E57" s="238"/>
      <c r="F57" s="238"/>
    </row>
    <row r="58" spans="1:8">
      <c r="C58" s="238"/>
      <c r="D58" s="238"/>
      <c r="E58" s="238"/>
      <c r="F58" s="238"/>
    </row>
    <row r="67" s="240" customFormat="1" ht="13.5"/>
    <row r="68" s="240" customFormat="1" ht="13.5"/>
    <row r="69" s="240" customFormat="1" ht="13.5"/>
    <row r="70" s="240" customFormat="1" ht="13.5"/>
    <row r="71" s="240" customFormat="1" ht="13.5"/>
    <row r="72" s="240" customFormat="1" ht="13.5"/>
    <row r="73" s="240" customFormat="1" ht="13.5"/>
    <row r="74" s="240" customFormat="1" ht="13.5"/>
    <row r="75" s="240" customFormat="1" ht="13.5"/>
    <row r="76" s="240" customFormat="1" ht="13.5"/>
    <row r="77" s="240" customFormat="1" ht="13.5"/>
    <row r="78" s="240" customFormat="1" ht="13.5"/>
    <row r="79" s="240" customFormat="1" ht="13.5"/>
    <row r="80" s="240" customFormat="1" ht="13.5"/>
    <row r="81" s="240" customFormat="1" ht="13.5"/>
    <row r="82" s="240" customFormat="1" ht="13.5"/>
    <row r="83" s="240" customFormat="1" ht="13.5"/>
    <row r="84" s="240" customFormat="1" ht="13.5"/>
    <row r="85" s="240" customFormat="1" ht="13.5"/>
    <row r="86" s="240" customFormat="1" ht="13.5"/>
    <row r="87" s="240" customFormat="1" ht="13.5"/>
    <row r="88" s="240" customFormat="1" ht="13.5"/>
    <row r="89" s="240" customFormat="1" ht="13.5"/>
    <row r="90" s="240" customFormat="1" ht="13.5"/>
    <row r="91" s="240" customFormat="1" ht="13.5"/>
    <row r="92" s="240" customFormat="1" ht="13.5"/>
    <row r="93" s="240" customFormat="1" ht="13.5"/>
    <row r="94" s="240" customFormat="1" ht="13.5"/>
    <row r="95" s="240" customFormat="1" ht="13.5"/>
    <row r="96" s="240" customFormat="1" ht="13.5"/>
    <row r="97" s="240" customFormat="1" ht="13.5"/>
    <row r="98" s="240" customFormat="1" ht="13.5"/>
    <row r="99" s="240" customFormat="1" ht="13.5"/>
    <row r="100" s="240" customFormat="1" ht="13.5"/>
    <row r="101" s="240" customFormat="1" ht="13.5"/>
    <row r="102" s="240" customFormat="1" ht="13.5"/>
    <row r="103" s="240" customFormat="1" ht="13.5"/>
    <row r="104" s="240" customFormat="1" ht="13.5"/>
    <row r="105" s="240" customFormat="1" ht="13.5"/>
    <row r="106" s="240" customFormat="1" ht="13.5"/>
    <row r="107" s="240" customFormat="1" ht="13.5"/>
    <row r="108" s="240" customFormat="1" ht="13.5"/>
    <row r="109" s="240" customFormat="1" ht="13.5"/>
    <row r="110" s="240" customFormat="1" ht="13.5"/>
    <row r="111" s="240" customFormat="1" ht="13.5"/>
    <row r="112" s="240" customFormat="1" ht="13.5"/>
    <row r="113" s="240" customFormat="1" ht="13.5"/>
    <row r="114" s="240" customFormat="1" ht="13.5"/>
    <row r="115" s="240" customFormat="1" ht="13.5"/>
    <row r="116" s="240" customFormat="1" ht="13.5"/>
    <row r="117" s="240" customFormat="1" ht="13.5"/>
    <row r="118" s="240" customFormat="1" ht="13.5"/>
    <row r="119" s="240" customFormat="1" ht="13.5"/>
    <row r="120" s="240" customFormat="1" ht="13.5"/>
    <row r="121" s="240" customFormat="1" ht="13.5"/>
    <row r="122" s="240" customFormat="1" ht="13.5"/>
    <row r="123" s="240" customFormat="1" ht="13.5"/>
    <row r="124" s="240" customFormat="1" ht="13.5"/>
    <row r="125" s="240" customFormat="1" ht="13.5"/>
    <row r="126" s="240" customFormat="1" ht="13.5"/>
    <row r="127" s="240" customFormat="1" ht="13.5"/>
    <row r="128" s="240" customFormat="1" ht="13.5"/>
    <row r="129" s="240" customFormat="1" ht="13.5"/>
    <row r="130" s="240" customFormat="1" ht="13.5"/>
    <row r="131" s="240" customFormat="1" ht="13.5"/>
    <row r="132" s="240" customFormat="1" ht="13.5"/>
    <row r="133" s="240" customFormat="1" ht="13.5"/>
    <row r="134" s="240" customFormat="1" ht="13.5"/>
    <row r="135" s="240" customFormat="1" ht="13.5"/>
    <row r="136" s="240" customFormat="1" ht="13.5"/>
    <row r="137" s="240" customFormat="1" ht="13.5"/>
    <row r="138" s="240" customFormat="1" ht="13.5"/>
    <row r="139" s="240" customFormat="1" ht="13.5"/>
    <row r="140" s="240" customFormat="1" ht="13.5"/>
    <row r="141" s="240" customFormat="1" ht="13.5"/>
    <row r="142" s="240" customFormat="1" ht="13.5"/>
    <row r="143" s="240" customFormat="1" ht="13.5"/>
    <row r="144" s="240" customFormat="1" ht="13.5"/>
    <row r="145" s="240" customFormat="1" ht="13.5"/>
    <row r="146" s="240" customFormat="1" ht="13.5"/>
    <row r="147" s="240" customFormat="1" ht="13.5"/>
    <row r="148" s="240" customFormat="1" ht="13.5"/>
    <row r="149" s="240" customFormat="1" ht="13.5"/>
    <row r="150" s="240" customFormat="1" ht="13.5"/>
    <row r="151" s="240" customFormat="1" ht="13.5"/>
    <row r="152" s="240" customFormat="1" ht="13.5"/>
    <row r="153" s="240" customFormat="1" ht="13.5"/>
    <row r="154" s="240" customFormat="1" ht="13.5"/>
    <row r="155" s="240" customFormat="1" ht="13.5"/>
    <row r="156" s="240" customFormat="1" ht="13.5"/>
    <row r="157" s="240" customFormat="1" ht="13.5"/>
    <row r="158" s="240" customFormat="1" ht="13.5"/>
    <row r="159" s="240" customFormat="1" ht="13.5"/>
    <row r="160" s="240" customFormat="1" ht="13.5"/>
    <row r="161" s="240" customFormat="1" ht="13.5"/>
    <row r="162" s="240" customFormat="1" ht="13.5"/>
    <row r="163" s="240" customFormat="1" ht="13.5"/>
    <row r="164" s="240" customFormat="1" ht="13.5"/>
    <row r="165" s="240" customFormat="1" ht="13.5"/>
    <row r="166" s="240" customFormat="1" ht="13.5"/>
    <row r="167" s="240" customFormat="1" ht="13.5"/>
    <row r="168" s="240" customFormat="1" ht="13.5"/>
    <row r="169" s="240" customFormat="1" ht="13.5"/>
    <row r="170" s="240" customFormat="1" ht="13.5"/>
    <row r="171" s="240" customFormat="1" ht="13.5"/>
    <row r="172" s="240" customFormat="1" ht="13.5"/>
    <row r="173" s="240" customFormat="1" ht="13.5"/>
    <row r="174" s="240" customFormat="1" ht="13.5"/>
    <row r="175" s="240" customFormat="1" ht="13.5"/>
    <row r="176" s="240" customFormat="1" ht="13.5"/>
    <row r="177" s="240" customFormat="1" ht="13.5"/>
    <row r="178" s="240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3. Quartal 2016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88" customWidth="1" collapsed="1"/>
    <col min="2" max="2" width="12.7109375" style="288" customWidth="1" collapsed="1"/>
    <col min="3" max="11" width="11.28515625" style="288" customWidth="1" collapsed="1"/>
    <col min="12" max="12" width="25.85546875" style="288" customWidth="1" collapsed="1"/>
    <col min="13" max="14" width="12.7109375" style="288" customWidth="1" collapsed="1"/>
    <col min="15" max="22" width="10.7109375" style="288" customWidth="1" collapsed="1"/>
    <col min="23" max="23" width="10.7109375" style="205" customWidth="1" collapsed="1"/>
    <col min="24" max="16384" width="11.42578125" style="205" collapsed="1"/>
  </cols>
  <sheetData>
    <row r="1" spans="1:26" s="254" customFormat="1" ht="19.5" customHeight="1">
      <c r="A1" s="253" t="s">
        <v>282</v>
      </c>
      <c r="B1" s="253"/>
      <c r="C1" s="253"/>
      <c r="D1" s="253"/>
      <c r="E1" s="253"/>
      <c r="F1" s="253"/>
      <c r="G1" s="253"/>
      <c r="I1" s="253"/>
      <c r="J1" s="253"/>
      <c r="L1" s="253" t="s">
        <v>282</v>
      </c>
      <c r="O1" s="253"/>
      <c r="Q1" s="253"/>
      <c r="R1" s="253"/>
      <c r="S1" s="253"/>
      <c r="T1" s="253"/>
      <c r="U1" s="253"/>
    </row>
    <row r="2" spans="1:26" s="254" customFormat="1" ht="19.5" customHeight="1">
      <c r="A2" s="255" t="s">
        <v>290</v>
      </c>
      <c r="B2" s="253"/>
      <c r="C2" s="253"/>
      <c r="D2" s="253"/>
      <c r="E2" s="253"/>
      <c r="F2" s="253"/>
      <c r="G2" s="253"/>
      <c r="I2" s="253"/>
      <c r="J2" s="253"/>
      <c r="L2" s="451" t="s">
        <v>290</v>
      </c>
      <c r="N2" s="436"/>
      <c r="O2" s="253"/>
      <c r="Q2" s="253"/>
      <c r="R2" s="253"/>
      <c r="S2" s="253"/>
      <c r="T2" s="253"/>
      <c r="U2" s="253"/>
    </row>
    <row r="3" spans="1:26" s="256" customFormat="1" ht="15" customHeight="1">
      <c r="B3" s="436"/>
      <c r="C3" s="436"/>
      <c r="D3" s="436"/>
      <c r="E3" s="436"/>
      <c r="F3" s="436"/>
      <c r="G3" s="436"/>
      <c r="H3" s="436"/>
      <c r="I3" s="436"/>
      <c r="J3" s="436"/>
      <c r="L3" s="255"/>
      <c r="M3" s="436"/>
      <c r="O3" s="436"/>
      <c r="Q3" s="436"/>
      <c r="R3" s="436"/>
      <c r="S3" s="436"/>
      <c r="T3" s="436"/>
      <c r="U3" s="436"/>
    </row>
    <row r="4" spans="1:26" s="257" customFormat="1" ht="20.100000000000001" customHeight="1">
      <c r="A4" s="599" t="s">
        <v>142</v>
      </c>
      <c r="B4" s="593" t="s">
        <v>169</v>
      </c>
      <c r="C4" s="591" t="s">
        <v>101</v>
      </c>
      <c r="D4" s="258"/>
      <c r="E4" s="259"/>
      <c r="F4" s="259"/>
      <c r="G4" s="259" t="s">
        <v>147</v>
      </c>
      <c r="H4" s="259"/>
      <c r="I4" s="259"/>
      <c r="J4" s="259"/>
      <c r="K4" s="260"/>
      <c r="L4" s="599" t="s">
        <v>142</v>
      </c>
      <c r="M4" s="591" t="s">
        <v>169</v>
      </c>
      <c r="N4" s="261"/>
      <c r="O4" s="595" t="s">
        <v>170</v>
      </c>
      <c r="P4" s="595"/>
      <c r="Q4" s="595"/>
      <c r="R4" s="595"/>
      <c r="S4" s="598"/>
      <c r="T4" s="596" t="s">
        <v>148</v>
      </c>
      <c r="U4" s="595"/>
      <c r="V4" s="595"/>
      <c r="W4" s="595"/>
    </row>
    <row r="5" spans="1:26" s="257" customFormat="1" ht="14.1" customHeight="1">
      <c r="A5" s="600"/>
      <c r="B5" s="602"/>
      <c r="C5" s="597"/>
      <c r="D5" s="591" t="s">
        <v>146</v>
      </c>
      <c r="E5" s="591" t="s">
        <v>171</v>
      </c>
      <c r="F5" s="591" t="s">
        <v>137</v>
      </c>
      <c r="G5" s="591" t="s">
        <v>172</v>
      </c>
      <c r="H5" s="591" t="s">
        <v>121</v>
      </c>
      <c r="I5" s="591" t="s">
        <v>173</v>
      </c>
      <c r="J5" s="593" t="s">
        <v>174</v>
      </c>
      <c r="K5" s="593" t="s">
        <v>175</v>
      </c>
      <c r="L5" s="600"/>
      <c r="M5" s="597"/>
      <c r="N5" s="593" t="s">
        <v>176</v>
      </c>
      <c r="O5" s="591" t="s">
        <v>126</v>
      </c>
      <c r="P5" s="591" t="s">
        <v>127</v>
      </c>
      <c r="Q5" s="591" t="s">
        <v>177</v>
      </c>
      <c r="R5" s="591" t="s">
        <v>178</v>
      </c>
      <c r="S5" s="591" t="s">
        <v>130</v>
      </c>
      <c r="T5" s="591" t="s">
        <v>146</v>
      </c>
      <c r="U5" s="591" t="s">
        <v>131</v>
      </c>
      <c r="V5" s="591" t="s">
        <v>132</v>
      </c>
      <c r="W5" s="593" t="s">
        <v>133</v>
      </c>
    </row>
    <row r="6" spans="1:26" s="257" customFormat="1" ht="38.1" customHeight="1">
      <c r="A6" s="600"/>
      <c r="B6" s="602"/>
      <c r="C6" s="597"/>
      <c r="D6" s="597"/>
      <c r="E6" s="597"/>
      <c r="F6" s="597"/>
      <c r="G6" s="597"/>
      <c r="H6" s="597"/>
      <c r="I6" s="597"/>
      <c r="J6" s="594"/>
      <c r="K6" s="594"/>
      <c r="L6" s="600"/>
      <c r="M6" s="597"/>
      <c r="N6" s="594"/>
      <c r="O6" s="592"/>
      <c r="P6" s="592"/>
      <c r="Q6" s="592"/>
      <c r="R6" s="592"/>
      <c r="S6" s="592"/>
      <c r="T6" s="592"/>
      <c r="U6" s="592"/>
      <c r="V6" s="592"/>
      <c r="W6" s="594"/>
    </row>
    <row r="7" spans="1:26" s="257" customFormat="1" ht="15" customHeight="1">
      <c r="A7" s="601"/>
      <c r="B7" s="594"/>
      <c r="C7" s="596" t="s">
        <v>100</v>
      </c>
      <c r="D7" s="595"/>
      <c r="E7" s="595"/>
      <c r="F7" s="595"/>
      <c r="G7" s="595"/>
      <c r="H7" s="595"/>
      <c r="I7" s="595"/>
      <c r="J7" s="595"/>
      <c r="K7" s="595"/>
      <c r="L7" s="601"/>
      <c r="M7" s="592"/>
      <c r="N7" s="263"/>
      <c r="O7" s="595" t="s">
        <v>100</v>
      </c>
      <c r="P7" s="595"/>
      <c r="Q7" s="595"/>
      <c r="R7" s="595"/>
      <c r="S7" s="595"/>
      <c r="T7" s="595"/>
      <c r="U7" s="595"/>
      <c r="V7" s="595"/>
      <c r="W7" s="595"/>
    </row>
    <row r="8" spans="1:26" s="219" customFormat="1" ht="57" customHeight="1">
      <c r="A8" s="588" t="s">
        <v>277</v>
      </c>
      <c r="B8" s="589"/>
      <c r="C8" s="589">
        <v>0</v>
      </c>
      <c r="D8" s="589">
        <v>0</v>
      </c>
      <c r="E8" s="589">
        <v>0</v>
      </c>
      <c r="F8" s="589">
        <v>0</v>
      </c>
      <c r="G8" s="589">
        <v>0</v>
      </c>
      <c r="H8" s="589">
        <v>0</v>
      </c>
      <c r="I8" s="589">
        <v>0</v>
      </c>
      <c r="J8" s="589">
        <v>0</v>
      </c>
      <c r="K8" s="589">
        <v>0</v>
      </c>
      <c r="L8" s="588" t="s">
        <v>149</v>
      </c>
      <c r="M8" s="589"/>
      <c r="N8" s="589">
        <v>0</v>
      </c>
      <c r="O8" s="589">
        <v>0</v>
      </c>
      <c r="P8" s="589">
        <v>0</v>
      </c>
      <c r="Q8" s="589">
        <v>0</v>
      </c>
      <c r="R8" s="589">
        <v>0</v>
      </c>
      <c r="S8" s="589">
        <v>0</v>
      </c>
      <c r="T8" s="589">
        <v>0</v>
      </c>
      <c r="U8" s="589">
        <v>0</v>
      </c>
      <c r="V8" s="589">
        <v>0</v>
      </c>
      <c r="W8" s="589">
        <v>0</v>
      </c>
      <c r="X8" s="205"/>
    </row>
    <row r="9" spans="1:26" s="219" customFormat="1" ht="20.100000000000001" customHeight="1">
      <c r="A9" s="252" t="s">
        <v>113</v>
      </c>
      <c r="B9" s="264" t="s">
        <v>138</v>
      </c>
      <c r="C9" s="464">
        <v>13837.978300000002</v>
      </c>
      <c r="D9" s="88">
        <v>11637.626600000005</v>
      </c>
      <c r="E9" s="88">
        <v>75.252440000000007</v>
      </c>
      <c r="F9" s="88">
        <v>900.32976999999994</v>
      </c>
      <c r="G9" s="88">
        <v>0</v>
      </c>
      <c r="H9" s="88">
        <v>4230.1209799999997</v>
      </c>
      <c r="I9" s="88">
        <v>4.6620000000000002E-2</v>
      </c>
      <c r="J9" s="88">
        <v>0.39605999999999997</v>
      </c>
      <c r="K9" s="88">
        <v>3310.4920500000003</v>
      </c>
      <c r="L9" s="384" t="s">
        <v>113</v>
      </c>
      <c r="M9" s="277" t="s">
        <v>138</v>
      </c>
      <c r="N9" s="464">
        <v>968.4</v>
      </c>
      <c r="O9" s="88">
        <v>309.69780999999995</v>
      </c>
      <c r="P9" s="88">
        <v>2.2699999999999999E-3</v>
      </c>
      <c r="Q9" s="88">
        <v>1367.5166300000001</v>
      </c>
      <c r="R9" s="88">
        <v>227.37197</v>
      </c>
      <c r="S9" s="88">
        <v>248</v>
      </c>
      <c r="T9" s="88">
        <v>2200.3517000000006</v>
      </c>
      <c r="U9" s="88">
        <v>121</v>
      </c>
      <c r="V9" s="88">
        <v>1356.4024000000002</v>
      </c>
      <c r="W9" s="88">
        <v>722.94930000000011</v>
      </c>
      <c r="X9" s="377"/>
      <c r="Y9" s="382"/>
    </row>
    <row r="10" spans="1:26" s="219" customFormat="1" ht="20.100000000000001" customHeight="1">
      <c r="A10" s="384"/>
      <c r="B10" s="277" t="s">
        <v>181</v>
      </c>
      <c r="C10" s="464">
        <v>49485.660790000067</v>
      </c>
      <c r="D10" s="88">
        <v>49485.660790000067</v>
      </c>
      <c r="E10" s="88">
        <v>179.33531999999994</v>
      </c>
      <c r="F10" s="88">
        <v>396.22941000000009</v>
      </c>
      <c r="G10" s="88">
        <v>791.81753999999989</v>
      </c>
      <c r="H10" s="88">
        <v>6557.2041700000045</v>
      </c>
      <c r="I10" s="88">
        <v>647.83266999999989</v>
      </c>
      <c r="J10" s="88">
        <v>3127.3316899999991</v>
      </c>
      <c r="K10" s="88">
        <v>26975.585630000016</v>
      </c>
      <c r="L10" s="384"/>
      <c r="M10" s="277" t="s">
        <v>181</v>
      </c>
      <c r="N10" s="464">
        <v>6130.7756299999983</v>
      </c>
      <c r="O10" s="88">
        <v>2182.3548000000023</v>
      </c>
      <c r="P10" s="88">
        <v>136.33551999999997</v>
      </c>
      <c r="Q10" s="88">
        <v>1420.9257400000001</v>
      </c>
      <c r="R10" s="88">
        <v>741.83809999999994</v>
      </c>
      <c r="S10" s="88">
        <v>198.09456999999998</v>
      </c>
      <c r="T10" s="88">
        <v>0</v>
      </c>
      <c r="U10" s="88">
        <v>0</v>
      </c>
      <c r="V10" s="88">
        <v>0</v>
      </c>
      <c r="W10" s="88">
        <v>0</v>
      </c>
      <c r="X10" s="377"/>
      <c r="Y10" s="382"/>
      <c r="Z10" s="382"/>
    </row>
    <row r="11" spans="1:26" s="230" customFormat="1" ht="20.100000000000001" customHeight="1">
      <c r="A11" s="383"/>
      <c r="B11" s="284" t="s">
        <v>154</v>
      </c>
      <c r="C11" s="285">
        <v>63323.639090000033</v>
      </c>
      <c r="D11" s="286">
        <v>61123.287390000034</v>
      </c>
      <c r="E11" s="286">
        <v>254.58775999999995</v>
      </c>
      <c r="F11" s="286">
        <v>1296.5591800000007</v>
      </c>
      <c r="G11" s="286">
        <v>791.81753999999989</v>
      </c>
      <c r="H11" s="286">
        <v>10787.325149999993</v>
      </c>
      <c r="I11" s="286">
        <v>647.87928999999997</v>
      </c>
      <c r="J11" s="286">
        <v>3127.7277499999996</v>
      </c>
      <c r="K11" s="286">
        <v>30286.077680000017</v>
      </c>
      <c r="L11" s="383"/>
      <c r="M11" s="284" t="s">
        <v>154</v>
      </c>
      <c r="N11" s="285">
        <v>7099.1756299999979</v>
      </c>
      <c r="O11" s="286">
        <v>2492.0526100000025</v>
      </c>
      <c r="P11" s="286">
        <v>136.33778999999998</v>
      </c>
      <c r="Q11" s="286">
        <v>2788.4423699999998</v>
      </c>
      <c r="R11" s="286">
        <v>969.21006999999997</v>
      </c>
      <c r="S11" s="286">
        <v>446.09456999999998</v>
      </c>
      <c r="T11" s="286">
        <v>2200.3517000000006</v>
      </c>
      <c r="U11" s="286">
        <v>121</v>
      </c>
      <c r="V11" s="286">
        <v>1356.4024000000002</v>
      </c>
      <c r="W11" s="286">
        <v>722.94930000000011</v>
      </c>
      <c r="X11" s="377"/>
      <c r="Y11" s="380"/>
      <c r="Z11" s="380"/>
    </row>
    <row r="12" spans="1:26" s="219" customFormat="1" ht="20.100000000000001" customHeight="1">
      <c r="A12" s="384"/>
      <c r="B12" s="284"/>
      <c r="C12" s="579"/>
      <c r="D12" s="580"/>
      <c r="E12" s="580"/>
      <c r="F12" s="580"/>
      <c r="G12" s="580"/>
      <c r="H12" s="580"/>
      <c r="I12" s="580"/>
      <c r="J12" s="580"/>
      <c r="K12" s="580"/>
      <c r="L12" s="384"/>
      <c r="M12" s="381"/>
      <c r="N12" s="579"/>
      <c r="O12" s="580"/>
      <c r="P12" s="580"/>
      <c r="Q12" s="580"/>
      <c r="R12" s="580"/>
      <c r="S12" s="580"/>
      <c r="T12" s="580"/>
      <c r="U12" s="580"/>
      <c r="V12" s="580"/>
      <c r="W12" s="580"/>
      <c r="X12" s="377"/>
      <c r="Y12" s="382"/>
      <c r="Z12" s="382"/>
    </row>
    <row r="13" spans="1:26" s="232" customFormat="1" ht="20.100000000000001" customHeight="1">
      <c r="A13" s="384" t="s">
        <v>97</v>
      </c>
      <c r="B13" s="277" t="s">
        <v>138</v>
      </c>
      <c r="C13" s="464">
        <v>380297.63986</v>
      </c>
      <c r="D13" s="88">
        <v>311559.15556999994</v>
      </c>
      <c r="E13" s="88">
        <v>30653.91763</v>
      </c>
      <c r="F13" s="88">
        <v>5003.5156200000001</v>
      </c>
      <c r="G13" s="88">
        <v>11645.550999999999</v>
      </c>
      <c r="H13" s="88">
        <v>31939.783449999999</v>
      </c>
      <c r="I13" s="88">
        <v>4369.9842099999996</v>
      </c>
      <c r="J13" s="88">
        <v>37375</v>
      </c>
      <c r="K13" s="88">
        <v>129487.00297</v>
      </c>
      <c r="L13" s="384" t="s">
        <v>97</v>
      </c>
      <c r="M13" s="385" t="s">
        <v>138</v>
      </c>
      <c r="N13" s="464">
        <v>22118.219509999999</v>
      </c>
      <c r="O13" s="88">
        <v>6421.5</v>
      </c>
      <c r="P13" s="88">
        <v>325</v>
      </c>
      <c r="Q13" s="88">
        <v>9627.0224999999991</v>
      </c>
      <c r="R13" s="88">
        <v>16398.908679999997</v>
      </c>
      <c r="S13" s="88">
        <v>6193.75</v>
      </c>
      <c r="T13" s="88">
        <v>68738.484289999993</v>
      </c>
      <c r="U13" s="88">
        <v>38440.533649999998</v>
      </c>
      <c r="V13" s="88">
        <v>13865.25</v>
      </c>
      <c r="W13" s="88">
        <v>16432.700639999999</v>
      </c>
      <c r="X13" s="377"/>
      <c r="Y13" s="378"/>
      <c r="Z13" s="378"/>
    </row>
    <row r="14" spans="1:26" s="232" customFormat="1" ht="20.100000000000001" customHeight="1">
      <c r="A14" s="384"/>
      <c r="B14" s="277" t="s">
        <v>181</v>
      </c>
      <c r="C14" s="464">
        <v>2454.5714000000003</v>
      </c>
      <c r="D14" s="88">
        <v>2454.5714000000003</v>
      </c>
      <c r="E14" s="88">
        <v>0</v>
      </c>
      <c r="F14" s="88">
        <v>100</v>
      </c>
      <c r="G14" s="88">
        <v>0</v>
      </c>
      <c r="H14" s="88">
        <v>1.1470399999999998</v>
      </c>
      <c r="I14" s="88">
        <v>0.70331999999999995</v>
      </c>
      <c r="J14" s="88">
        <v>180.17292</v>
      </c>
      <c r="K14" s="88">
        <v>1572.5</v>
      </c>
      <c r="L14" s="384"/>
      <c r="M14" s="385" t="s">
        <v>181</v>
      </c>
      <c r="N14" s="464">
        <v>600</v>
      </c>
      <c r="O14" s="88">
        <v>1.0290000000000001E-2</v>
      </c>
      <c r="P14" s="88">
        <v>3.7830000000000003E-2</v>
      </c>
      <c r="Q14" s="88">
        <v>0</v>
      </c>
      <c r="R14" s="88">
        <v>0</v>
      </c>
      <c r="S14" s="88">
        <v>0</v>
      </c>
      <c r="T14" s="88">
        <v>0</v>
      </c>
      <c r="U14" s="88">
        <v>0</v>
      </c>
      <c r="V14" s="88">
        <v>0</v>
      </c>
      <c r="W14" s="88">
        <v>0</v>
      </c>
      <c r="X14" s="377"/>
      <c r="Y14" s="378"/>
    </row>
    <row r="15" spans="1:26" s="232" customFormat="1" ht="20.100000000000001" customHeight="1">
      <c r="A15" s="383"/>
      <c r="B15" s="284" t="s">
        <v>154</v>
      </c>
      <c r="C15" s="285">
        <v>382752.21125999995</v>
      </c>
      <c r="D15" s="286">
        <v>314013.7269699999</v>
      </c>
      <c r="E15" s="286">
        <v>30653.91763</v>
      </c>
      <c r="F15" s="286">
        <v>5103.5156200000001</v>
      </c>
      <c r="G15" s="286">
        <v>11645.550999999999</v>
      </c>
      <c r="H15" s="286">
        <v>31940.930489999999</v>
      </c>
      <c r="I15" s="286">
        <v>4370.6875299999992</v>
      </c>
      <c r="J15" s="286">
        <v>37555.172919999997</v>
      </c>
      <c r="K15" s="286">
        <v>131059.50297</v>
      </c>
      <c r="L15" s="383"/>
      <c r="M15" s="381" t="s">
        <v>154</v>
      </c>
      <c r="N15" s="285">
        <v>22718.219509999999</v>
      </c>
      <c r="O15" s="286">
        <v>6421.5102900000002</v>
      </c>
      <c r="P15" s="286">
        <v>325.03782999999999</v>
      </c>
      <c r="Q15" s="286">
        <v>9627.0224999999991</v>
      </c>
      <c r="R15" s="286">
        <v>16398.908679999997</v>
      </c>
      <c r="S15" s="286">
        <v>6193.75</v>
      </c>
      <c r="T15" s="286">
        <v>68738.484289999993</v>
      </c>
      <c r="U15" s="286">
        <v>38440.533649999998</v>
      </c>
      <c r="V15" s="286">
        <v>13865.25</v>
      </c>
      <c r="W15" s="286">
        <v>16432.700639999999</v>
      </c>
      <c r="X15" s="377"/>
      <c r="Y15" s="378"/>
    </row>
    <row r="16" spans="1:26" s="219" customFormat="1" ht="20.100000000000001" customHeight="1">
      <c r="A16" s="384"/>
      <c r="B16" s="284"/>
      <c r="C16" s="579"/>
      <c r="D16" s="590"/>
      <c r="E16" s="590"/>
      <c r="F16" s="590"/>
      <c r="G16" s="590"/>
      <c r="H16" s="590"/>
      <c r="I16" s="590"/>
      <c r="J16" s="590"/>
      <c r="K16" s="590"/>
      <c r="L16" s="384"/>
      <c r="M16" s="381"/>
      <c r="N16" s="579"/>
      <c r="O16" s="580"/>
      <c r="P16" s="580"/>
      <c r="Q16" s="580"/>
      <c r="R16" s="580"/>
      <c r="S16" s="580"/>
      <c r="T16" s="580"/>
      <c r="U16" s="580"/>
      <c r="V16" s="580"/>
      <c r="W16" s="580"/>
      <c r="X16" s="377"/>
      <c r="Y16" s="382"/>
    </row>
    <row r="17" spans="1:28" s="234" customFormat="1" ht="20.100000000000001" customHeight="1">
      <c r="A17" s="384" t="s">
        <v>155</v>
      </c>
      <c r="B17" s="277" t="s">
        <v>138</v>
      </c>
      <c r="C17" s="464">
        <v>219324.51392000014</v>
      </c>
      <c r="D17" s="88">
        <v>178207.80674000012</v>
      </c>
      <c r="E17" s="88">
        <v>22501.362610000007</v>
      </c>
      <c r="F17" s="88">
        <v>14499.472149999998</v>
      </c>
      <c r="G17" s="88">
        <v>5822.2329200000004</v>
      </c>
      <c r="H17" s="88">
        <v>10213.081389999998</v>
      </c>
      <c r="I17" s="88">
        <v>4529.6478700000007</v>
      </c>
      <c r="J17" s="88">
        <v>22907.067019999995</v>
      </c>
      <c r="K17" s="88">
        <v>48310.594799999999</v>
      </c>
      <c r="L17" s="384" t="s">
        <v>155</v>
      </c>
      <c r="M17" s="277" t="s">
        <v>138</v>
      </c>
      <c r="N17" s="464">
        <v>9413.1703799999977</v>
      </c>
      <c r="O17" s="88">
        <v>7172.8633099999997</v>
      </c>
      <c r="P17" s="88">
        <v>1628.8717799999999</v>
      </c>
      <c r="Q17" s="88">
        <v>10253.689250000001</v>
      </c>
      <c r="R17" s="88">
        <v>12549.521139999999</v>
      </c>
      <c r="S17" s="88">
        <v>8406.2321199999988</v>
      </c>
      <c r="T17" s="88">
        <v>41116.707180000012</v>
      </c>
      <c r="U17" s="88">
        <v>19690.340169999999</v>
      </c>
      <c r="V17" s="88">
        <v>7312.6785899999995</v>
      </c>
      <c r="W17" s="88">
        <v>14113.68842</v>
      </c>
      <c r="X17" s="377"/>
      <c r="Y17" s="376"/>
      <c r="Z17" s="376"/>
      <c r="AA17" s="376"/>
    </row>
    <row r="18" spans="1:28" s="232" customFormat="1" ht="20.100000000000001" customHeight="1">
      <c r="A18" s="376"/>
      <c r="B18" s="277" t="s">
        <v>181</v>
      </c>
      <c r="C18" s="464">
        <v>91722.211170000126</v>
      </c>
      <c r="D18" s="88">
        <v>91722.211170000126</v>
      </c>
      <c r="E18" s="88">
        <v>7497.9149199999974</v>
      </c>
      <c r="F18" s="88">
        <v>13248.604489999982</v>
      </c>
      <c r="G18" s="88">
        <v>1255.174659999999</v>
      </c>
      <c r="H18" s="88">
        <v>12119.162929999997</v>
      </c>
      <c r="I18" s="88">
        <v>1328.2413399999916</v>
      </c>
      <c r="J18" s="88">
        <v>9945.732530000003</v>
      </c>
      <c r="K18" s="88">
        <v>27209.730040000049</v>
      </c>
      <c r="L18" s="376"/>
      <c r="M18" s="277" t="s">
        <v>181</v>
      </c>
      <c r="N18" s="464">
        <v>6218.3123100000048</v>
      </c>
      <c r="O18" s="88">
        <v>1583.4662900000005</v>
      </c>
      <c r="P18" s="88">
        <v>3354.8977300000197</v>
      </c>
      <c r="Q18" s="88">
        <v>1664.1531699999996</v>
      </c>
      <c r="R18" s="88">
        <v>3668.7689199999936</v>
      </c>
      <c r="S18" s="88">
        <v>2628.0518400000019</v>
      </c>
      <c r="T18" s="88">
        <v>0</v>
      </c>
      <c r="U18" s="88">
        <v>0</v>
      </c>
      <c r="V18" s="88">
        <v>0</v>
      </c>
      <c r="W18" s="88">
        <v>0</v>
      </c>
      <c r="X18" s="377"/>
      <c r="Y18" s="378"/>
      <c r="Z18" s="378"/>
      <c r="AA18" s="378"/>
      <c r="AB18" s="378"/>
    </row>
    <row r="19" spans="1:28" s="230" customFormat="1" ht="20.100000000000001" customHeight="1">
      <c r="A19" s="379"/>
      <c r="B19" s="284" t="s">
        <v>154</v>
      </c>
      <c r="C19" s="285">
        <v>311046.72509000381</v>
      </c>
      <c r="D19" s="286">
        <v>269930.01791000355</v>
      </c>
      <c r="E19" s="286">
        <v>29999.277530000007</v>
      </c>
      <c r="F19" s="286">
        <v>27748.076639999948</v>
      </c>
      <c r="G19" s="286">
        <v>7077.4075799999982</v>
      </c>
      <c r="H19" s="286">
        <v>22332.244320000005</v>
      </c>
      <c r="I19" s="286">
        <v>5857.8892099999557</v>
      </c>
      <c r="J19" s="286">
        <v>32852.799549999952</v>
      </c>
      <c r="K19" s="286">
        <v>75520.324840000001</v>
      </c>
      <c r="L19" s="379"/>
      <c r="M19" s="284" t="s">
        <v>154</v>
      </c>
      <c r="N19" s="285">
        <v>15631.482689999984</v>
      </c>
      <c r="O19" s="286">
        <v>8756.3295999999991</v>
      </c>
      <c r="P19" s="286">
        <v>4983.7695099999601</v>
      </c>
      <c r="Q19" s="286">
        <v>11917.842420000001</v>
      </c>
      <c r="R19" s="286">
        <v>16218.290059999943</v>
      </c>
      <c r="S19" s="286">
        <v>11034.283959999997</v>
      </c>
      <c r="T19" s="286">
        <v>41116.707180000012</v>
      </c>
      <c r="U19" s="286">
        <v>19690.340169999999</v>
      </c>
      <c r="V19" s="286">
        <v>7312.6785899999995</v>
      </c>
      <c r="W19" s="286">
        <v>14113.68842</v>
      </c>
      <c r="X19" s="377"/>
      <c r="Y19" s="380"/>
      <c r="Z19" s="380"/>
      <c r="AA19" s="380"/>
      <c r="AB19" s="380"/>
    </row>
    <row r="20" spans="1:28" s="219" customFormat="1" ht="20.100000000000001" customHeight="1">
      <c r="A20" s="283"/>
      <c r="B20" s="284"/>
      <c r="C20" s="579"/>
      <c r="D20" s="580"/>
      <c r="E20" s="580"/>
      <c r="F20" s="580"/>
      <c r="G20" s="580"/>
      <c r="H20" s="580"/>
      <c r="I20" s="580"/>
      <c r="J20" s="580"/>
      <c r="K20" s="580"/>
      <c r="L20" s="283"/>
      <c r="M20" s="381"/>
      <c r="N20" s="579"/>
      <c r="O20" s="580"/>
      <c r="P20" s="580"/>
      <c r="Q20" s="580"/>
      <c r="R20" s="580"/>
      <c r="S20" s="580"/>
      <c r="T20" s="580"/>
      <c r="U20" s="580"/>
      <c r="V20" s="580"/>
      <c r="W20" s="580"/>
      <c r="X20" s="377"/>
      <c r="Y20" s="382"/>
      <c r="Z20" s="382"/>
      <c r="AA20" s="382"/>
      <c r="AB20" s="382"/>
    </row>
    <row r="21" spans="1:28" s="234" customFormat="1" ht="20.100000000000001" customHeight="1">
      <c r="A21" s="276" t="s">
        <v>182</v>
      </c>
      <c r="B21" s="277" t="s">
        <v>138</v>
      </c>
      <c r="C21" s="464">
        <v>613460.13205999963</v>
      </c>
      <c r="D21" s="88">
        <v>501404.58888999996</v>
      </c>
      <c r="E21" s="88">
        <v>53230.532669999993</v>
      </c>
      <c r="F21" s="88">
        <v>20403.317540000004</v>
      </c>
      <c r="G21" s="88">
        <v>17467.783919999998</v>
      </c>
      <c r="H21" s="88">
        <v>46382.985820000002</v>
      </c>
      <c r="I21" s="88">
        <v>8899.6787000000004</v>
      </c>
      <c r="J21" s="88">
        <v>60282.463079999994</v>
      </c>
      <c r="K21" s="88">
        <v>181108.08983000004</v>
      </c>
      <c r="L21" s="276" t="s">
        <v>182</v>
      </c>
      <c r="M21" s="277" t="s">
        <v>138</v>
      </c>
      <c r="N21" s="464">
        <v>32499.78989</v>
      </c>
      <c r="O21" s="88">
        <v>13904.061120000002</v>
      </c>
      <c r="P21" s="88">
        <v>1953.8740499999999</v>
      </c>
      <c r="Q21" s="88">
        <v>21248.228370000001</v>
      </c>
      <c r="R21" s="88">
        <v>29175.801779999998</v>
      </c>
      <c r="S21" s="88">
        <v>14847.982119999999</v>
      </c>
      <c r="T21" s="88">
        <v>112055.54317000003</v>
      </c>
      <c r="U21" s="88">
        <v>58251.873820000001</v>
      </c>
      <c r="V21" s="88">
        <v>22534.330990000002</v>
      </c>
      <c r="W21" s="88">
        <v>31269.338359999998</v>
      </c>
      <c r="X21" s="377"/>
      <c r="Y21" s="376"/>
    </row>
    <row r="22" spans="1:28" s="234" customFormat="1" ht="20.100000000000001" customHeight="1">
      <c r="A22" s="276" t="s">
        <v>183</v>
      </c>
      <c r="B22" s="277" t="s">
        <v>181</v>
      </c>
      <c r="C22" s="464">
        <v>143662.44312000211</v>
      </c>
      <c r="D22" s="88">
        <v>143662.44312000211</v>
      </c>
      <c r="E22" s="88">
        <v>7677.2502099999929</v>
      </c>
      <c r="F22" s="88">
        <v>13744.833879999998</v>
      </c>
      <c r="G22" s="88">
        <v>2046.9921900000002</v>
      </c>
      <c r="H22" s="88">
        <v>18677.514119999967</v>
      </c>
      <c r="I22" s="88">
        <v>1976.7772999999925</v>
      </c>
      <c r="J22" s="88">
        <v>13253.237150000012</v>
      </c>
      <c r="K22" s="88">
        <v>55757.815649999902</v>
      </c>
      <c r="L22" s="276" t="s">
        <v>183</v>
      </c>
      <c r="M22" s="277" t="s">
        <v>181</v>
      </c>
      <c r="N22" s="464">
        <v>12949.087919999993</v>
      </c>
      <c r="O22" s="88">
        <v>3765.831360000001</v>
      </c>
      <c r="P22" s="88">
        <v>3491.2711000000204</v>
      </c>
      <c r="Q22" s="88">
        <v>3085.07888</v>
      </c>
      <c r="R22" s="88">
        <v>4410.6069800000168</v>
      </c>
      <c r="S22" s="88">
        <v>2826.1463800000015</v>
      </c>
      <c r="T22" s="88">
        <v>0</v>
      </c>
      <c r="U22" s="88">
        <v>0</v>
      </c>
      <c r="V22" s="88">
        <v>0</v>
      </c>
      <c r="W22" s="88">
        <v>0</v>
      </c>
      <c r="X22" s="377"/>
      <c r="Y22" s="376"/>
    </row>
    <row r="23" spans="1:28" s="232" customFormat="1" ht="15" customHeight="1">
      <c r="A23" s="283"/>
      <c r="B23" s="284" t="s">
        <v>154</v>
      </c>
      <c r="C23" s="285">
        <v>757122.57517999096</v>
      </c>
      <c r="D23" s="286">
        <v>645067.03200999135</v>
      </c>
      <c r="E23" s="286">
        <v>60907.782880000021</v>
      </c>
      <c r="F23" s="286">
        <v>34148.151419999806</v>
      </c>
      <c r="G23" s="286">
        <v>19514.776109999973</v>
      </c>
      <c r="H23" s="286">
        <v>65060.499939999994</v>
      </c>
      <c r="I23" s="286">
        <v>10876.456000000107</v>
      </c>
      <c r="J23" s="286">
        <v>73535.700230000148</v>
      </c>
      <c r="K23" s="286">
        <v>236865.90548000042</v>
      </c>
      <c r="L23" s="283"/>
      <c r="M23" s="284" t="s">
        <v>154</v>
      </c>
      <c r="N23" s="285">
        <v>45448.877810000056</v>
      </c>
      <c r="O23" s="286">
        <v>17669.892479999988</v>
      </c>
      <c r="P23" s="286">
        <v>5445.1451499999594</v>
      </c>
      <c r="Q23" s="286">
        <v>24333.307250000016</v>
      </c>
      <c r="R23" s="286">
        <v>33586.408759999969</v>
      </c>
      <c r="S23" s="286">
        <v>17674.128500000006</v>
      </c>
      <c r="T23" s="286">
        <v>112055.54317000003</v>
      </c>
      <c r="U23" s="286">
        <v>58251.873820000001</v>
      </c>
      <c r="V23" s="286">
        <v>22534.330990000002</v>
      </c>
      <c r="W23" s="286">
        <v>31269.338359999998</v>
      </c>
      <c r="X23" s="377"/>
      <c r="Y23" s="378"/>
    </row>
    <row r="24" spans="1:28" s="235" customFormat="1" ht="57" customHeight="1">
      <c r="A24" s="584" t="s">
        <v>276</v>
      </c>
      <c r="B24" s="585"/>
      <c r="C24" s="585"/>
      <c r="D24" s="585"/>
      <c r="E24" s="585"/>
      <c r="F24" s="585"/>
      <c r="G24" s="585"/>
      <c r="H24" s="585"/>
      <c r="I24" s="585"/>
      <c r="J24" s="585"/>
      <c r="K24" s="585"/>
      <c r="L24" s="584" t="s">
        <v>211</v>
      </c>
      <c r="M24" s="585"/>
      <c r="N24" s="585"/>
      <c r="O24" s="585"/>
      <c r="P24" s="585"/>
      <c r="Q24" s="585"/>
      <c r="R24" s="585"/>
      <c r="S24" s="585"/>
      <c r="T24" s="585"/>
      <c r="U24" s="585"/>
      <c r="V24" s="585"/>
      <c r="W24" s="585"/>
      <c r="X24" s="205"/>
    </row>
    <row r="25" spans="1:28" s="219" customFormat="1" ht="20.100000000000001" customHeight="1">
      <c r="A25" s="252" t="s">
        <v>113</v>
      </c>
      <c r="B25" s="264" t="s">
        <v>138</v>
      </c>
      <c r="C25" s="243">
        <v>6672.7916999999979</v>
      </c>
      <c r="D25" s="85">
        <v>4314.3850899999998</v>
      </c>
      <c r="E25" s="85">
        <v>754.88694999999996</v>
      </c>
      <c r="F25" s="85">
        <v>2.0113099999999999</v>
      </c>
      <c r="G25" s="85">
        <v>0</v>
      </c>
      <c r="H25" s="85">
        <v>64.533810000000003</v>
      </c>
      <c r="I25" s="85">
        <v>18.935270000000003</v>
      </c>
      <c r="J25" s="85">
        <v>36.5471</v>
      </c>
      <c r="K25" s="85">
        <v>343.2405</v>
      </c>
      <c r="L25" s="252" t="s">
        <v>113</v>
      </c>
      <c r="M25" s="266" t="s">
        <v>138</v>
      </c>
      <c r="N25" s="243">
        <v>116.64677999999999</v>
      </c>
      <c r="O25" s="85">
        <v>28.94229</v>
      </c>
      <c r="P25" s="85">
        <v>2680.0120400000005</v>
      </c>
      <c r="Q25" s="85">
        <v>0</v>
      </c>
      <c r="R25" s="85">
        <v>51.242139999999992</v>
      </c>
      <c r="S25" s="85">
        <v>217.3869</v>
      </c>
      <c r="T25" s="85">
        <v>2358.4066100000005</v>
      </c>
      <c r="U25" s="85">
        <v>599.05867999999998</v>
      </c>
      <c r="V25" s="85">
        <v>1130.1859900000002</v>
      </c>
      <c r="W25" s="85">
        <v>629.16194000000007</v>
      </c>
      <c r="X25" s="205"/>
    </row>
    <row r="26" spans="1:28" s="219" customFormat="1" ht="20.100000000000001" customHeight="1">
      <c r="A26" s="252"/>
      <c r="B26" s="264" t="s">
        <v>181</v>
      </c>
      <c r="C26" s="243">
        <v>2450.2968600000122</v>
      </c>
      <c r="D26" s="85">
        <v>2450.2968600000122</v>
      </c>
      <c r="E26" s="85">
        <v>108.10432000000002</v>
      </c>
      <c r="F26" s="85">
        <v>125.58152000000001</v>
      </c>
      <c r="G26" s="85">
        <v>22.441989999999997</v>
      </c>
      <c r="H26" s="85">
        <v>395.18053000000003</v>
      </c>
      <c r="I26" s="85">
        <v>93.025719999999993</v>
      </c>
      <c r="J26" s="85">
        <v>232.34162999999992</v>
      </c>
      <c r="K26" s="85">
        <v>759.44156999999961</v>
      </c>
      <c r="L26" s="252"/>
      <c r="M26" s="266" t="s">
        <v>181</v>
      </c>
      <c r="N26" s="243">
        <v>367.84627000000006</v>
      </c>
      <c r="O26" s="85">
        <v>70.311660000000032</v>
      </c>
      <c r="P26" s="85">
        <v>21.158739999999998</v>
      </c>
      <c r="Q26" s="85">
        <v>151.87271000000055</v>
      </c>
      <c r="R26" s="85">
        <v>44.619959999999992</v>
      </c>
      <c r="S26" s="85">
        <v>29.012380000000004</v>
      </c>
      <c r="T26" s="85">
        <v>0</v>
      </c>
      <c r="U26" s="85">
        <v>0</v>
      </c>
      <c r="V26" s="85">
        <v>0</v>
      </c>
      <c r="W26" s="85">
        <v>0</v>
      </c>
      <c r="X26" s="205"/>
    </row>
    <row r="27" spans="1:28" s="230" customFormat="1" ht="20.100000000000001" customHeight="1">
      <c r="A27" s="250"/>
      <c r="B27" s="265" t="s">
        <v>154</v>
      </c>
      <c r="C27" s="244">
        <v>9123.0885599999838</v>
      </c>
      <c r="D27" s="245">
        <v>6764.6819499999965</v>
      </c>
      <c r="E27" s="245">
        <v>862.99126999999976</v>
      </c>
      <c r="F27" s="245">
        <v>127.59282999999999</v>
      </c>
      <c r="G27" s="245">
        <v>22.441989999999997</v>
      </c>
      <c r="H27" s="245">
        <v>459.71433999999994</v>
      </c>
      <c r="I27" s="245">
        <v>111.96099</v>
      </c>
      <c r="J27" s="245">
        <v>268.88872999999995</v>
      </c>
      <c r="K27" s="245">
        <v>1102.6820699999998</v>
      </c>
      <c r="L27" s="250"/>
      <c r="M27" s="242" t="s">
        <v>154</v>
      </c>
      <c r="N27" s="244">
        <v>484.4930500000001</v>
      </c>
      <c r="O27" s="245">
        <v>99.253950000000032</v>
      </c>
      <c r="P27" s="245">
        <v>2701.1707800000004</v>
      </c>
      <c r="Q27" s="245">
        <v>151.87271000000055</v>
      </c>
      <c r="R27" s="245">
        <v>95.862099999999955</v>
      </c>
      <c r="S27" s="245">
        <v>246.39927999999998</v>
      </c>
      <c r="T27" s="245">
        <v>2358.4066100000005</v>
      </c>
      <c r="U27" s="245">
        <v>599.05867999999998</v>
      </c>
      <c r="V27" s="245">
        <v>1130.1859900000002</v>
      </c>
      <c r="W27" s="245">
        <v>629.16194000000007</v>
      </c>
      <c r="X27" s="205"/>
    </row>
    <row r="28" spans="1:28" s="219" customFormat="1" ht="20.100000000000001" customHeight="1">
      <c r="A28" s="236"/>
      <c r="B28" s="265"/>
      <c r="C28" s="586"/>
      <c r="D28" s="587"/>
      <c r="E28" s="587"/>
      <c r="F28" s="587"/>
      <c r="G28" s="587"/>
      <c r="H28" s="587"/>
      <c r="I28" s="587"/>
      <c r="J28" s="587"/>
      <c r="K28" s="587"/>
      <c r="L28" s="236"/>
      <c r="M28" s="242"/>
      <c r="N28" s="586"/>
      <c r="O28" s="587"/>
      <c r="P28" s="587"/>
      <c r="Q28" s="587"/>
      <c r="R28" s="587"/>
      <c r="S28" s="587"/>
      <c r="T28" s="587"/>
      <c r="U28" s="587"/>
      <c r="V28" s="587"/>
      <c r="W28" s="587"/>
      <c r="X28" s="205"/>
    </row>
    <row r="29" spans="1:28" s="234" customFormat="1" ht="20.100000000000001" customHeight="1">
      <c r="A29" s="252" t="s">
        <v>155</v>
      </c>
      <c r="B29" s="264" t="s">
        <v>138</v>
      </c>
      <c r="C29" s="243">
        <v>29879.310590000001</v>
      </c>
      <c r="D29" s="85">
        <v>26073.921170000005</v>
      </c>
      <c r="E29" s="85">
        <v>1863.7335699999999</v>
      </c>
      <c r="F29" s="85">
        <v>938.14626999999996</v>
      </c>
      <c r="G29" s="85">
        <v>257.75009</v>
      </c>
      <c r="H29" s="85">
        <v>1426.6451100000002</v>
      </c>
      <c r="I29" s="85">
        <v>319.46499999999997</v>
      </c>
      <c r="J29" s="85">
        <v>718.57472000000007</v>
      </c>
      <c r="K29" s="85">
        <v>6180.4694600000003</v>
      </c>
      <c r="L29" s="252" t="s">
        <v>155</v>
      </c>
      <c r="M29" s="266" t="s">
        <v>138</v>
      </c>
      <c r="N29" s="243">
        <v>9634.2688699999999</v>
      </c>
      <c r="O29" s="85">
        <v>430.23183999999998</v>
      </c>
      <c r="P29" s="85">
        <v>3605.57285</v>
      </c>
      <c r="Q29" s="85">
        <v>124.86239999999999</v>
      </c>
      <c r="R29" s="85">
        <v>344.36061000000001</v>
      </c>
      <c r="S29" s="85">
        <v>229.84038000000001</v>
      </c>
      <c r="T29" s="85">
        <v>3805.3894199999991</v>
      </c>
      <c r="U29" s="85">
        <v>859.55208000000005</v>
      </c>
      <c r="V29" s="85">
        <v>1339.36258</v>
      </c>
      <c r="W29" s="85">
        <v>1606.4747600000001</v>
      </c>
      <c r="X29" s="205"/>
    </row>
    <row r="30" spans="1:28" s="232" customFormat="1" ht="20.100000000000001" customHeight="1">
      <c r="A30" s="234"/>
      <c r="B30" s="264" t="s">
        <v>181</v>
      </c>
      <c r="C30" s="243">
        <v>8313.9387999999999</v>
      </c>
      <c r="D30" s="85">
        <v>8313.9387999999999</v>
      </c>
      <c r="E30" s="85">
        <v>2175.5598500000006</v>
      </c>
      <c r="F30" s="85">
        <v>216.1560400000001</v>
      </c>
      <c r="G30" s="85">
        <v>70.79307</v>
      </c>
      <c r="H30" s="85">
        <v>1285.419710000001</v>
      </c>
      <c r="I30" s="85">
        <v>413.48871999999994</v>
      </c>
      <c r="J30" s="85">
        <v>1504.0681400000001</v>
      </c>
      <c r="K30" s="85">
        <v>1627.4078100000002</v>
      </c>
      <c r="L30" s="234"/>
      <c r="M30" s="266" t="s">
        <v>181</v>
      </c>
      <c r="N30" s="243">
        <v>160.25190000000001</v>
      </c>
      <c r="O30" s="85">
        <v>38.595670000000005</v>
      </c>
      <c r="P30" s="85">
        <v>311.71845000000019</v>
      </c>
      <c r="Q30" s="85">
        <v>31.958359999999995</v>
      </c>
      <c r="R30" s="85">
        <v>381.42359999999985</v>
      </c>
      <c r="S30" s="85">
        <v>97.09747999999999</v>
      </c>
      <c r="T30" s="85">
        <v>0</v>
      </c>
      <c r="U30" s="85">
        <v>0</v>
      </c>
      <c r="V30" s="85">
        <v>0</v>
      </c>
      <c r="W30" s="85">
        <v>0</v>
      </c>
      <c r="X30" s="205"/>
    </row>
    <row r="31" spans="1:28" s="230" customFormat="1" ht="20.100000000000001" customHeight="1">
      <c r="A31" s="379"/>
      <c r="B31" s="284" t="s">
        <v>154</v>
      </c>
      <c r="C31" s="285">
        <v>38193.249389999975</v>
      </c>
      <c r="D31" s="286">
        <v>34387.859969999976</v>
      </c>
      <c r="E31" s="286">
        <v>4039.2934200000018</v>
      </c>
      <c r="F31" s="286">
        <v>1154.3023099999994</v>
      </c>
      <c r="G31" s="286">
        <v>328.54316</v>
      </c>
      <c r="H31" s="286">
        <v>2712.0648200000019</v>
      </c>
      <c r="I31" s="286">
        <v>732.95372000000009</v>
      </c>
      <c r="J31" s="286">
        <v>2222.6428600000027</v>
      </c>
      <c r="K31" s="286">
        <v>7807.8772700000063</v>
      </c>
      <c r="L31" s="379"/>
      <c r="M31" s="381" t="s">
        <v>154</v>
      </c>
      <c r="N31" s="285">
        <v>9794.5207699999992</v>
      </c>
      <c r="O31" s="286">
        <v>468.8275099999999</v>
      </c>
      <c r="P31" s="286">
        <v>3917.2912999999994</v>
      </c>
      <c r="Q31" s="286">
        <v>156.82075999999998</v>
      </c>
      <c r="R31" s="286">
        <v>725.78421000000014</v>
      </c>
      <c r="S31" s="286">
        <v>326.93786</v>
      </c>
      <c r="T31" s="286">
        <v>3805.3894199999991</v>
      </c>
      <c r="U31" s="286">
        <v>859.55208000000005</v>
      </c>
      <c r="V31" s="286">
        <v>1339.36258</v>
      </c>
      <c r="W31" s="286">
        <v>1606.4747600000001</v>
      </c>
      <c r="X31" s="205"/>
    </row>
    <row r="32" spans="1:28" s="219" customFormat="1" ht="20.100000000000001" customHeight="1">
      <c r="A32" s="283"/>
      <c r="B32" s="284"/>
      <c r="C32" s="579"/>
      <c r="D32" s="580"/>
      <c r="E32" s="580"/>
      <c r="F32" s="580"/>
      <c r="G32" s="580"/>
      <c r="H32" s="580"/>
      <c r="I32" s="580"/>
      <c r="J32" s="580"/>
      <c r="K32" s="580"/>
      <c r="L32" s="283"/>
      <c r="M32" s="381"/>
      <c r="N32" s="579"/>
      <c r="O32" s="580"/>
      <c r="P32" s="580"/>
      <c r="Q32" s="580"/>
      <c r="R32" s="580"/>
      <c r="S32" s="580"/>
      <c r="T32" s="580"/>
      <c r="U32" s="580"/>
      <c r="V32" s="580"/>
      <c r="W32" s="580"/>
      <c r="X32" s="377"/>
      <c r="Y32" s="382"/>
      <c r="Z32" s="382"/>
    </row>
    <row r="33" spans="1:27" s="234" customFormat="1" ht="20.100000000000001" customHeight="1">
      <c r="A33" s="276" t="s">
        <v>185</v>
      </c>
      <c r="B33" s="277" t="s">
        <v>186</v>
      </c>
      <c r="C33" s="464">
        <v>36552.102280000014</v>
      </c>
      <c r="D33" s="88">
        <v>30388.306260000005</v>
      </c>
      <c r="E33" s="88">
        <v>2618.6205199999999</v>
      </c>
      <c r="F33" s="88">
        <v>940.15757999999983</v>
      </c>
      <c r="G33" s="88">
        <v>257.75009</v>
      </c>
      <c r="H33" s="88">
        <v>1491.1789199999998</v>
      </c>
      <c r="I33" s="88">
        <v>338.40026999999998</v>
      </c>
      <c r="J33" s="88">
        <v>755.12182000000007</v>
      </c>
      <c r="K33" s="88">
        <v>6523.709960000001</v>
      </c>
      <c r="L33" s="276" t="s">
        <v>185</v>
      </c>
      <c r="M33" s="277" t="s">
        <v>138</v>
      </c>
      <c r="N33" s="464">
        <v>9750.915649999999</v>
      </c>
      <c r="O33" s="88">
        <v>459.17412999999999</v>
      </c>
      <c r="P33" s="88">
        <v>6285.5848899999992</v>
      </c>
      <c r="Q33" s="88">
        <v>124.86239999999999</v>
      </c>
      <c r="R33" s="88">
        <v>395.60274999999996</v>
      </c>
      <c r="S33" s="88">
        <v>447.22728000000006</v>
      </c>
      <c r="T33" s="88">
        <v>6163.7960200000016</v>
      </c>
      <c r="U33" s="88">
        <v>1458.61076</v>
      </c>
      <c r="V33" s="88">
        <v>2469.5485599999997</v>
      </c>
      <c r="W33" s="88">
        <v>2235.6367</v>
      </c>
      <c r="X33" s="377"/>
      <c r="Y33" s="376"/>
      <c r="Z33" s="376"/>
    </row>
    <row r="34" spans="1:27" s="234" customFormat="1" ht="20.100000000000001" customHeight="1">
      <c r="A34" s="276" t="s">
        <v>187</v>
      </c>
      <c r="B34" s="277" t="s">
        <v>181</v>
      </c>
      <c r="C34" s="464">
        <v>10764.235710000032</v>
      </c>
      <c r="D34" s="88">
        <v>10764.235710000032</v>
      </c>
      <c r="E34" s="88">
        <v>2283.6641599999984</v>
      </c>
      <c r="F34" s="88">
        <v>341.7375600000002</v>
      </c>
      <c r="G34" s="88">
        <v>93.235050000000015</v>
      </c>
      <c r="H34" s="88">
        <v>1680.600250000002</v>
      </c>
      <c r="I34" s="88">
        <v>506.51443000000006</v>
      </c>
      <c r="J34" s="88">
        <v>1736.40978</v>
      </c>
      <c r="K34" s="88">
        <v>2386.8493700000054</v>
      </c>
      <c r="L34" s="276" t="s">
        <v>187</v>
      </c>
      <c r="M34" s="277" t="s">
        <v>181</v>
      </c>
      <c r="N34" s="464">
        <v>528.09816999999998</v>
      </c>
      <c r="O34" s="88">
        <v>108.90733000000004</v>
      </c>
      <c r="P34" s="88">
        <v>332.87718000000012</v>
      </c>
      <c r="Q34" s="88">
        <v>183.8311700000001</v>
      </c>
      <c r="R34" s="88">
        <v>426.04354000000001</v>
      </c>
      <c r="S34" s="88">
        <v>126.10985999999998</v>
      </c>
      <c r="T34" s="88">
        <v>0</v>
      </c>
      <c r="U34" s="88">
        <v>0</v>
      </c>
      <c r="V34" s="88">
        <v>0</v>
      </c>
      <c r="W34" s="88">
        <v>0</v>
      </c>
      <c r="X34" s="377"/>
      <c r="Y34" s="376"/>
      <c r="Z34" s="376"/>
    </row>
    <row r="35" spans="1:27" s="232" customFormat="1" ht="20.100000000000001" customHeight="1">
      <c r="A35" s="276"/>
      <c r="B35" s="284" t="s">
        <v>188</v>
      </c>
      <c r="C35" s="285">
        <v>47316.337989999818</v>
      </c>
      <c r="D35" s="286">
        <v>41152.541969999875</v>
      </c>
      <c r="E35" s="286">
        <v>4902.2846799999979</v>
      </c>
      <c r="F35" s="286">
        <v>1281.8951399999987</v>
      </c>
      <c r="G35" s="286">
        <v>350.98513999999994</v>
      </c>
      <c r="H35" s="286">
        <v>3171.7791700000025</v>
      </c>
      <c r="I35" s="286">
        <v>844.91470000000004</v>
      </c>
      <c r="J35" s="286">
        <v>2491.5316000000021</v>
      </c>
      <c r="K35" s="286">
        <v>8910.5593300000055</v>
      </c>
      <c r="L35" s="276"/>
      <c r="M35" s="284" t="s">
        <v>154</v>
      </c>
      <c r="N35" s="285">
        <v>10279.01382</v>
      </c>
      <c r="O35" s="286">
        <v>568.08145999999988</v>
      </c>
      <c r="P35" s="286">
        <v>6618.4620699999996</v>
      </c>
      <c r="Q35" s="286">
        <v>308.69356999999974</v>
      </c>
      <c r="R35" s="286">
        <v>821.64629000000014</v>
      </c>
      <c r="S35" s="286">
        <v>573.3371400000002</v>
      </c>
      <c r="T35" s="286">
        <v>6163.7960200000016</v>
      </c>
      <c r="U35" s="286">
        <v>1458.61076</v>
      </c>
      <c r="V35" s="286">
        <v>2469.5485599999997</v>
      </c>
      <c r="W35" s="286">
        <v>2235.6367</v>
      </c>
      <c r="X35" s="377"/>
      <c r="Y35" s="378"/>
      <c r="Z35" s="378"/>
    </row>
    <row r="36" spans="1:27" s="272" customFormat="1" ht="96" customHeight="1">
      <c r="A36" s="581" t="s">
        <v>291</v>
      </c>
      <c r="B36" s="582"/>
      <c r="C36" s="582"/>
      <c r="D36" s="582"/>
      <c r="E36" s="582"/>
      <c r="F36" s="582"/>
      <c r="G36" s="582"/>
      <c r="H36" s="582"/>
      <c r="I36" s="582"/>
      <c r="J36" s="582"/>
      <c r="K36" s="582"/>
      <c r="L36" s="581" t="s">
        <v>291</v>
      </c>
      <c r="M36" s="582"/>
      <c r="N36" s="582"/>
      <c r="O36" s="582"/>
      <c r="P36" s="582"/>
      <c r="Q36" s="582"/>
      <c r="R36" s="582"/>
      <c r="S36" s="582"/>
      <c r="T36" s="582"/>
      <c r="U36" s="582"/>
      <c r="V36" s="582"/>
      <c r="W36" s="583"/>
      <c r="X36" s="386"/>
      <c r="Y36" s="386"/>
      <c r="Z36" s="386"/>
    </row>
    <row r="37" spans="1:27" s="273" customFormat="1" ht="20.100000000000001" customHeight="1">
      <c r="B37" s="274"/>
      <c r="C37" s="88"/>
      <c r="D37" s="88"/>
      <c r="E37" s="88"/>
      <c r="F37" s="88"/>
      <c r="G37" s="88"/>
      <c r="H37" s="88"/>
      <c r="I37" s="88"/>
      <c r="J37" s="88"/>
      <c r="K37" s="88"/>
      <c r="L37" s="466"/>
      <c r="M37" s="467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466"/>
      <c r="Y37" s="468"/>
      <c r="Z37" s="275"/>
      <c r="AA37" s="275"/>
    </row>
    <row r="38" spans="1:27" s="279" customFormat="1" ht="20.100000000000001" customHeight="1">
      <c r="A38" s="276" t="s">
        <v>182</v>
      </c>
      <c r="B38" s="277" t="s">
        <v>186</v>
      </c>
      <c r="C38" s="464">
        <v>7530.908771725567</v>
      </c>
      <c r="D38" s="88">
        <v>6637.5851420570516</v>
      </c>
      <c r="E38" s="88">
        <v>4939.0362797023508</v>
      </c>
      <c r="F38" s="88">
        <v>1600.9539461609834</v>
      </c>
      <c r="G38" s="88">
        <v>7087.6849779633085</v>
      </c>
      <c r="H38" s="88">
        <v>7583.6243188788858</v>
      </c>
      <c r="I38" s="88">
        <v>5560.2175820201101</v>
      </c>
      <c r="J38" s="88">
        <v>7669.0093927683993</v>
      </c>
      <c r="K38" s="88">
        <v>10241.857638430392</v>
      </c>
      <c r="L38" s="276" t="s">
        <v>182</v>
      </c>
      <c r="M38" s="277" t="s">
        <v>138</v>
      </c>
      <c r="N38" s="88">
        <v>8082.0901661215985</v>
      </c>
      <c r="O38" s="88">
        <v>14054.969324638645</v>
      </c>
      <c r="P38" s="88">
        <v>481.73767273652527</v>
      </c>
      <c r="Q38" s="88">
        <v>9523.8948107338983</v>
      </c>
      <c r="R38" s="88">
        <v>10269.495759699346</v>
      </c>
      <c r="S38" s="88">
        <v>6890.6032431539397</v>
      </c>
      <c r="T38" s="88">
        <v>18932.247559197338</v>
      </c>
      <c r="U38" s="88">
        <v>16715.052337521287</v>
      </c>
      <c r="V38" s="88">
        <v>33957.241361904373</v>
      </c>
      <c r="W38" s="88">
        <v>17664.676087854215</v>
      </c>
      <c r="X38" s="449"/>
      <c r="Y38" s="280"/>
      <c r="Z38" s="280"/>
      <c r="AA38" s="280"/>
    </row>
    <row r="39" spans="1:27" s="281" customFormat="1" ht="20.100000000000001" customHeight="1">
      <c r="A39" s="268" t="s">
        <v>183</v>
      </c>
      <c r="B39" s="264" t="s">
        <v>273</v>
      </c>
      <c r="C39" s="88">
        <v>1901.8008960923164</v>
      </c>
      <c r="D39" s="88">
        <v>1901.8008960923164</v>
      </c>
      <c r="E39" s="88">
        <v>712.33960929426667</v>
      </c>
      <c r="F39" s="88">
        <v>1078.4934821103489</v>
      </c>
      <c r="G39" s="88">
        <v>830.58251902332927</v>
      </c>
      <c r="H39" s="88">
        <v>3053.7760271018615</v>
      </c>
      <c r="I39" s="88">
        <v>1235.0238603042792</v>
      </c>
      <c r="J39" s="88">
        <v>1686.0492248935886</v>
      </c>
      <c r="K39" s="88">
        <v>3153.1645435702503</v>
      </c>
      <c r="L39" s="276" t="s">
        <v>183</v>
      </c>
      <c r="M39" s="277" t="s">
        <v>273</v>
      </c>
      <c r="N39" s="88">
        <v>3220.1960943203503</v>
      </c>
      <c r="O39" s="88">
        <v>3806.703952255938</v>
      </c>
      <c r="P39" s="88">
        <v>860.79081493060414</v>
      </c>
      <c r="Q39" s="88">
        <v>1382.7960618569712</v>
      </c>
      <c r="R39" s="88">
        <v>1552.47525759564</v>
      </c>
      <c r="S39" s="88">
        <v>1311.5488191444647</v>
      </c>
      <c r="T39" s="88">
        <v>0</v>
      </c>
      <c r="U39" s="88"/>
      <c r="V39" s="88"/>
      <c r="W39" s="88"/>
      <c r="X39" s="279"/>
      <c r="Y39" s="280"/>
      <c r="Z39" s="282"/>
      <c r="AA39" s="282"/>
    </row>
    <row r="40" spans="1:27" s="279" customFormat="1" ht="20.100000000000001" customHeight="1">
      <c r="A40" s="283"/>
      <c r="B40" s="284" t="s">
        <v>188</v>
      </c>
      <c r="C40" s="285">
        <v>9294.5258265897155</v>
      </c>
      <c r="D40" s="286">
        <v>8539.3860381493669</v>
      </c>
      <c r="E40" s="286">
        <v>5651.3758889966175</v>
      </c>
      <c r="F40" s="286">
        <v>2679.4474282713322</v>
      </c>
      <c r="G40" s="286">
        <v>7918.2674969866366</v>
      </c>
      <c r="H40" s="286">
        <v>10637.400345980746</v>
      </c>
      <c r="I40" s="286">
        <v>6795.2414423243899</v>
      </c>
      <c r="J40" s="286">
        <v>9355.0586176619872</v>
      </c>
      <c r="K40" s="286">
        <v>13395.022182000645</v>
      </c>
      <c r="L40" s="283"/>
      <c r="M40" s="284" t="s">
        <v>154</v>
      </c>
      <c r="N40" s="286">
        <v>11302.28626044195</v>
      </c>
      <c r="O40" s="286">
        <v>17861.673276894584</v>
      </c>
      <c r="P40" s="286">
        <v>1342.5284876671294</v>
      </c>
      <c r="Q40" s="286">
        <v>10906.690872590871</v>
      </c>
      <c r="R40" s="286">
        <v>11821.971017294987</v>
      </c>
      <c r="S40" s="286">
        <v>8202.1520622984044</v>
      </c>
      <c r="T40" s="286">
        <v>18932.247559197338</v>
      </c>
      <c r="U40" s="286">
        <v>16715.052337521287</v>
      </c>
      <c r="V40" s="286">
        <v>33957.241361904373</v>
      </c>
      <c r="W40" s="286">
        <v>17664.676087854215</v>
      </c>
      <c r="Y40" s="280"/>
      <c r="Z40" s="280"/>
      <c r="AA40" s="280"/>
    </row>
    <row r="41" spans="1:27">
      <c r="A41" s="270"/>
      <c r="B41" s="270"/>
      <c r="C41" s="469"/>
      <c r="D41" s="469"/>
      <c r="E41" s="469"/>
      <c r="F41" s="377"/>
      <c r="G41" s="377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  <c r="W41" s="377"/>
      <c r="X41" s="377"/>
      <c r="Y41" s="377"/>
    </row>
    <row r="42" spans="1:27">
      <c r="A42" s="90" t="s">
        <v>89</v>
      </c>
      <c r="B42" s="270"/>
      <c r="C42" s="469"/>
      <c r="D42" s="469"/>
      <c r="E42" s="470"/>
      <c r="F42" s="377"/>
      <c r="G42" s="377"/>
      <c r="H42" s="377"/>
      <c r="I42" s="377"/>
      <c r="J42" s="377"/>
      <c r="K42" s="377"/>
      <c r="L42" s="131" t="s">
        <v>89</v>
      </c>
      <c r="M42" s="377"/>
      <c r="N42" s="377"/>
      <c r="O42" s="377"/>
      <c r="P42" s="377"/>
      <c r="Q42" s="377"/>
      <c r="R42" s="377"/>
      <c r="S42" s="377"/>
      <c r="T42" s="377"/>
      <c r="U42" s="377"/>
      <c r="V42" s="377"/>
      <c r="W42" s="377"/>
      <c r="X42" s="377"/>
      <c r="Y42" s="377"/>
    </row>
    <row r="43" spans="1:27">
      <c r="A43" s="438" t="s">
        <v>274</v>
      </c>
      <c r="B43" s="270"/>
      <c r="C43" s="271"/>
      <c r="D43" s="271"/>
      <c r="E43" s="287"/>
      <c r="F43" s="205"/>
      <c r="G43" s="205"/>
      <c r="H43" s="205"/>
      <c r="I43" s="205"/>
      <c r="J43" s="205"/>
      <c r="K43" s="205"/>
      <c r="L43" s="438" t="s">
        <v>274</v>
      </c>
      <c r="M43" s="205"/>
      <c r="N43" s="205"/>
      <c r="O43" s="205"/>
      <c r="P43" s="205"/>
      <c r="Q43" s="205"/>
      <c r="R43" s="205"/>
      <c r="S43" s="205"/>
      <c r="T43" s="205"/>
      <c r="U43" s="205"/>
      <c r="V43" s="205"/>
    </row>
    <row r="44" spans="1:27">
      <c r="A44" s="438"/>
      <c r="B44" s="270"/>
      <c r="C44" s="271"/>
      <c r="D44" s="271"/>
      <c r="E44" s="287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</row>
    <row r="45" spans="1:27">
      <c r="A45" s="205"/>
      <c r="B45" s="205"/>
      <c r="C45" s="271"/>
      <c r="D45" s="271"/>
      <c r="E45" s="287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</row>
    <row r="46" spans="1:27">
      <c r="A46" s="205"/>
      <c r="B46" s="205"/>
      <c r="C46" s="205"/>
      <c r="D46" s="205"/>
      <c r="E46" s="287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</row>
    <row r="47" spans="1:27">
      <c r="A47" s="205"/>
      <c r="B47" s="205"/>
      <c r="C47" s="271"/>
      <c r="D47" s="271"/>
      <c r="E47" s="287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</row>
    <row r="48" spans="1:27">
      <c r="A48" s="205"/>
      <c r="B48" s="270"/>
      <c r="C48" s="271"/>
      <c r="D48" s="271"/>
      <c r="E48" s="287"/>
      <c r="F48" s="205"/>
      <c r="G48" s="20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</row>
    <row r="49" spans="1:22">
      <c r="A49" s="205"/>
      <c r="B49" s="270"/>
      <c r="C49" s="271"/>
      <c r="D49" s="271"/>
      <c r="E49" s="287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</row>
    <row r="50" spans="1:22">
      <c r="A50" s="205"/>
      <c r="B50" s="205"/>
      <c r="C50" s="205"/>
      <c r="D50" s="205"/>
      <c r="E50" s="287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</row>
    <row r="51" spans="1:22">
      <c r="A51" s="205"/>
      <c r="B51" s="205"/>
      <c r="C51" s="205"/>
      <c r="D51" s="205"/>
      <c r="E51" s="287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</row>
    <row r="52" spans="1:22">
      <c r="A52" s="205"/>
      <c r="B52" s="205"/>
      <c r="C52" s="205"/>
      <c r="D52" s="205"/>
      <c r="E52" s="287"/>
      <c r="F52" s="205"/>
      <c r="G52" s="20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</row>
    <row r="53" spans="1:22">
      <c r="E53" s="287"/>
    </row>
    <row r="54" spans="1:22">
      <c r="E54" s="287"/>
    </row>
    <row r="55" spans="1:22">
      <c r="E55" s="287"/>
    </row>
    <row r="56" spans="1:22">
      <c r="E56" s="287"/>
    </row>
    <row r="57" spans="1:22">
      <c r="E57" s="287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88" customWidth="1" collapsed="1"/>
    <col min="2" max="2" width="12.28515625" style="288" customWidth="1" collapsed="1"/>
    <col min="3" max="8" width="11.28515625" style="288" customWidth="1" collapsed="1"/>
    <col min="9" max="9" width="12.7109375" style="288" customWidth="1" collapsed="1"/>
    <col min="10" max="11" width="11.28515625" style="288" customWidth="1" collapsed="1"/>
    <col min="12" max="12" width="26.28515625" style="288" customWidth="1" collapsed="1"/>
    <col min="13" max="13" width="12.28515625" style="288" customWidth="1" collapsed="1"/>
    <col min="14" max="21" width="11.28515625" style="288" customWidth="1" collapsed="1"/>
    <col min="22" max="23" width="11.28515625" style="205" customWidth="1" collapsed="1"/>
    <col min="24" max="16384" width="11.42578125" style="205" collapsed="1"/>
  </cols>
  <sheetData>
    <row r="1" spans="1:23" s="254" customFormat="1" ht="19.5" customHeight="1">
      <c r="A1" s="253" t="s">
        <v>283</v>
      </c>
      <c r="B1" s="253"/>
      <c r="C1" s="253"/>
      <c r="D1" s="253"/>
      <c r="E1" s="253"/>
      <c r="F1" s="253"/>
      <c r="G1" s="253"/>
      <c r="I1" s="253"/>
      <c r="J1" s="253"/>
      <c r="L1" s="253" t="s">
        <v>283</v>
      </c>
      <c r="O1" s="253"/>
      <c r="Q1" s="253"/>
      <c r="R1" s="253"/>
      <c r="S1" s="253"/>
      <c r="T1" s="253"/>
      <c r="U1" s="253"/>
    </row>
    <row r="2" spans="1:23" s="254" customFormat="1" ht="19.5" customHeight="1">
      <c r="A2" s="255" t="s">
        <v>292</v>
      </c>
      <c r="B2" s="253"/>
      <c r="C2" s="253"/>
      <c r="D2" s="253"/>
      <c r="E2" s="253"/>
      <c r="F2" s="253"/>
      <c r="G2" s="253"/>
      <c r="I2" s="253"/>
      <c r="J2" s="253"/>
      <c r="L2" s="451" t="s">
        <v>292</v>
      </c>
      <c r="N2" s="436"/>
      <c r="O2" s="253"/>
      <c r="Q2" s="253"/>
      <c r="R2" s="253"/>
      <c r="S2" s="253"/>
      <c r="T2" s="253"/>
      <c r="U2" s="253"/>
    </row>
    <row r="3" spans="1:23" s="256" customFormat="1" ht="15" customHeight="1">
      <c r="B3" s="436"/>
      <c r="C3" s="436"/>
      <c r="D3" s="436"/>
      <c r="E3" s="436"/>
      <c r="F3" s="436"/>
      <c r="G3" s="436"/>
      <c r="H3" s="436"/>
      <c r="I3" s="436"/>
      <c r="J3" s="436"/>
      <c r="L3" s="255"/>
      <c r="M3" s="436"/>
      <c r="O3" s="436"/>
      <c r="Q3" s="436"/>
      <c r="R3" s="436"/>
      <c r="S3" s="436"/>
      <c r="T3" s="436"/>
      <c r="U3" s="436"/>
    </row>
    <row r="4" spans="1:23" s="257" customFormat="1" ht="20.100000000000001" customHeight="1">
      <c r="A4" s="599" t="s">
        <v>142</v>
      </c>
      <c r="B4" s="593" t="s">
        <v>169</v>
      </c>
      <c r="C4" s="591" t="s">
        <v>101</v>
      </c>
      <c r="D4" s="258"/>
      <c r="E4" s="259"/>
      <c r="F4" s="259"/>
      <c r="G4" s="259" t="s">
        <v>147</v>
      </c>
      <c r="H4" s="259"/>
      <c r="I4" s="259"/>
      <c r="J4" s="259"/>
      <c r="K4" s="260"/>
      <c r="L4" s="599" t="s">
        <v>142</v>
      </c>
      <c r="M4" s="591" t="s">
        <v>169</v>
      </c>
      <c r="N4" s="261"/>
      <c r="O4" s="595" t="s">
        <v>170</v>
      </c>
      <c r="P4" s="595"/>
      <c r="Q4" s="595"/>
      <c r="R4" s="595"/>
      <c r="S4" s="598"/>
      <c r="T4" s="596" t="s">
        <v>148</v>
      </c>
      <c r="U4" s="595"/>
      <c r="V4" s="595"/>
      <c r="W4" s="595"/>
    </row>
    <row r="5" spans="1:23" s="257" customFormat="1" ht="14.1" customHeight="1">
      <c r="A5" s="600"/>
      <c r="B5" s="602"/>
      <c r="C5" s="597"/>
      <c r="D5" s="591" t="s">
        <v>146</v>
      </c>
      <c r="E5" s="591" t="s">
        <v>171</v>
      </c>
      <c r="F5" s="591" t="s">
        <v>137</v>
      </c>
      <c r="G5" s="591" t="s">
        <v>172</v>
      </c>
      <c r="H5" s="591" t="s">
        <v>121</v>
      </c>
      <c r="I5" s="591" t="s">
        <v>173</v>
      </c>
      <c r="J5" s="593" t="s">
        <v>174</v>
      </c>
      <c r="K5" s="593" t="s">
        <v>175</v>
      </c>
      <c r="L5" s="600"/>
      <c r="M5" s="597"/>
      <c r="N5" s="593" t="s">
        <v>176</v>
      </c>
      <c r="O5" s="591" t="s">
        <v>126</v>
      </c>
      <c r="P5" s="591" t="s">
        <v>127</v>
      </c>
      <c r="Q5" s="591" t="s">
        <v>177</v>
      </c>
      <c r="R5" s="591" t="s">
        <v>178</v>
      </c>
      <c r="S5" s="591" t="s">
        <v>130</v>
      </c>
      <c r="T5" s="591" t="s">
        <v>146</v>
      </c>
      <c r="U5" s="591" t="s">
        <v>131</v>
      </c>
      <c r="V5" s="591" t="s">
        <v>189</v>
      </c>
      <c r="W5" s="593" t="s">
        <v>133</v>
      </c>
    </row>
    <row r="6" spans="1:23" s="257" customFormat="1" ht="38.1" customHeight="1">
      <c r="A6" s="600"/>
      <c r="B6" s="602"/>
      <c r="C6" s="597"/>
      <c r="D6" s="597"/>
      <c r="E6" s="597"/>
      <c r="F6" s="597"/>
      <c r="G6" s="597"/>
      <c r="H6" s="597"/>
      <c r="I6" s="597"/>
      <c r="J6" s="594"/>
      <c r="K6" s="594"/>
      <c r="L6" s="600"/>
      <c r="M6" s="597"/>
      <c r="N6" s="594"/>
      <c r="O6" s="592"/>
      <c r="P6" s="592"/>
      <c r="Q6" s="592"/>
      <c r="R6" s="592"/>
      <c r="S6" s="592"/>
      <c r="T6" s="592"/>
      <c r="U6" s="592"/>
      <c r="V6" s="592"/>
      <c r="W6" s="594"/>
    </row>
    <row r="7" spans="1:23" s="257" customFormat="1" ht="15" customHeight="1">
      <c r="A7" s="601"/>
      <c r="B7" s="594"/>
      <c r="C7" s="258" t="s">
        <v>100</v>
      </c>
      <c r="D7" s="259"/>
      <c r="E7" s="259"/>
      <c r="F7" s="259"/>
      <c r="G7" s="259"/>
      <c r="H7" s="259"/>
      <c r="I7" s="259"/>
      <c r="J7" s="259"/>
      <c r="K7" s="262"/>
      <c r="L7" s="601"/>
      <c r="M7" s="592"/>
      <c r="N7" s="263"/>
      <c r="O7" s="595" t="s">
        <v>100</v>
      </c>
      <c r="P7" s="595"/>
      <c r="Q7" s="595"/>
      <c r="R7" s="595"/>
      <c r="S7" s="595"/>
      <c r="T7" s="595"/>
      <c r="U7" s="595"/>
      <c r="V7" s="595"/>
      <c r="W7" s="595"/>
    </row>
    <row r="8" spans="1:23" s="219" customFormat="1" ht="57" customHeight="1">
      <c r="A8" s="588" t="s">
        <v>179</v>
      </c>
      <c r="B8" s="589"/>
      <c r="C8" s="589">
        <v>0</v>
      </c>
      <c r="D8" s="589">
        <v>0</v>
      </c>
      <c r="E8" s="589">
        <v>0</v>
      </c>
      <c r="F8" s="589">
        <v>0</v>
      </c>
      <c r="G8" s="589">
        <v>0</v>
      </c>
      <c r="H8" s="589">
        <v>0</v>
      </c>
      <c r="I8" s="589">
        <v>0</v>
      </c>
      <c r="J8" s="589">
        <v>0</v>
      </c>
      <c r="K8" s="589">
        <v>0</v>
      </c>
      <c r="L8" s="588" t="s">
        <v>180</v>
      </c>
      <c r="M8" s="589"/>
      <c r="N8" s="589">
        <v>0</v>
      </c>
      <c r="O8" s="589">
        <v>0</v>
      </c>
      <c r="P8" s="589">
        <v>0</v>
      </c>
      <c r="Q8" s="589">
        <v>0</v>
      </c>
      <c r="R8" s="589">
        <v>0</v>
      </c>
      <c r="S8" s="589">
        <v>0</v>
      </c>
      <c r="T8" s="589">
        <v>0</v>
      </c>
      <c r="U8" s="589">
        <v>0</v>
      </c>
      <c r="V8" s="589">
        <v>0</v>
      </c>
      <c r="W8" s="589">
        <v>0</v>
      </c>
    </row>
    <row r="9" spans="1:23" s="219" customFormat="1" ht="20.100000000000001" customHeight="1">
      <c r="A9" s="252" t="s">
        <v>113</v>
      </c>
      <c r="B9" s="266" t="s">
        <v>138</v>
      </c>
      <c r="C9" s="243">
        <v>10753.49797</v>
      </c>
      <c r="D9" s="85">
        <v>8675.1979699999993</v>
      </c>
      <c r="E9" s="85">
        <v>0</v>
      </c>
      <c r="F9" s="85">
        <v>899.37708999999995</v>
      </c>
      <c r="G9" s="85">
        <v>0</v>
      </c>
      <c r="H9" s="85">
        <v>4230</v>
      </c>
      <c r="I9" s="85">
        <v>0</v>
      </c>
      <c r="J9" s="85">
        <v>0</v>
      </c>
      <c r="K9" s="85">
        <v>430</v>
      </c>
      <c r="L9" s="252" t="s">
        <v>113</v>
      </c>
      <c r="M9" s="266" t="s">
        <v>138</v>
      </c>
      <c r="N9" s="243">
        <v>968.4</v>
      </c>
      <c r="O9" s="85">
        <v>305.12088</v>
      </c>
      <c r="P9" s="85">
        <v>0</v>
      </c>
      <c r="Q9" s="85">
        <v>1367.4</v>
      </c>
      <c r="R9" s="85">
        <v>226.9</v>
      </c>
      <c r="S9" s="85">
        <v>248</v>
      </c>
      <c r="T9" s="85">
        <v>2078.3000000000002</v>
      </c>
      <c r="U9" s="85">
        <v>121</v>
      </c>
      <c r="V9" s="85">
        <v>1356.2</v>
      </c>
      <c r="W9" s="85">
        <v>601.1</v>
      </c>
    </row>
    <row r="10" spans="1:23" s="219" customFormat="1" ht="20.100000000000001" customHeight="1">
      <c r="A10" s="252"/>
      <c r="B10" s="266" t="s">
        <v>181</v>
      </c>
      <c r="C10" s="243">
        <v>48855.081420000002</v>
      </c>
      <c r="D10" s="85">
        <v>48855.081420000002</v>
      </c>
      <c r="E10" s="85">
        <v>84.534449999999993</v>
      </c>
      <c r="F10" s="85">
        <v>261.53149999999999</v>
      </c>
      <c r="G10" s="85">
        <v>788.08377999999993</v>
      </c>
      <c r="H10" s="85">
        <v>6508.5873799999999</v>
      </c>
      <c r="I10" s="85">
        <v>647.22552999999994</v>
      </c>
      <c r="J10" s="85">
        <v>3082.0671499999999</v>
      </c>
      <c r="K10" s="85">
        <v>26719.281990000003</v>
      </c>
      <c r="L10" s="252"/>
      <c r="M10" s="266" t="s">
        <v>181</v>
      </c>
      <c r="N10" s="243">
        <v>6119.6241799999998</v>
      </c>
      <c r="O10" s="85">
        <v>2159.2872200000002</v>
      </c>
      <c r="P10" s="85">
        <v>134.41764999999998</v>
      </c>
      <c r="Q10" s="85">
        <v>1420.1195600000001</v>
      </c>
      <c r="R10" s="85">
        <v>735.33334000000002</v>
      </c>
      <c r="S10" s="85">
        <v>194.98768999999999</v>
      </c>
      <c r="T10" s="85">
        <v>0</v>
      </c>
      <c r="U10" s="85">
        <v>0</v>
      </c>
      <c r="V10" s="85">
        <v>0</v>
      </c>
      <c r="W10" s="85">
        <v>0</v>
      </c>
    </row>
    <row r="11" spans="1:23" s="230" customFormat="1" ht="20.100000000000001" customHeight="1">
      <c r="A11" s="250"/>
      <c r="B11" s="242" t="s">
        <v>154</v>
      </c>
      <c r="C11" s="244">
        <v>59608.579389999992</v>
      </c>
      <c r="D11" s="245">
        <v>57530.279389999989</v>
      </c>
      <c r="E11" s="245">
        <v>84.534449999999993</v>
      </c>
      <c r="F11" s="245">
        <v>1160.90859</v>
      </c>
      <c r="G11" s="245">
        <v>788.08377999999993</v>
      </c>
      <c r="H11" s="245">
        <v>10738.587380000001</v>
      </c>
      <c r="I11" s="245">
        <v>647.22552999999994</v>
      </c>
      <c r="J11" s="245">
        <v>3082.0671499999999</v>
      </c>
      <c r="K11" s="245">
        <v>27149.281990000003</v>
      </c>
      <c r="L11" s="250"/>
      <c r="M11" s="242" t="s">
        <v>154</v>
      </c>
      <c r="N11" s="244">
        <v>7088.0241799999994</v>
      </c>
      <c r="O11" s="245">
        <v>2464.4081000000001</v>
      </c>
      <c r="P11" s="245">
        <v>134.41764999999998</v>
      </c>
      <c r="Q11" s="245">
        <v>2787.5195599999997</v>
      </c>
      <c r="R11" s="245">
        <v>962.23334</v>
      </c>
      <c r="S11" s="245">
        <v>442.98768999999993</v>
      </c>
      <c r="T11" s="245">
        <v>2078.3000000000002</v>
      </c>
      <c r="U11" s="245">
        <v>121</v>
      </c>
      <c r="V11" s="245">
        <v>1356.2</v>
      </c>
      <c r="W11" s="245">
        <v>601.1</v>
      </c>
    </row>
    <row r="12" spans="1:23" s="219" customFormat="1" ht="20.100000000000001" customHeight="1">
      <c r="A12" s="252"/>
      <c r="B12" s="242"/>
      <c r="C12" s="586"/>
      <c r="D12" s="587"/>
      <c r="E12" s="587"/>
      <c r="F12" s="587"/>
      <c r="G12" s="587"/>
      <c r="H12" s="587"/>
      <c r="I12" s="587"/>
      <c r="J12" s="587"/>
      <c r="K12" s="587"/>
      <c r="L12" s="252"/>
      <c r="M12" s="242"/>
      <c r="N12" s="586"/>
      <c r="O12" s="587"/>
      <c r="P12" s="587"/>
      <c r="Q12" s="587"/>
      <c r="R12" s="587"/>
      <c r="S12" s="587"/>
      <c r="T12" s="587"/>
      <c r="U12" s="587"/>
      <c r="V12" s="587"/>
      <c r="W12" s="587"/>
    </row>
    <row r="13" spans="1:23" s="232" customFormat="1" ht="20.100000000000001" customHeight="1">
      <c r="A13" s="252" t="s">
        <v>97</v>
      </c>
      <c r="B13" s="266" t="s">
        <v>138</v>
      </c>
      <c r="C13" s="243">
        <v>332051.30773</v>
      </c>
      <c r="D13" s="85">
        <v>265935.39489</v>
      </c>
      <c r="E13" s="85">
        <v>18079.316360000001</v>
      </c>
      <c r="F13" s="85">
        <v>5003.5156200000001</v>
      </c>
      <c r="G13" s="85">
        <v>11645.550999999999</v>
      </c>
      <c r="H13" s="85">
        <v>31939.783449999999</v>
      </c>
      <c r="I13" s="85">
        <v>4369.9842099999996</v>
      </c>
      <c r="J13" s="85">
        <v>37375</v>
      </c>
      <c r="K13" s="85">
        <v>97636.415009999997</v>
      </c>
      <c r="L13" s="252" t="s">
        <v>97</v>
      </c>
      <c r="M13" s="266" t="s">
        <v>138</v>
      </c>
      <c r="N13" s="243">
        <v>22118.219509999999</v>
      </c>
      <c r="O13" s="85">
        <v>6421.5</v>
      </c>
      <c r="P13" s="85">
        <v>325</v>
      </c>
      <c r="Q13" s="85">
        <v>9627.0224999999991</v>
      </c>
      <c r="R13" s="85">
        <v>15200.337229999999</v>
      </c>
      <c r="S13" s="85">
        <v>6193.75</v>
      </c>
      <c r="T13" s="85">
        <v>66115.912840000005</v>
      </c>
      <c r="U13" s="85">
        <v>38440.533649999998</v>
      </c>
      <c r="V13" s="85">
        <v>13865.25</v>
      </c>
      <c r="W13" s="85">
        <v>13810.12919</v>
      </c>
    </row>
    <row r="14" spans="1:23" s="232" customFormat="1" ht="20.100000000000001" customHeight="1">
      <c r="A14" s="252"/>
      <c r="B14" s="266" t="s">
        <v>181</v>
      </c>
      <c r="C14" s="243">
        <v>2453.8680800000002</v>
      </c>
      <c r="D14" s="85">
        <v>2453.8680800000002</v>
      </c>
      <c r="E14" s="85">
        <v>0</v>
      </c>
      <c r="F14" s="85">
        <v>100</v>
      </c>
      <c r="G14" s="85">
        <v>0</v>
      </c>
      <c r="H14" s="85">
        <v>1.1470399999999998</v>
      </c>
      <c r="I14" s="85">
        <v>0</v>
      </c>
      <c r="J14" s="85">
        <v>180.17292</v>
      </c>
      <c r="K14" s="85">
        <v>1572.5</v>
      </c>
      <c r="L14" s="252"/>
      <c r="M14" s="266" t="s">
        <v>181</v>
      </c>
      <c r="N14" s="243">
        <v>600</v>
      </c>
      <c r="O14" s="85">
        <v>1.0290000000000001E-2</v>
      </c>
      <c r="P14" s="85">
        <v>3.7830000000000003E-2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5">
        <v>0</v>
      </c>
    </row>
    <row r="15" spans="1:23" s="232" customFormat="1" ht="20.100000000000001" customHeight="1">
      <c r="A15" s="250"/>
      <c r="B15" s="242" t="s">
        <v>154</v>
      </c>
      <c r="C15" s="244">
        <v>334505.17580999999</v>
      </c>
      <c r="D15" s="245">
        <v>268389.26296999998</v>
      </c>
      <c r="E15" s="245">
        <v>18079.316360000001</v>
      </c>
      <c r="F15" s="245">
        <v>5103.5156200000001</v>
      </c>
      <c r="G15" s="245">
        <v>11645.550999999999</v>
      </c>
      <c r="H15" s="245">
        <v>31940.930489999999</v>
      </c>
      <c r="I15" s="245">
        <v>4369.9842099999996</v>
      </c>
      <c r="J15" s="245">
        <v>37555.172919999997</v>
      </c>
      <c r="K15" s="245">
        <v>99208.915009999997</v>
      </c>
      <c r="L15" s="250"/>
      <c r="M15" s="242" t="s">
        <v>154</v>
      </c>
      <c r="N15" s="244">
        <v>22718.219509999999</v>
      </c>
      <c r="O15" s="245">
        <v>6421.5102900000002</v>
      </c>
      <c r="P15" s="245">
        <v>325.03782999999999</v>
      </c>
      <c r="Q15" s="245">
        <v>9627.0224999999991</v>
      </c>
      <c r="R15" s="245">
        <v>15200.337229999999</v>
      </c>
      <c r="S15" s="245">
        <v>6193.75</v>
      </c>
      <c r="T15" s="245">
        <v>66115.912840000005</v>
      </c>
      <c r="U15" s="245">
        <v>38440.533649999998</v>
      </c>
      <c r="V15" s="245">
        <v>13865.25</v>
      </c>
      <c r="W15" s="245">
        <v>13810.12919</v>
      </c>
    </row>
    <row r="16" spans="1:23" s="219" customFormat="1" ht="20.100000000000001" customHeight="1">
      <c r="A16" s="252"/>
      <c r="B16" s="242"/>
      <c r="C16" s="586"/>
      <c r="D16" s="587"/>
      <c r="E16" s="587"/>
      <c r="F16" s="587"/>
      <c r="G16" s="587"/>
      <c r="H16" s="587"/>
      <c r="I16" s="587"/>
      <c r="J16" s="587"/>
      <c r="K16" s="587"/>
      <c r="L16" s="252"/>
      <c r="M16" s="242"/>
      <c r="N16" s="586"/>
      <c r="O16" s="587"/>
      <c r="P16" s="587"/>
      <c r="Q16" s="587"/>
      <c r="R16" s="587"/>
      <c r="S16" s="587"/>
      <c r="T16" s="587"/>
      <c r="U16" s="587"/>
      <c r="V16" s="587"/>
      <c r="W16" s="587"/>
    </row>
    <row r="17" spans="1:23" s="234" customFormat="1" ht="20.100000000000001" customHeight="1">
      <c r="A17" s="252" t="s">
        <v>155</v>
      </c>
      <c r="B17" s="266" t="s">
        <v>138</v>
      </c>
      <c r="C17" s="243">
        <v>195400.29584000001</v>
      </c>
      <c r="D17" s="85">
        <v>160033.66769999999</v>
      </c>
      <c r="E17" s="85">
        <v>21518.075260000001</v>
      </c>
      <c r="F17" s="85">
        <v>14498.66749</v>
      </c>
      <c r="G17" s="85">
        <v>4411.7227499999999</v>
      </c>
      <c r="H17" s="85">
        <v>10181.870199999999</v>
      </c>
      <c r="I17" s="85">
        <v>4273.2534800000003</v>
      </c>
      <c r="J17" s="85">
        <v>20091.487799999999</v>
      </c>
      <c r="K17" s="85">
        <v>38124.933680000002</v>
      </c>
      <c r="L17" s="252" t="s">
        <v>155</v>
      </c>
      <c r="M17" s="266" t="s">
        <v>138</v>
      </c>
      <c r="N17" s="243">
        <v>9208.3665899999996</v>
      </c>
      <c r="O17" s="85">
        <v>6920.3531300000004</v>
      </c>
      <c r="P17" s="85">
        <v>1628.8717799999999</v>
      </c>
      <c r="Q17" s="85">
        <v>10246.821620000001</v>
      </c>
      <c r="R17" s="85">
        <v>10876.046249999999</v>
      </c>
      <c r="S17" s="85">
        <v>8053.1976699999996</v>
      </c>
      <c r="T17" s="85">
        <v>35366.628140000001</v>
      </c>
      <c r="U17" s="85">
        <v>19599.288850000001</v>
      </c>
      <c r="V17" s="85">
        <v>6939.8103000000001</v>
      </c>
      <c r="W17" s="85">
        <v>8827.5289900000007</v>
      </c>
    </row>
    <row r="18" spans="1:23" s="232" customFormat="1" ht="20.100000000000001" customHeight="1">
      <c r="A18" s="234"/>
      <c r="B18" s="266" t="s">
        <v>181</v>
      </c>
      <c r="C18" s="243">
        <v>77622.002739999982</v>
      </c>
      <c r="D18" s="85">
        <v>77622.002739999982</v>
      </c>
      <c r="E18" s="85">
        <v>5115.391889999999</v>
      </c>
      <c r="F18" s="85">
        <v>11994.725499999999</v>
      </c>
      <c r="G18" s="85">
        <v>1053.0135099999998</v>
      </c>
      <c r="H18" s="85">
        <v>10492.488809999999</v>
      </c>
      <c r="I18" s="85">
        <v>1145.7631200000001</v>
      </c>
      <c r="J18" s="85">
        <v>9041.5288999999993</v>
      </c>
      <c r="K18" s="85">
        <v>22525.652040000004</v>
      </c>
      <c r="L18" s="234"/>
      <c r="M18" s="266" t="s">
        <v>181</v>
      </c>
      <c r="N18" s="243">
        <v>5762.2501099999999</v>
      </c>
      <c r="O18" s="85">
        <v>1371.39984</v>
      </c>
      <c r="P18" s="85">
        <v>2698.6479600000002</v>
      </c>
      <c r="Q18" s="85">
        <v>1597.9800500000001</v>
      </c>
      <c r="R18" s="85">
        <v>3160.1143800000004</v>
      </c>
      <c r="S18" s="85">
        <v>1663.0466300000003</v>
      </c>
      <c r="T18" s="85">
        <v>0</v>
      </c>
      <c r="U18" s="85">
        <v>0</v>
      </c>
      <c r="V18" s="85">
        <v>0</v>
      </c>
      <c r="W18" s="85">
        <v>0</v>
      </c>
    </row>
    <row r="19" spans="1:23" s="230" customFormat="1" ht="20.100000000000001" customHeight="1">
      <c r="A19" s="267"/>
      <c r="B19" s="242" t="s">
        <v>154</v>
      </c>
      <c r="C19" s="244">
        <v>273022.29858000029</v>
      </c>
      <c r="D19" s="245">
        <v>237655.67044000005</v>
      </c>
      <c r="E19" s="245">
        <v>26633.467149999997</v>
      </c>
      <c r="F19" s="245">
        <v>26493.392989999993</v>
      </c>
      <c r="G19" s="245">
        <v>5464.7362599999997</v>
      </c>
      <c r="H19" s="245">
        <v>20674.35901</v>
      </c>
      <c r="I19" s="245">
        <v>5419.0165999999999</v>
      </c>
      <c r="J19" s="245">
        <v>29133.016699999996</v>
      </c>
      <c r="K19" s="245">
        <v>60650.585719999995</v>
      </c>
      <c r="L19" s="267"/>
      <c r="M19" s="242" t="s">
        <v>154</v>
      </c>
      <c r="N19" s="244">
        <v>14970.616699999997</v>
      </c>
      <c r="O19" s="245">
        <v>8291.7529699999996</v>
      </c>
      <c r="P19" s="245">
        <v>4327.5197400000006</v>
      </c>
      <c r="Q19" s="245">
        <v>11844.801670000001</v>
      </c>
      <c r="R19" s="245">
        <v>14036.160629999997</v>
      </c>
      <c r="S19" s="245">
        <v>9716.2442999999985</v>
      </c>
      <c r="T19" s="245">
        <v>35366.628140000001</v>
      </c>
      <c r="U19" s="245">
        <v>19599.288850000001</v>
      </c>
      <c r="V19" s="245">
        <v>6939.8103000000001</v>
      </c>
      <c r="W19" s="245">
        <v>8827.5289900000007</v>
      </c>
    </row>
    <row r="20" spans="1:23" s="219" customFormat="1" ht="20.100000000000001" customHeight="1">
      <c r="A20" s="236"/>
      <c r="B20" s="242"/>
      <c r="C20" s="586"/>
      <c r="D20" s="587"/>
      <c r="E20" s="587"/>
      <c r="F20" s="587"/>
      <c r="G20" s="587"/>
      <c r="H20" s="587"/>
      <c r="I20" s="587"/>
      <c r="J20" s="587"/>
      <c r="K20" s="587"/>
      <c r="L20" s="236"/>
      <c r="M20" s="242"/>
      <c r="N20" s="586"/>
      <c r="O20" s="587"/>
      <c r="P20" s="587"/>
      <c r="Q20" s="587"/>
      <c r="R20" s="587"/>
      <c r="S20" s="587"/>
      <c r="T20" s="587"/>
      <c r="U20" s="587"/>
      <c r="V20" s="587"/>
      <c r="W20" s="587"/>
    </row>
    <row r="21" spans="1:23" s="234" customFormat="1" ht="20.100000000000001" customHeight="1">
      <c r="A21" s="268" t="s">
        <v>182</v>
      </c>
      <c r="B21" s="266" t="s">
        <v>138</v>
      </c>
      <c r="C21" s="243">
        <v>538205.10152000003</v>
      </c>
      <c r="D21" s="85">
        <v>434644.26054000005</v>
      </c>
      <c r="E21" s="85">
        <v>39597.391620000002</v>
      </c>
      <c r="F21" s="85">
        <v>20401.5602</v>
      </c>
      <c r="G21" s="85">
        <v>16057.27375</v>
      </c>
      <c r="H21" s="85">
        <v>46351.65365</v>
      </c>
      <c r="I21" s="85">
        <v>8643.2376899999999</v>
      </c>
      <c r="J21" s="85">
        <v>57466.487800000003</v>
      </c>
      <c r="K21" s="85">
        <v>136191.34869000001</v>
      </c>
      <c r="L21" s="268" t="s">
        <v>182</v>
      </c>
      <c r="M21" s="266" t="s">
        <v>138</v>
      </c>
      <c r="N21" s="243">
        <v>32294.986099999998</v>
      </c>
      <c r="O21" s="85">
        <v>13646.97401</v>
      </c>
      <c r="P21" s="85">
        <v>1953.8717799999999</v>
      </c>
      <c r="Q21" s="85">
        <v>21241.24411</v>
      </c>
      <c r="R21" s="85">
        <v>26303.283469999998</v>
      </c>
      <c r="S21" s="85">
        <v>14494.94767</v>
      </c>
      <c r="T21" s="85">
        <v>103560.84098000001</v>
      </c>
      <c r="U21" s="85">
        <v>58160.822500000002</v>
      </c>
      <c r="V21" s="85">
        <v>22161.260300000002</v>
      </c>
      <c r="W21" s="85">
        <v>23238.758180000001</v>
      </c>
    </row>
    <row r="22" spans="1:23" s="234" customFormat="1" ht="20.100000000000001" customHeight="1">
      <c r="A22" s="268" t="s">
        <v>183</v>
      </c>
      <c r="B22" s="266" t="s">
        <v>181</v>
      </c>
      <c r="C22" s="243">
        <v>128930.95216</v>
      </c>
      <c r="D22" s="85">
        <v>128930.95216</v>
      </c>
      <c r="E22" s="85">
        <v>5199.9263299999993</v>
      </c>
      <c r="F22" s="85">
        <v>12356.25698</v>
      </c>
      <c r="G22" s="85">
        <v>1841.0972800000004</v>
      </c>
      <c r="H22" s="85">
        <v>17002.223239999999</v>
      </c>
      <c r="I22" s="85">
        <v>1792.98865</v>
      </c>
      <c r="J22" s="85">
        <v>12303.76899</v>
      </c>
      <c r="K22" s="85">
        <v>50817.434029999997</v>
      </c>
      <c r="L22" s="268" t="s">
        <v>183</v>
      </c>
      <c r="M22" s="266" t="s">
        <v>181</v>
      </c>
      <c r="N22" s="243">
        <v>12481.874280000002</v>
      </c>
      <c r="O22" s="85">
        <v>3530.69733</v>
      </c>
      <c r="P22" s="85">
        <v>2833.1034500000001</v>
      </c>
      <c r="Q22" s="85">
        <v>3018.0995999999991</v>
      </c>
      <c r="R22" s="85">
        <v>3895.4477099999999</v>
      </c>
      <c r="S22" s="85">
        <v>1858.0342899999998</v>
      </c>
      <c r="T22" s="85">
        <v>0</v>
      </c>
      <c r="U22" s="85">
        <v>0</v>
      </c>
      <c r="V22" s="85">
        <v>0</v>
      </c>
      <c r="W22" s="85">
        <v>0</v>
      </c>
    </row>
    <row r="23" spans="1:23" s="232" customFormat="1" ht="20.100000000000001" customHeight="1">
      <c r="A23" s="236"/>
      <c r="B23" s="242" t="s">
        <v>154</v>
      </c>
      <c r="C23" s="244">
        <v>667136.05367999978</v>
      </c>
      <c r="D23" s="245">
        <v>563575.21270000003</v>
      </c>
      <c r="E23" s="245">
        <v>44797.317950000011</v>
      </c>
      <c r="F23" s="245">
        <v>32757.817179999995</v>
      </c>
      <c r="G23" s="245">
        <v>17898.371029999998</v>
      </c>
      <c r="H23" s="245">
        <v>63353.87689</v>
      </c>
      <c r="I23" s="245">
        <v>10436.226340000001</v>
      </c>
      <c r="J23" s="245">
        <v>69770.256789999985</v>
      </c>
      <c r="K23" s="245">
        <v>187008.78272000002</v>
      </c>
      <c r="L23" s="236"/>
      <c r="M23" s="242" t="s">
        <v>154</v>
      </c>
      <c r="N23" s="244">
        <v>44776.86038000002</v>
      </c>
      <c r="O23" s="245">
        <v>17177.671339999997</v>
      </c>
      <c r="P23" s="245">
        <v>4786.97523</v>
      </c>
      <c r="Q23" s="245">
        <v>24259.343710000001</v>
      </c>
      <c r="R23" s="245">
        <v>30198.731179999999</v>
      </c>
      <c r="S23" s="245">
        <v>16352.981959999997</v>
      </c>
      <c r="T23" s="245">
        <v>103560.84098000001</v>
      </c>
      <c r="U23" s="245">
        <v>58160.822500000002</v>
      </c>
      <c r="V23" s="245">
        <v>22161.260300000002</v>
      </c>
      <c r="W23" s="245">
        <v>23238.758180000001</v>
      </c>
    </row>
    <row r="24" spans="1:23" s="235" customFormat="1" ht="57" customHeight="1">
      <c r="A24" s="606" t="s">
        <v>184</v>
      </c>
      <c r="B24" s="607"/>
      <c r="C24" s="607"/>
      <c r="D24" s="607"/>
      <c r="E24" s="607"/>
      <c r="F24" s="607"/>
      <c r="G24" s="607"/>
      <c r="H24" s="607"/>
      <c r="I24" s="607"/>
      <c r="J24" s="607"/>
      <c r="K24" s="607"/>
      <c r="L24" s="606" t="s">
        <v>184</v>
      </c>
      <c r="M24" s="607"/>
      <c r="N24" s="607"/>
      <c r="O24" s="607"/>
      <c r="P24" s="607"/>
      <c r="Q24" s="607"/>
      <c r="R24" s="607"/>
      <c r="S24" s="607"/>
      <c r="T24" s="607"/>
      <c r="U24" s="607"/>
      <c r="V24" s="607"/>
      <c r="W24" s="607"/>
    </row>
    <row r="25" spans="1:23" s="219" customFormat="1" ht="20.100000000000001" customHeight="1">
      <c r="A25" s="252" t="s">
        <v>113</v>
      </c>
      <c r="B25" s="266" t="s">
        <v>138</v>
      </c>
      <c r="C25" s="243">
        <v>5773.005650000001</v>
      </c>
      <c r="D25" s="85">
        <v>3921.5877700000001</v>
      </c>
      <c r="E25" s="85">
        <v>747.78976</v>
      </c>
      <c r="F25" s="85">
        <v>0</v>
      </c>
      <c r="G25" s="85">
        <v>0</v>
      </c>
      <c r="H25" s="85">
        <v>0</v>
      </c>
      <c r="I25" s="85">
        <v>0</v>
      </c>
      <c r="J25" s="85">
        <v>0</v>
      </c>
      <c r="K25" s="85">
        <v>342.05507</v>
      </c>
      <c r="L25" s="252" t="s">
        <v>113</v>
      </c>
      <c r="M25" s="266" t="s">
        <v>138</v>
      </c>
      <c r="N25" s="243">
        <v>112.53778</v>
      </c>
      <c r="O25" s="85">
        <v>0</v>
      </c>
      <c r="P25" s="85">
        <v>2679.1976300000001</v>
      </c>
      <c r="Q25" s="85">
        <v>0</v>
      </c>
      <c r="R25" s="85">
        <v>40.007530000000003</v>
      </c>
      <c r="S25" s="85">
        <v>0</v>
      </c>
      <c r="T25" s="85">
        <v>1851.41788</v>
      </c>
      <c r="U25" s="85">
        <v>599.05867999999998</v>
      </c>
      <c r="V25" s="85">
        <v>1116.3592000000001</v>
      </c>
      <c r="W25" s="85">
        <v>136</v>
      </c>
    </row>
    <row r="26" spans="1:23" s="219" customFormat="1" ht="20.100000000000001" customHeight="1">
      <c r="A26" s="252"/>
      <c r="B26" s="266" t="s">
        <v>181</v>
      </c>
      <c r="C26" s="243">
        <v>1394.1280299999996</v>
      </c>
      <c r="D26" s="85">
        <v>1394.1280299999996</v>
      </c>
      <c r="E26" s="85">
        <v>23.130669999999999</v>
      </c>
      <c r="F26" s="85">
        <v>15.08727</v>
      </c>
      <c r="G26" s="85">
        <v>20.609219999999997</v>
      </c>
      <c r="H26" s="85">
        <v>100.33053999999998</v>
      </c>
      <c r="I26" s="85">
        <v>92.933229999999995</v>
      </c>
      <c r="J26" s="85">
        <v>155.65246999999999</v>
      </c>
      <c r="K26" s="85">
        <v>399.18903000000006</v>
      </c>
      <c r="L26" s="252"/>
      <c r="M26" s="266" t="s">
        <v>181</v>
      </c>
      <c r="N26" s="243">
        <v>317.94197000000003</v>
      </c>
      <c r="O26" s="85">
        <v>61.085320000000003</v>
      </c>
      <c r="P26" s="85">
        <v>1.6</v>
      </c>
      <c r="Q26" s="85">
        <v>149.31546</v>
      </c>
      <c r="R26" s="85">
        <v>35.07085</v>
      </c>
      <c r="S26" s="85">
        <v>22.182000000000002</v>
      </c>
      <c r="T26" s="85">
        <v>0</v>
      </c>
      <c r="U26" s="85">
        <v>0</v>
      </c>
      <c r="V26" s="85">
        <v>0</v>
      </c>
      <c r="W26" s="85">
        <v>0</v>
      </c>
    </row>
    <row r="27" spans="1:23" s="230" customFormat="1" ht="20.100000000000001" customHeight="1">
      <c r="A27" s="250"/>
      <c r="B27" s="242" t="s">
        <v>154</v>
      </c>
      <c r="C27" s="244">
        <v>7167.1336800000017</v>
      </c>
      <c r="D27" s="245">
        <v>5315.7158000000009</v>
      </c>
      <c r="E27" s="245">
        <v>770.9204299999999</v>
      </c>
      <c r="F27" s="245">
        <v>15.08727</v>
      </c>
      <c r="G27" s="245">
        <v>20.609219999999997</v>
      </c>
      <c r="H27" s="245">
        <v>100.33053999999998</v>
      </c>
      <c r="I27" s="245">
        <v>92.933229999999995</v>
      </c>
      <c r="J27" s="245">
        <v>155.65246999999999</v>
      </c>
      <c r="K27" s="245">
        <v>741.2441</v>
      </c>
      <c r="L27" s="250"/>
      <c r="M27" s="242" t="s">
        <v>154</v>
      </c>
      <c r="N27" s="244">
        <v>430.47975000000002</v>
      </c>
      <c r="O27" s="245">
        <v>61.085320000000003</v>
      </c>
      <c r="P27" s="245">
        <v>2680.79763</v>
      </c>
      <c r="Q27" s="245">
        <v>149.31546</v>
      </c>
      <c r="R27" s="245">
        <v>75.078379999999996</v>
      </c>
      <c r="S27" s="245">
        <v>22.182000000000002</v>
      </c>
      <c r="T27" s="245">
        <v>1851.41788</v>
      </c>
      <c r="U27" s="245">
        <v>599.05867999999998</v>
      </c>
      <c r="V27" s="245">
        <v>1116.3592000000001</v>
      </c>
      <c r="W27" s="245">
        <v>136</v>
      </c>
    </row>
    <row r="28" spans="1:23" s="219" customFormat="1" ht="20.100000000000001" customHeight="1">
      <c r="A28" s="236"/>
      <c r="B28" s="242"/>
      <c r="C28" s="586"/>
      <c r="D28" s="587"/>
      <c r="E28" s="587"/>
      <c r="F28" s="587"/>
      <c r="G28" s="587"/>
      <c r="H28" s="587"/>
      <c r="I28" s="587"/>
      <c r="J28" s="587"/>
      <c r="K28" s="587"/>
      <c r="L28" s="236"/>
      <c r="M28" s="242"/>
      <c r="N28" s="586"/>
      <c r="O28" s="587"/>
      <c r="P28" s="587"/>
      <c r="Q28" s="587"/>
      <c r="R28" s="587"/>
      <c r="S28" s="587"/>
      <c r="T28" s="587"/>
      <c r="U28" s="587"/>
      <c r="V28" s="587"/>
      <c r="W28" s="587"/>
    </row>
    <row r="29" spans="1:23" s="234" customFormat="1" ht="20.100000000000001" customHeight="1">
      <c r="A29" s="252" t="s">
        <v>155</v>
      </c>
      <c r="B29" s="266" t="s">
        <v>138</v>
      </c>
      <c r="C29" s="243">
        <v>18754.175490000005</v>
      </c>
      <c r="D29" s="85">
        <v>17651.544770000004</v>
      </c>
      <c r="E29" s="85">
        <v>1857.4322</v>
      </c>
      <c r="F29" s="85">
        <v>938.14274</v>
      </c>
      <c r="G29" s="85">
        <v>128</v>
      </c>
      <c r="H29" s="85">
        <v>345.51486</v>
      </c>
      <c r="I29" s="85">
        <v>319.46499999999997</v>
      </c>
      <c r="J29" s="85">
        <v>695.86355000000003</v>
      </c>
      <c r="K29" s="85">
        <v>3860.91842</v>
      </c>
      <c r="L29" s="252" t="s">
        <v>155</v>
      </c>
      <c r="M29" s="266" t="s">
        <v>138</v>
      </c>
      <c r="N29" s="243">
        <v>5089.6344600000002</v>
      </c>
      <c r="O29" s="85">
        <v>384.01188000000002</v>
      </c>
      <c r="P29" s="85">
        <v>3336</v>
      </c>
      <c r="Q29" s="85">
        <v>124.86239999999999</v>
      </c>
      <c r="R29" s="85">
        <v>341.85888</v>
      </c>
      <c r="S29" s="85">
        <v>229.84038000000001</v>
      </c>
      <c r="T29" s="85">
        <v>1102.6307200000001</v>
      </c>
      <c r="U29" s="85">
        <v>859.34347000000002</v>
      </c>
      <c r="V29" s="85">
        <v>86.21302</v>
      </c>
      <c r="W29" s="85">
        <v>157.07423</v>
      </c>
    </row>
    <row r="30" spans="1:23" s="232" customFormat="1" ht="20.100000000000001" customHeight="1">
      <c r="A30" s="234"/>
      <c r="B30" s="266" t="s">
        <v>181</v>
      </c>
      <c r="C30" s="243">
        <v>3443.5770399999997</v>
      </c>
      <c r="D30" s="85">
        <v>3443.5770399999997</v>
      </c>
      <c r="E30" s="85">
        <v>875.46269999999993</v>
      </c>
      <c r="F30" s="85">
        <v>23.377699999999997</v>
      </c>
      <c r="G30" s="85">
        <v>19.01445</v>
      </c>
      <c r="H30" s="85">
        <v>1016.07055</v>
      </c>
      <c r="I30" s="85">
        <v>391.71217999999999</v>
      </c>
      <c r="J30" s="85">
        <v>285.06486000000001</v>
      </c>
      <c r="K30" s="85">
        <v>341.25644000000005</v>
      </c>
      <c r="L30" s="234"/>
      <c r="M30" s="266" t="s">
        <v>181</v>
      </c>
      <c r="N30" s="243">
        <v>79.591570000000004</v>
      </c>
      <c r="O30" s="85">
        <v>15.314430000000002</v>
      </c>
      <c r="P30" s="85">
        <v>1.4796300000000002</v>
      </c>
      <c r="Q30" s="85">
        <v>3.6478400000000004</v>
      </c>
      <c r="R30" s="85">
        <v>309.05854999999997</v>
      </c>
      <c r="S30" s="85">
        <v>82.526139999999998</v>
      </c>
      <c r="T30" s="85">
        <v>0</v>
      </c>
      <c r="U30" s="85">
        <v>0</v>
      </c>
      <c r="V30" s="85">
        <v>0</v>
      </c>
      <c r="W30" s="85">
        <v>0</v>
      </c>
    </row>
    <row r="31" spans="1:23" s="230" customFormat="1" ht="20.100000000000001" customHeight="1">
      <c r="A31" s="267"/>
      <c r="B31" s="242" t="s">
        <v>154</v>
      </c>
      <c r="C31" s="244">
        <v>22197.752530000002</v>
      </c>
      <c r="D31" s="245">
        <v>21095.121810000001</v>
      </c>
      <c r="E31" s="245">
        <v>2732.8948999999998</v>
      </c>
      <c r="F31" s="245">
        <v>961.52043999999989</v>
      </c>
      <c r="G31" s="245">
        <v>147.01444999999998</v>
      </c>
      <c r="H31" s="245">
        <v>1361.5854099999999</v>
      </c>
      <c r="I31" s="245">
        <v>711.17718000000002</v>
      </c>
      <c r="J31" s="245">
        <v>980.9284100000001</v>
      </c>
      <c r="K31" s="245">
        <v>4202.1748599999992</v>
      </c>
      <c r="L31" s="267"/>
      <c r="M31" s="242" t="s">
        <v>154</v>
      </c>
      <c r="N31" s="244">
        <v>5169.2260299999998</v>
      </c>
      <c r="O31" s="245">
        <v>399.32631000000003</v>
      </c>
      <c r="P31" s="245">
        <v>3337.4796299999998</v>
      </c>
      <c r="Q31" s="245">
        <v>128.51024000000001</v>
      </c>
      <c r="R31" s="245">
        <v>650.91742999999997</v>
      </c>
      <c r="S31" s="245">
        <v>312.36652000000004</v>
      </c>
      <c r="T31" s="245">
        <v>1102.6307200000001</v>
      </c>
      <c r="U31" s="245">
        <v>859.34347000000002</v>
      </c>
      <c r="V31" s="245">
        <v>86.21302</v>
      </c>
      <c r="W31" s="245">
        <v>157.07423</v>
      </c>
    </row>
    <row r="32" spans="1:23" s="219" customFormat="1" ht="20.100000000000001" customHeight="1">
      <c r="A32" s="236"/>
      <c r="B32" s="242"/>
      <c r="C32" s="586"/>
      <c r="D32" s="587"/>
      <c r="E32" s="587"/>
      <c r="F32" s="587"/>
      <c r="G32" s="587"/>
      <c r="H32" s="587"/>
      <c r="I32" s="587"/>
      <c r="J32" s="587"/>
      <c r="K32" s="587"/>
      <c r="L32" s="236"/>
      <c r="M32" s="242"/>
      <c r="N32" s="586"/>
      <c r="O32" s="587"/>
      <c r="P32" s="587"/>
      <c r="Q32" s="587"/>
      <c r="R32" s="587"/>
      <c r="S32" s="587"/>
      <c r="T32" s="587"/>
      <c r="U32" s="587"/>
      <c r="V32" s="587"/>
      <c r="W32" s="587"/>
    </row>
    <row r="33" spans="1:27" s="234" customFormat="1" ht="20.100000000000001" customHeight="1">
      <c r="A33" s="268" t="s">
        <v>185</v>
      </c>
      <c r="B33" s="266" t="s">
        <v>138</v>
      </c>
      <c r="C33" s="243">
        <v>24527.181140000001</v>
      </c>
      <c r="D33" s="85">
        <v>21573.132540000002</v>
      </c>
      <c r="E33" s="85">
        <v>2605.2219599999999</v>
      </c>
      <c r="F33" s="85">
        <v>938.14274</v>
      </c>
      <c r="G33" s="85">
        <v>128</v>
      </c>
      <c r="H33" s="85">
        <v>345.51486</v>
      </c>
      <c r="I33" s="85">
        <v>319.46499999999997</v>
      </c>
      <c r="J33" s="85">
        <v>695.86355000000003</v>
      </c>
      <c r="K33" s="85">
        <v>4202.9734900000003</v>
      </c>
      <c r="L33" s="268" t="s">
        <v>185</v>
      </c>
      <c r="M33" s="266" t="s">
        <v>138</v>
      </c>
      <c r="N33" s="243">
        <v>5202.1722399999999</v>
      </c>
      <c r="O33" s="85">
        <v>384.01188000000002</v>
      </c>
      <c r="P33" s="85">
        <v>6015.1976299999997</v>
      </c>
      <c r="Q33" s="85">
        <v>124.86239999999999</v>
      </c>
      <c r="R33" s="85">
        <v>381.86640999999997</v>
      </c>
      <c r="S33" s="85">
        <v>229.84038000000001</v>
      </c>
      <c r="T33" s="85">
        <v>2954.0486000000001</v>
      </c>
      <c r="U33" s="85">
        <v>1458.4021499999999</v>
      </c>
      <c r="V33" s="85">
        <v>1202.57222</v>
      </c>
      <c r="W33" s="85">
        <v>293.07423</v>
      </c>
    </row>
    <row r="34" spans="1:27" s="234" customFormat="1" ht="20.100000000000001" customHeight="1">
      <c r="A34" s="268" t="s">
        <v>187</v>
      </c>
      <c r="B34" s="266" t="s">
        <v>181</v>
      </c>
      <c r="C34" s="243">
        <v>4837.7050899999986</v>
      </c>
      <c r="D34" s="85">
        <v>4837.7050899999986</v>
      </c>
      <c r="E34" s="85">
        <v>898.59337000000005</v>
      </c>
      <c r="F34" s="85">
        <v>38.464970000000001</v>
      </c>
      <c r="G34" s="85">
        <v>39.623669999999997</v>
      </c>
      <c r="H34" s="85">
        <v>1116.4011</v>
      </c>
      <c r="I34" s="85">
        <v>484.64540000000005</v>
      </c>
      <c r="J34" s="85">
        <v>440.71734000000004</v>
      </c>
      <c r="K34" s="85">
        <v>740.44548000000009</v>
      </c>
      <c r="L34" s="268" t="s">
        <v>187</v>
      </c>
      <c r="M34" s="266" t="s">
        <v>181</v>
      </c>
      <c r="N34" s="243">
        <v>397.53353999999996</v>
      </c>
      <c r="O34" s="85">
        <v>76.399749999999997</v>
      </c>
      <c r="P34" s="85">
        <v>3.0796299999999999</v>
      </c>
      <c r="Q34" s="85">
        <v>152.96329999999998</v>
      </c>
      <c r="R34" s="85">
        <v>344.12938999999994</v>
      </c>
      <c r="S34" s="85">
        <v>104.70815</v>
      </c>
      <c r="T34" s="85">
        <v>0</v>
      </c>
      <c r="U34" s="85">
        <v>0</v>
      </c>
      <c r="V34" s="85">
        <v>0</v>
      </c>
      <c r="W34" s="85">
        <v>0</v>
      </c>
    </row>
    <row r="35" spans="1:27" s="234" customFormat="1" ht="20.100000000000001" customHeight="1">
      <c r="A35" s="268"/>
      <c r="B35" s="242" t="s">
        <v>154</v>
      </c>
      <c r="C35" s="244">
        <v>29364.88623</v>
      </c>
      <c r="D35" s="245">
        <v>26410.837630000005</v>
      </c>
      <c r="E35" s="245">
        <v>3503.8153299999999</v>
      </c>
      <c r="F35" s="245">
        <v>976.60770999999988</v>
      </c>
      <c r="G35" s="245">
        <v>167.62366999999998</v>
      </c>
      <c r="H35" s="245">
        <v>1461.9159600000003</v>
      </c>
      <c r="I35" s="245">
        <v>804.11039999999991</v>
      </c>
      <c r="J35" s="245">
        <v>1136.5808900000002</v>
      </c>
      <c r="K35" s="245">
        <v>4943.4189700000006</v>
      </c>
      <c r="L35" s="268"/>
      <c r="M35" s="242" t="s">
        <v>154</v>
      </c>
      <c r="N35" s="244">
        <v>5599.7057799999984</v>
      </c>
      <c r="O35" s="245">
        <v>460.41163</v>
      </c>
      <c r="P35" s="245">
        <v>6018.2772599999998</v>
      </c>
      <c r="Q35" s="245">
        <v>277.82570000000004</v>
      </c>
      <c r="R35" s="245">
        <v>725.99580000000003</v>
      </c>
      <c r="S35" s="245">
        <v>334.54853000000008</v>
      </c>
      <c r="T35" s="245">
        <v>2954.0486000000001</v>
      </c>
      <c r="U35" s="245">
        <v>1458.4021499999999</v>
      </c>
      <c r="V35" s="245">
        <v>1202.57222</v>
      </c>
      <c r="W35" s="245">
        <v>293.07423</v>
      </c>
    </row>
    <row r="36" spans="1:27" s="272" customFormat="1" ht="97.5" customHeight="1">
      <c r="A36" s="603" t="s">
        <v>293</v>
      </c>
      <c r="B36" s="604"/>
      <c r="C36" s="604"/>
      <c r="D36" s="604"/>
      <c r="E36" s="604"/>
      <c r="F36" s="604"/>
      <c r="G36" s="604"/>
      <c r="H36" s="604"/>
      <c r="I36" s="604"/>
      <c r="J36" s="604"/>
      <c r="K36" s="604"/>
      <c r="L36" s="603" t="s">
        <v>293</v>
      </c>
      <c r="M36" s="604"/>
      <c r="N36" s="604"/>
      <c r="O36" s="604"/>
      <c r="P36" s="604"/>
      <c r="Q36" s="604"/>
      <c r="R36" s="604"/>
      <c r="S36" s="604"/>
      <c r="T36" s="604"/>
      <c r="U36" s="604"/>
      <c r="V36" s="604"/>
      <c r="W36" s="605"/>
    </row>
    <row r="37" spans="1:27" s="273" customFormat="1" ht="20.100000000000001" customHeight="1">
      <c r="B37" s="274"/>
      <c r="C37" s="85"/>
      <c r="D37" s="85"/>
      <c r="E37" s="85"/>
      <c r="F37" s="88"/>
      <c r="G37" s="88"/>
      <c r="H37" s="85"/>
      <c r="I37" s="88"/>
      <c r="J37" s="85"/>
      <c r="K37" s="85"/>
      <c r="M37" s="274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75"/>
      <c r="Z37" s="275"/>
      <c r="AA37" s="275"/>
    </row>
    <row r="38" spans="1:27" s="279" customFormat="1" ht="20.100000000000001" customHeight="1">
      <c r="A38" s="276" t="s">
        <v>182</v>
      </c>
      <c r="B38" s="277" t="s">
        <v>186</v>
      </c>
      <c r="C38" s="278">
        <v>6607.0691619529034</v>
      </c>
      <c r="D38" s="88">
        <v>5753.8130887030075</v>
      </c>
      <c r="E38" s="88">
        <v>3674.074709436703</v>
      </c>
      <c r="F38" s="88">
        <v>1600.8160551925441</v>
      </c>
      <c r="G38" s="88">
        <v>6515.3598493178806</v>
      </c>
      <c r="H38" s="88">
        <v>7578.5015068989696</v>
      </c>
      <c r="I38" s="88">
        <v>5400.0019324015575</v>
      </c>
      <c r="J38" s="88">
        <v>7310.7668842347484</v>
      </c>
      <c r="K38" s="88">
        <v>7701.7675261544491</v>
      </c>
      <c r="L38" s="276" t="s">
        <v>182</v>
      </c>
      <c r="M38" s="277" t="s">
        <v>138</v>
      </c>
      <c r="N38" s="88">
        <v>8031.159293804777</v>
      </c>
      <c r="O38" s="88">
        <v>13795.091908825054</v>
      </c>
      <c r="P38" s="88">
        <v>481.73711354948659</v>
      </c>
      <c r="Q38" s="88">
        <v>9520.7643202016643</v>
      </c>
      <c r="R38" s="88">
        <v>9258.4073704618349</v>
      </c>
      <c r="S38" s="88">
        <v>6726.7681644279601</v>
      </c>
      <c r="T38" s="88">
        <v>17497.032485994547</v>
      </c>
      <c r="U38" s="88">
        <v>16688.925665603536</v>
      </c>
      <c r="V38" s="88">
        <v>33395.056878372656</v>
      </c>
      <c r="W38" s="88">
        <v>13128.040359582908</v>
      </c>
      <c r="Y38" s="280"/>
      <c r="Z38" s="280"/>
      <c r="AA38" s="280"/>
    </row>
    <row r="39" spans="1:27" s="281" customFormat="1" ht="20.100000000000001" customHeight="1">
      <c r="A39" s="268" t="s">
        <v>183</v>
      </c>
      <c r="B39" s="264" t="s">
        <v>273</v>
      </c>
      <c r="C39" s="85">
        <v>1706.7856793412229</v>
      </c>
      <c r="D39" s="85">
        <v>1706.7856793412229</v>
      </c>
      <c r="E39" s="85">
        <v>482.47919733623172</v>
      </c>
      <c r="F39" s="88">
        <v>969.53832645126613</v>
      </c>
      <c r="G39" s="88">
        <v>747.03909960779481</v>
      </c>
      <c r="H39" s="85">
        <v>2779.8657482428234</v>
      </c>
      <c r="I39" s="88">
        <v>1120.1985325493768</v>
      </c>
      <c r="J39" s="85">
        <v>1565.2598619329387</v>
      </c>
      <c r="K39" s="85">
        <v>2873.7806548264166</v>
      </c>
      <c r="L39" s="268" t="s">
        <v>183</v>
      </c>
      <c r="M39" s="264" t="s">
        <v>273</v>
      </c>
      <c r="N39" s="85">
        <v>3104.0087846671063</v>
      </c>
      <c r="O39" s="85">
        <v>3569.0178779556095</v>
      </c>
      <c r="P39" s="85">
        <v>698.51619127549873</v>
      </c>
      <c r="Q39" s="85">
        <v>1352.7745732491157</v>
      </c>
      <c r="R39" s="85">
        <v>1371.1459893221299</v>
      </c>
      <c r="S39" s="85">
        <v>862.27050801553355</v>
      </c>
      <c r="T39" s="85">
        <v>0</v>
      </c>
      <c r="U39" s="85"/>
      <c r="V39" s="85"/>
      <c r="W39" s="85"/>
      <c r="Y39" s="282"/>
      <c r="Z39" s="282"/>
      <c r="AA39" s="282"/>
    </row>
    <row r="40" spans="1:27" s="279" customFormat="1" ht="20.100000000000001" customHeight="1">
      <c r="A40" s="283"/>
      <c r="B40" s="284" t="s">
        <v>188</v>
      </c>
      <c r="C40" s="285">
        <v>8189.840701954301</v>
      </c>
      <c r="D40" s="286">
        <v>7460.5987680442304</v>
      </c>
      <c r="E40" s="286">
        <v>4156.5539067729351</v>
      </c>
      <c r="F40" s="286">
        <v>2570.3543816438105</v>
      </c>
      <c r="G40" s="286">
        <v>7262.3989489256755</v>
      </c>
      <c r="H40" s="286">
        <v>10358.367255141793</v>
      </c>
      <c r="I40" s="286">
        <v>6520.2004649509336</v>
      </c>
      <c r="J40" s="286">
        <v>8876.0267461676867</v>
      </c>
      <c r="K40" s="286">
        <v>10575.548180980866</v>
      </c>
      <c r="L40" s="283"/>
      <c r="M40" s="284" t="s">
        <v>154</v>
      </c>
      <c r="N40" s="286">
        <v>11135.168078471883</v>
      </c>
      <c r="O40" s="286">
        <v>17364.109786780664</v>
      </c>
      <c r="P40" s="286">
        <v>1180.2533048249852</v>
      </c>
      <c r="Q40" s="286">
        <v>10873.538893450779</v>
      </c>
      <c r="R40" s="286">
        <v>10629.553359783964</v>
      </c>
      <c r="S40" s="286">
        <v>7589.0386724434939</v>
      </c>
      <c r="T40" s="286">
        <v>17497.032485994547</v>
      </c>
      <c r="U40" s="286">
        <v>16688.925665603536</v>
      </c>
      <c r="V40" s="286">
        <v>33395.056878372656</v>
      </c>
      <c r="W40" s="286">
        <v>13128.040359582908</v>
      </c>
      <c r="Y40" s="280"/>
      <c r="Z40" s="280"/>
      <c r="AA40" s="280"/>
    </row>
    <row r="41" spans="1:27">
      <c r="A41" s="205"/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</row>
    <row r="42" spans="1:27">
      <c r="A42" s="90" t="s">
        <v>89</v>
      </c>
      <c r="B42" s="270"/>
      <c r="C42" s="271"/>
      <c r="D42" s="271"/>
      <c r="E42" s="205"/>
      <c r="F42" s="205"/>
      <c r="G42" s="205"/>
      <c r="H42" s="205"/>
      <c r="I42" s="205"/>
      <c r="J42" s="205"/>
      <c r="K42" s="205"/>
      <c r="L42" s="90" t="s">
        <v>89</v>
      </c>
      <c r="M42" s="205"/>
      <c r="N42" s="205"/>
      <c r="O42" s="205"/>
      <c r="P42" s="205"/>
      <c r="Q42" s="205"/>
      <c r="R42" s="205"/>
      <c r="S42" s="205"/>
      <c r="T42" s="205"/>
      <c r="U42" s="205"/>
    </row>
    <row r="43" spans="1:27">
      <c r="A43" s="438" t="s">
        <v>274</v>
      </c>
      <c r="B43" s="270"/>
      <c r="C43" s="271"/>
      <c r="D43" s="271"/>
      <c r="E43" s="205"/>
      <c r="F43" s="205"/>
      <c r="G43" s="205"/>
      <c r="H43" s="205"/>
      <c r="I43" s="205"/>
      <c r="J43" s="205"/>
      <c r="K43" s="205"/>
      <c r="L43" s="438" t="s">
        <v>274</v>
      </c>
      <c r="M43" s="205"/>
      <c r="N43" s="205"/>
      <c r="O43" s="205"/>
      <c r="P43" s="205"/>
      <c r="Q43" s="205"/>
      <c r="R43" s="205"/>
      <c r="S43" s="205"/>
      <c r="T43" s="205"/>
      <c r="U43" s="205"/>
    </row>
    <row r="44" spans="1:27">
      <c r="A44" s="270"/>
      <c r="B44" s="270"/>
      <c r="C44" s="271"/>
      <c r="D44" s="271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</row>
    <row r="45" spans="1:27">
      <c r="A45" s="270"/>
      <c r="B45" s="270"/>
      <c r="C45" s="271"/>
      <c r="D45" s="271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</row>
    <row r="46" spans="1:27">
      <c r="A46" s="205"/>
      <c r="B46" s="270"/>
      <c r="C46" s="271"/>
      <c r="D46" s="271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</row>
    <row r="47" spans="1:27">
      <c r="A47" s="205"/>
      <c r="B47" s="205"/>
      <c r="C47" s="271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</row>
    <row r="48" spans="1:27">
      <c r="A48" s="205"/>
      <c r="B48" s="205"/>
      <c r="C48" s="205"/>
      <c r="D48" s="205"/>
      <c r="E48" s="205"/>
      <c r="F48" s="205"/>
      <c r="G48" s="20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</row>
    <row r="49" spans="1:21">
      <c r="A49" s="205"/>
      <c r="B49" s="205"/>
      <c r="C49" s="271"/>
      <c r="D49" s="271"/>
      <c r="E49" s="205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</row>
    <row r="50" spans="1:21">
      <c r="A50" s="205"/>
      <c r="B50" s="270"/>
      <c r="C50" s="271"/>
      <c r="D50" s="271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</row>
    <row r="51" spans="1:21">
      <c r="A51" s="205"/>
      <c r="B51" s="270"/>
      <c r="C51" s="271"/>
      <c r="D51" s="271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</row>
    <row r="52" spans="1:21">
      <c r="A52" s="205"/>
      <c r="B52" s="205"/>
      <c r="C52" s="205"/>
      <c r="D52" s="271"/>
      <c r="E52" s="205"/>
      <c r="F52" s="205"/>
      <c r="G52" s="20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</row>
    <row r="53" spans="1:21">
      <c r="A53" s="205"/>
      <c r="B53" s="205"/>
      <c r="C53" s="205"/>
      <c r="D53" s="271"/>
      <c r="E53" s="205"/>
      <c r="F53" s="205"/>
      <c r="G53" s="20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</row>
    <row r="54" spans="1:21">
      <c r="A54" s="205"/>
      <c r="B54" s="205"/>
      <c r="C54" s="205"/>
      <c r="D54" s="205"/>
      <c r="E54" s="205"/>
      <c r="F54" s="205"/>
      <c r="G54" s="20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="90" zoomScaleNormal="90" zoomScaleSheetLayoutView="100" workbookViewId="0"/>
  </sheetViews>
  <sheetFormatPr baseColWidth="10" defaultRowHeight="12.75"/>
  <cols>
    <col min="1" max="1" width="35.7109375" style="304" customWidth="1" collapsed="1"/>
    <col min="2" max="2" width="1.7109375" style="305" customWidth="1" collapsed="1"/>
    <col min="3" max="11" width="12.7109375" style="305" customWidth="1" collapsed="1"/>
    <col min="12" max="12" width="2.7109375" style="304" customWidth="1" collapsed="1"/>
    <col min="13" max="13" width="35.7109375" style="304" customWidth="1" collapsed="1"/>
    <col min="14" max="14" width="1.7109375" style="305" customWidth="1" collapsed="1"/>
    <col min="15" max="24" width="12.7109375" style="305" customWidth="1" collapsed="1"/>
    <col min="25" max="25" width="11.42578125" style="304" collapsed="1"/>
    <col min="26" max="16384" width="11.42578125" style="305" collapsed="1"/>
  </cols>
  <sheetData>
    <row r="1" spans="1:58" s="430" customFormat="1" ht="33.75" customHeight="1">
      <c r="A1" s="430" t="s">
        <v>294</v>
      </c>
      <c r="B1" s="431"/>
      <c r="C1" s="431"/>
      <c r="D1" s="431"/>
      <c r="E1" s="431"/>
      <c r="F1" s="431"/>
      <c r="M1" s="430" t="s">
        <v>294</v>
      </c>
      <c r="O1" s="431"/>
      <c r="Q1" s="431"/>
      <c r="R1" s="431"/>
      <c r="S1" s="431"/>
    </row>
    <row r="2" spans="1:58" s="295" customFormat="1" ht="17.100000000000001" customHeight="1">
      <c r="A2" s="615" t="s">
        <v>142</v>
      </c>
      <c r="B2" s="616"/>
      <c r="C2" s="622" t="s">
        <v>101</v>
      </c>
      <c r="D2" s="289" t="s">
        <v>147</v>
      </c>
      <c r="E2" s="290"/>
      <c r="F2" s="290"/>
      <c r="G2" s="290"/>
      <c r="H2" s="290"/>
      <c r="I2" s="290"/>
      <c r="J2" s="290"/>
      <c r="K2" s="291"/>
      <c r="L2" s="292"/>
      <c r="M2" s="615" t="s">
        <v>142</v>
      </c>
      <c r="N2" s="616"/>
      <c r="O2" s="620" t="s">
        <v>170</v>
      </c>
      <c r="P2" s="615"/>
      <c r="Q2" s="615"/>
      <c r="R2" s="615"/>
      <c r="S2" s="615"/>
      <c r="T2" s="616"/>
      <c r="U2" s="289" t="s">
        <v>148</v>
      </c>
      <c r="V2" s="290"/>
      <c r="W2" s="290"/>
      <c r="X2" s="290"/>
      <c r="Y2" s="293"/>
      <c r="Z2" s="294"/>
      <c r="AA2" s="294"/>
      <c r="AB2" s="294"/>
      <c r="AC2" s="294"/>
      <c r="AD2" s="294"/>
      <c r="AE2" s="294"/>
      <c r="AF2" s="294"/>
      <c r="AG2" s="294"/>
      <c r="AH2" s="294"/>
      <c r="AI2" s="294"/>
      <c r="AJ2" s="294"/>
      <c r="AK2" s="294"/>
      <c r="AL2" s="294"/>
      <c r="AM2" s="294"/>
      <c r="AN2" s="294"/>
      <c r="AO2" s="294"/>
      <c r="AP2" s="294"/>
      <c r="AQ2" s="294"/>
      <c r="AR2" s="294"/>
      <c r="AS2" s="294"/>
      <c r="AT2" s="294"/>
      <c r="AU2" s="294"/>
      <c r="AV2" s="294"/>
      <c r="AW2" s="294"/>
      <c r="AX2" s="294"/>
      <c r="AY2" s="294"/>
      <c r="AZ2" s="294"/>
      <c r="BA2" s="294"/>
      <c r="BB2" s="294"/>
      <c r="BC2" s="294"/>
      <c r="BD2" s="294"/>
      <c r="BE2" s="294"/>
      <c r="BF2" s="294"/>
    </row>
    <row r="3" spans="1:58" s="295" customFormat="1" ht="39.950000000000003" customHeight="1">
      <c r="A3" s="617"/>
      <c r="B3" s="618"/>
      <c r="C3" s="623"/>
      <c r="D3" s="611" t="s">
        <v>146</v>
      </c>
      <c r="E3" s="611" t="s">
        <v>171</v>
      </c>
      <c r="F3" s="611" t="s">
        <v>137</v>
      </c>
      <c r="G3" s="611" t="s">
        <v>120</v>
      </c>
      <c r="H3" s="611" t="s">
        <v>121</v>
      </c>
      <c r="I3" s="611" t="s">
        <v>190</v>
      </c>
      <c r="J3" s="609" t="s">
        <v>191</v>
      </c>
      <c r="K3" s="625" t="s">
        <v>175</v>
      </c>
      <c r="L3" s="296"/>
      <c r="M3" s="617"/>
      <c r="N3" s="618"/>
      <c r="O3" s="611" t="s">
        <v>176</v>
      </c>
      <c r="P3" s="621" t="s">
        <v>126</v>
      </c>
      <c r="Q3" s="611" t="s">
        <v>127</v>
      </c>
      <c r="R3" s="611" t="s">
        <v>177</v>
      </c>
      <c r="S3" s="611" t="s">
        <v>178</v>
      </c>
      <c r="T3" s="611" t="s">
        <v>130</v>
      </c>
      <c r="U3" s="621" t="s">
        <v>146</v>
      </c>
      <c r="V3" s="621" t="s">
        <v>131</v>
      </c>
      <c r="W3" s="621" t="s">
        <v>132</v>
      </c>
      <c r="X3" s="608" t="s">
        <v>133</v>
      </c>
      <c r="Y3" s="293"/>
      <c r="Z3" s="294"/>
      <c r="AA3" s="294"/>
      <c r="AB3" s="294"/>
      <c r="AC3" s="294"/>
      <c r="AD3" s="294"/>
      <c r="AE3" s="294"/>
      <c r="AF3" s="294"/>
      <c r="AG3" s="294"/>
      <c r="AH3" s="294"/>
      <c r="AI3" s="294"/>
      <c r="AJ3" s="294"/>
      <c r="AK3" s="294"/>
      <c r="AL3" s="294"/>
      <c r="AM3" s="294"/>
      <c r="AN3" s="294"/>
      <c r="AO3" s="294"/>
      <c r="AP3" s="294"/>
      <c r="AQ3" s="294"/>
      <c r="AR3" s="294"/>
      <c r="AS3" s="294"/>
      <c r="AT3" s="294"/>
      <c r="AU3" s="294"/>
      <c r="AV3" s="294"/>
      <c r="AW3" s="294"/>
      <c r="AX3" s="294"/>
      <c r="AY3" s="294"/>
      <c r="AZ3" s="294"/>
      <c r="BA3" s="294"/>
      <c r="BB3" s="294"/>
      <c r="BC3" s="294"/>
      <c r="BD3" s="294"/>
      <c r="BE3" s="294"/>
      <c r="BF3" s="294"/>
    </row>
    <row r="4" spans="1:58" s="295" customFormat="1" ht="26.45" customHeight="1">
      <c r="A4" s="617"/>
      <c r="B4" s="618"/>
      <c r="C4" s="624"/>
      <c r="D4" s="612"/>
      <c r="E4" s="612"/>
      <c r="F4" s="612"/>
      <c r="G4" s="612"/>
      <c r="H4" s="612"/>
      <c r="I4" s="612"/>
      <c r="J4" s="610"/>
      <c r="K4" s="626"/>
      <c r="L4" s="296"/>
      <c r="M4" s="617"/>
      <c r="N4" s="618"/>
      <c r="O4" s="612"/>
      <c r="P4" s="621"/>
      <c r="Q4" s="612"/>
      <c r="R4" s="612"/>
      <c r="S4" s="612"/>
      <c r="T4" s="612"/>
      <c r="U4" s="621"/>
      <c r="V4" s="621"/>
      <c r="W4" s="621"/>
      <c r="X4" s="608"/>
      <c r="Y4" s="293"/>
      <c r="Z4" s="294"/>
      <c r="AA4" s="294"/>
      <c r="AB4" s="294"/>
      <c r="AC4" s="294"/>
      <c r="AD4" s="294"/>
      <c r="AE4" s="294"/>
      <c r="AF4" s="294"/>
      <c r="AG4" s="294"/>
      <c r="AH4" s="294"/>
      <c r="AI4" s="294"/>
      <c r="AJ4" s="294"/>
      <c r="AK4" s="294"/>
      <c r="AL4" s="294"/>
      <c r="AM4" s="294"/>
      <c r="AN4" s="294"/>
      <c r="AO4" s="294"/>
      <c r="AP4" s="294"/>
      <c r="AQ4" s="294"/>
      <c r="AR4" s="294"/>
      <c r="AS4" s="294"/>
      <c r="AT4" s="294"/>
      <c r="AU4" s="294"/>
      <c r="AV4" s="294"/>
      <c r="AW4" s="294"/>
      <c r="AX4" s="294"/>
      <c r="AY4" s="294"/>
      <c r="AZ4" s="294"/>
      <c r="BA4" s="294"/>
      <c r="BB4" s="294"/>
      <c r="BC4" s="294"/>
      <c r="BD4" s="294"/>
      <c r="BE4" s="294"/>
      <c r="BF4" s="294"/>
    </row>
    <row r="5" spans="1:58" s="295" customFormat="1" ht="33" customHeight="1">
      <c r="A5" s="614"/>
      <c r="B5" s="619"/>
      <c r="C5" s="289" t="s">
        <v>100</v>
      </c>
      <c r="D5" s="297"/>
      <c r="E5" s="297"/>
      <c r="F5" s="297"/>
      <c r="G5" s="297"/>
      <c r="H5" s="297"/>
      <c r="I5" s="297"/>
      <c r="J5" s="297"/>
      <c r="K5" s="298"/>
      <c r="L5" s="299"/>
      <c r="M5" s="614"/>
      <c r="N5" s="619"/>
      <c r="O5" s="613" t="s">
        <v>100</v>
      </c>
      <c r="P5" s="614"/>
      <c r="Q5" s="614"/>
      <c r="R5" s="614"/>
      <c r="S5" s="614"/>
      <c r="T5" s="614"/>
      <c r="U5" s="614"/>
      <c r="V5" s="614"/>
      <c r="W5" s="614"/>
      <c r="X5" s="614"/>
      <c r="Y5" s="293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</row>
    <row r="6" spans="1:58" s="302" customFormat="1" ht="57" customHeight="1">
      <c r="A6" s="572" t="s">
        <v>192</v>
      </c>
      <c r="B6" s="572"/>
      <c r="C6" s="572"/>
      <c r="D6" s="572"/>
      <c r="E6" s="572"/>
      <c r="F6" s="572"/>
      <c r="G6" s="572"/>
      <c r="H6" s="572"/>
      <c r="I6" s="572"/>
      <c r="J6" s="572"/>
      <c r="K6" s="572"/>
      <c r="M6" s="572" t="s">
        <v>193</v>
      </c>
      <c r="N6" s="572"/>
      <c r="O6" s="572"/>
      <c r="P6" s="572"/>
      <c r="Q6" s="572"/>
      <c r="R6" s="572"/>
      <c r="S6" s="572"/>
      <c r="T6" s="572"/>
      <c r="U6" s="572"/>
      <c r="V6" s="572"/>
      <c r="W6" s="572"/>
      <c r="X6" s="572"/>
    </row>
    <row r="7" spans="1:58" s="219" customFormat="1" ht="21.95" customHeight="1">
      <c r="A7" s="220" t="s">
        <v>113</v>
      </c>
      <c r="B7" s="242"/>
      <c r="C7" s="243"/>
      <c r="D7" s="85"/>
      <c r="E7" s="85"/>
      <c r="F7" s="85"/>
      <c r="G7" s="85"/>
      <c r="H7" s="85"/>
      <c r="I7" s="85"/>
      <c r="J7" s="85"/>
      <c r="K7" s="85"/>
      <c r="M7" s="220" t="s">
        <v>113</v>
      </c>
      <c r="N7" s="242"/>
      <c r="O7" s="243"/>
      <c r="P7" s="85"/>
      <c r="Q7" s="85"/>
      <c r="R7" s="85"/>
      <c r="S7" s="85"/>
      <c r="T7" s="85"/>
      <c r="U7" s="85"/>
      <c r="V7" s="85"/>
      <c r="W7" s="85"/>
      <c r="X7" s="85"/>
    </row>
    <row r="8" spans="1:58" s="219" customFormat="1" ht="20.100000000000001" customHeight="1">
      <c r="A8" s="224" t="s">
        <v>150</v>
      </c>
      <c r="B8" s="242"/>
      <c r="C8" s="243">
        <v>12553.545840000001</v>
      </c>
      <c r="D8" s="85">
        <v>10353.936110000001</v>
      </c>
      <c r="E8" s="85">
        <v>69.517480000000006</v>
      </c>
      <c r="F8" s="85">
        <v>899.37708999999995</v>
      </c>
      <c r="G8" s="85">
        <v>0</v>
      </c>
      <c r="H8" s="85">
        <v>3580</v>
      </c>
      <c r="I8" s="85">
        <v>4.6620000000000002E-2</v>
      </c>
      <c r="J8" s="85">
        <v>0.29831999999999997</v>
      </c>
      <c r="K8" s="85">
        <v>2685.2545399999999</v>
      </c>
      <c r="M8" s="224" t="s">
        <v>150</v>
      </c>
      <c r="N8" s="242"/>
      <c r="O8" s="243">
        <v>968.4</v>
      </c>
      <c r="P8" s="85">
        <v>308.35120000000001</v>
      </c>
      <c r="Q8" s="85">
        <v>2.2699999999999999E-3</v>
      </c>
      <c r="R8" s="85">
        <v>1367.5166300000001</v>
      </c>
      <c r="S8" s="85">
        <v>227.17196000000001</v>
      </c>
      <c r="T8" s="85">
        <v>248</v>
      </c>
      <c r="U8" s="85">
        <v>2199.6097300000001</v>
      </c>
      <c r="V8" s="85">
        <v>121</v>
      </c>
      <c r="W8" s="85">
        <v>1356.2466199999999</v>
      </c>
      <c r="X8" s="85">
        <v>722.36311000000001</v>
      </c>
    </row>
    <row r="9" spans="1:58" s="219" customFormat="1" ht="20.100000000000001" customHeight="1">
      <c r="A9" s="224" t="s">
        <v>151</v>
      </c>
      <c r="B9" s="242"/>
      <c r="C9" s="243">
        <v>190.66794999999999</v>
      </c>
      <c r="D9" s="85">
        <v>189.92598000000001</v>
      </c>
      <c r="E9" s="85">
        <v>5.3549300000000004</v>
      </c>
      <c r="F9" s="85">
        <v>0.95267999999999997</v>
      </c>
      <c r="G9" s="85">
        <v>0</v>
      </c>
      <c r="H9" s="85">
        <v>0.12098</v>
      </c>
      <c r="I9" s="85">
        <v>0</v>
      </c>
      <c r="J9" s="85">
        <v>9.0270000000000003E-2</v>
      </c>
      <c r="K9" s="85">
        <v>181.86052000000001</v>
      </c>
      <c r="M9" s="224" t="s">
        <v>151</v>
      </c>
      <c r="N9" s="242"/>
      <c r="O9" s="243">
        <v>0</v>
      </c>
      <c r="P9" s="85">
        <v>1.3466100000000001</v>
      </c>
      <c r="Q9" s="85">
        <v>0</v>
      </c>
      <c r="R9" s="85">
        <v>0</v>
      </c>
      <c r="S9" s="85">
        <v>0.2</v>
      </c>
      <c r="T9" s="85">
        <v>0</v>
      </c>
      <c r="U9" s="85">
        <v>0.74197000000000002</v>
      </c>
      <c r="V9" s="85">
        <v>0</v>
      </c>
      <c r="W9" s="85">
        <v>0.15578</v>
      </c>
      <c r="X9" s="85">
        <v>0.58618999999999999</v>
      </c>
    </row>
    <row r="10" spans="1:58" s="219" customFormat="1" ht="20.100000000000001" customHeight="1">
      <c r="A10" s="224" t="s">
        <v>152</v>
      </c>
      <c r="B10" s="242"/>
      <c r="C10" s="243">
        <v>1093.76448</v>
      </c>
      <c r="D10" s="85">
        <v>1093.76448</v>
      </c>
      <c r="E10" s="85">
        <v>0.38002000000000002</v>
      </c>
      <c r="F10" s="85">
        <v>0</v>
      </c>
      <c r="G10" s="85">
        <v>0</v>
      </c>
      <c r="H10" s="85">
        <v>650</v>
      </c>
      <c r="I10" s="85">
        <v>0</v>
      </c>
      <c r="J10" s="85">
        <v>7.4700000000000001E-3</v>
      </c>
      <c r="K10" s="85">
        <v>443.37698999999998</v>
      </c>
      <c r="M10" s="224" t="s">
        <v>152</v>
      </c>
      <c r="N10" s="242"/>
      <c r="O10" s="243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</row>
    <row r="11" spans="1:58" s="232" customFormat="1" ht="21.95" customHeight="1">
      <c r="A11" s="227" t="s">
        <v>188</v>
      </c>
      <c r="B11" s="237"/>
      <c r="C11" s="244">
        <v>13837.97827</v>
      </c>
      <c r="D11" s="245">
        <v>11637.62657</v>
      </c>
      <c r="E11" s="245">
        <v>75.252430000000004</v>
      </c>
      <c r="F11" s="245">
        <v>900.32977000000005</v>
      </c>
      <c r="G11" s="245">
        <v>0</v>
      </c>
      <c r="H11" s="245">
        <v>4230.1209799999997</v>
      </c>
      <c r="I11" s="245">
        <v>4.6620000000000002E-2</v>
      </c>
      <c r="J11" s="245">
        <v>0.39605000000000001</v>
      </c>
      <c r="K11" s="245">
        <v>3310.4920400000001</v>
      </c>
      <c r="M11" s="227" t="s">
        <v>153</v>
      </c>
      <c r="N11" s="237"/>
      <c r="O11" s="244">
        <v>968.4</v>
      </c>
      <c r="P11" s="245">
        <v>309.69781</v>
      </c>
      <c r="Q11" s="245">
        <v>2.2699999999999999E-3</v>
      </c>
      <c r="R11" s="245">
        <v>1367.5166300000001</v>
      </c>
      <c r="S11" s="245">
        <v>227.37196</v>
      </c>
      <c r="T11" s="245">
        <v>248</v>
      </c>
      <c r="U11" s="245">
        <v>2200.3517000000002</v>
      </c>
      <c r="V11" s="245">
        <v>121</v>
      </c>
      <c r="W11" s="245">
        <v>1356.4023999999999</v>
      </c>
      <c r="X11" s="245">
        <v>722.94929999999999</v>
      </c>
    </row>
    <row r="12" spans="1:58" s="219" customFormat="1" ht="21.95" customHeight="1">
      <c r="A12" s="220" t="s">
        <v>97</v>
      </c>
      <c r="B12" s="242"/>
      <c r="C12" s="243"/>
      <c r="D12" s="85"/>
      <c r="E12" s="85"/>
      <c r="F12" s="85"/>
      <c r="G12" s="85"/>
      <c r="H12" s="85"/>
      <c r="I12" s="85"/>
      <c r="J12" s="85"/>
      <c r="K12" s="85"/>
      <c r="M12" s="220" t="s">
        <v>97</v>
      </c>
      <c r="N12" s="242"/>
      <c r="O12" s="243"/>
      <c r="P12" s="85"/>
      <c r="Q12" s="85"/>
      <c r="R12" s="85"/>
      <c r="S12" s="85"/>
      <c r="T12" s="85"/>
      <c r="U12" s="85"/>
      <c r="V12" s="85"/>
      <c r="W12" s="85"/>
      <c r="X12" s="85"/>
    </row>
    <row r="13" spans="1:58" s="232" customFormat="1" ht="21.95" customHeight="1">
      <c r="A13" s="227" t="s">
        <v>154</v>
      </c>
      <c r="B13" s="237"/>
      <c r="C13" s="244">
        <v>380297.63984000002</v>
      </c>
      <c r="D13" s="245">
        <v>311559.15555000002</v>
      </c>
      <c r="E13" s="245">
        <v>30653.91762</v>
      </c>
      <c r="F13" s="245">
        <v>5003.5156200000001</v>
      </c>
      <c r="G13" s="245">
        <v>11645.550999999999</v>
      </c>
      <c r="H13" s="245">
        <v>31939.783449999999</v>
      </c>
      <c r="I13" s="245">
        <v>4369.9842099999996</v>
      </c>
      <c r="J13" s="245">
        <v>37375</v>
      </c>
      <c r="K13" s="245">
        <v>129487.00297</v>
      </c>
      <c r="M13" s="227" t="s">
        <v>154</v>
      </c>
      <c r="N13" s="237"/>
      <c r="O13" s="244">
        <v>22118.219509999999</v>
      </c>
      <c r="P13" s="245">
        <v>6421.5</v>
      </c>
      <c r="Q13" s="245">
        <v>325</v>
      </c>
      <c r="R13" s="245">
        <v>9627.0224999999991</v>
      </c>
      <c r="S13" s="245">
        <v>16398.90868</v>
      </c>
      <c r="T13" s="245">
        <v>6193.75</v>
      </c>
      <c r="U13" s="245">
        <v>68738.484289999993</v>
      </c>
      <c r="V13" s="245">
        <v>38440.533649999998</v>
      </c>
      <c r="W13" s="245">
        <v>13865.25</v>
      </c>
      <c r="X13" s="245">
        <v>16432.700639999999</v>
      </c>
    </row>
    <row r="14" spans="1:58" s="219" customFormat="1" ht="21.95" customHeight="1">
      <c r="A14" s="220" t="s">
        <v>155</v>
      </c>
      <c r="B14" s="242"/>
      <c r="C14" s="243"/>
      <c r="D14" s="85"/>
      <c r="E14" s="85"/>
      <c r="F14" s="85"/>
      <c r="G14" s="85"/>
      <c r="H14" s="85"/>
      <c r="I14" s="85"/>
      <c r="J14" s="85"/>
      <c r="K14" s="85"/>
      <c r="M14" s="220" t="s">
        <v>155</v>
      </c>
      <c r="N14" s="242"/>
      <c r="O14" s="243"/>
      <c r="P14" s="85"/>
      <c r="Q14" s="85"/>
      <c r="R14" s="85"/>
      <c r="S14" s="85"/>
      <c r="T14" s="85"/>
      <c r="U14" s="85"/>
      <c r="V14" s="85"/>
      <c r="W14" s="85"/>
      <c r="X14" s="85"/>
    </row>
    <row r="15" spans="1:58" s="219" customFormat="1" ht="20.100000000000001" customHeight="1">
      <c r="A15" s="224" t="s">
        <v>150</v>
      </c>
      <c r="B15" s="242"/>
      <c r="C15" s="243">
        <v>116976.97304</v>
      </c>
      <c r="D15" s="85">
        <v>92533.185490000003</v>
      </c>
      <c r="E15" s="85">
        <v>14259.13809</v>
      </c>
      <c r="F15" s="85">
        <v>10753.106959999999</v>
      </c>
      <c r="G15" s="85">
        <v>3313.6393499999999</v>
      </c>
      <c r="H15" s="85">
        <v>5412.2217199999996</v>
      </c>
      <c r="I15" s="85">
        <v>1882.0809400000001</v>
      </c>
      <c r="J15" s="85">
        <v>15308.62341</v>
      </c>
      <c r="K15" s="85">
        <v>20753.62934</v>
      </c>
      <c r="M15" s="224" t="s">
        <v>150</v>
      </c>
      <c r="N15" s="242"/>
      <c r="O15" s="243">
        <v>3626.7470699999999</v>
      </c>
      <c r="P15" s="85">
        <v>3487.8631999999998</v>
      </c>
      <c r="Q15" s="85">
        <v>642.08135000000004</v>
      </c>
      <c r="R15" s="85">
        <v>2552.85167</v>
      </c>
      <c r="S15" s="85">
        <v>6334.1647599999997</v>
      </c>
      <c r="T15" s="85">
        <v>4207.0376399999996</v>
      </c>
      <c r="U15" s="85">
        <v>24443.787550000001</v>
      </c>
      <c r="V15" s="85">
        <v>10683.67799</v>
      </c>
      <c r="W15" s="85">
        <v>4593.5848400000004</v>
      </c>
      <c r="X15" s="85">
        <v>9166.5247199999994</v>
      </c>
    </row>
    <row r="16" spans="1:58" s="219" customFormat="1" ht="20.100000000000001" customHeight="1">
      <c r="A16" s="224" t="s">
        <v>151</v>
      </c>
      <c r="B16" s="242"/>
      <c r="C16" s="243">
        <v>100331.67810999999</v>
      </c>
      <c r="D16" s="85">
        <v>83665.758489999993</v>
      </c>
      <c r="E16" s="85">
        <v>7919.58302</v>
      </c>
      <c r="F16" s="85">
        <v>3746.3613500000001</v>
      </c>
      <c r="G16" s="85">
        <v>2497.5935599999998</v>
      </c>
      <c r="H16" s="85">
        <v>4795.8596600000001</v>
      </c>
      <c r="I16" s="85">
        <v>2647.5669200000002</v>
      </c>
      <c r="J16" s="85">
        <v>7598.4428399999997</v>
      </c>
      <c r="K16" s="85">
        <v>26102.541399999998</v>
      </c>
      <c r="M16" s="224" t="s">
        <v>151</v>
      </c>
      <c r="N16" s="242"/>
      <c r="O16" s="243">
        <v>5761.4233000000004</v>
      </c>
      <c r="P16" s="85">
        <v>3680.0001099999999</v>
      </c>
      <c r="Q16" s="85">
        <v>986.79043000000001</v>
      </c>
      <c r="R16" s="85">
        <v>7565.8375800000003</v>
      </c>
      <c r="S16" s="85">
        <v>6169.5638499999995</v>
      </c>
      <c r="T16" s="85">
        <v>4194.1944800000001</v>
      </c>
      <c r="U16" s="85">
        <v>16665.919620000001</v>
      </c>
      <c r="V16" s="85">
        <v>8999.6621899999991</v>
      </c>
      <c r="W16" s="85">
        <v>2719.0937399999998</v>
      </c>
      <c r="X16" s="85">
        <v>4947.1636900000003</v>
      </c>
    </row>
    <row r="17" spans="1:24" s="219" customFormat="1" ht="20.100000000000001" customHeight="1">
      <c r="A17" s="224" t="s">
        <v>152</v>
      </c>
      <c r="B17" s="242"/>
      <c r="C17" s="243">
        <v>2015.8626999999999</v>
      </c>
      <c r="D17" s="85">
        <v>2008.8626999999999</v>
      </c>
      <c r="E17" s="85">
        <v>322.64150000000001</v>
      </c>
      <c r="F17" s="85">
        <v>3.8500000000000001E-3</v>
      </c>
      <c r="G17" s="85">
        <v>11</v>
      </c>
      <c r="H17" s="85">
        <v>5</v>
      </c>
      <c r="I17" s="85">
        <v>0</v>
      </c>
      <c r="J17" s="85">
        <v>7.6000000000000004E-4</v>
      </c>
      <c r="K17" s="85">
        <v>1454.42407</v>
      </c>
      <c r="M17" s="224" t="s">
        <v>152</v>
      </c>
      <c r="N17" s="242"/>
      <c r="O17" s="243">
        <v>25</v>
      </c>
      <c r="P17" s="85">
        <v>5</v>
      </c>
      <c r="Q17" s="85">
        <v>0</v>
      </c>
      <c r="R17" s="85">
        <v>135</v>
      </c>
      <c r="S17" s="85">
        <v>45.79251</v>
      </c>
      <c r="T17" s="85">
        <v>5</v>
      </c>
      <c r="U17" s="85">
        <v>7</v>
      </c>
      <c r="V17" s="85">
        <v>7</v>
      </c>
      <c r="W17" s="85">
        <v>0</v>
      </c>
      <c r="X17" s="85">
        <v>0</v>
      </c>
    </row>
    <row r="18" spans="1:24" s="232" customFormat="1" ht="21.95" customHeight="1">
      <c r="A18" s="227" t="s">
        <v>188</v>
      </c>
      <c r="B18" s="237"/>
      <c r="C18" s="244">
        <v>219324.51384</v>
      </c>
      <c r="D18" s="245">
        <v>178207.80666999999</v>
      </c>
      <c r="E18" s="245">
        <v>22501.3626</v>
      </c>
      <c r="F18" s="245">
        <v>14499.472159999999</v>
      </c>
      <c r="G18" s="245">
        <v>5822.2329099999997</v>
      </c>
      <c r="H18" s="245">
        <v>10213.08138</v>
      </c>
      <c r="I18" s="245">
        <v>4529.6478699999998</v>
      </c>
      <c r="J18" s="245">
        <v>22907.067009999999</v>
      </c>
      <c r="K18" s="245">
        <v>48310.594810000002</v>
      </c>
      <c r="M18" s="227" t="s">
        <v>188</v>
      </c>
      <c r="N18" s="237"/>
      <c r="O18" s="244">
        <v>9413.1703699999998</v>
      </c>
      <c r="P18" s="245">
        <v>7172.8633099999997</v>
      </c>
      <c r="Q18" s="245">
        <v>1628.8717799999999</v>
      </c>
      <c r="R18" s="245">
        <v>10253.689249999999</v>
      </c>
      <c r="S18" s="245">
        <v>12549.521119999999</v>
      </c>
      <c r="T18" s="245">
        <v>8406.2321200000006</v>
      </c>
      <c r="U18" s="245">
        <v>41116.707170000001</v>
      </c>
      <c r="V18" s="245">
        <v>19690.340169999999</v>
      </c>
      <c r="W18" s="245">
        <v>7312.6785799999998</v>
      </c>
      <c r="X18" s="245">
        <v>14113.68842</v>
      </c>
    </row>
    <row r="19" spans="1:24" s="219" customFormat="1" ht="14.25">
      <c r="A19" s="227"/>
      <c r="B19" s="242"/>
      <c r="C19" s="243"/>
      <c r="D19" s="85"/>
      <c r="E19" s="85"/>
      <c r="F19" s="85"/>
      <c r="G19" s="85"/>
      <c r="H19" s="85"/>
      <c r="I19" s="85"/>
      <c r="J19" s="85"/>
      <c r="K19" s="85"/>
      <c r="M19" s="227"/>
      <c r="N19" s="242"/>
      <c r="O19" s="243"/>
      <c r="P19" s="85"/>
      <c r="Q19" s="85"/>
      <c r="R19" s="85"/>
      <c r="S19" s="85"/>
      <c r="T19" s="85"/>
      <c r="U19" s="85"/>
      <c r="V19" s="85"/>
      <c r="W19" s="85"/>
      <c r="X19" s="85"/>
    </row>
    <row r="20" spans="1:24" s="232" customFormat="1" ht="21.95" customHeight="1">
      <c r="A20" s="227" t="s">
        <v>194</v>
      </c>
      <c r="B20" s="237"/>
      <c r="C20" s="244">
        <v>613460.13196000003</v>
      </c>
      <c r="D20" s="245">
        <v>501404.58880000003</v>
      </c>
      <c r="E20" s="245">
        <v>53230.532650000001</v>
      </c>
      <c r="F20" s="245">
        <v>20403.31754</v>
      </c>
      <c r="G20" s="245">
        <v>17467.783909999998</v>
      </c>
      <c r="H20" s="245">
        <v>46382.985809999998</v>
      </c>
      <c r="I20" s="245">
        <v>8899.6787000000004</v>
      </c>
      <c r="J20" s="245">
        <v>60282.463060000002</v>
      </c>
      <c r="K20" s="245">
        <v>181108.08981999999</v>
      </c>
      <c r="M20" s="227" t="s">
        <v>194</v>
      </c>
      <c r="N20" s="237"/>
      <c r="O20" s="244">
        <v>32499.78988</v>
      </c>
      <c r="P20" s="245">
        <v>13904.06112</v>
      </c>
      <c r="Q20" s="245">
        <v>1953.8740499999999</v>
      </c>
      <c r="R20" s="245">
        <v>21248.228370000001</v>
      </c>
      <c r="S20" s="245">
        <v>29175.801769999998</v>
      </c>
      <c r="T20" s="245">
        <v>14847.982120000001</v>
      </c>
      <c r="U20" s="245">
        <v>112055.54316</v>
      </c>
      <c r="V20" s="245">
        <v>58251.873820000001</v>
      </c>
      <c r="W20" s="245">
        <v>22534.330979999999</v>
      </c>
      <c r="X20" s="245">
        <v>31269.338350000002</v>
      </c>
    </row>
    <row r="21" spans="1:24" s="303" customFormat="1" ht="57" customHeight="1">
      <c r="A21" s="572" t="s">
        <v>195</v>
      </c>
      <c r="B21" s="572"/>
      <c r="C21" s="572"/>
      <c r="D21" s="572"/>
      <c r="E21" s="572"/>
      <c r="F21" s="572"/>
      <c r="G21" s="572"/>
      <c r="H21" s="572"/>
      <c r="I21" s="572"/>
      <c r="J21" s="572"/>
      <c r="K21" s="572"/>
      <c r="M21" s="572" t="s">
        <v>196</v>
      </c>
      <c r="N21" s="572"/>
      <c r="O21" s="572"/>
      <c r="P21" s="572"/>
      <c r="Q21" s="572"/>
      <c r="R21" s="572"/>
      <c r="S21" s="572"/>
      <c r="T21" s="572"/>
      <c r="U21" s="572"/>
      <c r="V21" s="572"/>
      <c r="W21" s="572"/>
      <c r="X21" s="572"/>
    </row>
    <row r="22" spans="1:24" s="219" customFormat="1" ht="21.95" customHeight="1">
      <c r="A22" s="220" t="s">
        <v>113</v>
      </c>
      <c r="B22" s="242"/>
      <c r="C22" s="243"/>
      <c r="D22" s="85"/>
      <c r="E22" s="85"/>
      <c r="F22" s="85"/>
      <c r="G22" s="85"/>
      <c r="H22" s="85"/>
      <c r="I22" s="85"/>
      <c r="J22" s="85"/>
      <c r="K22" s="85"/>
      <c r="M22" s="220" t="s">
        <v>113</v>
      </c>
      <c r="N22" s="242"/>
      <c r="O22" s="243"/>
      <c r="P22" s="85"/>
      <c r="Q22" s="85"/>
      <c r="R22" s="85"/>
      <c r="S22" s="85"/>
      <c r="T22" s="85"/>
      <c r="U22" s="85"/>
      <c r="V22" s="85"/>
      <c r="W22" s="85"/>
      <c r="X22" s="85"/>
    </row>
    <row r="23" spans="1:24" s="219" customFormat="1" ht="20.100000000000001" customHeight="1">
      <c r="A23" s="224" t="s">
        <v>157</v>
      </c>
      <c r="B23" s="242"/>
      <c r="C23" s="243">
        <v>1000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M23" s="224" t="s">
        <v>157</v>
      </c>
      <c r="N23" s="242"/>
      <c r="O23" s="243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1000</v>
      </c>
      <c r="V23" s="85">
        <v>0</v>
      </c>
      <c r="W23" s="85">
        <v>1000</v>
      </c>
      <c r="X23" s="85">
        <v>0</v>
      </c>
    </row>
    <row r="24" spans="1:24" s="219" customFormat="1" ht="20.100000000000001" customHeight="1">
      <c r="A24" s="224" t="s">
        <v>158</v>
      </c>
      <c r="B24" s="242"/>
      <c r="C24" s="243">
        <v>535.67127000000005</v>
      </c>
      <c r="D24" s="85">
        <v>299.24716999999998</v>
      </c>
      <c r="E24" s="85">
        <v>3.6208399999999998</v>
      </c>
      <c r="F24" s="85">
        <v>0.50736999999999999</v>
      </c>
      <c r="G24" s="85">
        <v>0</v>
      </c>
      <c r="H24" s="85">
        <v>0.2</v>
      </c>
      <c r="I24" s="85">
        <v>0.20022000000000001</v>
      </c>
      <c r="J24" s="85">
        <v>36.5471</v>
      </c>
      <c r="K24" s="85">
        <v>0</v>
      </c>
      <c r="M24" s="224" t="s">
        <v>158</v>
      </c>
      <c r="N24" s="242"/>
      <c r="O24" s="243">
        <v>3.3589899999999999</v>
      </c>
      <c r="P24" s="85">
        <v>27.380960000000002</v>
      </c>
      <c r="Q24" s="85">
        <v>0.81440999999999997</v>
      </c>
      <c r="R24" s="85">
        <v>0</v>
      </c>
      <c r="S24" s="85">
        <v>9.2303899999999999</v>
      </c>
      <c r="T24" s="85">
        <v>217.3869</v>
      </c>
      <c r="U24" s="85">
        <v>236.42410000000001</v>
      </c>
      <c r="V24" s="85">
        <v>0</v>
      </c>
      <c r="W24" s="85">
        <v>3.3888699999999998</v>
      </c>
      <c r="X24" s="85">
        <v>233.03523000000001</v>
      </c>
    </row>
    <row r="25" spans="1:24" s="219" customFormat="1" ht="20.100000000000001" customHeight="1">
      <c r="A25" s="224" t="s">
        <v>159</v>
      </c>
      <c r="B25" s="242"/>
      <c r="C25" s="243">
        <v>8.65</v>
      </c>
      <c r="D25" s="85">
        <v>0.95</v>
      </c>
      <c r="E25" s="85">
        <v>0.9</v>
      </c>
      <c r="F25" s="85">
        <v>0</v>
      </c>
      <c r="G25" s="85">
        <v>0</v>
      </c>
      <c r="H25" s="85">
        <v>0.05</v>
      </c>
      <c r="I25" s="85">
        <v>0</v>
      </c>
      <c r="J25" s="85">
        <v>0</v>
      </c>
      <c r="K25" s="85">
        <v>0</v>
      </c>
      <c r="M25" s="224" t="s">
        <v>159</v>
      </c>
      <c r="N25" s="242"/>
      <c r="O25" s="243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7.7</v>
      </c>
      <c r="V25" s="85">
        <v>0</v>
      </c>
      <c r="W25" s="85">
        <v>7.7</v>
      </c>
      <c r="X25" s="85">
        <v>0</v>
      </c>
    </row>
    <row r="26" spans="1:24" s="219" customFormat="1" ht="20.100000000000001" customHeight="1">
      <c r="A26" s="224" t="s">
        <v>197</v>
      </c>
      <c r="B26" s="242"/>
      <c r="C26" s="243">
        <v>0.55000000000000004</v>
      </c>
      <c r="D26" s="85">
        <v>0.55000000000000004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M26" s="224" t="s">
        <v>197</v>
      </c>
      <c r="N26" s="242"/>
      <c r="O26" s="243">
        <v>0</v>
      </c>
      <c r="P26" s="85">
        <v>0.55000000000000004</v>
      </c>
      <c r="Q26" s="85">
        <v>0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  <c r="W26" s="85">
        <v>0</v>
      </c>
      <c r="X26" s="85">
        <v>0</v>
      </c>
    </row>
    <row r="27" spans="1:24" s="219" customFormat="1" ht="20.100000000000001" customHeight="1">
      <c r="A27" s="224" t="s">
        <v>198</v>
      </c>
      <c r="B27" s="242"/>
      <c r="C27" s="243">
        <v>3.3520000000000001E-2</v>
      </c>
      <c r="D27" s="85">
        <v>3.0460000000000001E-2</v>
      </c>
      <c r="E27" s="85">
        <v>1.515E-2</v>
      </c>
      <c r="F27" s="85">
        <v>1.5310000000000001E-2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M27" s="224" t="s">
        <v>198</v>
      </c>
      <c r="N27" s="242"/>
      <c r="O27" s="243">
        <v>0</v>
      </c>
      <c r="P27" s="85">
        <v>0</v>
      </c>
      <c r="Q27" s="85">
        <v>0</v>
      </c>
      <c r="R27" s="85">
        <v>0</v>
      </c>
      <c r="S27" s="85">
        <v>0</v>
      </c>
      <c r="T27" s="85">
        <v>0</v>
      </c>
      <c r="U27" s="85">
        <v>3.0699999999999998E-3</v>
      </c>
      <c r="V27" s="85">
        <v>0</v>
      </c>
      <c r="W27" s="85">
        <v>0</v>
      </c>
      <c r="X27" s="85">
        <v>3.0699999999999998E-3</v>
      </c>
    </row>
    <row r="28" spans="1:24" s="219" customFormat="1" ht="20.100000000000001" customHeight="1">
      <c r="A28" s="224" t="s">
        <v>162</v>
      </c>
      <c r="B28" s="242"/>
      <c r="C28" s="243"/>
      <c r="D28" s="85"/>
      <c r="E28" s="85"/>
      <c r="F28" s="85"/>
      <c r="G28" s="85"/>
      <c r="H28" s="85"/>
      <c r="I28" s="85"/>
      <c r="J28" s="85"/>
      <c r="K28" s="85"/>
      <c r="M28" s="224" t="s">
        <v>162</v>
      </c>
      <c r="N28" s="242"/>
      <c r="O28" s="243"/>
      <c r="P28" s="85"/>
      <c r="Q28" s="85"/>
      <c r="R28" s="85"/>
      <c r="S28" s="85"/>
      <c r="T28" s="85"/>
      <c r="U28" s="85"/>
      <c r="V28" s="85"/>
      <c r="W28" s="85"/>
      <c r="X28" s="85"/>
    </row>
    <row r="29" spans="1:24" s="219" customFormat="1" ht="20.100000000000001" customHeight="1">
      <c r="A29" s="224" t="s">
        <v>163</v>
      </c>
      <c r="B29" s="242"/>
      <c r="C29" s="243">
        <v>5104.15211</v>
      </c>
      <c r="D29" s="85">
        <v>3989.8726799999999</v>
      </c>
      <c r="E29" s="85">
        <v>750.35095999999999</v>
      </c>
      <c r="F29" s="85">
        <v>1.4835100000000001</v>
      </c>
      <c r="G29" s="85">
        <v>0</v>
      </c>
      <c r="H29" s="85">
        <v>64.283820000000006</v>
      </c>
      <c r="I29" s="85">
        <v>0</v>
      </c>
      <c r="J29" s="85">
        <v>0</v>
      </c>
      <c r="K29" s="85">
        <v>343.24049000000002</v>
      </c>
      <c r="M29" s="224" t="s">
        <v>163</v>
      </c>
      <c r="N29" s="242"/>
      <c r="O29" s="243">
        <v>109.67588000000001</v>
      </c>
      <c r="P29" s="85">
        <v>1</v>
      </c>
      <c r="Q29" s="85">
        <v>2677.8262599999998</v>
      </c>
      <c r="R29" s="85">
        <v>0</v>
      </c>
      <c r="S29" s="85">
        <v>42.011749999999999</v>
      </c>
      <c r="T29" s="85">
        <v>0</v>
      </c>
      <c r="U29" s="85">
        <v>1114.27943</v>
      </c>
      <c r="V29" s="85">
        <v>599.05867999999998</v>
      </c>
      <c r="W29" s="85">
        <v>119.09711</v>
      </c>
      <c r="X29" s="85">
        <v>396.12364000000002</v>
      </c>
    </row>
    <row r="30" spans="1:24" s="219" customFormat="1" ht="20.100000000000001" customHeight="1">
      <c r="A30" s="224" t="s">
        <v>164</v>
      </c>
      <c r="B30" s="242"/>
      <c r="C30" s="243"/>
      <c r="D30" s="85"/>
      <c r="E30" s="85"/>
      <c r="F30" s="85"/>
      <c r="G30" s="85"/>
      <c r="H30" s="85"/>
      <c r="I30" s="85"/>
      <c r="J30" s="85"/>
      <c r="K30" s="85"/>
      <c r="M30" s="224" t="s">
        <v>164</v>
      </c>
      <c r="N30" s="242"/>
      <c r="O30" s="243"/>
      <c r="P30" s="85"/>
      <c r="Q30" s="85"/>
      <c r="R30" s="85"/>
      <c r="S30" s="85"/>
      <c r="T30" s="85"/>
      <c r="U30" s="85"/>
      <c r="V30" s="85"/>
      <c r="W30" s="85"/>
      <c r="X30" s="85"/>
    </row>
    <row r="31" spans="1:24" s="219" customFormat="1" ht="20.100000000000001" customHeight="1">
      <c r="A31" s="224" t="s">
        <v>165</v>
      </c>
      <c r="B31" s="242"/>
      <c r="C31" s="243">
        <v>23.734770000000001</v>
      </c>
      <c r="D31" s="85">
        <v>23.734770000000001</v>
      </c>
      <c r="E31" s="85">
        <v>0</v>
      </c>
      <c r="F31" s="85">
        <v>5.1200000000000004E-3</v>
      </c>
      <c r="G31" s="85">
        <v>0</v>
      </c>
      <c r="H31" s="85">
        <v>0</v>
      </c>
      <c r="I31" s="85">
        <v>18.735050000000001</v>
      </c>
      <c r="J31" s="85">
        <v>0</v>
      </c>
      <c r="K31" s="85">
        <v>0</v>
      </c>
      <c r="M31" s="224" t="s">
        <v>165</v>
      </c>
      <c r="N31" s="242"/>
      <c r="O31" s="243">
        <v>3.6118999999999999</v>
      </c>
      <c r="P31" s="85">
        <v>1.1339999999999999E-2</v>
      </c>
      <c r="Q31" s="85">
        <v>1.37137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4" s="232" customFormat="1" ht="21.95" customHeight="1">
      <c r="A32" s="227" t="s">
        <v>154</v>
      </c>
      <c r="B32" s="237"/>
      <c r="C32" s="244">
        <v>6672.7916800000003</v>
      </c>
      <c r="D32" s="245">
        <v>4314.38508</v>
      </c>
      <c r="E32" s="245">
        <v>754.88693999999998</v>
      </c>
      <c r="F32" s="245">
        <v>2.01132</v>
      </c>
      <c r="G32" s="245">
        <v>0</v>
      </c>
      <c r="H32" s="245">
        <v>64.533820000000006</v>
      </c>
      <c r="I32" s="245">
        <v>18.935269999999999</v>
      </c>
      <c r="J32" s="245">
        <v>36.5471</v>
      </c>
      <c r="K32" s="245">
        <v>343.24049000000002</v>
      </c>
      <c r="M32" s="227" t="s">
        <v>154</v>
      </c>
      <c r="N32" s="237"/>
      <c r="O32" s="244">
        <v>116.64678000000001</v>
      </c>
      <c r="P32" s="245">
        <v>28.94229</v>
      </c>
      <c r="Q32" s="245">
        <v>2680.0120400000001</v>
      </c>
      <c r="R32" s="245">
        <v>0</v>
      </c>
      <c r="S32" s="245">
        <v>51.242139999999999</v>
      </c>
      <c r="T32" s="245">
        <v>217.3869</v>
      </c>
      <c r="U32" s="245">
        <v>2358.4065900000001</v>
      </c>
      <c r="V32" s="245">
        <v>599.05867999999998</v>
      </c>
      <c r="W32" s="245">
        <v>1130.18598</v>
      </c>
      <c r="X32" s="245">
        <v>629.16192999999998</v>
      </c>
    </row>
    <row r="33" spans="1:24" s="219" customFormat="1" ht="21.95" customHeight="1">
      <c r="A33" s="220" t="s">
        <v>155</v>
      </c>
      <c r="B33" s="242"/>
      <c r="C33" s="243"/>
      <c r="D33" s="85"/>
      <c r="E33" s="85"/>
      <c r="F33" s="85"/>
      <c r="G33" s="85"/>
      <c r="H33" s="85"/>
      <c r="I33" s="85"/>
      <c r="J33" s="85"/>
      <c r="K33" s="85"/>
      <c r="M33" s="220" t="s">
        <v>155</v>
      </c>
      <c r="N33" s="242"/>
      <c r="O33" s="243"/>
      <c r="P33" s="85"/>
      <c r="Q33" s="85"/>
      <c r="R33" s="85"/>
      <c r="S33" s="85"/>
      <c r="T33" s="85"/>
      <c r="U33" s="85"/>
      <c r="V33" s="85"/>
      <c r="W33" s="85"/>
      <c r="X33" s="85"/>
    </row>
    <row r="34" spans="1:24" s="219" customFormat="1" ht="20.100000000000001" customHeight="1">
      <c r="A34" s="224" t="s">
        <v>157</v>
      </c>
      <c r="B34" s="242"/>
      <c r="C34" s="243">
        <v>5737.99701</v>
      </c>
      <c r="D34" s="85">
        <v>4923.2408999999998</v>
      </c>
      <c r="E34" s="85">
        <v>906.43219999999997</v>
      </c>
      <c r="F34" s="85">
        <v>863.14274</v>
      </c>
      <c r="G34" s="85">
        <v>0</v>
      </c>
      <c r="H34" s="85">
        <v>350.99176</v>
      </c>
      <c r="I34" s="85">
        <v>0</v>
      </c>
      <c r="J34" s="85">
        <v>578.66544999999996</v>
      </c>
      <c r="K34" s="85">
        <v>1851.2099700000001</v>
      </c>
      <c r="M34" s="224" t="s">
        <v>157</v>
      </c>
      <c r="N34" s="242"/>
      <c r="O34" s="243">
        <v>146.67687000000001</v>
      </c>
      <c r="P34" s="85">
        <v>4.2630299999999997</v>
      </c>
      <c r="Q34" s="85">
        <v>0</v>
      </c>
      <c r="R34" s="85">
        <v>0</v>
      </c>
      <c r="S34" s="85">
        <v>221.85888</v>
      </c>
      <c r="T34" s="85">
        <v>0</v>
      </c>
      <c r="U34" s="85">
        <v>814.75611000000004</v>
      </c>
      <c r="V34" s="85">
        <v>727.83615999999995</v>
      </c>
      <c r="W34" s="85">
        <v>86.21302</v>
      </c>
      <c r="X34" s="85">
        <v>0.70692999999999995</v>
      </c>
    </row>
    <row r="35" spans="1:24" s="219" customFormat="1" ht="20.100000000000001" customHeight="1">
      <c r="A35" s="224" t="s">
        <v>158</v>
      </c>
      <c r="B35" s="242"/>
      <c r="C35" s="243">
        <v>10256.8773</v>
      </c>
      <c r="D35" s="85">
        <v>7609.8589499999998</v>
      </c>
      <c r="E35" s="85">
        <v>6.3013700000000004</v>
      </c>
      <c r="F35" s="85">
        <v>0</v>
      </c>
      <c r="G35" s="85">
        <v>68.569320000000005</v>
      </c>
      <c r="H35" s="85">
        <v>1072.9920099999999</v>
      </c>
      <c r="I35" s="85">
        <v>0</v>
      </c>
      <c r="J35" s="85">
        <v>13.2896</v>
      </c>
      <c r="K35" s="85">
        <v>2299.80285</v>
      </c>
      <c r="M35" s="224" t="s">
        <v>158</v>
      </c>
      <c r="N35" s="242"/>
      <c r="O35" s="243">
        <v>4107.0198</v>
      </c>
      <c r="P35" s="85">
        <v>1.7768600000000001</v>
      </c>
      <c r="Q35" s="85">
        <v>28.107140000000001</v>
      </c>
      <c r="R35" s="85">
        <v>12</v>
      </c>
      <c r="S35" s="85">
        <v>0</v>
      </c>
      <c r="T35" s="85">
        <v>0</v>
      </c>
      <c r="U35" s="85">
        <v>2647.0183499999998</v>
      </c>
      <c r="V35" s="85">
        <v>0.16064999999999999</v>
      </c>
      <c r="W35" s="85">
        <v>1223.50953</v>
      </c>
      <c r="X35" s="85">
        <v>1423.34816</v>
      </c>
    </row>
    <row r="36" spans="1:24" s="219" customFormat="1" ht="20.100000000000001" customHeight="1">
      <c r="A36" s="224" t="s">
        <v>159</v>
      </c>
      <c r="B36" s="242"/>
      <c r="C36" s="243">
        <v>14.830959999999999</v>
      </c>
      <c r="D36" s="85">
        <v>14.830959999999999</v>
      </c>
      <c r="E36" s="85">
        <v>0</v>
      </c>
      <c r="F36" s="85">
        <v>0</v>
      </c>
      <c r="G36" s="85">
        <v>0</v>
      </c>
      <c r="H36" s="85">
        <v>0.60865000000000002</v>
      </c>
      <c r="I36" s="85">
        <v>0</v>
      </c>
      <c r="J36" s="85">
        <v>0</v>
      </c>
      <c r="K36" s="85">
        <v>4.0877499999999998</v>
      </c>
      <c r="M36" s="224" t="s">
        <v>159</v>
      </c>
      <c r="N36" s="242"/>
      <c r="O36" s="243">
        <v>0.51887000000000005</v>
      </c>
      <c r="P36" s="85">
        <v>9.5</v>
      </c>
      <c r="Q36" s="85">
        <v>0.11569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</row>
    <row r="37" spans="1:24" s="219" customFormat="1" ht="20.100000000000001" customHeight="1">
      <c r="A37" s="224" t="s">
        <v>160</v>
      </c>
      <c r="B37" s="242"/>
      <c r="C37" s="243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M37" s="224" t="s">
        <v>160</v>
      </c>
      <c r="N37" s="242"/>
      <c r="O37" s="243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5">
        <v>0</v>
      </c>
      <c r="X37" s="85">
        <v>0</v>
      </c>
    </row>
    <row r="38" spans="1:24" s="219" customFormat="1" ht="20.100000000000001" customHeight="1">
      <c r="A38" s="224" t="s">
        <v>198</v>
      </c>
      <c r="B38" s="242"/>
      <c r="C38" s="243">
        <v>21.289819999999999</v>
      </c>
      <c r="D38" s="85">
        <v>18.289819999999999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0.11966</v>
      </c>
      <c r="K38" s="85">
        <v>15.660439999999999</v>
      </c>
      <c r="M38" s="224" t="s">
        <v>198</v>
      </c>
      <c r="N38" s="242"/>
      <c r="O38" s="243">
        <v>0</v>
      </c>
      <c r="P38" s="85">
        <v>2.5097200000000002</v>
      </c>
      <c r="Q38" s="85">
        <v>0</v>
      </c>
      <c r="R38" s="85">
        <v>0</v>
      </c>
      <c r="S38" s="85">
        <v>0</v>
      </c>
      <c r="T38" s="85">
        <v>0</v>
      </c>
      <c r="U38" s="85">
        <v>3</v>
      </c>
      <c r="V38" s="85">
        <v>0</v>
      </c>
      <c r="W38" s="85">
        <v>0</v>
      </c>
      <c r="X38" s="85">
        <v>3</v>
      </c>
    </row>
    <row r="39" spans="1:24" s="219" customFormat="1" ht="20.100000000000001" customHeight="1">
      <c r="A39" s="224" t="s">
        <v>162</v>
      </c>
      <c r="B39" s="242"/>
      <c r="C39" s="243"/>
      <c r="D39" s="85"/>
      <c r="E39" s="85"/>
      <c r="F39" s="85"/>
      <c r="G39" s="85"/>
      <c r="H39" s="85"/>
      <c r="I39" s="85"/>
      <c r="J39" s="85"/>
      <c r="K39" s="85"/>
      <c r="M39" s="224" t="s">
        <v>162</v>
      </c>
      <c r="N39" s="242"/>
      <c r="O39" s="243"/>
      <c r="P39" s="85"/>
      <c r="Q39" s="85"/>
      <c r="R39" s="85"/>
      <c r="S39" s="85"/>
      <c r="T39" s="85"/>
      <c r="U39" s="85"/>
      <c r="V39" s="85"/>
      <c r="W39" s="85"/>
      <c r="X39" s="85"/>
    </row>
    <row r="40" spans="1:24" s="219" customFormat="1" ht="20.100000000000001" customHeight="1">
      <c r="A40" s="224" t="s">
        <v>163</v>
      </c>
      <c r="B40" s="242"/>
      <c r="C40" s="243">
        <v>10326.14172</v>
      </c>
      <c r="D40" s="85">
        <v>10131.14431</v>
      </c>
      <c r="E40" s="85">
        <v>0</v>
      </c>
      <c r="F40" s="85">
        <v>3.5300000000000002E-3</v>
      </c>
      <c r="G40" s="85">
        <v>71.180769999999995</v>
      </c>
      <c r="H40" s="85">
        <v>1.6224000000000001</v>
      </c>
      <c r="I40" s="85">
        <v>319.46499999999997</v>
      </c>
      <c r="J40" s="85">
        <v>0</v>
      </c>
      <c r="K40" s="85">
        <v>684.3</v>
      </c>
      <c r="M40" s="224" t="s">
        <v>163</v>
      </c>
      <c r="N40" s="242"/>
      <c r="O40" s="243">
        <v>4943.7</v>
      </c>
      <c r="P40" s="85">
        <v>329.68221</v>
      </c>
      <c r="Q40" s="85">
        <v>3577.3500199999999</v>
      </c>
      <c r="R40" s="85">
        <v>0</v>
      </c>
      <c r="S40" s="85">
        <v>40</v>
      </c>
      <c r="T40" s="85">
        <v>163.84038000000001</v>
      </c>
      <c r="U40" s="85">
        <v>194.99742000000001</v>
      </c>
      <c r="V40" s="85">
        <v>0</v>
      </c>
      <c r="W40" s="85">
        <v>29.640029999999999</v>
      </c>
      <c r="X40" s="85">
        <v>165.35739000000001</v>
      </c>
    </row>
    <row r="41" spans="1:24" s="219" customFormat="1" ht="20.100000000000001" customHeight="1">
      <c r="A41" s="224" t="s">
        <v>164</v>
      </c>
      <c r="B41" s="242"/>
      <c r="C41" s="243"/>
      <c r="D41" s="85"/>
      <c r="E41" s="85"/>
      <c r="F41" s="85"/>
      <c r="G41" s="85"/>
      <c r="H41" s="85"/>
      <c r="I41" s="85"/>
      <c r="J41" s="85"/>
      <c r="K41" s="85"/>
      <c r="M41" s="224" t="s">
        <v>164</v>
      </c>
      <c r="N41" s="242"/>
      <c r="O41" s="243"/>
      <c r="P41" s="85"/>
      <c r="Q41" s="85"/>
      <c r="R41" s="85"/>
      <c r="S41" s="85"/>
      <c r="T41" s="85"/>
      <c r="U41" s="85"/>
      <c r="V41" s="85"/>
      <c r="W41" s="85"/>
      <c r="X41" s="85"/>
    </row>
    <row r="42" spans="1:24" s="219" customFormat="1" ht="20.100000000000001" customHeight="1">
      <c r="A42" s="224" t="s">
        <v>165</v>
      </c>
      <c r="B42" s="242"/>
      <c r="C42" s="243">
        <v>3522.1737800000001</v>
      </c>
      <c r="D42" s="85">
        <v>3376.5562199999999</v>
      </c>
      <c r="E42" s="85">
        <v>951</v>
      </c>
      <c r="F42" s="85">
        <v>75</v>
      </c>
      <c r="G42" s="85">
        <v>118</v>
      </c>
      <c r="H42" s="85">
        <v>0.43030000000000002</v>
      </c>
      <c r="I42" s="85">
        <v>0</v>
      </c>
      <c r="J42" s="85">
        <v>126.5</v>
      </c>
      <c r="K42" s="85">
        <v>1325.4084600000001</v>
      </c>
      <c r="M42" s="224" t="s">
        <v>165</v>
      </c>
      <c r="N42" s="242"/>
      <c r="O42" s="243">
        <v>436.35333000000003</v>
      </c>
      <c r="P42" s="85">
        <v>82.5</v>
      </c>
      <c r="Q42" s="85">
        <v>0</v>
      </c>
      <c r="R42" s="85">
        <v>112.86239999999999</v>
      </c>
      <c r="S42" s="85">
        <v>82.501729999999995</v>
      </c>
      <c r="T42" s="85">
        <v>66</v>
      </c>
      <c r="U42" s="85">
        <v>145.61756</v>
      </c>
      <c r="V42" s="85">
        <v>131.55528000000001</v>
      </c>
      <c r="W42" s="85">
        <v>0</v>
      </c>
      <c r="X42" s="85">
        <v>14.062279999999999</v>
      </c>
    </row>
    <row r="43" spans="1:24" s="232" customFormat="1" ht="21.95" customHeight="1">
      <c r="A43" s="227" t="s">
        <v>188</v>
      </c>
      <c r="B43" s="237"/>
      <c r="C43" s="244">
        <v>29879.310580000001</v>
      </c>
      <c r="D43" s="245">
        <v>26073.921149999998</v>
      </c>
      <c r="E43" s="245">
        <v>1863.7335700000001</v>
      </c>
      <c r="F43" s="245">
        <v>938.14626999999996</v>
      </c>
      <c r="G43" s="245">
        <v>257.75009</v>
      </c>
      <c r="H43" s="245">
        <v>1426.6451199999999</v>
      </c>
      <c r="I43" s="245">
        <v>319.46499999999997</v>
      </c>
      <c r="J43" s="245">
        <v>718.57471999999996</v>
      </c>
      <c r="K43" s="245">
        <v>6180.4694600000003</v>
      </c>
      <c r="M43" s="227" t="s">
        <v>188</v>
      </c>
      <c r="N43" s="237"/>
      <c r="O43" s="244">
        <v>9634.2688600000001</v>
      </c>
      <c r="P43" s="245">
        <v>430.23182000000003</v>
      </c>
      <c r="Q43" s="245">
        <v>3605.57285</v>
      </c>
      <c r="R43" s="245">
        <v>124.86239999999999</v>
      </c>
      <c r="S43" s="245">
        <v>344.36061000000001</v>
      </c>
      <c r="T43" s="245">
        <v>229.84038000000001</v>
      </c>
      <c r="U43" s="245">
        <v>3805.3894300000002</v>
      </c>
      <c r="V43" s="245">
        <v>859.55209000000002</v>
      </c>
      <c r="W43" s="245">
        <v>1339.36258</v>
      </c>
      <c r="X43" s="245">
        <v>1606.4747600000001</v>
      </c>
    </row>
    <row r="44" spans="1:24" s="230" customFormat="1" ht="14.25">
      <c r="A44" s="227"/>
      <c r="B44" s="242"/>
      <c r="C44" s="244"/>
      <c r="D44" s="245"/>
      <c r="E44" s="245"/>
      <c r="F44" s="245"/>
      <c r="G44" s="245"/>
      <c r="H44" s="245"/>
      <c r="I44" s="245"/>
      <c r="J44" s="245"/>
      <c r="K44" s="245"/>
      <c r="M44" s="227"/>
      <c r="N44" s="242"/>
      <c r="O44" s="244"/>
      <c r="P44" s="245"/>
      <c r="Q44" s="245"/>
      <c r="R44" s="245"/>
      <c r="S44" s="245"/>
      <c r="T44" s="245"/>
      <c r="U44" s="245"/>
      <c r="V44" s="245"/>
      <c r="W44" s="245"/>
      <c r="X44" s="245"/>
    </row>
    <row r="45" spans="1:24" s="232" customFormat="1" ht="21.95" customHeight="1">
      <c r="A45" s="227" t="s">
        <v>101</v>
      </c>
      <c r="B45" s="237"/>
      <c r="C45" s="244">
        <v>36552.102250000004</v>
      </c>
      <c r="D45" s="245">
        <v>30388.306240000002</v>
      </c>
      <c r="E45" s="245">
        <v>2618.6205199999999</v>
      </c>
      <c r="F45" s="245">
        <v>940.15759000000003</v>
      </c>
      <c r="G45" s="245">
        <v>257.75009</v>
      </c>
      <c r="H45" s="245">
        <v>1491.17894</v>
      </c>
      <c r="I45" s="245">
        <v>338.40026999999998</v>
      </c>
      <c r="J45" s="245">
        <v>755.12180999999998</v>
      </c>
      <c r="K45" s="245">
        <v>6523.7099500000004</v>
      </c>
      <c r="M45" s="227" t="s">
        <v>114</v>
      </c>
      <c r="N45" s="237"/>
      <c r="O45" s="244">
        <v>9750.9156399999993</v>
      </c>
      <c r="P45" s="245">
        <v>459.17410999999998</v>
      </c>
      <c r="Q45" s="245">
        <v>6285.5848900000001</v>
      </c>
      <c r="R45" s="245">
        <v>124.86239999999999</v>
      </c>
      <c r="S45" s="245">
        <v>395.60275000000001</v>
      </c>
      <c r="T45" s="245">
        <v>447.22728000000001</v>
      </c>
      <c r="U45" s="245">
        <v>6163.7960199999998</v>
      </c>
      <c r="V45" s="245">
        <v>1458.61077</v>
      </c>
      <c r="W45" s="245">
        <v>2469.5485600000002</v>
      </c>
      <c r="X45" s="245">
        <v>2235.6366899999998</v>
      </c>
    </row>
    <row r="46" spans="1:24" s="234" customFormat="1" ht="5.0999999999999996" customHeight="1">
      <c r="A46" s="236"/>
      <c r="B46" s="237"/>
      <c r="C46" s="554"/>
      <c r="D46" s="554"/>
      <c r="E46" s="554"/>
      <c r="F46" s="554"/>
      <c r="G46" s="554"/>
      <c r="H46" s="554"/>
      <c r="I46" s="554"/>
      <c r="J46" s="554"/>
      <c r="K46" s="554"/>
      <c r="M46" s="236"/>
      <c r="N46" s="237"/>
      <c r="O46" s="554"/>
      <c r="P46" s="554"/>
      <c r="Q46" s="554"/>
      <c r="R46" s="554"/>
      <c r="S46" s="554"/>
      <c r="T46" s="554"/>
      <c r="U46" s="554"/>
      <c r="V46" s="554"/>
      <c r="W46" s="554"/>
      <c r="X46" s="554"/>
    </row>
    <row r="47" spans="1:24">
      <c r="X47" s="306"/>
    </row>
    <row r="48" spans="1:24">
      <c r="X48" s="306"/>
    </row>
    <row r="49" spans="24:24">
      <c r="X49" s="306"/>
    </row>
    <row r="50" spans="24:24">
      <c r="X50" s="306"/>
    </row>
    <row r="51" spans="24:24">
      <c r="X51" s="306"/>
    </row>
    <row r="52" spans="24:24">
      <c r="X52" s="306"/>
    </row>
    <row r="53" spans="24:24">
      <c r="X53" s="306"/>
    </row>
    <row r="54" spans="24:24">
      <c r="X54" s="306"/>
    </row>
    <row r="55" spans="24:24">
      <c r="X55" s="306"/>
    </row>
    <row r="56" spans="24:24">
      <c r="X56" s="306"/>
    </row>
    <row r="57" spans="24:24">
      <c r="X57" s="306"/>
    </row>
    <row r="58" spans="24:24">
      <c r="X58" s="306"/>
    </row>
    <row r="59" spans="24:24">
      <c r="X59" s="306"/>
    </row>
    <row r="60" spans="24:24">
      <c r="X60" s="306"/>
    </row>
    <row r="61" spans="24:24">
      <c r="X61" s="306"/>
    </row>
    <row r="62" spans="24:24">
      <c r="X62" s="306"/>
    </row>
    <row r="63" spans="24:24">
      <c r="X63" s="306"/>
    </row>
    <row r="64" spans="24:24">
      <c r="X64" s="306"/>
    </row>
    <row r="65" spans="24:24">
      <c r="X65" s="306"/>
    </row>
    <row r="66" spans="24:24">
      <c r="X66" s="306"/>
    </row>
    <row r="67" spans="24:24">
      <c r="X67" s="306"/>
    </row>
    <row r="68" spans="24:24">
      <c r="X68" s="306"/>
    </row>
    <row r="69" spans="24:24">
      <c r="X69" s="306"/>
    </row>
    <row r="70" spans="24:24">
      <c r="X70" s="306"/>
    </row>
    <row r="71" spans="24:24">
      <c r="X71" s="306"/>
    </row>
    <row r="72" spans="24:24">
      <c r="X72" s="306"/>
    </row>
    <row r="73" spans="24:24">
      <c r="X73" s="306"/>
    </row>
    <row r="74" spans="24:24">
      <c r="X74" s="306"/>
    </row>
    <row r="75" spans="24:24">
      <c r="X75" s="306"/>
    </row>
    <row r="76" spans="24:24">
      <c r="X76" s="306"/>
    </row>
    <row r="77" spans="24:24">
      <c r="X77" s="306"/>
    </row>
    <row r="78" spans="24:24">
      <c r="X78" s="306"/>
    </row>
    <row r="79" spans="24:24">
      <c r="X79" s="306"/>
    </row>
    <row r="80" spans="24:24">
      <c r="X80" s="306"/>
    </row>
    <row r="81" spans="24:24">
      <c r="X81" s="306"/>
    </row>
    <row r="82" spans="24:24">
      <c r="X82" s="306"/>
    </row>
    <row r="83" spans="24:24">
      <c r="X83" s="306"/>
    </row>
    <row r="84" spans="24:24">
      <c r="X84" s="306"/>
    </row>
    <row r="85" spans="24:24">
      <c r="X85" s="306"/>
    </row>
    <row r="86" spans="24:24">
      <c r="X86" s="306"/>
    </row>
    <row r="87" spans="24:24">
      <c r="X87" s="306"/>
    </row>
    <row r="88" spans="24:24">
      <c r="X88" s="306"/>
    </row>
    <row r="89" spans="24:24">
      <c r="X89" s="306"/>
    </row>
    <row r="90" spans="24:24">
      <c r="X90" s="306"/>
    </row>
    <row r="91" spans="24:24">
      <c r="X91" s="306"/>
    </row>
    <row r="92" spans="24:24">
      <c r="X92" s="306"/>
    </row>
    <row r="93" spans="24:24">
      <c r="X93" s="306"/>
    </row>
    <row r="94" spans="24:24">
      <c r="X94" s="306"/>
    </row>
    <row r="95" spans="24:24">
      <c r="X95" s="306"/>
    </row>
    <row r="96" spans="24:24">
      <c r="X96" s="306"/>
    </row>
    <row r="97" spans="24:24">
      <c r="X97" s="306"/>
    </row>
    <row r="98" spans="24:24">
      <c r="X98" s="306"/>
    </row>
    <row r="99" spans="24:24">
      <c r="X99" s="306"/>
    </row>
    <row r="100" spans="24:24">
      <c r="X100" s="306"/>
    </row>
    <row r="101" spans="24:24">
      <c r="X101" s="306"/>
    </row>
    <row r="102" spans="24:24">
      <c r="X102" s="306"/>
    </row>
    <row r="103" spans="24:24">
      <c r="X103" s="306"/>
    </row>
    <row r="104" spans="24:24">
      <c r="X104" s="306"/>
    </row>
    <row r="105" spans="24:24">
      <c r="X105" s="306"/>
    </row>
    <row r="106" spans="24:24">
      <c r="X106" s="306"/>
    </row>
    <row r="107" spans="24:24">
      <c r="X107" s="306"/>
    </row>
    <row r="108" spans="24:24">
      <c r="X108" s="306"/>
    </row>
    <row r="109" spans="24:24">
      <c r="X109" s="306"/>
    </row>
    <row r="110" spans="24:24">
      <c r="X110" s="306"/>
    </row>
    <row r="111" spans="24:24">
      <c r="X111" s="306"/>
    </row>
    <row r="112" spans="24:24">
      <c r="X112" s="306"/>
    </row>
    <row r="113" spans="24:24">
      <c r="X113" s="306"/>
    </row>
    <row r="114" spans="24:24">
      <c r="X114" s="306"/>
    </row>
    <row r="115" spans="24:24">
      <c r="X115" s="306"/>
    </row>
    <row r="116" spans="24:24">
      <c r="X116" s="306"/>
    </row>
    <row r="117" spans="24:24">
      <c r="X117" s="306"/>
    </row>
    <row r="118" spans="24:24">
      <c r="X118" s="306"/>
    </row>
    <row r="119" spans="24:24">
      <c r="X119" s="306"/>
    </row>
    <row r="120" spans="24:24">
      <c r="X120" s="306"/>
    </row>
    <row r="121" spans="24:24">
      <c r="X121" s="306"/>
    </row>
    <row r="122" spans="24:24">
      <c r="X122" s="306"/>
    </row>
    <row r="123" spans="24:24">
      <c r="X123" s="306"/>
    </row>
    <row r="124" spans="24:24">
      <c r="X124" s="306"/>
    </row>
    <row r="125" spans="24:24">
      <c r="X125" s="306"/>
    </row>
    <row r="126" spans="24:24">
      <c r="X126" s="306"/>
    </row>
    <row r="127" spans="24:24">
      <c r="X127" s="306"/>
    </row>
    <row r="128" spans="24:24">
      <c r="X128" s="306"/>
    </row>
    <row r="129" spans="24:24">
      <c r="X129" s="306"/>
    </row>
    <row r="130" spans="24:24">
      <c r="X130" s="306"/>
    </row>
    <row r="131" spans="24:24">
      <c r="X131" s="306"/>
    </row>
    <row r="132" spans="24:24">
      <c r="X132" s="306"/>
    </row>
    <row r="133" spans="24:24">
      <c r="X133" s="306"/>
    </row>
    <row r="134" spans="24:24">
      <c r="X134" s="306"/>
    </row>
    <row r="135" spans="24:24">
      <c r="X135" s="306"/>
    </row>
    <row r="136" spans="24:24">
      <c r="X136" s="306"/>
    </row>
    <row r="137" spans="24:24">
      <c r="X137" s="306"/>
    </row>
    <row r="138" spans="24:24">
      <c r="X138" s="306"/>
    </row>
    <row r="139" spans="24:24">
      <c r="X139" s="306"/>
    </row>
    <row r="140" spans="24:24">
      <c r="X140" s="306"/>
    </row>
    <row r="141" spans="24:24">
      <c r="X141" s="306"/>
    </row>
    <row r="142" spans="24:24">
      <c r="X142" s="306"/>
    </row>
    <row r="143" spans="24:24">
      <c r="X143" s="306"/>
    </row>
    <row r="144" spans="24:24">
      <c r="X144" s="306"/>
    </row>
    <row r="145" spans="24:24">
      <c r="X145" s="306"/>
    </row>
    <row r="146" spans="24:24">
      <c r="X146" s="306"/>
    </row>
    <row r="147" spans="24:24">
      <c r="X147" s="306"/>
    </row>
    <row r="148" spans="24:24">
      <c r="X148" s="306"/>
    </row>
    <row r="149" spans="24:24">
      <c r="X149" s="306"/>
    </row>
    <row r="150" spans="24:24">
      <c r="X150" s="306"/>
    </row>
    <row r="151" spans="24:24">
      <c r="X151" s="306"/>
    </row>
    <row r="152" spans="24:24">
      <c r="X152" s="306"/>
    </row>
    <row r="153" spans="24:24">
      <c r="X153" s="306"/>
    </row>
    <row r="154" spans="24:24">
      <c r="X154" s="306"/>
    </row>
    <row r="155" spans="24:24">
      <c r="X155" s="306"/>
    </row>
    <row r="156" spans="24:24">
      <c r="X156" s="306"/>
    </row>
    <row r="157" spans="24:24">
      <c r="X157" s="306"/>
    </row>
    <row r="158" spans="24:24">
      <c r="X158" s="306"/>
    </row>
    <row r="159" spans="24:24">
      <c r="X159" s="306"/>
    </row>
    <row r="160" spans="24:24">
      <c r="X160" s="306"/>
    </row>
    <row r="161" spans="24:24">
      <c r="X161" s="306"/>
    </row>
    <row r="162" spans="24:24">
      <c r="X162" s="306"/>
    </row>
    <row r="163" spans="24:24">
      <c r="X163" s="306"/>
    </row>
    <row r="164" spans="24:24">
      <c r="X164" s="306"/>
    </row>
    <row r="165" spans="24:24">
      <c r="X165" s="306"/>
    </row>
    <row r="166" spans="24:24">
      <c r="X166" s="306"/>
    </row>
    <row r="167" spans="24:24">
      <c r="X167" s="306"/>
    </row>
    <row r="168" spans="24:24">
      <c r="X168" s="306"/>
    </row>
    <row r="169" spans="24:24">
      <c r="X169" s="306"/>
    </row>
    <row r="170" spans="24:24">
      <c r="X170" s="306"/>
    </row>
    <row r="171" spans="24:24">
      <c r="X171" s="306"/>
    </row>
    <row r="172" spans="24:24">
      <c r="X172" s="306"/>
    </row>
    <row r="173" spans="24:24">
      <c r="X173" s="306"/>
    </row>
    <row r="174" spans="24:24">
      <c r="X174" s="306"/>
    </row>
    <row r="175" spans="24:24">
      <c r="X175" s="306"/>
    </row>
    <row r="176" spans="24:24">
      <c r="X176" s="306"/>
    </row>
    <row r="177" spans="24:24">
      <c r="X177" s="306"/>
    </row>
    <row r="178" spans="24:24">
      <c r="X178" s="306"/>
    </row>
    <row r="179" spans="24:24">
      <c r="X179" s="306"/>
    </row>
    <row r="180" spans="24:24">
      <c r="X180" s="306"/>
    </row>
    <row r="181" spans="24:24">
      <c r="X181" s="306"/>
    </row>
    <row r="182" spans="24:24">
      <c r="X182" s="306"/>
    </row>
    <row r="183" spans="24:24">
      <c r="X183" s="306"/>
    </row>
    <row r="184" spans="24:24">
      <c r="X184" s="306"/>
    </row>
    <row r="185" spans="24:24">
      <c r="X185" s="306"/>
    </row>
    <row r="186" spans="24:24">
      <c r="X186" s="306"/>
    </row>
    <row r="187" spans="24:24">
      <c r="X187" s="306"/>
    </row>
    <row r="188" spans="24:24">
      <c r="X188" s="306"/>
    </row>
    <row r="189" spans="24:24">
      <c r="X189" s="306"/>
    </row>
    <row r="190" spans="24:24">
      <c r="X190" s="306"/>
    </row>
    <row r="191" spans="24:24">
      <c r="X191" s="306"/>
    </row>
    <row r="192" spans="24:24">
      <c r="X192" s="306"/>
    </row>
    <row r="193" spans="24:24">
      <c r="X193" s="306"/>
    </row>
    <row r="194" spans="24:24">
      <c r="X194" s="306"/>
    </row>
    <row r="195" spans="24:24">
      <c r="X195" s="306"/>
    </row>
    <row r="196" spans="24:24">
      <c r="X196" s="306"/>
    </row>
    <row r="197" spans="24:24">
      <c r="X197" s="306"/>
    </row>
    <row r="198" spans="24:24">
      <c r="X198" s="306"/>
    </row>
    <row r="199" spans="24:24">
      <c r="X199" s="306"/>
    </row>
    <row r="200" spans="24:24">
      <c r="X200" s="306"/>
    </row>
    <row r="201" spans="24:24">
      <c r="X201" s="306"/>
    </row>
    <row r="202" spans="24:24">
      <c r="X202" s="306"/>
    </row>
    <row r="203" spans="24:24">
      <c r="X203" s="306"/>
    </row>
    <row r="204" spans="24:24">
      <c r="X204" s="306"/>
    </row>
    <row r="205" spans="24:24">
      <c r="X205" s="306"/>
    </row>
    <row r="206" spans="24:24">
      <c r="X206" s="306"/>
    </row>
    <row r="207" spans="24:24">
      <c r="X207" s="306"/>
    </row>
    <row r="208" spans="24:24">
      <c r="X208" s="306"/>
    </row>
    <row r="209" spans="24:24">
      <c r="X209" s="306"/>
    </row>
    <row r="210" spans="24:24">
      <c r="X210" s="306"/>
    </row>
    <row r="211" spans="24:24">
      <c r="X211" s="306"/>
    </row>
    <row r="212" spans="24:24">
      <c r="X212" s="306"/>
    </row>
    <row r="213" spans="24:24">
      <c r="X213" s="306"/>
    </row>
    <row r="214" spans="24:24">
      <c r="X214" s="306"/>
    </row>
    <row r="215" spans="24:24">
      <c r="X215" s="306"/>
    </row>
    <row r="216" spans="24:24">
      <c r="X216" s="306"/>
    </row>
    <row r="217" spans="24:24">
      <c r="X217" s="306"/>
    </row>
    <row r="218" spans="24:24">
      <c r="X218" s="306"/>
    </row>
    <row r="219" spans="24:24">
      <c r="X219" s="306"/>
    </row>
    <row r="220" spans="24:24">
      <c r="X220" s="306"/>
    </row>
    <row r="221" spans="24:24">
      <c r="X221" s="306"/>
    </row>
    <row r="222" spans="24:24">
      <c r="X222" s="306"/>
    </row>
    <row r="223" spans="24:24">
      <c r="X223" s="306"/>
    </row>
    <row r="224" spans="24:24">
      <c r="X224" s="306"/>
    </row>
    <row r="225" spans="24:24">
      <c r="X225" s="306"/>
    </row>
    <row r="226" spans="24:24">
      <c r="X226" s="306"/>
    </row>
    <row r="227" spans="24:24">
      <c r="X227" s="306"/>
    </row>
    <row r="228" spans="24:24">
      <c r="X228" s="306"/>
    </row>
    <row r="229" spans="24:24">
      <c r="X229" s="306"/>
    </row>
    <row r="230" spans="24:24">
      <c r="X230" s="306"/>
    </row>
    <row r="231" spans="24:24">
      <c r="X231" s="306"/>
    </row>
    <row r="232" spans="24:24">
      <c r="X232" s="306"/>
    </row>
    <row r="233" spans="24:24">
      <c r="X233" s="306"/>
    </row>
    <row r="234" spans="24:24">
      <c r="X234" s="306"/>
    </row>
    <row r="235" spans="24:24">
      <c r="X235" s="306"/>
    </row>
    <row r="236" spans="24:24">
      <c r="X236" s="306"/>
    </row>
    <row r="237" spans="24:24">
      <c r="X237" s="306"/>
    </row>
    <row r="238" spans="24:24">
      <c r="X238" s="306"/>
    </row>
    <row r="239" spans="24:24">
      <c r="X239" s="306"/>
    </row>
    <row r="240" spans="24:24">
      <c r="X240" s="306"/>
    </row>
    <row r="241" spans="24:24">
      <c r="X241" s="306"/>
    </row>
    <row r="242" spans="24:24">
      <c r="X242" s="306"/>
    </row>
    <row r="243" spans="24:24">
      <c r="X243" s="306"/>
    </row>
    <row r="244" spans="24:24">
      <c r="X244" s="306"/>
    </row>
    <row r="245" spans="24:24">
      <c r="X245" s="306"/>
    </row>
    <row r="246" spans="24:24">
      <c r="X246" s="306"/>
    </row>
    <row r="247" spans="24:24">
      <c r="X247" s="306"/>
    </row>
    <row r="248" spans="24:24">
      <c r="X248" s="306"/>
    </row>
    <row r="249" spans="24:24">
      <c r="X249" s="306"/>
    </row>
    <row r="250" spans="24:24">
      <c r="X250" s="306"/>
    </row>
    <row r="251" spans="24:24">
      <c r="X251" s="306"/>
    </row>
    <row r="252" spans="24:24">
      <c r="X252" s="306"/>
    </row>
    <row r="253" spans="24:24">
      <c r="X253" s="306"/>
    </row>
    <row r="254" spans="24:24">
      <c r="X254" s="306"/>
    </row>
    <row r="255" spans="24:24">
      <c r="X255" s="306"/>
    </row>
    <row r="256" spans="24:24">
      <c r="X256" s="306"/>
    </row>
    <row r="257" spans="24:24">
      <c r="X257" s="306"/>
    </row>
    <row r="258" spans="24:24">
      <c r="X258" s="306"/>
    </row>
    <row r="259" spans="24:24">
      <c r="X259" s="306"/>
    </row>
    <row r="260" spans="24:24">
      <c r="X260" s="306"/>
    </row>
    <row r="261" spans="24:24">
      <c r="X261" s="306"/>
    </row>
    <row r="262" spans="24:24">
      <c r="X262" s="306"/>
    </row>
    <row r="263" spans="24:24">
      <c r="X263" s="306"/>
    </row>
    <row r="264" spans="24:24">
      <c r="X264" s="306"/>
    </row>
    <row r="265" spans="24:24">
      <c r="X265" s="306"/>
    </row>
    <row r="266" spans="24:24">
      <c r="X266" s="306"/>
    </row>
    <row r="267" spans="24:24">
      <c r="X267" s="306"/>
    </row>
    <row r="268" spans="24:24">
      <c r="X268" s="306"/>
    </row>
    <row r="269" spans="24:24">
      <c r="X269" s="306"/>
    </row>
    <row r="270" spans="24:24">
      <c r="X270" s="306"/>
    </row>
    <row r="271" spans="24:24">
      <c r="X271" s="306"/>
    </row>
    <row r="272" spans="24:24">
      <c r="X272" s="306"/>
    </row>
    <row r="273" spans="24:24">
      <c r="X273" s="306"/>
    </row>
    <row r="274" spans="24:24">
      <c r="X274" s="306"/>
    </row>
    <row r="275" spans="24:24">
      <c r="X275" s="306"/>
    </row>
    <row r="276" spans="24:24">
      <c r="X276" s="306"/>
    </row>
    <row r="277" spans="24:24">
      <c r="X277" s="306"/>
    </row>
    <row r="278" spans="24:24">
      <c r="X278" s="306"/>
    </row>
    <row r="279" spans="24:24">
      <c r="X279" s="306"/>
    </row>
    <row r="280" spans="24:24">
      <c r="X280" s="306"/>
    </row>
    <row r="281" spans="24:24">
      <c r="X281" s="306"/>
    </row>
    <row r="282" spans="24:24">
      <c r="X282" s="306"/>
    </row>
    <row r="283" spans="24:24">
      <c r="X283" s="306"/>
    </row>
    <row r="284" spans="24:24">
      <c r="X284" s="306"/>
    </row>
    <row r="285" spans="24:24">
      <c r="X285" s="306"/>
    </row>
    <row r="286" spans="24:24">
      <c r="X286" s="306"/>
    </row>
    <row r="287" spans="24:24">
      <c r="X287" s="306"/>
    </row>
    <row r="288" spans="24:24">
      <c r="X288" s="306"/>
    </row>
    <row r="289" spans="24:24">
      <c r="X289" s="306"/>
    </row>
    <row r="290" spans="24:24">
      <c r="X290" s="306"/>
    </row>
    <row r="291" spans="24:24">
      <c r="X291" s="306"/>
    </row>
    <row r="292" spans="24:24">
      <c r="X292" s="306"/>
    </row>
    <row r="293" spans="24:24">
      <c r="X293" s="306"/>
    </row>
    <row r="294" spans="24:24">
      <c r="X294" s="306"/>
    </row>
    <row r="295" spans="24:24">
      <c r="X295" s="306"/>
    </row>
    <row r="296" spans="24:24">
      <c r="X296" s="306"/>
    </row>
    <row r="297" spans="24:24">
      <c r="X297" s="306"/>
    </row>
    <row r="298" spans="24:24">
      <c r="X298" s="306"/>
    </row>
    <row r="299" spans="24:24">
      <c r="X299" s="306"/>
    </row>
    <row r="300" spans="24:24">
      <c r="X300" s="306"/>
    </row>
    <row r="301" spans="24:24">
      <c r="X301" s="306"/>
    </row>
    <row r="302" spans="24:24">
      <c r="X302" s="306"/>
    </row>
    <row r="303" spans="24:24">
      <c r="X303" s="306"/>
    </row>
    <row r="304" spans="24:24">
      <c r="X304" s="306"/>
    </row>
    <row r="305" spans="24:24">
      <c r="X305" s="306"/>
    </row>
    <row r="306" spans="24:24">
      <c r="X306" s="306"/>
    </row>
    <row r="307" spans="24:24">
      <c r="X307" s="306"/>
    </row>
    <row r="308" spans="24:24">
      <c r="X308" s="306"/>
    </row>
    <row r="309" spans="24:24">
      <c r="X309" s="306"/>
    </row>
    <row r="310" spans="24:24">
      <c r="X310" s="306"/>
    </row>
    <row r="311" spans="24:24">
      <c r="X311" s="306"/>
    </row>
    <row r="312" spans="24:24">
      <c r="X312" s="306"/>
    </row>
    <row r="313" spans="24:24">
      <c r="X313" s="306"/>
    </row>
    <row r="314" spans="24:24">
      <c r="X314" s="306"/>
    </row>
    <row r="315" spans="24:24">
      <c r="X315" s="306"/>
    </row>
    <row r="316" spans="24:24">
      <c r="X316" s="306"/>
    </row>
    <row r="317" spans="24:24">
      <c r="X317" s="306"/>
    </row>
    <row r="318" spans="24:24">
      <c r="X318" s="306"/>
    </row>
    <row r="319" spans="24:24">
      <c r="X319" s="306"/>
    </row>
    <row r="320" spans="24:24">
      <c r="X320" s="306"/>
    </row>
    <row r="321" spans="24:24">
      <c r="X321" s="306"/>
    </row>
    <row r="322" spans="24:24">
      <c r="X322" s="306"/>
    </row>
    <row r="323" spans="24:24">
      <c r="X323" s="306"/>
    </row>
    <row r="324" spans="24:24">
      <c r="X324" s="306"/>
    </row>
    <row r="325" spans="24:24">
      <c r="X325" s="306"/>
    </row>
    <row r="326" spans="24:24">
      <c r="X326" s="306"/>
    </row>
    <row r="327" spans="24:24">
      <c r="X327" s="306"/>
    </row>
    <row r="328" spans="24:24">
      <c r="X328" s="306"/>
    </row>
    <row r="329" spans="24:24">
      <c r="X329" s="306"/>
    </row>
    <row r="330" spans="24:24">
      <c r="X330" s="306"/>
    </row>
    <row r="331" spans="24:24">
      <c r="X331" s="306"/>
    </row>
    <row r="332" spans="24:24">
      <c r="X332" s="306"/>
    </row>
    <row r="333" spans="24:24">
      <c r="X333" s="306"/>
    </row>
    <row r="334" spans="24:24">
      <c r="X334" s="306"/>
    </row>
    <row r="335" spans="24:24">
      <c r="X335" s="306"/>
    </row>
    <row r="336" spans="24:24">
      <c r="X336" s="306"/>
    </row>
    <row r="337" spans="24:24">
      <c r="X337" s="306"/>
    </row>
    <row r="338" spans="24:24">
      <c r="X338" s="306"/>
    </row>
    <row r="339" spans="24:24">
      <c r="X339" s="306"/>
    </row>
    <row r="340" spans="24:24">
      <c r="X340" s="306"/>
    </row>
    <row r="341" spans="24:24">
      <c r="X341" s="306"/>
    </row>
    <row r="342" spans="24:24">
      <c r="X342" s="306"/>
    </row>
    <row r="343" spans="24:24">
      <c r="X343" s="306"/>
    </row>
    <row r="344" spans="24:24">
      <c r="X344" s="306"/>
    </row>
    <row r="345" spans="24:24">
      <c r="X345" s="306"/>
    </row>
    <row r="346" spans="24:24">
      <c r="X346" s="306"/>
    </row>
    <row r="347" spans="24:24">
      <c r="X347" s="306"/>
    </row>
    <row r="348" spans="24:24">
      <c r="X348" s="306"/>
    </row>
    <row r="349" spans="24:24">
      <c r="X349" s="306"/>
    </row>
    <row r="350" spans="24:24">
      <c r="X350" s="306"/>
    </row>
    <row r="351" spans="24:24">
      <c r="X351" s="306"/>
    </row>
    <row r="352" spans="24:24">
      <c r="X352" s="306"/>
    </row>
    <row r="353" spans="24:24">
      <c r="X353" s="306"/>
    </row>
    <row r="354" spans="24:24">
      <c r="X354" s="306"/>
    </row>
    <row r="355" spans="24:24">
      <c r="X355" s="306"/>
    </row>
    <row r="356" spans="24:24">
      <c r="X356" s="306"/>
    </row>
    <row r="357" spans="24:24">
      <c r="X357" s="306"/>
    </row>
    <row r="358" spans="24:24">
      <c r="X358" s="306"/>
    </row>
    <row r="359" spans="24:24">
      <c r="X359" s="306"/>
    </row>
    <row r="360" spans="24:24">
      <c r="X360" s="306"/>
    </row>
    <row r="361" spans="24:24">
      <c r="X361" s="306"/>
    </row>
    <row r="362" spans="24:24">
      <c r="X362" s="306"/>
    </row>
    <row r="363" spans="24:24">
      <c r="X363" s="306"/>
    </row>
    <row r="364" spans="24:24">
      <c r="X364" s="306"/>
    </row>
    <row r="365" spans="24:24">
      <c r="X365" s="306"/>
    </row>
    <row r="366" spans="24:24">
      <c r="X366" s="306"/>
    </row>
    <row r="367" spans="24:24">
      <c r="X367" s="306"/>
    </row>
    <row r="368" spans="24:24">
      <c r="X368" s="306"/>
    </row>
    <row r="369" spans="24:24">
      <c r="X369" s="306"/>
    </row>
    <row r="370" spans="24:24">
      <c r="X370" s="306"/>
    </row>
    <row r="371" spans="24:24">
      <c r="X371" s="306"/>
    </row>
    <row r="372" spans="24:24">
      <c r="X372" s="306"/>
    </row>
    <row r="373" spans="24:24">
      <c r="X373" s="306"/>
    </row>
    <row r="374" spans="24:24">
      <c r="X374" s="306"/>
    </row>
    <row r="375" spans="24:24">
      <c r="X375" s="306"/>
    </row>
    <row r="376" spans="24:24">
      <c r="X376" s="306"/>
    </row>
    <row r="377" spans="24:24">
      <c r="X377" s="306"/>
    </row>
    <row r="378" spans="24:24">
      <c r="X378" s="306"/>
    </row>
    <row r="379" spans="24:24">
      <c r="X379" s="306"/>
    </row>
    <row r="380" spans="24:24">
      <c r="X380" s="306"/>
    </row>
    <row r="381" spans="24:24">
      <c r="X381" s="306"/>
    </row>
    <row r="382" spans="24:24">
      <c r="X382" s="306"/>
    </row>
    <row r="383" spans="24:24">
      <c r="X383" s="306"/>
    </row>
    <row r="384" spans="24:24">
      <c r="X384" s="306"/>
    </row>
    <row r="385" spans="24:24">
      <c r="X385" s="306"/>
    </row>
    <row r="386" spans="24:24">
      <c r="X386" s="306"/>
    </row>
    <row r="387" spans="24:24">
      <c r="X387" s="306"/>
    </row>
    <row r="388" spans="24:24">
      <c r="X388" s="306"/>
    </row>
    <row r="389" spans="24:24">
      <c r="X389" s="306"/>
    </row>
    <row r="390" spans="24:24">
      <c r="X390" s="306"/>
    </row>
    <row r="391" spans="24:24">
      <c r="X391" s="306"/>
    </row>
    <row r="392" spans="24:24">
      <c r="X392" s="306"/>
    </row>
    <row r="393" spans="24:24">
      <c r="X393" s="306"/>
    </row>
    <row r="394" spans="24:24">
      <c r="X394" s="306"/>
    </row>
    <row r="395" spans="24:24">
      <c r="X395" s="306"/>
    </row>
    <row r="396" spans="24:24">
      <c r="X396" s="306"/>
    </row>
    <row r="397" spans="24:24">
      <c r="X397" s="306"/>
    </row>
    <row r="398" spans="24:24">
      <c r="X398" s="306"/>
    </row>
    <row r="399" spans="24:24">
      <c r="X399" s="306"/>
    </row>
    <row r="400" spans="24:24">
      <c r="X400" s="306"/>
    </row>
    <row r="401" spans="24:24">
      <c r="X401" s="306"/>
    </row>
    <row r="402" spans="24:24">
      <c r="X402" s="306"/>
    </row>
    <row r="403" spans="24:24">
      <c r="X403" s="306"/>
    </row>
    <row r="404" spans="24:24">
      <c r="X404" s="306"/>
    </row>
    <row r="405" spans="24:24">
      <c r="X405" s="306"/>
    </row>
    <row r="406" spans="24:24">
      <c r="X406" s="306"/>
    </row>
    <row r="407" spans="24:24">
      <c r="X407" s="306"/>
    </row>
    <row r="408" spans="24:24">
      <c r="X408" s="306"/>
    </row>
    <row r="409" spans="24:24">
      <c r="X409" s="306"/>
    </row>
    <row r="410" spans="24:24">
      <c r="X410" s="306"/>
    </row>
    <row r="411" spans="24:24">
      <c r="X411" s="306"/>
    </row>
    <row r="412" spans="24:24">
      <c r="X412" s="306"/>
    </row>
    <row r="413" spans="24:24">
      <c r="X413" s="306"/>
    </row>
    <row r="414" spans="24:24">
      <c r="X414" s="306"/>
    </row>
    <row r="415" spans="24:24">
      <c r="X415" s="306"/>
    </row>
    <row r="416" spans="24:24">
      <c r="X416" s="306"/>
    </row>
    <row r="417" spans="24:24">
      <c r="X417" s="306"/>
    </row>
    <row r="418" spans="24:24">
      <c r="X418" s="306"/>
    </row>
    <row r="419" spans="24:24">
      <c r="X419" s="306"/>
    </row>
    <row r="420" spans="24:24">
      <c r="X420" s="306"/>
    </row>
    <row r="421" spans="24:24">
      <c r="X421" s="306"/>
    </row>
    <row r="422" spans="24:24">
      <c r="X422" s="306"/>
    </row>
    <row r="423" spans="24:24">
      <c r="X423" s="306"/>
    </row>
    <row r="424" spans="24:24">
      <c r="X424" s="306"/>
    </row>
    <row r="425" spans="24:24">
      <c r="X425" s="306"/>
    </row>
    <row r="426" spans="24:24">
      <c r="X426" s="306"/>
    </row>
    <row r="427" spans="24:24">
      <c r="X427" s="306"/>
    </row>
    <row r="428" spans="24:24">
      <c r="X428" s="306"/>
    </row>
    <row r="429" spans="24:24">
      <c r="X429" s="306"/>
    </row>
    <row r="430" spans="24:24">
      <c r="X430" s="306"/>
    </row>
    <row r="431" spans="24:24">
      <c r="X431" s="306"/>
    </row>
    <row r="432" spans="24:24">
      <c r="X432" s="306"/>
    </row>
    <row r="433" spans="24:24">
      <c r="X433" s="306"/>
    </row>
    <row r="434" spans="24:24">
      <c r="X434" s="306"/>
    </row>
    <row r="435" spans="24:24">
      <c r="X435" s="306"/>
    </row>
    <row r="436" spans="24:24">
      <c r="X436" s="306"/>
    </row>
    <row r="437" spans="24:24">
      <c r="X437" s="306"/>
    </row>
    <row r="438" spans="24:24">
      <c r="X438" s="306"/>
    </row>
    <row r="439" spans="24:24">
      <c r="X439" s="306"/>
    </row>
    <row r="440" spans="24:24">
      <c r="X440" s="306"/>
    </row>
    <row r="441" spans="24:24">
      <c r="X441" s="306"/>
    </row>
    <row r="442" spans="24:24">
      <c r="X442" s="306"/>
    </row>
    <row r="443" spans="24:24">
      <c r="X443" s="306"/>
    </row>
    <row r="444" spans="24:24">
      <c r="X444" s="306"/>
    </row>
    <row r="445" spans="24:24">
      <c r="X445" s="306"/>
    </row>
    <row r="446" spans="24:24">
      <c r="X446" s="306"/>
    </row>
    <row r="447" spans="24:24">
      <c r="X447" s="306"/>
    </row>
    <row r="448" spans="24:24">
      <c r="X448" s="306"/>
    </row>
    <row r="449" spans="24:24">
      <c r="X449" s="306"/>
    </row>
    <row r="450" spans="24:24">
      <c r="X450" s="306"/>
    </row>
    <row r="451" spans="24:24">
      <c r="X451" s="306"/>
    </row>
    <row r="452" spans="24:24">
      <c r="X452" s="306"/>
    </row>
    <row r="453" spans="24:24">
      <c r="X453" s="306"/>
    </row>
    <row r="454" spans="24:24">
      <c r="X454" s="306"/>
    </row>
    <row r="455" spans="24:24">
      <c r="X455" s="306"/>
    </row>
    <row r="456" spans="24:24">
      <c r="X456" s="306"/>
    </row>
    <row r="457" spans="24:24">
      <c r="X457" s="306"/>
    </row>
    <row r="458" spans="24:24">
      <c r="X458" s="306"/>
    </row>
    <row r="459" spans="24:24">
      <c r="X459" s="306"/>
    </row>
    <row r="460" spans="24:24">
      <c r="X460" s="306"/>
    </row>
    <row r="461" spans="24:24">
      <c r="X461" s="306"/>
    </row>
    <row r="462" spans="24:24">
      <c r="X462" s="306"/>
    </row>
    <row r="463" spans="24:24">
      <c r="X463" s="306"/>
    </row>
    <row r="464" spans="24:24">
      <c r="X464" s="306"/>
    </row>
    <row r="465" spans="24:24">
      <c r="X465" s="306"/>
    </row>
    <row r="466" spans="24:24">
      <c r="X466" s="306"/>
    </row>
    <row r="467" spans="24:24">
      <c r="X467" s="306"/>
    </row>
    <row r="468" spans="24:24">
      <c r="X468" s="306"/>
    </row>
    <row r="469" spans="24:24">
      <c r="X469" s="306"/>
    </row>
    <row r="470" spans="24:24">
      <c r="X470" s="306"/>
    </row>
    <row r="471" spans="24:24">
      <c r="X471" s="306"/>
    </row>
    <row r="472" spans="24:24">
      <c r="X472" s="306"/>
    </row>
    <row r="473" spans="24:24">
      <c r="X473" s="306"/>
    </row>
    <row r="474" spans="24:24">
      <c r="X474" s="306"/>
    </row>
    <row r="475" spans="24:24">
      <c r="X475" s="306"/>
    </row>
    <row r="476" spans="24:24">
      <c r="X476" s="306"/>
    </row>
    <row r="477" spans="24:24">
      <c r="X477" s="306"/>
    </row>
    <row r="478" spans="24:24">
      <c r="X478" s="306"/>
    </row>
    <row r="479" spans="24:24">
      <c r="X479" s="306"/>
    </row>
    <row r="480" spans="24:24">
      <c r="X480" s="306"/>
    </row>
    <row r="481" spans="24:24">
      <c r="X481" s="306"/>
    </row>
    <row r="482" spans="24:24">
      <c r="X482" s="306"/>
    </row>
    <row r="483" spans="24:24">
      <c r="X483" s="306"/>
    </row>
    <row r="484" spans="24:24">
      <c r="X484" s="306"/>
    </row>
    <row r="485" spans="24:24">
      <c r="X485" s="306"/>
    </row>
    <row r="486" spans="24:24">
      <c r="X486" s="306"/>
    </row>
    <row r="487" spans="24:24">
      <c r="X487" s="306"/>
    </row>
    <row r="488" spans="24:24">
      <c r="X488" s="306"/>
    </row>
    <row r="489" spans="24:24">
      <c r="X489" s="306"/>
    </row>
    <row r="490" spans="24:24">
      <c r="X490" s="306"/>
    </row>
    <row r="491" spans="24:24">
      <c r="X491" s="306"/>
    </row>
    <row r="492" spans="24:24">
      <c r="X492" s="306"/>
    </row>
    <row r="493" spans="24:24">
      <c r="X493" s="306"/>
    </row>
    <row r="494" spans="24:24">
      <c r="X494" s="306"/>
    </row>
    <row r="495" spans="24:24">
      <c r="X495" s="306"/>
    </row>
    <row r="496" spans="24:24">
      <c r="X496" s="306"/>
    </row>
    <row r="497" spans="24:24">
      <c r="X497" s="306"/>
    </row>
    <row r="498" spans="24:24">
      <c r="X498" s="306"/>
    </row>
    <row r="499" spans="24:24">
      <c r="X499" s="306"/>
    </row>
    <row r="500" spans="24:24">
      <c r="X500" s="306"/>
    </row>
    <row r="501" spans="24:24">
      <c r="X501" s="306"/>
    </row>
    <row r="502" spans="24:24">
      <c r="X502" s="306"/>
    </row>
    <row r="503" spans="24:24">
      <c r="X503" s="306"/>
    </row>
    <row r="504" spans="24:24">
      <c r="X504" s="306"/>
    </row>
    <row r="505" spans="24:24">
      <c r="X505" s="306"/>
    </row>
    <row r="506" spans="24:24">
      <c r="X506" s="306"/>
    </row>
    <row r="507" spans="24:24">
      <c r="X507" s="306"/>
    </row>
    <row r="508" spans="24:24">
      <c r="X508" s="306"/>
    </row>
    <row r="509" spans="24:24">
      <c r="X509" s="306"/>
    </row>
    <row r="510" spans="24:24">
      <c r="X510" s="306"/>
    </row>
    <row r="511" spans="24:24">
      <c r="X511" s="306"/>
    </row>
    <row r="512" spans="24:24">
      <c r="X512" s="306"/>
    </row>
    <row r="513" spans="24:24">
      <c r="X513" s="306"/>
    </row>
    <row r="514" spans="24:24">
      <c r="X514" s="306"/>
    </row>
    <row r="515" spans="24:24">
      <c r="X515" s="306"/>
    </row>
    <row r="516" spans="24:24">
      <c r="X516" s="306"/>
    </row>
    <row r="517" spans="24:24">
      <c r="X517" s="306"/>
    </row>
    <row r="518" spans="24:24">
      <c r="X518" s="306"/>
    </row>
    <row r="519" spans="24:24">
      <c r="X519" s="306"/>
    </row>
    <row r="520" spans="24:24">
      <c r="X520" s="306"/>
    </row>
    <row r="521" spans="24:24">
      <c r="X521" s="306"/>
    </row>
    <row r="522" spans="24:24">
      <c r="X522" s="306"/>
    </row>
    <row r="523" spans="24:24">
      <c r="X523" s="306"/>
    </row>
    <row r="524" spans="24:24">
      <c r="X524" s="306"/>
    </row>
    <row r="525" spans="24:24">
      <c r="X525" s="306"/>
    </row>
    <row r="526" spans="24:24">
      <c r="X526" s="306"/>
    </row>
    <row r="527" spans="24:24">
      <c r="X527" s="306"/>
    </row>
    <row r="528" spans="24:24">
      <c r="X528" s="306"/>
    </row>
    <row r="529" spans="24:24">
      <c r="X529" s="306"/>
    </row>
    <row r="530" spans="24:24">
      <c r="X530" s="306"/>
    </row>
    <row r="531" spans="24:24">
      <c r="X531" s="306"/>
    </row>
    <row r="532" spans="24:24">
      <c r="X532" s="306"/>
    </row>
    <row r="533" spans="24:24">
      <c r="X533" s="306"/>
    </row>
    <row r="534" spans="24:24">
      <c r="X534" s="306"/>
    </row>
    <row r="535" spans="24:24">
      <c r="X535" s="306"/>
    </row>
    <row r="536" spans="24:24">
      <c r="X536" s="306"/>
    </row>
    <row r="537" spans="24:24">
      <c r="X537" s="306"/>
    </row>
    <row r="538" spans="24:24">
      <c r="X538" s="306"/>
    </row>
    <row r="539" spans="24:24">
      <c r="X539" s="306"/>
    </row>
    <row r="540" spans="24:24">
      <c r="X540" s="306"/>
    </row>
    <row r="541" spans="24:24">
      <c r="X541" s="306"/>
    </row>
    <row r="542" spans="24:24">
      <c r="X542" s="306"/>
    </row>
    <row r="543" spans="24:24">
      <c r="X543" s="306"/>
    </row>
    <row r="544" spans="24:24">
      <c r="X544" s="306"/>
    </row>
    <row r="545" spans="24:24">
      <c r="X545" s="306"/>
    </row>
    <row r="546" spans="24:24">
      <c r="X546" s="306"/>
    </row>
    <row r="547" spans="24:24">
      <c r="X547" s="306"/>
    </row>
    <row r="548" spans="24:24">
      <c r="X548" s="306"/>
    </row>
    <row r="549" spans="24:24">
      <c r="X549" s="306"/>
    </row>
    <row r="550" spans="24:24">
      <c r="X550" s="306"/>
    </row>
    <row r="551" spans="24:24">
      <c r="X551" s="306"/>
    </row>
    <row r="552" spans="24:24">
      <c r="X552" s="306"/>
    </row>
    <row r="553" spans="24:24">
      <c r="X553" s="306"/>
    </row>
    <row r="554" spans="24:24">
      <c r="X554" s="306"/>
    </row>
    <row r="555" spans="24:24">
      <c r="X555" s="306"/>
    </row>
    <row r="556" spans="24:24">
      <c r="X556" s="306"/>
    </row>
    <row r="557" spans="24:24">
      <c r="X557" s="306"/>
    </row>
    <row r="558" spans="24:24">
      <c r="X558" s="306"/>
    </row>
    <row r="559" spans="24:24">
      <c r="X559" s="306"/>
    </row>
    <row r="560" spans="24:24">
      <c r="X560" s="306"/>
    </row>
    <row r="561" spans="24:24">
      <c r="X561" s="306"/>
    </row>
    <row r="562" spans="24:24">
      <c r="X562" s="306"/>
    </row>
    <row r="563" spans="24:24">
      <c r="X563" s="306"/>
    </row>
    <row r="564" spans="24:24">
      <c r="X564" s="306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304" customWidth="1" collapsed="1"/>
    <col min="2" max="2" width="1.7109375" style="305" customWidth="1" collapsed="1"/>
    <col min="3" max="12" width="11.28515625" style="305" customWidth="1" collapsed="1"/>
    <col min="13" max="13" width="6.42578125" style="304" customWidth="1" collapsed="1"/>
    <col min="14" max="14" width="35.7109375" style="304" customWidth="1" collapsed="1"/>
    <col min="15" max="15" width="1.7109375" style="305" customWidth="1" collapsed="1"/>
    <col min="16" max="24" width="10.7109375" style="305" customWidth="1" collapsed="1"/>
    <col min="25" max="25" width="11.42578125" style="304" collapsed="1"/>
    <col min="26" max="16384" width="11.42578125" style="305" collapsed="1"/>
  </cols>
  <sheetData>
    <row r="1" spans="1:58" s="254" customFormat="1" ht="19.5" customHeight="1">
      <c r="A1" s="253" t="s">
        <v>264</v>
      </c>
      <c r="B1" s="253"/>
      <c r="C1" s="253"/>
      <c r="D1" s="253"/>
      <c r="E1" s="253"/>
      <c r="F1" s="253"/>
      <c r="G1" s="253"/>
      <c r="I1" s="253"/>
      <c r="J1" s="253"/>
      <c r="L1" s="253"/>
      <c r="N1" s="254" t="s">
        <v>199</v>
      </c>
      <c r="O1" s="253"/>
      <c r="Q1" s="253"/>
      <c r="R1" s="253"/>
      <c r="S1" s="253"/>
      <c r="T1" s="253"/>
      <c r="U1" s="253"/>
    </row>
    <row r="2" spans="1:58" s="254" customFormat="1" ht="19.5" customHeight="1">
      <c r="A2" s="255" t="s">
        <v>295</v>
      </c>
      <c r="B2" s="253"/>
      <c r="C2" s="253"/>
      <c r="D2" s="253"/>
      <c r="E2" s="253"/>
      <c r="F2" s="253"/>
      <c r="G2" s="253"/>
      <c r="I2" s="253"/>
      <c r="J2" s="253"/>
      <c r="L2" s="253"/>
      <c r="N2" s="428" t="s">
        <v>295</v>
      </c>
      <c r="O2" s="253"/>
      <c r="Q2" s="253"/>
      <c r="R2" s="253"/>
      <c r="S2" s="253"/>
      <c r="T2" s="253"/>
      <c r="U2" s="253"/>
    </row>
    <row r="3" spans="1:58" s="256" customFormat="1" ht="15" customHeight="1">
      <c r="B3" s="428"/>
      <c r="C3" s="428"/>
      <c r="D3" s="428"/>
      <c r="E3" s="428"/>
      <c r="F3" s="428"/>
      <c r="G3" s="428"/>
      <c r="H3" s="428"/>
      <c r="I3" s="428"/>
      <c r="J3" s="428"/>
      <c r="L3" s="255"/>
      <c r="M3" s="428"/>
      <c r="O3" s="428"/>
      <c r="Q3" s="428"/>
      <c r="R3" s="428"/>
      <c r="S3" s="428"/>
      <c r="T3" s="428"/>
      <c r="U3" s="428"/>
    </row>
    <row r="4" spans="1:58" s="295" customFormat="1" ht="30" customHeight="1">
      <c r="A4" s="640" t="s">
        <v>142</v>
      </c>
      <c r="B4" s="641"/>
      <c r="C4" s="635" t="s">
        <v>101</v>
      </c>
      <c r="D4" s="635" t="s">
        <v>102</v>
      </c>
      <c r="E4" s="635" t="s">
        <v>200</v>
      </c>
      <c r="F4" s="647" t="s">
        <v>147</v>
      </c>
      <c r="G4" s="648"/>
      <c r="H4" s="648"/>
      <c r="I4" s="648"/>
      <c r="J4" s="648"/>
      <c r="K4" s="648"/>
      <c r="L4" s="648"/>
      <c r="M4" s="307"/>
      <c r="N4" s="640" t="s">
        <v>142</v>
      </c>
      <c r="O4" s="641"/>
      <c r="P4" s="651" t="s">
        <v>170</v>
      </c>
      <c r="Q4" s="640"/>
      <c r="R4" s="640"/>
      <c r="S4" s="640"/>
      <c r="T4" s="640"/>
      <c r="U4" s="641"/>
      <c r="V4" s="653" t="s">
        <v>148</v>
      </c>
      <c r="W4" s="653"/>
      <c r="X4" s="653"/>
      <c r="Y4" s="293"/>
      <c r="Z4" s="294"/>
      <c r="AA4" s="294"/>
      <c r="AB4" s="294"/>
      <c r="AC4" s="294"/>
      <c r="AD4" s="294"/>
      <c r="AE4" s="294"/>
      <c r="AF4" s="294"/>
      <c r="AG4" s="294"/>
      <c r="AH4" s="294"/>
      <c r="AI4" s="294"/>
      <c r="AJ4" s="294"/>
      <c r="AK4" s="294"/>
      <c r="AL4" s="294"/>
      <c r="AM4" s="294"/>
      <c r="AN4" s="294"/>
      <c r="AO4" s="294"/>
      <c r="AP4" s="294"/>
      <c r="AQ4" s="294"/>
      <c r="AR4" s="294"/>
      <c r="AS4" s="294"/>
      <c r="AT4" s="294"/>
      <c r="AU4" s="294"/>
      <c r="AV4" s="294"/>
      <c r="AW4" s="294"/>
      <c r="AX4" s="294"/>
      <c r="AY4" s="294"/>
      <c r="AZ4" s="294"/>
      <c r="BA4" s="294"/>
      <c r="BB4" s="294"/>
      <c r="BC4" s="294"/>
      <c r="BD4" s="294"/>
      <c r="BE4" s="294"/>
      <c r="BF4" s="294"/>
    </row>
    <row r="5" spans="1:58" s="295" customFormat="1" ht="30" customHeight="1">
      <c r="A5" s="642"/>
      <c r="B5" s="643"/>
      <c r="C5" s="646"/>
      <c r="D5" s="646"/>
      <c r="E5" s="646"/>
      <c r="F5" s="633" t="s">
        <v>171</v>
      </c>
      <c r="G5" s="633" t="s">
        <v>137</v>
      </c>
      <c r="H5" s="633" t="s">
        <v>120</v>
      </c>
      <c r="I5" s="633" t="s">
        <v>121</v>
      </c>
      <c r="J5" s="633" t="s">
        <v>190</v>
      </c>
      <c r="K5" s="637" t="s">
        <v>191</v>
      </c>
      <c r="L5" s="631" t="s">
        <v>175</v>
      </c>
      <c r="M5" s="301"/>
      <c r="N5" s="642"/>
      <c r="O5" s="643"/>
      <c r="P5" s="633" t="s">
        <v>176</v>
      </c>
      <c r="Q5" s="639" t="s">
        <v>126</v>
      </c>
      <c r="R5" s="633" t="s">
        <v>127</v>
      </c>
      <c r="S5" s="633" t="s">
        <v>177</v>
      </c>
      <c r="T5" s="633" t="s">
        <v>178</v>
      </c>
      <c r="U5" s="633" t="s">
        <v>130</v>
      </c>
      <c r="V5" s="635" t="s">
        <v>131</v>
      </c>
      <c r="W5" s="635" t="s">
        <v>189</v>
      </c>
      <c r="X5" s="631" t="s">
        <v>133</v>
      </c>
      <c r="Y5" s="293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</row>
    <row r="6" spans="1:58" s="295" customFormat="1" ht="30" customHeight="1">
      <c r="A6" s="642"/>
      <c r="B6" s="643"/>
      <c r="C6" s="636"/>
      <c r="D6" s="636"/>
      <c r="E6" s="636"/>
      <c r="F6" s="634"/>
      <c r="G6" s="634"/>
      <c r="H6" s="634"/>
      <c r="I6" s="634"/>
      <c r="J6" s="634"/>
      <c r="K6" s="638"/>
      <c r="L6" s="632"/>
      <c r="M6" s="301"/>
      <c r="N6" s="642"/>
      <c r="O6" s="643"/>
      <c r="P6" s="634"/>
      <c r="Q6" s="639"/>
      <c r="R6" s="634"/>
      <c r="S6" s="634"/>
      <c r="T6" s="634"/>
      <c r="U6" s="634"/>
      <c r="V6" s="636"/>
      <c r="W6" s="636"/>
      <c r="X6" s="632"/>
      <c r="Y6" s="293"/>
      <c r="Z6" s="294"/>
      <c r="AA6" s="294"/>
      <c r="AB6" s="294"/>
      <c r="AC6" s="294"/>
      <c r="AD6" s="294"/>
      <c r="AE6" s="294"/>
      <c r="AF6" s="294"/>
      <c r="AG6" s="294"/>
      <c r="AH6" s="294"/>
      <c r="AI6" s="294"/>
      <c r="AJ6" s="294"/>
      <c r="AK6" s="294"/>
      <c r="AL6" s="294"/>
      <c r="AM6" s="294"/>
      <c r="AN6" s="294"/>
      <c r="AO6" s="294"/>
      <c r="AP6" s="294"/>
      <c r="AQ6" s="294"/>
      <c r="AR6" s="294"/>
      <c r="AS6" s="294"/>
      <c r="AT6" s="294"/>
      <c r="AU6" s="294"/>
      <c r="AV6" s="294"/>
      <c r="AW6" s="294"/>
      <c r="AX6" s="294"/>
      <c r="AY6" s="294"/>
      <c r="AZ6" s="294"/>
      <c r="BA6" s="294"/>
      <c r="BB6" s="294"/>
      <c r="BC6" s="294"/>
      <c r="BD6" s="294"/>
      <c r="BE6" s="294"/>
      <c r="BF6" s="294"/>
    </row>
    <row r="7" spans="1:58" s="295" customFormat="1" ht="30" customHeight="1">
      <c r="A7" s="644"/>
      <c r="B7" s="645"/>
      <c r="C7" s="649" t="s">
        <v>100</v>
      </c>
      <c r="D7" s="650"/>
      <c r="E7" s="650"/>
      <c r="F7" s="650"/>
      <c r="G7" s="650"/>
      <c r="H7" s="650"/>
      <c r="I7" s="650"/>
      <c r="J7" s="650"/>
      <c r="K7" s="650"/>
      <c r="L7" s="650"/>
      <c r="M7" s="300"/>
      <c r="N7" s="644"/>
      <c r="O7" s="645"/>
      <c r="P7" s="652" t="s">
        <v>100</v>
      </c>
      <c r="Q7" s="644"/>
      <c r="R7" s="644"/>
      <c r="S7" s="644"/>
      <c r="T7" s="644"/>
      <c r="U7" s="644"/>
      <c r="V7" s="644"/>
      <c r="W7" s="644"/>
      <c r="X7" s="644"/>
      <c r="Y7" s="293"/>
      <c r="Z7" s="294"/>
      <c r="AA7" s="294"/>
      <c r="AB7" s="294"/>
      <c r="AC7" s="294"/>
      <c r="AD7" s="294"/>
      <c r="AE7" s="294"/>
      <c r="AF7" s="294"/>
      <c r="AG7" s="294"/>
      <c r="AH7" s="294"/>
      <c r="AI7" s="294"/>
      <c r="AJ7" s="294"/>
      <c r="AK7" s="294"/>
      <c r="AL7" s="294"/>
      <c r="AM7" s="294"/>
      <c r="AN7" s="294"/>
      <c r="AO7" s="294"/>
      <c r="AP7" s="294"/>
      <c r="AQ7" s="294"/>
      <c r="AR7" s="294"/>
      <c r="AS7" s="294"/>
      <c r="AT7" s="294"/>
      <c r="AU7" s="294"/>
      <c r="AV7" s="294"/>
      <c r="AW7" s="294"/>
      <c r="AX7" s="294"/>
      <c r="AY7" s="294"/>
      <c r="AZ7" s="294"/>
      <c r="BA7" s="294"/>
      <c r="BB7" s="294"/>
      <c r="BC7" s="294"/>
      <c r="BD7" s="294"/>
      <c r="BE7" s="294"/>
      <c r="BF7" s="294"/>
    </row>
    <row r="8" spans="1:58" s="219" customFormat="1" ht="39.75" customHeight="1">
      <c r="A8" s="627" t="s">
        <v>201</v>
      </c>
      <c r="B8" s="628"/>
      <c r="C8" s="628"/>
      <c r="D8" s="628"/>
      <c r="E8" s="628"/>
      <c r="F8" s="628"/>
      <c r="G8" s="628"/>
      <c r="H8" s="628"/>
      <c r="I8" s="628"/>
      <c r="J8" s="628"/>
      <c r="K8" s="628"/>
      <c r="L8" s="628"/>
      <c r="N8" s="627" t="s">
        <v>202</v>
      </c>
      <c r="O8" s="628"/>
      <c r="P8" s="628"/>
      <c r="Q8" s="628"/>
      <c r="R8" s="628"/>
      <c r="S8" s="628"/>
      <c r="T8" s="628"/>
      <c r="U8" s="628"/>
      <c r="V8" s="628"/>
      <c r="W8" s="628"/>
      <c r="X8" s="628"/>
    </row>
    <row r="9" spans="1:58" s="219" customFormat="1" ht="20.100000000000001" customHeight="1">
      <c r="A9" s="250" t="s">
        <v>113</v>
      </c>
      <c r="B9" s="242"/>
      <c r="C9" s="243"/>
      <c r="D9" s="85"/>
      <c r="E9" s="85"/>
      <c r="F9" s="85"/>
      <c r="G9" s="85"/>
      <c r="H9" s="85"/>
      <c r="I9" s="85"/>
      <c r="J9" s="85"/>
      <c r="K9" s="85"/>
      <c r="L9" s="85"/>
      <c r="N9" s="250" t="s">
        <v>113</v>
      </c>
      <c r="O9" s="242"/>
      <c r="P9" s="243"/>
      <c r="Q9" s="85"/>
      <c r="R9" s="85"/>
      <c r="S9" s="85"/>
      <c r="T9" s="85"/>
      <c r="U9" s="85"/>
      <c r="V9" s="85"/>
      <c r="W9" s="85"/>
      <c r="X9" s="85"/>
    </row>
    <row r="10" spans="1:58" s="219" customFormat="1" ht="20.100000000000001" customHeight="1">
      <c r="A10" s="251" t="s">
        <v>150</v>
      </c>
      <c r="B10" s="242"/>
      <c r="C10" s="243">
        <v>16428.543399999999</v>
      </c>
      <c r="D10" s="85">
        <v>6755.0454300000001</v>
      </c>
      <c r="E10" s="85">
        <v>9673.4979700000004</v>
      </c>
      <c r="F10" s="85">
        <v>0</v>
      </c>
      <c r="G10" s="85">
        <v>899.37708999999995</v>
      </c>
      <c r="H10" s="85">
        <v>0</v>
      </c>
      <c r="I10" s="85">
        <v>3580</v>
      </c>
      <c r="J10" s="85">
        <v>0</v>
      </c>
      <c r="K10" s="85">
        <v>0</v>
      </c>
      <c r="L10" s="85">
        <v>0</v>
      </c>
      <c r="N10" s="251" t="s">
        <v>150</v>
      </c>
      <c r="O10" s="242"/>
      <c r="P10" s="243">
        <v>968.4</v>
      </c>
      <c r="Q10" s="85">
        <v>305.12088</v>
      </c>
      <c r="R10" s="85">
        <v>0</v>
      </c>
      <c r="S10" s="85">
        <v>1367.4</v>
      </c>
      <c r="T10" s="85">
        <v>226.9</v>
      </c>
      <c r="U10" s="85">
        <v>248</v>
      </c>
      <c r="V10" s="85">
        <v>121</v>
      </c>
      <c r="W10" s="85">
        <v>1356.2</v>
      </c>
      <c r="X10" s="85">
        <v>601.1</v>
      </c>
    </row>
    <row r="11" spans="1:58" s="219" customFormat="1" ht="20.100000000000001" customHeight="1">
      <c r="A11" s="251" t="s">
        <v>151</v>
      </c>
      <c r="B11" s="242"/>
      <c r="C11" s="243">
        <v>741.03557000000001</v>
      </c>
      <c r="D11" s="85">
        <v>741.03557000000001</v>
      </c>
      <c r="E11" s="85">
        <v>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0</v>
      </c>
      <c r="N11" s="251" t="s">
        <v>151</v>
      </c>
      <c r="O11" s="242"/>
      <c r="P11" s="243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5">
        <v>0</v>
      </c>
      <c r="X11" s="85">
        <v>0</v>
      </c>
    </row>
    <row r="12" spans="1:58" s="219" customFormat="1" ht="20.100000000000001" customHeight="1">
      <c r="A12" s="251" t="s">
        <v>152</v>
      </c>
      <c r="B12" s="242"/>
      <c r="C12" s="243">
        <v>1099.62889</v>
      </c>
      <c r="D12" s="85">
        <v>19.628889999999998</v>
      </c>
      <c r="E12" s="85">
        <v>1080</v>
      </c>
      <c r="F12" s="85">
        <v>0</v>
      </c>
      <c r="G12" s="85">
        <v>0</v>
      </c>
      <c r="H12" s="85">
        <v>0</v>
      </c>
      <c r="I12" s="85">
        <v>650</v>
      </c>
      <c r="J12" s="85">
        <v>0</v>
      </c>
      <c r="K12" s="85">
        <v>0</v>
      </c>
      <c r="L12" s="85">
        <v>430</v>
      </c>
      <c r="N12" s="251" t="s">
        <v>152</v>
      </c>
      <c r="O12" s="242"/>
      <c r="P12" s="243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0</v>
      </c>
      <c r="W12" s="85">
        <v>0</v>
      </c>
      <c r="X12" s="85">
        <v>0</v>
      </c>
    </row>
    <row r="13" spans="1:58" s="230" customFormat="1" ht="20.100000000000001" customHeight="1">
      <c r="A13" s="236" t="s">
        <v>154</v>
      </c>
      <c r="B13" s="242"/>
      <c r="C13" s="244">
        <v>18269.207859999999</v>
      </c>
      <c r="D13" s="245">
        <v>7515.7098900000001</v>
      </c>
      <c r="E13" s="245">
        <v>10753.49797</v>
      </c>
      <c r="F13" s="245">
        <v>0</v>
      </c>
      <c r="G13" s="245">
        <v>899.37708999999995</v>
      </c>
      <c r="H13" s="245">
        <v>0</v>
      </c>
      <c r="I13" s="245">
        <v>4230</v>
      </c>
      <c r="J13" s="245">
        <v>0</v>
      </c>
      <c r="K13" s="245">
        <v>0</v>
      </c>
      <c r="L13" s="245">
        <v>430</v>
      </c>
      <c r="N13" s="236" t="s">
        <v>154</v>
      </c>
      <c r="O13" s="242"/>
      <c r="P13" s="244">
        <v>968.4</v>
      </c>
      <c r="Q13" s="245">
        <v>305.12088</v>
      </c>
      <c r="R13" s="245">
        <v>0</v>
      </c>
      <c r="S13" s="245">
        <v>1367.4</v>
      </c>
      <c r="T13" s="245">
        <v>226.9</v>
      </c>
      <c r="U13" s="245">
        <v>248</v>
      </c>
      <c r="V13" s="245">
        <v>121</v>
      </c>
      <c r="W13" s="245">
        <v>1356.2</v>
      </c>
      <c r="X13" s="245">
        <v>601.1</v>
      </c>
    </row>
    <row r="14" spans="1:58" s="232" customFormat="1" ht="20.100000000000001" customHeight="1">
      <c r="A14" s="250" t="s">
        <v>97</v>
      </c>
      <c r="B14" s="250"/>
      <c r="C14" s="243"/>
      <c r="D14" s="85"/>
      <c r="E14" s="85"/>
      <c r="F14" s="85"/>
      <c r="G14" s="85"/>
      <c r="H14" s="85"/>
      <c r="I14" s="85"/>
      <c r="J14" s="85"/>
      <c r="K14" s="85"/>
      <c r="L14" s="85"/>
      <c r="N14" s="250" t="s">
        <v>97</v>
      </c>
      <c r="O14" s="250"/>
      <c r="P14" s="243"/>
      <c r="Q14" s="85"/>
      <c r="R14" s="85"/>
      <c r="S14" s="85"/>
      <c r="T14" s="85"/>
      <c r="U14" s="85"/>
      <c r="V14" s="85"/>
      <c r="W14" s="85"/>
      <c r="X14" s="85"/>
    </row>
    <row r="15" spans="1:58" s="232" customFormat="1" ht="20.100000000000001" customHeight="1">
      <c r="A15" s="252" t="s">
        <v>203</v>
      </c>
      <c r="B15" s="250"/>
      <c r="C15" s="243">
        <v>31526.450440000001</v>
      </c>
      <c r="D15" s="85">
        <v>30915.662380000002</v>
      </c>
      <c r="E15" s="85">
        <v>610.78805999999997</v>
      </c>
      <c r="F15" s="85">
        <v>0</v>
      </c>
      <c r="G15" s="85">
        <v>0</v>
      </c>
      <c r="H15" s="85">
        <v>0</v>
      </c>
      <c r="I15" s="85">
        <v>0</v>
      </c>
      <c r="J15" s="85">
        <v>0</v>
      </c>
      <c r="K15" s="85">
        <v>0</v>
      </c>
      <c r="L15" s="85">
        <v>0</v>
      </c>
      <c r="N15" s="250"/>
      <c r="O15" s="250"/>
      <c r="P15" s="243">
        <v>0</v>
      </c>
      <c r="Q15" s="85">
        <v>0</v>
      </c>
      <c r="R15" s="85">
        <v>0</v>
      </c>
      <c r="S15" s="85">
        <v>610.78805999999997</v>
      </c>
      <c r="T15" s="85">
        <v>0</v>
      </c>
      <c r="U15" s="85">
        <v>0</v>
      </c>
      <c r="V15" s="85">
        <v>0</v>
      </c>
      <c r="W15" s="85">
        <v>0</v>
      </c>
      <c r="X15" s="85">
        <v>0</v>
      </c>
    </row>
    <row r="16" spans="1:58" s="232" customFormat="1" ht="20.100000000000001" customHeight="1">
      <c r="A16" s="252" t="s">
        <v>204</v>
      </c>
      <c r="B16" s="250"/>
      <c r="C16" s="243">
        <v>1354842.25893</v>
      </c>
      <c r="D16" s="85">
        <v>1023401.73928</v>
      </c>
      <c r="E16" s="85">
        <v>331440.51964999997</v>
      </c>
      <c r="F16" s="85">
        <v>18079.316360000001</v>
      </c>
      <c r="G16" s="85">
        <v>5003.5156200000001</v>
      </c>
      <c r="H16" s="85">
        <v>11645.550999999999</v>
      </c>
      <c r="I16" s="85">
        <v>31939.783449999999</v>
      </c>
      <c r="J16" s="85">
        <v>4369.9842099999996</v>
      </c>
      <c r="K16" s="85">
        <v>37375</v>
      </c>
      <c r="L16" s="85">
        <v>97636.415009999997</v>
      </c>
      <c r="N16" s="250"/>
      <c r="O16" s="250"/>
      <c r="P16" s="243">
        <v>22118.219509999999</v>
      </c>
      <c r="Q16" s="85">
        <v>6421.5</v>
      </c>
      <c r="R16" s="85">
        <v>325</v>
      </c>
      <c r="S16" s="85">
        <v>9016.2344300000004</v>
      </c>
      <c r="T16" s="85">
        <v>15200.337229999999</v>
      </c>
      <c r="U16" s="85">
        <v>6193.75</v>
      </c>
      <c r="V16" s="85">
        <v>38440.533649999998</v>
      </c>
      <c r="W16" s="85">
        <v>13865.25</v>
      </c>
      <c r="X16" s="85">
        <v>13810.12919</v>
      </c>
    </row>
    <row r="17" spans="1:25" s="230" customFormat="1" ht="20.100000000000001" customHeight="1">
      <c r="A17" s="236" t="s">
        <v>154</v>
      </c>
      <c r="B17" s="242"/>
      <c r="C17" s="244">
        <v>1386368.7093700001</v>
      </c>
      <c r="D17" s="245">
        <v>1054317.40166</v>
      </c>
      <c r="E17" s="245">
        <v>332051.30771000002</v>
      </c>
      <c r="F17" s="245">
        <v>18079.316360000001</v>
      </c>
      <c r="G17" s="245">
        <v>5003.5156200000001</v>
      </c>
      <c r="H17" s="245">
        <v>11645.550999999999</v>
      </c>
      <c r="I17" s="245">
        <v>31939.783449999999</v>
      </c>
      <c r="J17" s="245">
        <v>4369.9842099999996</v>
      </c>
      <c r="K17" s="245">
        <v>37375</v>
      </c>
      <c r="L17" s="245">
        <v>97636.415009999997</v>
      </c>
      <c r="N17" s="236" t="s">
        <v>154</v>
      </c>
      <c r="O17" s="242"/>
      <c r="P17" s="244">
        <v>22118.219509999999</v>
      </c>
      <c r="Q17" s="245">
        <v>6421.5</v>
      </c>
      <c r="R17" s="245">
        <v>325</v>
      </c>
      <c r="S17" s="245">
        <v>9627.0224999999991</v>
      </c>
      <c r="T17" s="245">
        <v>15200.337229999999</v>
      </c>
      <c r="U17" s="245">
        <v>6193.75</v>
      </c>
      <c r="V17" s="245">
        <v>38440.533649999998</v>
      </c>
      <c r="W17" s="245">
        <v>13865.25</v>
      </c>
      <c r="X17" s="245">
        <v>13810.12919</v>
      </c>
    </row>
    <row r="18" spans="1:25" s="232" customFormat="1" ht="20.100000000000001" customHeight="1">
      <c r="A18" s="250" t="s">
        <v>155</v>
      </c>
      <c r="B18" s="250"/>
      <c r="C18" s="243"/>
      <c r="D18" s="85"/>
      <c r="E18" s="85"/>
      <c r="F18" s="85"/>
      <c r="G18" s="85"/>
      <c r="H18" s="85"/>
      <c r="I18" s="85"/>
      <c r="J18" s="85"/>
      <c r="K18" s="85"/>
      <c r="L18" s="85"/>
      <c r="N18" s="250" t="s">
        <v>155</v>
      </c>
      <c r="O18" s="250"/>
      <c r="P18" s="243"/>
      <c r="Q18" s="85"/>
      <c r="R18" s="85"/>
      <c r="S18" s="85"/>
      <c r="T18" s="85"/>
      <c r="U18" s="85"/>
      <c r="V18" s="85"/>
      <c r="W18" s="85"/>
      <c r="X18" s="85"/>
    </row>
    <row r="19" spans="1:25" s="219" customFormat="1" ht="20.100000000000001" customHeight="1">
      <c r="A19" s="251" t="s">
        <v>150</v>
      </c>
      <c r="B19" s="242"/>
      <c r="C19" s="243">
        <v>114886.96752000001</v>
      </c>
      <c r="D19" s="85">
        <v>14335.090690000001</v>
      </c>
      <c r="E19" s="85">
        <v>100551.87682999999</v>
      </c>
      <c r="F19" s="85">
        <v>13349.536630000001</v>
      </c>
      <c r="G19" s="85">
        <v>10753.106959999999</v>
      </c>
      <c r="H19" s="85">
        <v>1903.1291900000001</v>
      </c>
      <c r="I19" s="85">
        <v>5381.0105400000002</v>
      </c>
      <c r="J19" s="85">
        <v>1633.67848</v>
      </c>
      <c r="K19" s="85">
        <v>12493.24316</v>
      </c>
      <c r="L19" s="85">
        <v>16419.949560000001</v>
      </c>
      <c r="N19" s="251" t="s">
        <v>150</v>
      </c>
      <c r="O19" s="242"/>
      <c r="P19" s="243">
        <v>3443.5492300000001</v>
      </c>
      <c r="Q19" s="85">
        <v>3392.0368600000002</v>
      </c>
      <c r="R19" s="85">
        <v>642.08135000000004</v>
      </c>
      <c r="S19" s="85">
        <v>2546.01152</v>
      </c>
      <c r="T19" s="85">
        <v>4824.6334200000001</v>
      </c>
      <c r="U19" s="85">
        <v>3854.14642</v>
      </c>
      <c r="V19" s="85">
        <v>10592.659659999999</v>
      </c>
      <c r="W19" s="85">
        <v>4221.7844699999996</v>
      </c>
      <c r="X19" s="85">
        <v>5101.3193899999997</v>
      </c>
    </row>
    <row r="20" spans="1:25" s="219" customFormat="1" ht="20.100000000000001" customHeight="1">
      <c r="A20" s="251" t="s">
        <v>151</v>
      </c>
      <c r="B20" s="242"/>
      <c r="C20" s="243">
        <v>100618.85279</v>
      </c>
      <c r="D20" s="85">
        <v>6406.7428099999997</v>
      </c>
      <c r="E20" s="85">
        <v>94212.109989999997</v>
      </c>
      <c r="F20" s="85">
        <v>7845.8971300000003</v>
      </c>
      <c r="G20" s="85">
        <v>3745.5605399999999</v>
      </c>
      <c r="H20" s="85">
        <v>2497.5935599999998</v>
      </c>
      <c r="I20" s="85">
        <v>4795.8596600000001</v>
      </c>
      <c r="J20" s="85">
        <v>2639.5749999999998</v>
      </c>
      <c r="K20" s="85">
        <v>7598.2446399999999</v>
      </c>
      <c r="L20" s="85">
        <v>21630.109120000001</v>
      </c>
      <c r="N20" s="251" t="s">
        <v>151</v>
      </c>
      <c r="O20" s="242"/>
      <c r="P20" s="243">
        <v>5739.81736</v>
      </c>
      <c r="Q20" s="85">
        <v>3523.3162699999998</v>
      </c>
      <c r="R20" s="85">
        <v>986.79043000000001</v>
      </c>
      <c r="S20" s="85">
        <v>7565.8100999999997</v>
      </c>
      <c r="T20" s="85">
        <v>6005.6203100000002</v>
      </c>
      <c r="U20" s="85">
        <v>4194.0512500000004</v>
      </c>
      <c r="V20" s="85">
        <v>8999.6291899999997</v>
      </c>
      <c r="W20" s="85">
        <v>2718.02583</v>
      </c>
      <c r="X20" s="85">
        <v>3726.2096000000001</v>
      </c>
    </row>
    <row r="21" spans="1:25" s="219" customFormat="1" ht="20.100000000000001" customHeight="1">
      <c r="A21" s="251" t="s">
        <v>152</v>
      </c>
      <c r="B21" s="242"/>
      <c r="C21" s="243">
        <v>674.30900999999994</v>
      </c>
      <c r="D21" s="85">
        <v>38</v>
      </c>
      <c r="E21" s="85">
        <v>636.30900999999994</v>
      </c>
      <c r="F21" s="85">
        <v>322.64150000000001</v>
      </c>
      <c r="G21" s="85">
        <v>0</v>
      </c>
      <c r="H21" s="85">
        <v>11</v>
      </c>
      <c r="I21" s="85">
        <v>5</v>
      </c>
      <c r="J21" s="85">
        <v>0</v>
      </c>
      <c r="K21" s="85">
        <v>0</v>
      </c>
      <c r="L21" s="85">
        <v>74.875</v>
      </c>
      <c r="N21" s="251" t="s">
        <v>152</v>
      </c>
      <c r="O21" s="242"/>
      <c r="P21" s="243">
        <v>25</v>
      </c>
      <c r="Q21" s="85">
        <v>5</v>
      </c>
      <c r="R21" s="85">
        <v>0</v>
      </c>
      <c r="S21" s="85">
        <v>135</v>
      </c>
      <c r="T21" s="85">
        <v>45.79251</v>
      </c>
      <c r="U21" s="85">
        <v>5</v>
      </c>
      <c r="V21" s="85">
        <v>7</v>
      </c>
      <c r="W21" s="85">
        <v>0</v>
      </c>
      <c r="X21" s="85">
        <v>0</v>
      </c>
    </row>
    <row r="22" spans="1:25" s="230" customFormat="1" ht="20.100000000000001" customHeight="1">
      <c r="A22" s="236" t="s">
        <v>154</v>
      </c>
      <c r="B22" s="242"/>
      <c r="C22" s="244">
        <v>216180.12933</v>
      </c>
      <c r="D22" s="245">
        <v>20779.833500000001</v>
      </c>
      <c r="E22" s="245">
        <v>195400.29582</v>
      </c>
      <c r="F22" s="245">
        <v>21518.075260000001</v>
      </c>
      <c r="G22" s="245">
        <v>14498.66749</v>
      </c>
      <c r="H22" s="245">
        <v>4411.7227499999999</v>
      </c>
      <c r="I22" s="245">
        <v>10181.870199999999</v>
      </c>
      <c r="J22" s="245">
        <v>4273.2534800000003</v>
      </c>
      <c r="K22" s="245">
        <v>20091.487799999999</v>
      </c>
      <c r="L22" s="245">
        <v>38124.933680000002</v>
      </c>
      <c r="N22" s="236" t="s">
        <v>154</v>
      </c>
      <c r="O22" s="242"/>
      <c r="P22" s="244">
        <v>9208.3665899999996</v>
      </c>
      <c r="Q22" s="245">
        <v>6920.3531300000004</v>
      </c>
      <c r="R22" s="245">
        <v>1628.8717799999999</v>
      </c>
      <c r="S22" s="245">
        <v>10246.821620000001</v>
      </c>
      <c r="T22" s="245">
        <v>10876.046249999999</v>
      </c>
      <c r="U22" s="245">
        <v>8053.1976699999996</v>
      </c>
      <c r="V22" s="245">
        <v>19599.288850000001</v>
      </c>
      <c r="W22" s="245">
        <v>6939.8103000000001</v>
      </c>
      <c r="X22" s="245">
        <v>8827.5289900000007</v>
      </c>
    </row>
    <row r="23" spans="1:25" s="230" customFormat="1" ht="20.100000000000001" customHeight="1">
      <c r="A23" s="236"/>
      <c r="B23" s="242"/>
      <c r="C23" s="244"/>
      <c r="D23" s="245"/>
      <c r="E23" s="245"/>
      <c r="F23" s="245"/>
      <c r="G23" s="245"/>
      <c r="H23" s="245"/>
      <c r="I23" s="245"/>
      <c r="J23" s="245"/>
      <c r="K23" s="245"/>
      <c r="L23" s="245"/>
      <c r="N23" s="236"/>
      <c r="O23" s="242"/>
      <c r="P23" s="244"/>
      <c r="Q23" s="245"/>
      <c r="R23" s="245"/>
      <c r="S23" s="245"/>
      <c r="T23" s="245"/>
      <c r="U23" s="245"/>
      <c r="V23" s="245"/>
      <c r="W23" s="245"/>
      <c r="X23" s="245"/>
    </row>
    <row r="24" spans="1:25" s="232" customFormat="1" ht="20.100000000000001" customHeight="1">
      <c r="A24" s="236" t="s">
        <v>114</v>
      </c>
      <c r="B24" s="237"/>
      <c r="C24" s="244">
        <v>1620818.0465599999</v>
      </c>
      <c r="D24" s="245">
        <v>1082612.94505</v>
      </c>
      <c r="E24" s="245">
        <v>538205.10150999995</v>
      </c>
      <c r="F24" s="245">
        <v>39597.391620000002</v>
      </c>
      <c r="G24" s="245">
        <v>20401.5602</v>
      </c>
      <c r="H24" s="245">
        <v>16057.27375</v>
      </c>
      <c r="I24" s="245">
        <v>46351.65365</v>
      </c>
      <c r="J24" s="245">
        <v>8643.2376899999999</v>
      </c>
      <c r="K24" s="245">
        <v>57466.487800000003</v>
      </c>
      <c r="L24" s="245">
        <v>136191.34869000001</v>
      </c>
      <c r="N24" s="236" t="s">
        <v>114</v>
      </c>
      <c r="O24" s="237"/>
      <c r="P24" s="244">
        <v>32294.986099999998</v>
      </c>
      <c r="Q24" s="245">
        <v>13646.97401</v>
      </c>
      <c r="R24" s="245">
        <v>1953.8717799999999</v>
      </c>
      <c r="S24" s="245">
        <v>21241.24411</v>
      </c>
      <c r="T24" s="245">
        <v>26303.283469999998</v>
      </c>
      <c r="U24" s="245">
        <v>14494.94767</v>
      </c>
      <c r="V24" s="245">
        <v>58160.822500000002</v>
      </c>
      <c r="W24" s="245">
        <v>22161.260300000002</v>
      </c>
      <c r="X24" s="245">
        <v>23238.758180000001</v>
      </c>
    </row>
    <row r="25" spans="1:25" s="235" customFormat="1" ht="39.75" customHeight="1">
      <c r="A25" s="629" t="s">
        <v>205</v>
      </c>
      <c r="B25" s="630"/>
      <c r="C25" s="630"/>
      <c r="D25" s="630"/>
      <c r="E25" s="630"/>
      <c r="F25" s="630"/>
      <c r="G25" s="630"/>
      <c r="H25" s="630"/>
      <c r="I25" s="630"/>
      <c r="J25" s="630"/>
      <c r="K25" s="630"/>
      <c r="L25" s="630"/>
      <c r="N25" s="629" t="s">
        <v>205</v>
      </c>
      <c r="O25" s="630"/>
      <c r="P25" s="630"/>
      <c r="Q25" s="630"/>
      <c r="R25" s="630"/>
      <c r="S25" s="630"/>
      <c r="T25" s="630"/>
      <c r="U25" s="630"/>
      <c r="V25" s="630"/>
      <c r="W25" s="630"/>
      <c r="X25" s="630"/>
      <c r="Y25" s="308"/>
    </row>
    <row r="26" spans="1:25" s="219" customFormat="1" ht="20.100000000000001" customHeight="1">
      <c r="A26" s="250" t="s">
        <v>113</v>
      </c>
      <c r="B26" s="242"/>
      <c r="C26" s="243"/>
      <c r="D26" s="85"/>
      <c r="E26" s="85"/>
      <c r="F26" s="85"/>
      <c r="G26" s="85"/>
      <c r="H26" s="85"/>
      <c r="I26" s="85"/>
      <c r="J26" s="85"/>
      <c r="K26" s="85"/>
      <c r="L26" s="85"/>
      <c r="N26" s="250" t="s">
        <v>113</v>
      </c>
      <c r="O26" s="242"/>
      <c r="P26" s="243"/>
      <c r="Q26" s="85"/>
      <c r="R26" s="85"/>
      <c r="S26" s="85"/>
      <c r="T26" s="85"/>
      <c r="U26" s="85"/>
      <c r="V26" s="85"/>
      <c r="W26" s="85"/>
      <c r="X26" s="85"/>
    </row>
    <row r="27" spans="1:25" s="219" customFormat="1" ht="20.100000000000001" customHeight="1">
      <c r="A27" s="251" t="s">
        <v>157</v>
      </c>
      <c r="B27" s="242"/>
      <c r="C27" s="243">
        <v>1000</v>
      </c>
      <c r="D27" s="85">
        <v>0</v>
      </c>
      <c r="E27" s="85">
        <v>1000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51" t="s">
        <v>157</v>
      </c>
      <c r="O27" s="242"/>
      <c r="P27" s="243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1000</v>
      </c>
      <c r="X27" s="85">
        <v>0</v>
      </c>
    </row>
    <row r="28" spans="1:25" s="219" customFormat="1" ht="20.100000000000001" customHeight="1">
      <c r="A28" s="251" t="s">
        <v>158</v>
      </c>
      <c r="B28" s="242"/>
      <c r="C28" s="243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N28" s="251" t="s">
        <v>158</v>
      </c>
      <c r="O28" s="242"/>
      <c r="P28" s="243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</row>
    <row r="29" spans="1:25" s="219" customFormat="1" ht="20.100000000000001" customHeight="1">
      <c r="A29" s="251" t="s">
        <v>159</v>
      </c>
      <c r="B29" s="242"/>
      <c r="C29" s="243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N29" s="251" t="s">
        <v>159</v>
      </c>
      <c r="O29" s="242"/>
      <c r="P29" s="243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</row>
    <row r="30" spans="1:25" s="219" customFormat="1" ht="20.100000000000001" customHeight="1">
      <c r="A30" s="251" t="s">
        <v>160</v>
      </c>
      <c r="B30" s="242"/>
      <c r="C30" s="243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N30" s="251" t="s">
        <v>160</v>
      </c>
      <c r="O30" s="242"/>
      <c r="P30" s="243">
        <v>0</v>
      </c>
      <c r="Q30" s="85">
        <v>0</v>
      </c>
      <c r="R30" s="85">
        <v>0</v>
      </c>
      <c r="S30" s="85">
        <v>0</v>
      </c>
      <c r="T30" s="85">
        <v>0</v>
      </c>
      <c r="U30" s="85">
        <v>0</v>
      </c>
      <c r="V30" s="85">
        <v>0</v>
      </c>
      <c r="W30" s="85">
        <v>0</v>
      </c>
      <c r="X30" s="85">
        <v>0</v>
      </c>
    </row>
    <row r="31" spans="1:25" s="219" customFormat="1" ht="20.100000000000001" customHeight="1">
      <c r="A31" s="251" t="s">
        <v>161</v>
      </c>
      <c r="B31" s="242"/>
      <c r="C31" s="243">
        <v>174.75599</v>
      </c>
      <c r="D31" s="85">
        <v>174.75599</v>
      </c>
      <c r="E31" s="85">
        <v>0</v>
      </c>
      <c r="F31" s="85">
        <v>0</v>
      </c>
      <c r="G31" s="85">
        <v>0</v>
      </c>
      <c r="H31" s="85">
        <v>0</v>
      </c>
      <c r="I31" s="85">
        <v>0</v>
      </c>
      <c r="J31" s="85">
        <v>0</v>
      </c>
      <c r="K31" s="85">
        <v>0</v>
      </c>
      <c r="L31" s="85">
        <v>0</v>
      </c>
      <c r="N31" s="251" t="s">
        <v>161</v>
      </c>
      <c r="O31" s="242"/>
      <c r="P31" s="243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5" s="219" customFormat="1" ht="20.100000000000001" customHeight="1">
      <c r="A32" s="251" t="s">
        <v>162</v>
      </c>
      <c r="B32" s="242"/>
      <c r="C32" s="243"/>
      <c r="D32" s="85"/>
      <c r="E32" s="85"/>
      <c r="F32" s="85"/>
      <c r="G32" s="85"/>
      <c r="H32" s="85"/>
      <c r="I32" s="85"/>
      <c r="J32" s="85"/>
      <c r="K32" s="85"/>
      <c r="L32" s="85"/>
      <c r="N32" s="251" t="s">
        <v>162</v>
      </c>
      <c r="O32" s="242"/>
      <c r="P32" s="243"/>
      <c r="Q32" s="85"/>
      <c r="R32" s="85"/>
      <c r="S32" s="85"/>
      <c r="T32" s="85"/>
      <c r="U32" s="85"/>
      <c r="V32" s="85"/>
      <c r="W32" s="85"/>
      <c r="X32" s="85"/>
    </row>
    <row r="33" spans="1:24" s="219" customFormat="1" ht="20.100000000000001" customHeight="1">
      <c r="A33" s="251" t="s">
        <v>163</v>
      </c>
      <c r="B33" s="242"/>
      <c r="C33" s="243">
        <v>7392.6714599999996</v>
      </c>
      <c r="D33" s="85">
        <v>2624.6490899999999</v>
      </c>
      <c r="E33" s="85">
        <v>4768.0223699999997</v>
      </c>
      <c r="F33" s="85">
        <v>747.78976</v>
      </c>
      <c r="G33" s="85">
        <v>0</v>
      </c>
      <c r="H33" s="85">
        <v>0</v>
      </c>
      <c r="I33" s="85">
        <v>0</v>
      </c>
      <c r="J33" s="85">
        <v>0</v>
      </c>
      <c r="K33" s="85">
        <v>0</v>
      </c>
      <c r="L33" s="85">
        <v>342.05507</v>
      </c>
      <c r="N33" s="251" t="s">
        <v>163</v>
      </c>
      <c r="O33" s="242"/>
      <c r="P33" s="243">
        <v>108.92588000000001</v>
      </c>
      <c r="Q33" s="85">
        <v>0</v>
      </c>
      <c r="R33" s="85">
        <v>2677.8262599999998</v>
      </c>
      <c r="S33" s="85">
        <v>0</v>
      </c>
      <c r="T33" s="85">
        <v>40.007530000000003</v>
      </c>
      <c r="U33" s="85">
        <v>0</v>
      </c>
      <c r="V33" s="85">
        <v>599.05867999999998</v>
      </c>
      <c r="W33" s="85">
        <v>116.3592</v>
      </c>
      <c r="X33" s="85">
        <v>136</v>
      </c>
    </row>
    <row r="34" spans="1:24" s="219" customFormat="1" ht="20.100000000000001" customHeight="1">
      <c r="A34" s="251" t="s">
        <v>164</v>
      </c>
      <c r="B34" s="242"/>
      <c r="C34" s="243"/>
      <c r="D34" s="85"/>
      <c r="E34" s="85"/>
      <c r="F34" s="85"/>
      <c r="G34" s="85"/>
      <c r="H34" s="85"/>
      <c r="I34" s="85"/>
      <c r="J34" s="85"/>
      <c r="K34" s="85"/>
      <c r="L34" s="85"/>
      <c r="N34" s="251" t="s">
        <v>164</v>
      </c>
      <c r="O34" s="242"/>
      <c r="P34" s="243"/>
      <c r="Q34" s="85"/>
      <c r="R34" s="85"/>
      <c r="S34" s="85"/>
      <c r="T34" s="85"/>
      <c r="U34" s="85"/>
      <c r="V34" s="85"/>
      <c r="W34" s="85"/>
      <c r="X34" s="85"/>
    </row>
    <row r="35" spans="1:24" s="219" customFormat="1" ht="20.100000000000001" customHeight="1">
      <c r="A35" s="251" t="s">
        <v>165</v>
      </c>
      <c r="B35" s="242"/>
      <c r="C35" s="243">
        <v>4.9832700000000001</v>
      </c>
      <c r="D35" s="85">
        <v>0</v>
      </c>
      <c r="E35" s="85">
        <v>4.9832700000000001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N35" s="251" t="s">
        <v>165</v>
      </c>
      <c r="O35" s="242"/>
      <c r="P35" s="243">
        <v>3.6118999999999999</v>
      </c>
      <c r="Q35" s="85">
        <v>0</v>
      </c>
      <c r="R35" s="85">
        <v>1.37137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</row>
    <row r="36" spans="1:24" s="230" customFormat="1" ht="20.100000000000001" customHeight="1">
      <c r="A36" s="236" t="s">
        <v>154</v>
      </c>
      <c r="B36" s="242"/>
      <c r="C36" s="244">
        <v>8572.4107199999999</v>
      </c>
      <c r="D36" s="245">
        <v>2799.40508</v>
      </c>
      <c r="E36" s="245">
        <v>5773.0056400000003</v>
      </c>
      <c r="F36" s="245">
        <v>747.78976</v>
      </c>
      <c r="G36" s="245">
        <v>0</v>
      </c>
      <c r="H36" s="245">
        <v>0</v>
      </c>
      <c r="I36" s="245">
        <v>0</v>
      </c>
      <c r="J36" s="245">
        <v>0</v>
      </c>
      <c r="K36" s="245">
        <v>0</v>
      </c>
      <c r="L36" s="245">
        <v>342.05507</v>
      </c>
      <c r="N36" s="236" t="s">
        <v>154</v>
      </c>
      <c r="O36" s="242"/>
      <c r="P36" s="244">
        <v>112.53778</v>
      </c>
      <c r="Q36" s="245">
        <v>0</v>
      </c>
      <c r="R36" s="245">
        <v>2679.1976300000001</v>
      </c>
      <c r="S36" s="245">
        <v>0</v>
      </c>
      <c r="T36" s="245">
        <v>40.007530000000003</v>
      </c>
      <c r="U36" s="245">
        <v>0</v>
      </c>
      <c r="V36" s="245">
        <v>599.05867999999998</v>
      </c>
      <c r="W36" s="245">
        <v>1116.3592000000001</v>
      </c>
      <c r="X36" s="245">
        <v>136</v>
      </c>
    </row>
    <row r="37" spans="1:24" s="219" customFormat="1" ht="20.100000000000001" customHeight="1">
      <c r="A37" s="250" t="s">
        <v>155</v>
      </c>
      <c r="B37" s="242"/>
      <c r="C37" s="243"/>
      <c r="D37" s="85"/>
      <c r="E37" s="85"/>
      <c r="F37" s="85"/>
      <c r="G37" s="85"/>
      <c r="H37" s="85"/>
      <c r="I37" s="85"/>
      <c r="J37" s="85"/>
      <c r="K37" s="85"/>
      <c r="L37" s="85"/>
      <c r="N37" s="250" t="s">
        <v>155</v>
      </c>
      <c r="O37" s="242"/>
      <c r="P37" s="243"/>
      <c r="Q37" s="85"/>
      <c r="R37" s="85"/>
      <c r="S37" s="85"/>
      <c r="T37" s="85"/>
      <c r="U37" s="85"/>
      <c r="V37" s="85"/>
      <c r="W37" s="85"/>
      <c r="X37" s="85"/>
    </row>
    <row r="38" spans="1:24" s="219" customFormat="1" ht="20.100000000000001" customHeight="1">
      <c r="A38" s="251" t="s">
        <v>157</v>
      </c>
      <c r="B38" s="242"/>
      <c r="C38" s="243">
        <v>5722.3081700000002</v>
      </c>
      <c r="D38" s="85">
        <v>0</v>
      </c>
      <c r="E38" s="85">
        <v>5722.3081700000002</v>
      </c>
      <c r="F38" s="85">
        <v>906.43219999999997</v>
      </c>
      <c r="G38" s="85">
        <v>863.14274</v>
      </c>
      <c r="H38" s="85">
        <v>0</v>
      </c>
      <c r="I38" s="85">
        <v>345.51486</v>
      </c>
      <c r="J38" s="85">
        <v>0</v>
      </c>
      <c r="K38" s="85">
        <v>569.24388999999996</v>
      </c>
      <c r="L38" s="85">
        <v>1851.2099700000001</v>
      </c>
      <c r="N38" s="251" t="s">
        <v>157</v>
      </c>
      <c r="O38" s="242"/>
      <c r="P38" s="243">
        <v>145.93446</v>
      </c>
      <c r="Q38" s="85">
        <v>4.2630299999999997</v>
      </c>
      <c r="R38" s="85">
        <v>0</v>
      </c>
      <c r="S38" s="85">
        <v>0</v>
      </c>
      <c r="T38" s="85">
        <v>221.85888</v>
      </c>
      <c r="U38" s="85">
        <v>0</v>
      </c>
      <c r="V38" s="85">
        <v>727.78819999999996</v>
      </c>
      <c r="W38" s="85">
        <v>86.21302</v>
      </c>
      <c r="X38" s="85">
        <v>0.70692999999999995</v>
      </c>
    </row>
    <row r="39" spans="1:24" s="219" customFormat="1" ht="20.100000000000001" customHeight="1">
      <c r="A39" s="251" t="s">
        <v>158</v>
      </c>
      <c r="B39" s="242"/>
      <c r="C39" s="243">
        <v>1881.8480999999999</v>
      </c>
      <c r="D39" s="85">
        <v>1869.8480999999999</v>
      </c>
      <c r="E39" s="85">
        <v>12</v>
      </c>
      <c r="F39" s="85">
        <v>0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N39" s="251" t="s">
        <v>158</v>
      </c>
      <c r="O39" s="242"/>
      <c r="P39" s="243">
        <v>0</v>
      </c>
      <c r="Q39" s="85">
        <v>0</v>
      </c>
      <c r="R39" s="85">
        <v>0</v>
      </c>
      <c r="S39" s="85">
        <v>12</v>
      </c>
      <c r="T39" s="85">
        <v>0</v>
      </c>
      <c r="U39" s="85">
        <v>0</v>
      </c>
      <c r="V39" s="85">
        <v>0</v>
      </c>
      <c r="W39" s="85">
        <v>0</v>
      </c>
      <c r="X39" s="85">
        <v>0</v>
      </c>
    </row>
    <row r="40" spans="1:24" s="219" customFormat="1" ht="20.100000000000001" customHeight="1">
      <c r="A40" s="251" t="s">
        <v>159</v>
      </c>
      <c r="B40" s="242"/>
      <c r="C40" s="243">
        <v>9.5</v>
      </c>
      <c r="D40" s="85">
        <v>0</v>
      </c>
      <c r="E40" s="85">
        <v>9.5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N40" s="251" t="s">
        <v>159</v>
      </c>
      <c r="O40" s="242"/>
      <c r="P40" s="243">
        <v>0</v>
      </c>
      <c r="Q40" s="85">
        <v>9.5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</row>
    <row r="41" spans="1:24" s="219" customFormat="1" ht="20.100000000000001" customHeight="1">
      <c r="A41" s="251" t="s">
        <v>160</v>
      </c>
      <c r="B41" s="242"/>
      <c r="C41" s="243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N41" s="251" t="s">
        <v>160</v>
      </c>
      <c r="O41" s="242"/>
      <c r="P41" s="243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  <c r="X41" s="85">
        <v>0</v>
      </c>
    </row>
    <row r="42" spans="1:24" s="219" customFormat="1" ht="20.100000000000001" customHeight="1">
      <c r="A42" s="251" t="s">
        <v>161</v>
      </c>
      <c r="B42" s="242"/>
      <c r="C42" s="243">
        <v>5.6293800000000003</v>
      </c>
      <c r="D42" s="85">
        <v>0</v>
      </c>
      <c r="E42" s="85">
        <v>5.6293800000000003</v>
      </c>
      <c r="F42" s="85">
        <v>0</v>
      </c>
      <c r="G42" s="85">
        <v>0</v>
      </c>
      <c r="H42" s="85">
        <v>0</v>
      </c>
      <c r="I42" s="85">
        <v>0</v>
      </c>
      <c r="J42" s="85">
        <v>0</v>
      </c>
      <c r="K42" s="85">
        <v>0.11966</v>
      </c>
      <c r="L42" s="85">
        <v>0</v>
      </c>
      <c r="N42" s="251" t="s">
        <v>161</v>
      </c>
      <c r="O42" s="242"/>
      <c r="P42" s="243">
        <v>0</v>
      </c>
      <c r="Q42" s="85">
        <v>2.5097200000000002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5">
        <v>0</v>
      </c>
      <c r="X42" s="85">
        <v>3</v>
      </c>
    </row>
    <row r="43" spans="1:24" s="219" customFormat="1" ht="20.100000000000001" customHeight="1">
      <c r="A43" s="251" t="s">
        <v>162</v>
      </c>
      <c r="B43" s="242"/>
      <c r="C43" s="243"/>
      <c r="D43" s="85"/>
      <c r="E43" s="85"/>
      <c r="F43" s="85"/>
      <c r="G43" s="85"/>
      <c r="H43" s="85"/>
      <c r="I43" s="85"/>
      <c r="J43" s="85"/>
      <c r="K43" s="85"/>
      <c r="L43" s="85"/>
      <c r="N43" s="251" t="s">
        <v>162</v>
      </c>
      <c r="O43" s="242"/>
      <c r="P43" s="243"/>
      <c r="Q43" s="85"/>
      <c r="R43" s="85"/>
      <c r="S43" s="85"/>
      <c r="T43" s="85"/>
      <c r="U43" s="85"/>
      <c r="V43" s="85"/>
      <c r="W43" s="85"/>
      <c r="X43" s="85"/>
    </row>
    <row r="44" spans="1:24" s="219" customFormat="1" ht="20.100000000000001" customHeight="1">
      <c r="A44" s="251" t="s">
        <v>163</v>
      </c>
      <c r="B44" s="242"/>
      <c r="C44" s="243">
        <v>9966.9749300000003</v>
      </c>
      <c r="D44" s="85">
        <v>25.063130000000001</v>
      </c>
      <c r="E44" s="85">
        <v>9941.9118099999996</v>
      </c>
      <c r="F44" s="85">
        <v>0</v>
      </c>
      <c r="G44" s="85">
        <v>0</v>
      </c>
      <c r="H44" s="85">
        <v>10</v>
      </c>
      <c r="I44" s="85">
        <v>0</v>
      </c>
      <c r="J44" s="85">
        <v>319.46499999999997</v>
      </c>
      <c r="K44" s="85">
        <v>0</v>
      </c>
      <c r="L44" s="85">
        <v>684.3</v>
      </c>
      <c r="N44" s="251" t="s">
        <v>163</v>
      </c>
      <c r="O44" s="242"/>
      <c r="P44" s="243">
        <v>4943.7</v>
      </c>
      <c r="Q44" s="85">
        <v>291.23912000000001</v>
      </c>
      <c r="R44" s="85">
        <v>3336</v>
      </c>
      <c r="S44" s="85">
        <v>0</v>
      </c>
      <c r="T44" s="85">
        <v>40</v>
      </c>
      <c r="U44" s="85">
        <v>163.84038000000001</v>
      </c>
      <c r="V44" s="85">
        <v>0</v>
      </c>
      <c r="W44" s="85">
        <v>0</v>
      </c>
      <c r="X44" s="85">
        <v>153.3673</v>
      </c>
    </row>
    <row r="45" spans="1:24" s="219" customFormat="1" ht="20.100000000000001" customHeight="1">
      <c r="A45" s="251" t="s">
        <v>164</v>
      </c>
      <c r="B45" s="242"/>
      <c r="C45" s="243"/>
      <c r="D45" s="85"/>
      <c r="E45" s="85"/>
      <c r="F45" s="85"/>
      <c r="G45" s="85"/>
      <c r="H45" s="85"/>
      <c r="I45" s="85"/>
      <c r="J45" s="85"/>
      <c r="K45" s="85"/>
      <c r="L45" s="85"/>
      <c r="N45" s="251" t="s">
        <v>164</v>
      </c>
      <c r="O45" s="242"/>
      <c r="P45" s="243"/>
      <c r="Q45" s="85"/>
      <c r="R45" s="85"/>
      <c r="S45" s="85"/>
      <c r="T45" s="85"/>
      <c r="U45" s="85"/>
      <c r="V45" s="85"/>
      <c r="W45" s="85"/>
      <c r="X45" s="85"/>
    </row>
    <row r="46" spans="1:24" s="219" customFormat="1" ht="20.100000000000001" customHeight="1">
      <c r="A46" s="251" t="s">
        <v>165</v>
      </c>
      <c r="B46" s="242"/>
      <c r="C46" s="243">
        <v>3594.2934</v>
      </c>
      <c r="D46" s="85">
        <v>531.46726000000001</v>
      </c>
      <c r="E46" s="85">
        <v>3062.8261400000001</v>
      </c>
      <c r="F46" s="85">
        <v>951</v>
      </c>
      <c r="G46" s="85">
        <v>75</v>
      </c>
      <c r="H46" s="85">
        <v>118</v>
      </c>
      <c r="I46" s="85">
        <v>0</v>
      </c>
      <c r="J46" s="85">
        <v>0</v>
      </c>
      <c r="K46" s="85">
        <v>126.5</v>
      </c>
      <c r="L46" s="85">
        <v>1325.4084600000001</v>
      </c>
      <c r="N46" s="251" t="s">
        <v>165</v>
      </c>
      <c r="O46" s="242"/>
      <c r="P46" s="243">
        <v>0</v>
      </c>
      <c r="Q46" s="85">
        <v>76.5</v>
      </c>
      <c r="R46" s="85">
        <v>0</v>
      </c>
      <c r="S46" s="85">
        <v>112.86239999999999</v>
      </c>
      <c r="T46" s="85">
        <v>80</v>
      </c>
      <c r="U46" s="85">
        <v>66</v>
      </c>
      <c r="V46" s="85">
        <v>131.55528000000001</v>
      </c>
      <c r="W46" s="85">
        <v>0</v>
      </c>
      <c r="X46" s="85">
        <v>0</v>
      </c>
    </row>
    <row r="47" spans="1:24" s="230" customFormat="1" ht="20.100000000000001" customHeight="1">
      <c r="A47" s="236" t="s">
        <v>154</v>
      </c>
      <c r="B47" s="242"/>
      <c r="C47" s="244">
        <v>21180.553980000001</v>
      </c>
      <c r="D47" s="245">
        <v>2426.3784900000001</v>
      </c>
      <c r="E47" s="245">
        <v>18754.175500000001</v>
      </c>
      <c r="F47" s="245">
        <v>1857.4322</v>
      </c>
      <c r="G47" s="245">
        <v>938.14274</v>
      </c>
      <c r="H47" s="245">
        <v>128</v>
      </c>
      <c r="I47" s="245">
        <v>345.51486</v>
      </c>
      <c r="J47" s="245">
        <v>319.46499999999997</v>
      </c>
      <c r="K47" s="245">
        <v>695.86355000000003</v>
      </c>
      <c r="L47" s="245">
        <v>3860.91842</v>
      </c>
      <c r="N47" s="236" t="s">
        <v>154</v>
      </c>
      <c r="O47" s="242"/>
      <c r="P47" s="244">
        <v>5089.6344600000002</v>
      </c>
      <c r="Q47" s="245">
        <v>384.01188000000002</v>
      </c>
      <c r="R47" s="245">
        <v>3336</v>
      </c>
      <c r="S47" s="245">
        <v>124.86239999999999</v>
      </c>
      <c r="T47" s="245">
        <v>341.85888</v>
      </c>
      <c r="U47" s="245">
        <v>229.84038000000001</v>
      </c>
      <c r="V47" s="245">
        <v>859.34347000000002</v>
      </c>
      <c r="W47" s="245">
        <v>86.21302</v>
      </c>
      <c r="X47" s="245">
        <v>157.07423</v>
      </c>
    </row>
    <row r="48" spans="1:24" s="230" customFormat="1" ht="20.100000000000001" customHeight="1">
      <c r="A48" s="236"/>
      <c r="B48" s="242"/>
      <c r="C48" s="244"/>
      <c r="D48" s="245"/>
      <c r="E48" s="245"/>
      <c r="F48" s="245"/>
      <c r="G48" s="245"/>
      <c r="H48" s="245"/>
      <c r="I48" s="245"/>
      <c r="J48" s="245"/>
      <c r="K48" s="245"/>
      <c r="L48" s="245"/>
      <c r="N48" s="236"/>
      <c r="O48" s="242"/>
      <c r="P48" s="244"/>
      <c r="Q48" s="245"/>
      <c r="R48" s="245"/>
      <c r="S48" s="245"/>
      <c r="T48" s="245"/>
      <c r="U48" s="245"/>
      <c r="V48" s="245"/>
      <c r="W48" s="245"/>
      <c r="X48" s="245"/>
    </row>
    <row r="49" spans="1:58" s="232" customFormat="1" ht="20.100000000000001" customHeight="1">
      <c r="A49" s="236" t="s">
        <v>114</v>
      </c>
      <c r="B49" s="237"/>
      <c r="C49" s="244">
        <v>29752.9647</v>
      </c>
      <c r="D49" s="245">
        <v>5225.7835599999999</v>
      </c>
      <c r="E49" s="245">
        <v>24527.181140000001</v>
      </c>
      <c r="F49" s="245">
        <v>2605.2219599999999</v>
      </c>
      <c r="G49" s="245">
        <v>938.14274</v>
      </c>
      <c r="H49" s="245">
        <v>128</v>
      </c>
      <c r="I49" s="245">
        <v>345.51486</v>
      </c>
      <c r="J49" s="245">
        <v>319.46499999999997</v>
      </c>
      <c r="K49" s="245">
        <v>695.86355000000003</v>
      </c>
      <c r="L49" s="245">
        <v>4202.9734900000003</v>
      </c>
      <c r="N49" s="236" t="s">
        <v>114</v>
      </c>
      <c r="O49" s="237"/>
      <c r="P49" s="244">
        <v>5202.1722399999999</v>
      </c>
      <c r="Q49" s="245">
        <v>384.01188000000002</v>
      </c>
      <c r="R49" s="245">
        <v>6015.1976299999997</v>
      </c>
      <c r="S49" s="245">
        <v>124.86239999999999</v>
      </c>
      <c r="T49" s="245">
        <v>381.86640999999997</v>
      </c>
      <c r="U49" s="245">
        <v>229.84038000000001</v>
      </c>
      <c r="V49" s="245">
        <v>1458.4021499999999</v>
      </c>
      <c r="W49" s="245">
        <v>1202.57222</v>
      </c>
      <c r="X49" s="245">
        <v>293.07423</v>
      </c>
    </row>
    <row r="50" spans="1:58" s="234" customFormat="1">
      <c r="A50" s="236"/>
      <c r="B50" s="237"/>
      <c r="C50" s="85"/>
      <c r="D50" s="85"/>
      <c r="E50" s="85"/>
      <c r="F50" s="85"/>
      <c r="G50" s="85"/>
      <c r="H50" s="85"/>
      <c r="I50" s="85"/>
      <c r="J50" s="85"/>
      <c r="K50" s="85"/>
      <c r="L50" s="85"/>
      <c r="N50" s="236"/>
      <c r="O50" s="237"/>
      <c r="P50" s="85"/>
      <c r="Q50" s="85"/>
      <c r="R50" s="85"/>
      <c r="S50" s="85"/>
      <c r="T50" s="85"/>
      <c r="U50" s="85"/>
      <c r="V50" s="85"/>
      <c r="W50" s="85"/>
      <c r="X50" s="85"/>
    </row>
    <row r="51" spans="1:58" s="304" customFormat="1">
      <c r="B51" s="305"/>
      <c r="C51" s="305"/>
      <c r="D51" s="305"/>
      <c r="E51" s="305"/>
      <c r="F51" s="305"/>
      <c r="G51" s="305"/>
      <c r="H51" s="305"/>
      <c r="I51" s="305"/>
      <c r="J51" s="305"/>
      <c r="K51" s="305"/>
      <c r="L51" s="305"/>
      <c r="O51" s="305"/>
      <c r="P51" s="305"/>
      <c r="Q51" s="305"/>
      <c r="R51" s="305"/>
      <c r="S51" s="305"/>
      <c r="T51" s="305"/>
      <c r="U51" s="305"/>
      <c r="V51" s="305"/>
      <c r="W51" s="305"/>
      <c r="X51" s="306"/>
      <c r="Z51" s="305"/>
      <c r="AA51" s="305"/>
      <c r="AB51" s="305"/>
      <c r="AC51" s="305"/>
      <c r="AD51" s="305"/>
      <c r="AE51" s="305"/>
      <c r="AF51" s="305"/>
      <c r="AG51" s="305"/>
      <c r="AH51" s="305"/>
      <c r="AI51" s="305"/>
      <c r="AJ51" s="305"/>
      <c r="AK51" s="305"/>
      <c r="AL51" s="305"/>
      <c r="AM51" s="305"/>
      <c r="AN51" s="305"/>
      <c r="AO51" s="305"/>
      <c r="AP51" s="305"/>
      <c r="AQ51" s="305"/>
      <c r="AR51" s="305"/>
      <c r="AS51" s="305"/>
      <c r="AT51" s="305"/>
      <c r="AU51" s="305"/>
      <c r="AV51" s="305"/>
      <c r="AW51" s="305"/>
      <c r="AX51" s="305"/>
      <c r="AY51" s="305"/>
      <c r="AZ51" s="305"/>
      <c r="BA51" s="305"/>
      <c r="BB51" s="305"/>
      <c r="BC51" s="305"/>
      <c r="BD51" s="305"/>
      <c r="BE51" s="305"/>
      <c r="BF51" s="305"/>
    </row>
    <row r="52" spans="1:58" s="304" customFormat="1">
      <c r="B52" s="305"/>
      <c r="C52" s="305"/>
      <c r="D52" s="305"/>
      <c r="E52" s="305"/>
      <c r="F52" s="305"/>
      <c r="G52" s="305"/>
      <c r="H52" s="305"/>
      <c r="I52" s="305"/>
      <c r="J52" s="305"/>
      <c r="K52" s="305"/>
      <c r="L52" s="305"/>
      <c r="O52" s="305"/>
      <c r="P52" s="305"/>
      <c r="Q52" s="305"/>
      <c r="R52" s="305"/>
      <c r="S52" s="305"/>
      <c r="T52" s="305"/>
      <c r="U52" s="305"/>
      <c r="V52" s="305"/>
      <c r="W52" s="305"/>
      <c r="X52" s="306"/>
      <c r="Z52" s="305"/>
      <c r="AA52" s="305"/>
      <c r="AB52" s="305"/>
      <c r="AC52" s="305"/>
      <c r="AD52" s="305"/>
      <c r="AE52" s="305"/>
      <c r="AF52" s="305"/>
      <c r="AG52" s="305"/>
      <c r="AH52" s="305"/>
      <c r="AI52" s="305"/>
      <c r="AJ52" s="305"/>
      <c r="AK52" s="305"/>
      <c r="AL52" s="305"/>
      <c r="AM52" s="305"/>
      <c r="AN52" s="305"/>
      <c r="AO52" s="305"/>
      <c r="AP52" s="305"/>
      <c r="AQ52" s="305"/>
      <c r="AR52" s="305"/>
      <c r="AS52" s="305"/>
      <c r="AT52" s="305"/>
      <c r="AU52" s="305"/>
      <c r="AV52" s="305"/>
      <c r="AW52" s="305"/>
      <c r="AX52" s="305"/>
      <c r="AY52" s="305"/>
      <c r="AZ52" s="305"/>
      <c r="BA52" s="305"/>
      <c r="BB52" s="305"/>
      <c r="BC52" s="305"/>
      <c r="BD52" s="305"/>
      <c r="BE52" s="305"/>
      <c r="BF52" s="305"/>
    </row>
    <row r="53" spans="1:58" s="304" customFormat="1">
      <c r="B53" s="305"/>
      <c r="C53" s="305"/>
      <c r="D53" s="305"/>
      <c r="E53" s="305"/>
      <c r="F53" s="305"/>
      <c r="G53" s="305"/>
      <c r="H53" s="305"/>
      <c r="I53" s="305"/>
      <c r="J53" s="305"/>
      <c r="K53" s="305"/>
      <c r="L53" s="305"/>
      <c r="O53" s="305"/>
      <c r="P53" s="305"/>
      <c r="Q53" s="305"/>
      <c r="R53" s="305"/>
      <c r="S53" s="305"/>
      <c r="T53" s="305"/>
      <c r="U53" s="305"/>
      <c r="V53" s="305"/>
      <c r="W53" s="305"/>
      <c r="X53" s="306"/>
      <c r="Z53" s="305"/>
      <c r="AA53" s="305"/>
      <c r="AB53" s="305"/>
      <c r="AC53" s="305"/>
      <c r="AD53" s="305"/>
      <c r="AE53" s="305"/>
      <c r="AF53" s="305"/>
      <c r="AG53" s="305"/>
      <c r="AH53" s="305"/>
      <c r="AI53" s="305"/>
      <c r="AJ53" s="305"/>
      <c r="AK53" s="305"/>
      <c r="AL53" s="305"/>
      <c r="AM53" s="305"/>
      <c r="AN53" s="305"/>
      <c r="AO53" s="305"/>
      <c r="AP53" s="305"/>
      <c r="AQ53" s="305"/>
      <c r="AR53" s="305"/>
      <c r="AS53" s="305"/>
      <c r="AT53" s="305"/>
      <c r="AU53" s="305"/>
      <c r="AV53" s="305"/>
      <c r="AW53" s="305"/>
      <c r="AX53" s="305"/>
      <c r="AY53" s="305"/>
      <c r="AZ53" s="305"/>
      <c r="BA53" s="305"/>
      <c r="BB53" s="305"/>
      <c r="BC53" s="305"/>
      <c r="BD53" s="305"/>
      <c r="BE53" s="305"/>
      <c r="BF53" s="305"/>
    </row>
    <row r="54" spans="1:58" s="304" customFormat="1">
      <c r="B54" s="305"/>
      <c r="C54" s="305"/>
      <c r="D54" s="305"/>
      <c r="E54" s="305"/>
      <c r="F54" s="305"/>
      <c r="G54" s="305"/>
      <c r="H54" s="305"/>
      <c r="I54" s="305"/>
      <c r="J54" s="305"/>
      <c r="K54" s="305"/>
      <c r="L54" s="305"/>
      <c r="O54" s="305"/>
      <c r="P54" s="305"/>
      <c r="Q54" s="305"/>
      <c r="R54" s="305"/>
      <c r="S54" s="305"/>
      <c r="T54" s="305"/>
      <c r="U54" s="305"/>
      <c r="V54" s="305"/>
      <c r="W54" s="305"/>
      <c r="X54" s="306"/>
      <c r="Z54" s="305"/>
      <c r="AA54" s="305"/>
      <c r="AB54" s="305"/>
      <c r="AC54" s="305"/>
      <c r="AD54" s="305"/>
      <c r="AE54" s="305"/>
      <c r="AF54" s="305"/>
      <c r="AG54" s="305"/>
      <c r="AH54" s="305"/>
      <c r="AI54" s="305"/>
      <c r="AJ54" s="305"/>
      <c r="AK54" s="305"/>
      <c r="AL54" s="305"/>
      <c r="AM54" s="305"/>
      <c r="AN54" s="305"/>
      <c r="AO54" s="305"/>
      <c r="AP54" s="305"/>
      <c r="AQ54" s="305"/>
      <c r="AR54" s="305"/>
      <c r="AS54" s="305"/>
      <c r="AT54" s="305"/>
      <c r="AU54" s="305"/>
      <c r="AV54" s="305"/>
      <c r="AW54" s="305"/>
      <c r="AX54" s="305"/>
      <c r="AY54" s="305"/>
      <c r="AZ54" s="305"/>
      <c r="BA54" s="305"/>
      <c r="BB54" s="305"/>
      <c r="BC54" s="305"/>
      <c r="BD54" s="305"/>
      <c r="BE54" s="305"/>
      <c r="BF54" s="305"/>
    </row>
    <row r="55" spans="1:58" s="304" customFormat="1">
      <c r="B55" s="305"/>
      <c r="C55" s="305"/>
      <c r="D55" s="305"/>
      <c r="E55" s="305"/>
      <c r="F55" s="305"/>
      <c r="G55" s="305"/>
      <c r="H55" s="305"/>
      <c r="I55" s="305"/>
      <c r="J55" s="305"/>
      <c r="K55" s="305"/>
      <c r="L55" s="305"/>
      <c r="O55" s="305"/>
      <c r="P55" s="305"/>
      <c r="Q55" s="305"/>
      <c r="R55" s="305"/>
      <c r="S55" s="305"/>
      <c r="T55" s="305"/>
      <c r="U55" s="305"/>
      <c r="V55" s="305"/>
      <c r="W55" s="305"/>
      <c r="X55" s="306"/>
      <c r="Z55" s="305"/>
      <c r="AA55" s="305"/>
      <c r="AB55" s="305"/>
      <c r="AC55" s="305"/>
      <c r="AD55" s="305"/>
      <c r="AE55" s="305"/>
      <c r="AF55" s="305"/>
      <c r="AG55" s="305"/>
      <c r="AH55" s="305"/>
      <c r="AI55" s="305"/>
      <c r="AJ55" s="305"/>
      <c r="AK55" s="305"/>
      <c r="AL55" s="305"/>
      <c r="AM55" s="305"/>
      <c r="AN55" s="305"/>
      <c r="AO55" s="305"/>
      <c r="AP55" s="305"/>
      <c r="AQ55" s="305"/>
      <c r="AR55" s="305"/>
      <c r="AS55" s="305"/>
      <c r="AT55" s="305"/>
      <c r="AU55" s="305"/>
      <c r="AV55" s="305"/>
      <c r="AW55" s="305"/>
      <c r="AX55" s="305"/>
      <c r="AY55" s="305"/>
      <c r="AZ55" s="305"/>
      <c r="BA55" s="305"/>
      <c r="BB55" s="305"/>
      <c r="BC55" s="305"/>
      <c r="BD55" s="305"/>
      <c r="BE55" s="305"/>
      <c r="BF55" s="305"/>
    </row>
    <row r="56" spans="1:58" s="304" customFormat="1">
      <c r="B56" s="305"/>
      <c r="C56" s="305"/>
      <c r="D56" s="305"/>
      <c r="E56" s="305"/>
      <c r="F56" s="305"/>
      <c r="G56" s="305"/>
      <c r="H56" s="305"/>
      <c r="I56" s="305"/>
      <c r="J56" s="305"/>
      <c r="K56" s="305"/>
      <c r="L56" s="305"/>
      <c r="O56" s="305"/>
      <c r="P56" s="305"/>
      <c r="Q56" s="305"/>
      <c r="R56" s="305"/>
      <c r="S56" s="305"/>
      <c r="T56" s="305"/>
      <c r="U56" s="305"/>
      <c r="V56" s="305"/>
      <c r="W56" s="305"/>
      <c r="X56" s="306"/>
      <c r="Z56" s="305"/>
      <c r="AA56" s="305"/>
      <c r="AB56" s="305"/>
      <c r="AC56" s="305"/>
      <c r="AD56" s="305"/>
      <c r="AE56" s="305"/>
      <c r="AF56" s="305"/>
      <c r="AG56" s="305"/>
      <c r="AH56" s="305"/>
      <c r="AI56" s="305"/>
      <c r="AJ56" s="305"/>
      <c r="AK56" s="305"/>
      <c r="AL56" s="305"/>
      <c r="AM56" s="305"/>
      <c r="AN56" s="305"/>
      <c r="AO56" s="305"/>
      <c r="AP56" s="305"/>
      <c r="AQ56" s="305"/>
      <c r="AR56" s="305"/>
      <c r="AS56" s="305"/>
      <c r="AT56" s="305"/>
      <c r="AU56" s="305"/>
      <c r="AV56" s="305"/>
      <c r="AW56" s="305"/>
      <c r="AX56" s="305"/>
      <c r="AY56" s="305"/>
      <c r="AZ56" s="305"/>
      <c r="BA56" s="305"/>
      <c r="BB56" s="305"/>
      <c r="BC56" s="305"/>
      <c r="BD56" s="305"/>
      <c r="BE56" s="305"/>
      <c r="BF56" s="305"/>
    </row>
    <row r="57" spans="1:58" s="304" customFormat="1">
      <c r="B57" s="305"/>
      <c r="C57" s="305"/>
      <c r="D57" s="305"/>
      <c r="E57" s="305"/>
      <c r="F57" s="305"/>
      <c r="G57" s="305"/>
      <c r="H57" s="305"/>
      <c r="I57" s="305"/>
      <c r="J57" s="305"/>
      <c r="K57" s="305"/>
      <c r="L57" s="305"/>
      <c r="O57" s="305"/>
      <c r="P57" s="305"/>
      <c r="Q57" s="305"/>
      <c r="R57" s="305"/>
      <c r="S57" s="305"/>
      <c r="T57" s="305"/>
      <c r="U57" s="305"/>
      <c r="V57" s="305"/>
      <c r="W57" s="305"/>
      <c r="X57" s="306"/>
      <c r="Z57" s="305"/>
      <c r="AA57" s="305"/>
      <c r="AB57" s="305"/>
      <c r="AC57" s="305"/>
      <c r="AD57" s="305"/>
      <c r="AE57" s="305"/>
      <c r="AF57" s="305"/>
      <c r="AG57" s="305"/>
      <c r="AH57" s="305"/>
      <c r="AI57" s="305"/>
      <c r="AJ57" s="305"/>
      <c r="AK57" s="305"/>
      <c r="AL57" s="305"/>
      <c r="AM57" s="305"/>
      <c r="AN57" s="305"/>
      <c r="AO57" s="305"/>
      <c r="AP57" s="305"/>
      <c r="AQ57" s="305"/>
      <c r="AR57" s="305"/>
      <c r="AS57" s="305"/>
      <c r="AT57" s="305"/>
      <c r="AU57" s="305"/>
      <c r="AV57" s="305"/>
      <c r="AW57" s="305"/>
      <c r="AX57" s="305"/>
      <c r="AY57" s="305"/>
      <c r="AZ57" s="305"/>
      <c r="BA57" s="305"/>
      <c r="BB57" s="305"/>
      <c r="BC57" s="305"/>
      <c r="BD57" s="305"/>
      <c r="BE57" s="305"/>
      <c r="BF57" s="305"/>
    </row>
    <row r="58" spans="1:58" s="304" customFormat="1">
      <c r="B58" s="305"/>
      <c r="C58" s="305"/>
      <c r="D58" s="305"/>
      <c r="E58" s="305"/>
      <c r="F58" s="305"/>
      <c r="G58" s="305"/>
      <c r="H58" s="305"/>
      <c r="I58" s="305"/>
      <c r="J58" s="305"/>
      <c r="K58" s="305"/>
      <c r="L58" s="305"/>
      <c r="O58" s="305"/>
      <c r="P58" s="305"/>
      <c r="Q58" s="305"/>
      <c r="R58" s="305"/>
      <c r="S58" s="305"/>
      <c r="T58" s="305"/>
      <c r="U58" s="305"/>
      <c r="V58" s="305"/>
      <c r="W58" s="305"/>
      <c r="X58" s="306"/>
      <c r="Z58" s="305"/>
      <c r="AA58" s="305"/>
      <c r="AB58" s="305"/>
      <c r="AC58" s="305"/>
      <c r="AD58" s="305"/>
      <c r="AE58" s="305"/>
      <c r="AF58" s="305"/>
      <c r="AG58" s="305"/>
      <c r="AH58" s="305"/>
      <c r="AI58" s="305"/>
      <c r="AJ58" s="305"/>
      <c r="AK58" s="305"/>
      <c r="AL58" s="305"/>
      <c r="AM58" s="305"/>
      <c r="AN58" s="305"/>
      <c r="AO58" s="305"/>
      <c r="AP58" s="305"/>
      <c r="AQ58" s="305"/>
      <c r="AR58" s="305"/>
      <c r="AS58" s="305"/>
      <c r="AT58" s="305"/>
      <c r="AU58" s="305"/>
      <c r="AV58" s="305"/>
      <c r="AW58" s="305"/>
      <c r="AX58" s="305"/>
      <c r="AY58" s="305"/>
      <c r="AZ58" s="305"/>
      <c r="BA58" s="305"/>
      <c r="BB58" s="305"/>
      <c r="BC58" s="305"/>
      <c r="BD58" s="305"/>
      <c r="BE58" s="305"/>
      <c r="BF58" s="305"/>
    </row>
    <row r="59" spans="1:58" s="304" customFormat="1">
      <c r="B59" s="305"/>
      <c r="C59" s="305"/>
      <c r="D59" s="305"/>
      <c r="E59" s="305"/>
      <c r="F59" s="305"/>
      <c r="G59" s="305"/>
      <c r="H59" s="305"/>
      <c r="I59" s="305"/>
      <c r="J59" s="305"/>
      <c r="K59" s="305"/>
      <c r="L59" s="305"/>
      <c r="O59" s="305"/>
      <c r="P59" s="305"/>
      <c r="Q59" s="305"/>
      <c r="R59" s="305"/>
      <c r="S59" s="305"/>
      <c r="T59" s="305"/>
      <c r="U59" s="305"/>
      <c r="V59" s="305"/>
      <c r="W59" s="305"/>
      <c r="X59" s="306"/>
      <c r="Z59" s="305"/>
      <c r="AA59" s="305"/>
      <c r="AB59" s="305"/>
      <c r="AC59" s="305"/>
      <c r="AD59" s="305"/>
      <c r="AE59" s="305"/>
      <c r="AF59" s="305"/>
      <c r="AG59" s="305"/>
      <c r="AH59" s="305"/>
      <c r="AI59" s="305"/>
      <c r="AJ59" s="305"/>
      <c r="AK59" s="305"/>
      <c r="AL59" s="305"/>
      <c r="AM59" s="305"/>
      <c r="AN59" s="305"/>
      <c r="AO59" s="305"/>
      <c r="AP59" s="305"/>
      <c r="AQ59" s="305"/>
      <c r="AR59" s="305"/>
      <c r="AS59" s="305"/>
      <c r="AT59" s="305"/>
      <c r="AU59" s="305"/>
      <c r="AV59" s="305"/>
      <c r="AW59" s="305"/>
      <c r="AX59" s="305"/>
      <c r="AY59" s="305"/>
      <c r="AZ59" s="305"/>
      <c r="BA59" s="305"/>
      <c r="BB59" s="305"/>
      <c r="BC59" s="305"/>
      <c r="BD59" s="305"/>
      <c r="BE59" s="305"/>
      <c r="BF59" s="305"/>
    </row>
    <row r="60" spans="1:58" s="304" customFormat="1">
      <c r="B60" s="305"/>
      <c r="C60" s="305"/>
      <c r="D60" s="305"/>
      <c r="E60" s="305"/>
      <c r="F60" s="305"/>
      <c r="G60" s="305"/>
      <c r="H60" s="305"/>
      <c r="I60" s="305"/>
      <c r="J60" s="305"/>
      <c r="K60" s="305"/>
      <c r="L60" s="305"/>
      <c r="O60" s="305"/>
      <c r="P60" s="305"/>
      <c r="Q60" s="305"/>
      <c r="R60" s="305"/>
      <c r="S60" s="305"/>
      <c r="T60" s="305"/>
      <c r="U60" s="305"/>
      <c r="V60" s="305"/>
      <c r="W60" s="305"/>
      <c r="X60" s="306"/>
      <c r="Z60" s="305"/>
      <c r="AA60" s="305"/>
      <c r="AB60" s="305"/>
      <c r="AC60" s="305"/>
      <c r="AD60" s="305"/>
      <c r="AE60" s="305"/>
      <c r="AF60" s="305"/>
      <c r="AG60" s="305"/>
      <c r="AH60" s="305"/>
      <c r="AI60" s="305"/>
      <c r="AJ60" s="305"/>
      <c r="AK60" s="305"/>
      <c r="AL60" s="305"/>
      <c r="AM60" s="305"/>
      <c r="AN60" s="305"/>
      <c r="AO60" s="305"/>
      <c r="AP60" s="305"/>
      <c r="AQ60" s="305"/>
      <c r="AR60" s="305"/>
      <c r="AS60" s="305"/>
      <c r="AT60" s="305"/>
      <c r="AU60" s="305"/>
      <c r="AV60" s="305"/>
      <c r="AW60" s="305"/>
      <c r="AX60" s="305"/>
      <c r="AY60" s="305"/>
      <c r="AZ60" s="305"/>
      <c r="BA60" s="305"/>
      <c r="BB60" s="305"/>
      <c r="BC60" s="305"/>
      <c r="BD60" s="305"/>
      <c r="BE60" s="305"/>
      <c r="BF60" s="305"/>
    </row>
    <row r="61" spans="1:58" s="304" customFormat="1"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O61" s="305"/>
      <c r="P61" s="305"/>
      <c r="Q61" s="305"/>
      <c r="R61" s="305"/>
      <c r="S61" s="305"/>
      <c r="T61" s="305"/>
      <c r="U61" s="305"/>
      <c r="V61" s="305"/>
      <c r="W61" s="305"/>
      <c r="X61" s="306"/>
      <c r="Z61" s="305"/>
      <c r="AA61" s="305"/>
      <c r="AB61" s="305"/>
      <c r="AC61" s="305"/>
      <c r="AD61" s="305"/>
      <c r="AE61" s="305"/>
      <c r="AF61" s="305"/>
      <c r="AG61" s="305"/>
      <c r="AH61" s="305"/>
      <c r="AI61" s="305"/>
      <c r="AJ61" s="305"/>
      <c r="AK61" s="305"/>
      <c r="AL61" s="305"/>
      <c r="AM61" s="305"/>
      <c r="AN61" s="305"/>
      <c r="AO61" s="305"/>
      <c r="AP61" s="305"/>
      <c r="AQ61" s="305"/>
      <c r="AR61" s="305"/>
      <c r="AS61" s="305"/>
      <c r="AT61" s="305"/>
      <c r="AU61" s="305"/>
      <c r="AV61" s="305"/>
      <c r="AW61" s="305"/>
      <c r="AX61" s="305"/>
      <c r="AY61" s="305"/>
      <c r="AZ61" s="305"/>
      <c r="BA61" s="305"/>
      <c r="BB61" s="305"/>
      <c r="BC61" s="305"/>
      <c r="BD61" s="305"/>
      <c r="BE61" s="305"/>
      <c r="BF61" s="305"/>
    </row>
    <row r="62" spans="1:58" s="304" customFormat="1">
      <c r="B62" s="305"/>
      <c r="C62" s="305"/>
      <c r="D62" s="305"/>
      <c r="E62" s="305"/>
      <c r="F62" s="305"/>
      <c r="G62" s="305"/>
      <c r="H62" s="305"/>
      <c r="I62" s="305"/>
      <c r="J62" s="305"/>
      <c r="K62" s="305"/>
      <c r="L62" s="305"/>
      <c r="O62" s="305"/>
      <c r="P62" s="305"/>
      <c r="Q62" s="305"/>
      <c r="R62" s="305"/>
      <c r="S62" s="305"/>
      <c r="T62" s="305"/>
      <c r="U62" s="305"/>
      <c r="V62" s="305"/>
      <c r="W62" s="305"/>
      <c r="X62" s="306"/>
      <c r="Z62" s="305"/>
      <c r="AA62" s="305"/>
      <c r="AB62" s="305"/>
      <c r="AC62" s="305"/>
      <c r="AD62" s="305"/>
      <c r="AE62" s="305"/>
      <c r="AF62" s="305"/>
      <c r="AG62" s="305"/>
      <c r="AH62" s="305"/>
      <c r="AI62" s="305"/>
      <c r="AJ62" s="305"/>
      <c r="AK62" s="305"/>
      <c r="AL62" s="305"/>
      <c r="AM62" s="305"/>
      <c r="AN62" s="305"/>
      <c r="AO62" s="305"/>
      <c r="AP62" s="305"/>
      <c r="AQ62" s="305"/>
      <c r="AR62" s="305"/>
      <c r="AS62" s="305"/>
      <c r="AT62" s="305"/>
      <c r="AU62" s="305"/>
      <c r="AV62" s="305"/>
      <c r="AW62" s="305"/>
      <c r="AX62" s="305"/>
      <c r="AY62" s="305"/>
      <c r="AZ62" s="305"/>
      <c r="BA62" s="305"/>
      <c r="BB62" s="305"/>
      <c r="BC62" s="305"/>
      <c r="BD62" s="305"/>
      <c r="BE62" s="305"/>
      <c r="BF62" s="305"/>
    </row>
    <row r="63" spans="1:58" s="304" customFormat="1">
      <c r="B63" s="305"/>
      <c r="C63" s="305"/>
      <c r="D63" s="305"/>
      <c r="E63" s="305"/>
      <c r="F63" s="305"/>
      <c r="G63" s="305"/>
      <c r="H63" s="305"/>
      <c r="I63" s="305"/>
      <c r="J63" s="305"/>
      <c r="K63" s="305"/>
      <c r="L63" s="305"/>
      <c r="O63" s="305"/>
      <c r="P63" s="305"/>
      <c r="Q63" s="305"/>
      <c r="R63" s="305"/>
      <c r="S63" s="305"/>
      <c r="T63" s="305"/>
      <c r="U63" s="305"/>
      <c r="V63" s="305"/>
      <c r="W63" s="305"/>
      <c r="X63" s="306"/>
      <c r="Z63" s="305"/>
      <c r="AA63" s="305"/>
      <c r="AB63" s="305"/>
      <c r="AC63" s="305"/>
      <c r="AD63" s="305"/>
      <c r="AE63" s="305"/>
      <c r="AF63" s="305"/>
      <c r="AG63" s="305"/>
      <c r="AH63" s="305"/>
      <c r="AI63" s="305"/>
      <c r="AJ63" s="305"/>
      <c r="AK63" s="305"/>
      <c r="AL63" s="305"/>
      <c r="AM63" s="305"/>
      <c r="AN63" s="305"/>
      <c r="AO63" s="305"/>
      <c r="AP63" s="305"/>
      <c r="AQ63" s="305"/>
      <c r="AR63" s="305"/>
      <c r="AS63" s="305"/>
      <c r="AT63" s="305"/>
      <c r="AU63" s="305"/>
      <c r="AV63" s="305"/>
      <c r="AW63" s="305"/>
      <c r="AX63" s="305"/>
      <c r="AY63" s="305"/>
      <c r="AZ63" s="305"/>
      <c r="BA63" s="305"/>
      <c r="BB63" s="305"/>
      <c r="BC63" s="305"/>
      <c r="BD63" s="305"/>
      <c r="BE63" s="305"/>
      <c r="BF63" s="305"/>
    </row>
    <row r="64" spans="1:58" s="304" customFormat="1">
      <c r="B64" s="305"/>
      <c r="C64" s="305"/>
      <c r="D64" s="305"/>
      <c r="E64" s="305"/>
      <c r="F64" s="305"/>
      <c r="G64" s="305"/>
      <c r="H64" s="305"/>
      <c r="I64" s="305"/>
      <c r="J64" s="305"/>
      <c r="K64" s="305"/>
      <c r="L64" s="305"/>
      <c r="O64" s="305"/>
      <c r="P64" s="305"/>
      <c r="Q64" s="305"/>
      <c r="R64" s="305"/>
      <c r="S64" s="305"/>
      <c r="T64" s="305"/>
      <c r="U64" s="305"/>
      <c r="V64" s="305"/>
      <c r="W64" s="305"/>
      <c r="X64" s="306"/>
      <c r="Z64" s="305"/>
      <c r="AA64" s="305"/>
      <c r="AB64" s="305"/>
      <c r="AC64" s="305"/>
      <c r="AD64" s="305"/>
      <c r="AE64" s="305"/>
      <c r="AF64" s="305"/>
      <c r="AG64" s="305"/>
      <c r="AH64" s="305"/>
      <c r="AI64" s="305"/>
      <c r="AJ64" s="305"/>
      <c r="AK64" s="305"/>
      <c r="AL64" s="305"/>
      <c r="AM64" s="305"/>
      <c r="AN64" s="305"/>
      <c r="AO64" s="305"/>
      <c r="AP64" s="305"/>
      <c r="AQ64" s="305"/>
      <c r="AR64" s="305"/>
      <c r="AS64" s="305"/>
      <c r="AT64" s="305"/>
      <c r="AU64" s="305"/>
      <c r="AV64" s="305"/>
      <c r="AW64" s="305"/>
      <c r="AX64" s="305"/>
      <c r="AY64" s="305"/>
      <c r="AZ64" s="305"/>
      <c r="BA64" s="305"/>
      <c r="BB64" s="305"/>
      <c r="BC64" s="305"/>
      <c r="BD64" s="305"/>
      <c r="BE64" s="305"/>
      <c r="BF64" s="305"/>
    </row>
    <row r="65" spans="2:58" s="304" customFormat="1">
      <c r="B65" s="305"/>
      <c r="C65" s="305"/>
      <c r="D65" s="305"/>
      <c r="E65" s="305"/>
      <c r="F65" s="305"/>
      <c r="G65" s="305"/>
      <c r="H65" s="305"/>
      <c r="I65" s="305"/>
      <c r="J65" s="305"/>
      <c r="K65" s="305"/>
      <c r="L65" s="305"/>
      <c r="O65" s="305"/>
      <c r="P65" s="305"/>
      <c r="Q65" s="305"/>
      <c r="R65" s="305"/>
      <c r="S65" s="305"/>
      <c r="T65" s="305"/>
      <c r="U65" s="305"/>
      <c r="V65" s="305"/>
      <c r="W65" s="305"/>
      <c r="X65" s="306"/>
      <c r="Z65" s="305"/>
      <c r="AA65" s="305"/>
      <c r="AB65" s="305"/>
      <c r="AC65" s="305"/>
      <c r="AD65" s="305"/>
      <c r="AE65" s="305"/>
      <c r="AF65" s="305"/>
      <c r="AG65" s="305"/>
      <c r="AH65" s="305"/>
      <c r="AI65" s="305"/>
      <c r="AJ65" s="305"/>
      <c r="AK65" s="305"/>
      <c r="AL65" s="305"/>
      <c r="AM65" s="305"/>
      <c r="AN65" s="305"/>
      <c r="AO65" s="305"/>
      <c r="AP65" s="305"/>
      <c r="AQ65" s="305"/>
      <c r="AR65" s="305"/>
      <c r="AS65" s="305"/>
      <c r="AT65" s="305"/>
      <c r="AU65" s="305"/>
      <c r="AV65" s="305"/>
      <c r="AW65" s="305"/>
      <c r="AX65" s="305"/>
      <c r="AY65" s="305"/>
      <c r="AZ65" s="305"/>
      <c r="BA65" s="305"/>
      <c r="BB65" s="305"/>
      <c r="BC65" s="305"/>
      <c r="BD65" s="305"/>
      <c r="BE65" s="305"/>
      <c r="BF65" s="305"/>
    </row>
    <row r="66" spans="2:58" s="304" customFormat="1">
      <c r="B66" s="305"/>
      <c r="C66" s="305"/>
      <c r="D66" s="305"/>
      <c r="E66" s="305"/>
      <c r="F66" s="305"/>
      <c r="G66" s="305"/>
      <c r="H66" s="305"/>
      <c r="I66" s="305"/>
      <c r="J66" s="305"/>
      <c r="K66" s="305"/>
      <c r="L66" s="305"/>
      <c r="O66" s="305"/>
      <c r="P66" s="305"/>
      <c r="Q66" s="305"/>
      <c r="R66" s="305"/>
      <c r="S66" s="305"/>
      <c r="T66" s="305"/>
      <c r="U66" s="305"/>
      <c r="V66" s="305"/>
      <c r="W66" s="305"/>
      <c r="X66" s="306"/>
      <c r="Z66" s="305"/>
      <c r="AA66" s="305"/>
      <c r="AB66" s="305"/>
      <c r="AC66" s="305"/>
      <c r="AD66" s="305"/>
      <c r="AE66" s="305"/>
      <c r="AF66" s="305"/>
      <c r="AG66" s="305"/>
      <c r="AH66" s="305"/>
      <c r="AI66" s="305"/>
      <c r="AJ66" s="305"/>
      <c r="AK66" s="305"/>
      <c r="AL66" s="305"/>
      <c r="AM66" s="305"/>
      <c r="AN66" s="305"/>
      <c r="AO66" s="305"/>
      <c r="AP66" s="305"/>
      <c r="AQ66" s="305"/>
      <c r="AR66" s="305"/>
      <c r="AS66" s="305"/>
      <c r="AT66" s="305"/>
      <c r="AU66" s="305"/>
      <c r="AV66" s="305"/>
      <c r="AW66" s="305"/>
      <c r="AX66" s="305"/>
      <c r="AY66" s="305"/>
      <c r="AZ66" s="305"/>
      <c r="BA66" s="305"/>
      <c r="BB66" s="305"/>
      <c r="BC66" s="305"/>
      <c r="BD66" s="305"/>
      <c r="BE66" s="305"/>
      <c r="BF66" s="305"/>
    </row>
    <row r="67" spans="2:58" s="304" customFormat="1">
      <c r="B67" s="305"/>
      <c r="C67" s="305"/>
      <c r="D67" s="305"/>
      <c r="E67" s="305"/>
      <c r="F67" s="305"/>
      <c r="G67" s="305"/>
      <c r="H67" s="305"/>
      <c r="I67" s="305"/>
      <c r="J67" s="305"/>
      <c r="K67" s="305"/>
      <c r="L67" s="305"/>
      <c r="O67" s="305"/>
      <c r="P67" s="305"/>
      <c r="Q67" s="305"/>
      <c r="R67" s="305"/>
      <c r="S67" s="305"/>
      <c r="T67" s="305"/>
      <c r="U67" s="305"/>
      <c r="V67" s="305"/>
      <c r="W67" s="305"/>
      <c r="X67" s="306"/>
      <c r="Z67" s="305"/>
      <c r="AA67" s="305"/>
      <c r="AB67" s="305"/>
      <c r="AC67" s="305"/>
      <c r="AD67" s="305"/>
      <c r="AE67" s="305"/>
      <c r="AF67" s="305"/>
      <c r="AG67" s="305"/>
      <c r="AH67" s="305"/>
      <c r="AI67" s="305"/>
      <c r="AJ67" s="305"/>
      <c r="AK67" s="305"/>
      <c r="AL67" s="305"/>
      <c r="AM67" s="305"/>
      <c r="AN67" s="305"/>
      <c r="AO67" s="305"/>
      <c r="AP67" s="305"/>
      <c r="AQ67" s="305"/>
      <c r="AR67" s="305"/>
      <c r="AS67" s="305"/>
      <c r="AT67" s="305"/>
      <c r="AU67" s="305"/>
      <c r="AV67" s="305"/>
      <c r="AW67" s="305"/>
      <c r="AX67" s="305"/>
      <c r="AY67" s="305"/>
      <c r="AZ67" s="305"/>
      <c r="BA67" s="305"/>
      <c r="BB67" s="305"/>
      <c r="BC67" s="305"/>
      <c r="BD67" s="305"/>
      <c r="BE67" s="305"/>
      <c r="BF67" s="305"/>
    </row>
    <row r="68" spans="2:58" s="304" customFormat="1">
      <c r="B68" s="305"/>
      <c r="C68" s="305"/>
      <c r="D68" s="305"/>
      <c r="E68" s="305"/>
      <c r="F68" s="305"/>
      <c r="G68" s="305"/>
      <c r="H68" s="305"/>
      <c r="I68" s="305"/>
      <c r="J68" s="305"/>
      <c r="K68" s="305"/>
      <c r="L68" s="305"/>
      <c r="O68" s="305"/>
      <c r="P68" s="305"/>
      <c r="Q68" s="305"/>
      <c r="R68" s="305"/>
      <c r="S68" s="305"/>
      <c r="T68" s="305"/>
      <c r="U68" s="305"/>
      <c r="V68" s="305"/>
      <c r="W68" s="305"/>
      <c r="X68" s="306"/>
      <c r="Z68" s="305"/>
      <c r="AA68" s="305"/>
      <c r="AB68" s="305"/>
      <c r="AC68" s="305"/>
      <c r="AD68" s="305"/>
      <c r="AE68" s="305"/>
      <c r="AF68" s="305"/>
      <c r="AG68" s="305"/>
      <c r="AH68" s="305"/>
      <c r="AI68" s="305"/>
      <c r="AJ68" s="305"/>
      <c r="AK68" s="305"/>
      <c r="AL68" s="305"/>
      <c r="AM68" s="305"/>
      <c r="AN68" s="305"/>
      <c r="AO68" s="305"/>
      <c r="AP68" s="305"/>
      <c r="AQ68" s="305"/>
      <c r="AR68" s="305"/>
      <c r="AS68" s="305"/>
      <c r="AT68" s="305"/>
      <c r="AU68" s="305"/>
      <c r="AV68" s="305"/>
      <c r="AW68" s="305"/>
      <c r="AX68" s="305"/>
      <c r="AY68" s="305"/>
      <c r="AZ68" s="305"/>
      <c r="BA68" s="305"/>
      <c r="BB68" s="305"/>
      <c r="BC68" s="305"/>
      <c r="BD68" s="305"/>
      <c r="BE68" s="305"/>
      <c r="BF68" s="305"/>
    </row>
    <row r="69" spans="2:58" s="304" customFormat="1">
      <c r="B69" s="305"/>
      <c r="C69" s="305"/>
      <c r="D69" s="305"/>
      <c r="E69" s="305"/>
      <c r="F69" s="305"/>
      <c r="G69" s="305"/>
      <c r="H69" s="305"/>
      <c r="I69" s="305"/>
      <c r="J69" s="305"/>
      <c r="K69" s="305"/>
      <c r="L69" s="305"/>
      <c r="O69" s="305"/>
      <c r="P69" s="305"/>
      <c r="Q69" s="305"/>
      <c r="R69" s="305"/>
      <c r="S69" s="305"/>
      <c r="T69" s="305"/>
      <c r="U69" s="305"/>
      <c r="V69" s="305"/>
      <c r="W69" s="305"/>
      <c r="X69" s="306"/>
      <c r="Z69" s="305"/>
      <c r="AA69" s="305"/>
      <c r="AB69" s="305"/>
      <c r="AC69" s="305"/>
      <c r="AD69" s="305"/>
      <c r="AE69" s="305"/>
      <c r="AF69" s="305"/>
      <c r="AG69" s="305"/>
      <c r="AH69" s="305"/>
      <c r="AI69" s="305"/>
      <c r="AJ69" s="305"/>
      <c r="AK69" s="305"/>
      <c r="AL69" s="305"/>
      <c r="AM69" s="305"/>
      <c r="AN69" s="305"/>
      <c r="AO69" s="305"/>
      <c r="AP69" s="305"/>
      <c r="AQ69" s="305"/>
      <c r="AR69" s="305"/>
      <c r="AS69" s="305"/>
      <c r="AT69" s="305"/>
      <c r="AU69" s="305"/>
      <c r="AV69" s="305"/>
      <c r="AW69" s="305"/>
      <c r="AX69" s="305"/>
      <c r="AY69" s="305"/>
      <c r="AZ69" s="305"/>
      <c r="BA69" s="305"/>
      <c r="BB69" s="305"/>
      <c r="BC69" s="305"/>
      <c r="BD69" s="305"/>
      <c r="BE69" s="305"/>
      <c r="BF69" s="305"/>
    </row>
    <row r="70" spans="2:58" s="304" customFormat="1">
      <c r="B70" s="305"/>
      <c r="C70" s="305"/>
      <c r="D70" s="305"/>
      <c r="E70" s="305"/>
      <c r="F70" s="305"/>
      <c r="G70" s="305"/>
      <c r="H70" s="305"/>
      <c r="I70" s="305"/>
      <c r="J70" s="305"/>
      <c r="K70" s="305"/>
      <c r="L70" s="305"/>
      <c r="O70" s="305"/>
      <c r="P70" s="305"/>
      <c r="Q70" s="305"/>
      <c r="R70" s="305"/>
      <c r="S70" s="305"/>
      <c r="T70" s="305"/>
      <c r="U70" s="305"/>
      <c r="V70" s="305"/>
      <c r="W70" s="305"/>
      <c r="X70" s="306"/>
      <c r="Z70" s="305"/>
      <c r="AA70" s="305"/>
      <c r="AB70" s="305"/>
      <c r="AC70" s="305"/>
      <c r="AD70" s="305"/>
      <c r="AE70" s="305"/>
      <c r="AF70" s="305"/>
      <c r="AG70" s="305"/>
      <c r="AH70" s="305"/>
      <c r="AI70" s="305"/>
      <c r="AJ70" s="305"/>
      <c r="AK70" s="305"/>
      <c r="AL70" s="305"/>
      <c r="AM70" s="305"/>
      <c r="AN70" s="305"/>
      <c r="AO70" s="305"/>
      <c r="AP70" s="305"/>
      <c r="AQ70" s="305"/>
      <c r="AR70" s="305"/>
      <c r="AS70" s="305"/>
      <c r="AT70" s="305"/>
      <c r="AU70" s="305"/>
      <c r="AV70" s="305"/>
      <c r="AW70" s="305"/>
      <c r="AX70" s="305"/>
      <c r="AY70" s="305"/>
      <c r="AZ70" s="305"/>
      <c r="BA70" s="305"/>
      <c r="BB70" s="305"/>
      <c r="BC70" s="305"/>
      <c r="BD70" s="305"/>
      <c r="BE70" s="305"/>
      <c r="BF70" s="305"/>
    </row>
    <row r="71" spans="2:58" s="304" customFormat="1">
      <c r="B71" s="305"/>
      <c r="C71" s="305"/>
      <c r="D71" s="305"/>
      <c r="E71" s="305"/>
      <c r="F71" s="305"/>
      <c r="G71" s="305"/>
      <c r="H71" s="305"/>
      <c r="I71" s="305"/>
      <c r="J71" s="305"/>
      <c r="K71" s="305"/>
      <c r="L71" s="305"/>
      <c r="O71" s="305"/>
      <c r="P71" s="305"/>
      <c r="Q71" s="305"/>
      <c r="R71" s="305"/>
      <c r="S71" s="305"/>
      <c r="T71" s="305"/>
      <c r="U71" s="305"/>
      <c r="V71" s="305"/>
      <c r="W71" s="305"/>
      <c r="X71" s="306"/>
      <c r="Z71" s="305"/>
      <c r="AA71" s="305"/>
      <c r="AB71" s="305"/>
      <c r="AC71" s="305"/>
      <c r="AD71" s="305"/>
      <c r="AE71" s="305"/>
      <c r="AF71" s="305"/>
      <c r="AG71" s="305"/>
      <c r="AH71" s="305"/>
      <c r="AI71" s="305"/>
      <c r="AJ71" s="305"/>
      <c r="AK71" s="305"/>
      <c r="AL71" s="305"/>
      <c r="AM71" s="305"/>
      <c r="AN71" s="305"/>
      <c r="AO71" s="305"/>
      <c r="AP71" s="305"/>
      <c r="AQ71" s="305"/>
      <c r="AR71" s="305"/>
      <c r="AS71" s="305"/>
      <c r="AT71" s="305"/>
      <c r="AU71" s="305"/>
      <c r="AV71" s="305"/>
      <c r="AW71" s="305"/>
      <c r="AX71" s="305"/>
      <c r="AY71" s="305"/>
      <c r="AZ71" s="305"/>
      <c r="BA71" s="305"/>
      <c r="BB71" s="305"/>
      <c r="BC71" s="305"/>
      <c r="BD71" s="305"/>
      <c r="BE71" s="305"/>
      <c r="BF71" s="305"/>
    </row>
    <row r="72" spans="2:58" s="304" customFormat="1">
      <c r="B72" s="305"/>
      <c r="C72" s="305"/>
      <c r="D72" s="305"/>
      <c r="E72" s="305"/>
      <c r="F72" s="305"/>
      <c r="G72" s="305"/>
      <c r="H72" s="305"/>
      <c r="I72" s="305"/>
      <c r="J72" s="305"/>
      <c r="K72" s="305"/>
      <c r="L72" s="305"/>
      <c r="O72" s="305"/>
      <c r="P72" s="305"/>
      <c r="Q72" s="305"/>
      <c r="R72" s="305"/>
      <c r="S72" s="305"/>
      <c r="T72" s="305"/>
      <c r="U72" s="305"/>
      <c r="V72" s="305"/>
      <c r="W72" s="305"/>
      <c r="X72" s="306"/>
      <c r="Z72" s="305"/>
      <c r="AA72" s="305"/>
      <c r="AB72" s="305"/>
      <c r="AC72" s="305"/>
      <c r="AD72" s="305"/>
      <c r="AE72" s="305"/>
      <c r="AF72" s="305"/>
      <c r="AG72" s="305"/>
      <c r="AH72" s="305"/>
      <c r="AI72" s="305"/>
      <c r="AJ72" s="305"/>
      <c r="AK72" s="305"/>
      <c r="AL72" s="305"/>
      <c r="AM72" s="305"/>
      <c r="AN72" s="305"/>
      <c r="AO72" s="305"/>
      <c r="AP72" s="305"/>
      <c r="AQ72" s="305"/>
      <c r="AR72" s="305"/>
      <c r="AS72" s="305"/>
      <c r="AT72" s="305"/>
      <c r="AU72" s="305"/>
      <c r="AV72" s="305"/>
      <c r="AW72" s="305"/>
      <c r="AX72" s="305"/>
      <c r="AY72" s="305"/>
      <c r="AZ72" s="305"/>
      <c r="BA72" s="305"/>
      <c r="BB72" s="305"/>
      <c r="BC72" s="305"/>
      <c r="BD72" s="305"/>
      <c r="BE72" s="305"/>
      <c r="BF72" s="305"/>
    </row>
    <row r="73" spans="2:58" s="304" customFormat="1">
      <c r="B73" s="305"/>
      <c r="C73" s="305"/>
      <c r="D73" s="305"/>
      <c r="E73" s="305"/>
      <c r="F73" s="305"/>
      <c r="G73" s="305"/>
      <c r="H73" s="305"/>
      <c r="I73" s="305"/>
      <c r="J73" s="305"/>
      <c r="K73" s="305"/>
      <c r="L73" s="305"/>
      <c r="O73" s="305"/>
      <c r="P73" s="305"/>
      <c r="Q73" s="305"/>
      <c r="R73" s="305"/>
      <c r="S73" s="305"/>
      <c r="T73" s="305"/>
      <c r="U73" s="305"/>
      <c r="V73" s="305"/>
      <c r="W73" s="305"/>
      <c r="X73" s="306"/>
      <c r="Z73" s="305"/>
      <c r="AA73" s="305"/>
      <c r="AB73" s="305"/>
      <c r="AC73" s="305"/>
      <c r="AD73" s="305"/>
      <c r="AE73" s="305"/>
      <c r="AF73" s="305"/>
      <c r="AG73" s="305"/>
      <c r="AH73" s="305"/>
      <c r="AI73" s="305"/>
      <c r="AJ73" s="305"/>
      <c r="AK73" s="305"/>
      <c r="AL73" s="305"/>
      <c r="AM73" s="305"/>
      <c r="AN73" s="305"/>
      <c r="AO73" s="305"/>
      <c r="AP73" s="305"/>
      <c r="AQ73" s="305"/>
      <c r="AR73" s="305"/>
      <c r="AS73" s="305"/>
      <c r="AT73" s="305"/>
      <c r="AU73" s="305"/>
      <c r="AV73" s="305"/>
      <c r="AW73" s="305"/>
      <c r="AX73" s="305"/>
      <c r="AY73" s="305"/>
      <c r="AZ73" s="305"/>
      <c r="BA73" s="305"/>
      <c r="BB73" s="305"/>
      <c r="BC73" s="305"/>
      <c r="BD73" s="305"/>
      <c r="BE73" s="305"/>
      <c r="BF73" s="305"/>
    </row>
    <row r="74" spans="2:58" s="304" customFormat="1">
      <c r="B74" s="305"/>
      <c r="C74" s="305"/>
      <c r="D74" s="305"/>
      <c r="E74" s="305"/>
      <c r="F74" s="305"/>
      <c r="G74" s="305"/>
      <c r="H74" s="305"/>
      <c r="I74" s="305"/>
      <c r="J74" s="305"/>
      <c r="K74" s="305"/>
      <c r="L74" s="305"/>
      <c r="O74" s="305"/>
      <c r="P74" s="305"/>
      <c r="Q74" s="305"/>
      <c r="R74" s="305"/>
      <c r="S74" s="305"/>
      <c r="T74" s="305"/>
      <c r="U74" s="305"/>
      <c r="V74" s="305"/>
      <c r="W74" s="305"/>
      <c r="X74" s="306"/>
      <c r="Z74" s="305"/>
      <c r="AA74" s="305"/>
      <c r="AB74" s="305"/>
      <c r="AC74" s="305"/>
      <c r="AD74" s="305"/>
      <c r="AE74" s="305"/>
      <c r="AF74" s="305"/>
      <c r="AG74" s="305"/>
      <c r="AH74" s="305"/>
      <c r="AI74" s="305"/>
      <c r="AJ74" s="305"/>
      <c r="AK74" s="305"/>
      <c r="AL74" s="305"/>
      <c r="AM74" s="305"/>
      <c r="AN74" s="305"/>
      <c r="AO74" s="305"/>
      <c r="AP74" s="305"/>
      <c r="AQ74" s="305"/>
      <c r="AR74" s="305"/>
      <c r="AS74" s="305"/>
      <c r="AT74" s="305"/>
      <c r="AU74" s="305"/>
      <c r="AV74" s="305"/>
      <c r="AW74" s="305"/>
      <c r="AX74" s="305"/>
      <c r="AY74" s="305"/>
      <c r="AZ74" s="305"/>
      <c r="BA74" s="305"/>
      <c r="BB74" s="305"/>
      <c r="BC74" s="305"/>
      <c r="BD74" s="305"/>
      <c r="BE74" s="305"/>
      <c r="BF74" s="305"/>
    </row>
    <row r="75" spans="2:58" s="304" customFormat="1">
      <c r="B75" s="305"/>
      <c r="C75" s="305"/>
      <c r="D75" s="305"/>
      <c r="E75" s="305"/>
      <c r="F75" s="305"/>
      <c r="G75" s="305"/>
      <c r="H75" s="305"/>
      <c r="I75" s="305"/>
      <c r="J75" s="305"/>
      <c r="K75" s="305"/>
      <c r="L75" s="305"/>
      <c r="O75" s="305"/>
      <c r="P75" s="305"/>
      <c r="Q75" s="305"/>
      <c r="R75" s="305"/>
      <c r="S75" s="305"/>
      <c r="T75" s="305"/>
      <c r="U75" s="305"/>
      <c r="V75" s="305"/>
      <c r="W75" s="305"/>
      <c r="X75" s="306"/>
      <c r="Z75" s="305"/>
      <c r="AA75" s="305"/>
      <c r="AB75" s="305"/>
      <c r="AC75" s="305"/>
      <c r="AD75" s="305"/>
      <c r="AE75" s="305"/>
      <c r="AF75" s="305"/>
      <c r="AG75" s="305"/>
      <c r="AH75" s="305"/>
      <c r="AI75" s="305"/>
      <c r="AJ75" s="305"/>
      <c r="AK75" s="305"/>
      <c r="AL75" s="305"/>
      <c r="AM75" s="305"/>
      <c r="AN75" s="305"/>
      <c r="AO75" s="305"/>
      <c r="AP75" s="305"/>
      <c r="AQ75" s="305"/>
      <c r="AR75" s="305"/>
      <c r="AS75" s="305"/>
      <c r="AT75" s="305"/>
      <c r="AU75" s="305"/>
      <c r="AV75" s="305"/>
      <c r="AW75" s="305"/>
      <c r="AX75" s="305"/>
      <c r="AY75" s="305"/>
      <c r="AZ75" s="305"/>
      <c r="BA75" s="305"/>
      <c r="BB75" s="305"/>
      <c r="BC75" s="305"/>
      <c r="BD75" s="305"/>
      <c r="BE75" s="305"/>
      <c r="BF75" s="305"/>
    </row>
    <row r="76" spans="2:58" s="304" customFormat="1">
      <c r="B76" s="305"/>
      <c r="C76" s="305"/>
      <c r="D76" s="305"/>
      <c r="E76" s="305"/>
      <c r="F76" s="305"/>
      <c r="G76" s="305"/>
      <c r="H76" s="305"/>
      <c r="I76" s="305"/>
      <c r="J76" s="305"/>
      <c r="K76" s="305"/>
      <c r="L76" s="305"/>
      <c r="O76" s="305"/>
      <c r="P76" s="305"/>
      <c r="Q76" s="305"/>
      <c r="R76" s="305"/>
      <c r="S76" s="305"/>
      <c r="T76" s="305"/>
      <c r="U76" s="305"/>
      <c r="V76" s="305"/>
      <c r="W76" s="305"/>
      <c r="X76" s="306"/>
      <c r="Z76" s="305"/>
      <c r="AA76" s="305"/>
      <c r="AB76" s="305"/>
      <c r="AC76" s="305"/>
      <c r="AD76" s="305"/>
      <c r="AE76" s="305"/>
      <c r="AF76" s="305"/>
      <c r="AG76" s="305"/>
      <c r="AH76" s="305"/>
      <c r="AI76" s="305"/>
      <c r="AJ76" s="305"/>
      <c r="AK76" s="305"/>
      <c r="AL76" s="305"/>
      <c r="AM76" s="305"/>
      <c r="AN76" s="305"/>
      <c r="AO76" s="305"/>
      <c r="AP76" s="305"/>
      <c r="AQ76" s="305"/>
      <c r="AR76" s="305"/>
      <c r="AS76" s="305"/>
      <c r="AT76" s="305"/>
      <c r="AU76" s="305"/>
      <c r="AV76" s="305"/>
      <c r="AW76" s="305"/>
      <c r="AX76" s="305"/>
      <c r="AY76" s="305"/>
      <c r="AZ76" s="305"/>
      <c r="BA76" s="305"/>
      <c r="BB76" s="305"/>
      <c r="BC76" s="305"/>
      <c r="BD76" s="305"/>
      <c r="BE76" s="305"/>
      <c r="BF76" s="305"/>
    </row>
    <row r="77" spans="2:58" s="304" customFormat="1">
      <c r="B77" s="305"/>
      <c r="C77" s="305"/>
      <c r="D77" s="305"/>
      <c r="E77" s="305"/>
      <c r="F77" s="305"/>
      <c r="G77" s="305"/>
      <c r="H77" s="305"/>
      <c r="I77" s="305"/>
      <c r="J77" s="305"/>
      <c r="K77" s="305"/>
      <c r="L77" s="305"/>
      <c r="O77" s="305"/>
      <c r="P77" s="305"/>
      <c r="Q77" s="305"/>
      <c r="R77" s="305"/>
      <c r="S77" s="305"/>
      <c r="T77" s="305"/>
      <c r="U77" s="305"/>
      <c r="V77" s="305"/>
      <c r="W77" s="305"/>
      <c r="X77" s="306"/>
      <c r="Z77" s="305"/>
      <c r="AA77" s="305"/>
      <c r="AB77" s="305"/>
      <c r="AC77" s="305"/>
      <c r="AD77" s="305"/>
      <c r="AE77" s="305"/>
      <c r="AF77" s="305"/>
      <c r="AG77" s="305"/>
      <c r="AH77" s="305"/>
      <c r="AI77" s="305"/>
      <c r="AJ77" s="305"/>
      <c r="AK77" s="305"/>
      <c r="AL77" s="305"/>
      <c r="AM77" s="305"/>
      <c r="AN77" s="305"/>
      <c r="AO77" s="305"/>
      <c r="AP77" s="305"/>
      <c r="AQ77" s="305"/>
      <c r="AR77" s="305"/>
      <c r="AS77" s="305"/>
      <c r="AT77" s="305"/>
      <c r="AU77" s="305"/>
      <c r="AV77" s="305"/>
      <c r="AW77" s="305"/>
      <c r="AX77" s="305"/>
      <c r="AY77" s="305"/>
      <c r="AZ77" s="305"/>
      <c r="BA77" s="305"/>
      <c r="BB77" s="305"/>
      <c r="BC77" s="305"/>
      <c r="BD77" s="305"/>
      <c r="BE77" s="305"/>
      <c r="BF77" s="305"/>
    </row>
    <row r="78" spans="2:58" s="304" customFormat="1">
      <c r="B78" s="305"/>
      <c r="C78" s="305"/>
      <c r="D78" s="305"/>
      <c r="E78" s="305"/>
      <c r="F78" s="305"/>
      <c r="G78" s="305"/>
      <c r="H78" s="305"/>
      <c r="I78" s="305"/>
      <c r="J78" s="305"/>
      <c r="K78" s="305"/>
      <c r="L78" s="305"/>
      <c r="O78" s="305"/>
      <c r="P78" s="305"/>
      <c r="Q78" s="305"/>
      <c r="R78" s="305"/>
      <c r="S78" s="305"/>
      <c r="T78" s="305"/>
      <c r="U78" s="305"/>
      <c r="V78" s="305"/>
      <c r="W78" s="305"/>
      <c r="X78" s="306"/>
      <c r="Z78" s="305"/>
      <c r="AA78" s="305"/>
      <c r="AB78" s="305"/>
      <c r="AC78" s="305"/>
      <c r="AD78" s="305"/>
      <c r="AE78" s="305"/>
      <c r="AF78" s="305"/>
      <c r="AG78" s="305"/>
      <c r="AH78" s="305"/>
      <c r="AI78" s="305"/>
      <c r="AJ78" s="305"/>
      <c r="AK78" s="305"/>
      <c r="AL78" s="305"/>
      <c r="AM78" s="305"/>
      <c r="AN78" s="305"/>
      <c r="AO78" s="305"/>
      <c r="AP78" s="305"/>
      <c r="AQ78" s="305"/>
      <c r="AR78" s="305"/>
      <c r="AS78" s="305"/>
      <c r="AT78" s="305"/>
      <c r="AU78" s="305"/>
      <c r="AV78" s="305"/>
      <c r="AW78" s="305"/>
      <c r="AX78" s="305"/>
      <c r="AY78" s="305"/>
      <c r="AZ78" s="305"/>
      <c r="BA78" s="305"/>
      <c r="BB78" s="305"/>
      <c r="BC78" s="305"/>
      <c r="BD78" s="305"/>
      <c r="BE78" s="305"/>
      <c r="BF78" s="305"/>
    </row>
    <row r="79" spans="2:58" s="304" customFormat="1"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305"/>
      <c r="O79" s="305"/>
      <c r="P79" s="305"/>
      <c r="Q79" s="305"/>
      <c r="R79" s="305"/>
      <c r="S79" s="305"/>
      <c r="T79" s="305"/>
      <c r="U79" s="305"/>
      <c r="V79" s="305"/>
      <c r="W79" s="305"/>
      <c r="X79" s="306"/>
      <c r="Z79" s="305"/>
      <c r="AA79" s="305"/>
      <c r="AB79" s="305"/>
      <c r="AC79" s="305"/>
      <c r="AD79" s="305"/>
      <c r="AE79" s="305"/>
      <c r="AF79" s="305"/>
      <c r="AG79" s="305"/>
      <c r="AH79" s="305"/>
      <c r="AI79" s="305"/>
      <c r="AJ79" s="305"/>
      <c r="AK79" s="305"/>
      <c r="AL79" s="305"/>
      <c r="AM79" s="305"/>
      <c r="AN79" s="305"/>
      <c r="AO79" s="305"/>
      <c r="AP79" s="305"/>
      <c r="AQ79" s="305"/>
      <c r="AR79" s="305"/>
      <c r="AS79" s="305"/>
      <c r="AT79" s="305"/>
      <c r="AU79" s="305"/>
      <c r="AV79" s="305"/>
      <c r="AW79" s="305"/>
      <c r="AX79" s="305"/>
      <c r="AY79" s="305"/>
      <c r="AZ79" s="305"/>
      <c r="BA79" s="305"/>
      <c r="BB79" s="305"/>
      <c r="BC79" s="305"/>
      <c r="BD79" s="305"/>
      <c r="BE79" s="305"/>
      <c r="BF79" s="305"/>
    </row>
    <row r="80" spans="2:58" s="304" customFormat="1">
      <c r="B80" s="305"/>
      <c r="C80" s="305"/>
      <c r="D80" s="305"/>
      <c r="E80" s="305"/>
      <c r="F80" s="305"/>
      <c r="G80" s="305"/>
      <c r="H80" s="305"/>
      <c r="I80" s="305"/>
      <c r="J80" s="305"/>
      <c r="K80" s="305"/>
      <c r="L80" s="305"/>
      <c r="O80" s="305"/>
      <c r="P80" s="305"/>
      <c r="Q80" s="305"/>
      <c r="R80" s="305"/>
      <c r="S80" s="305"/>
      <c r="T80" s="305"/>
      <c r="U80" s="305"/>
      <c r="V80" s="305"/>
      <c r="W80" s="305"/>
      <c r="X80" s="306"/>
      <c r="Z80" s="305"/>
      <c r="AA80" s="305"/>
      <c r="AB80" s="305"/>
      <c r="AC80" s="305"/>
      <c r="AD80" s="305"/>
      <c r="AE80" s="305"/>
      <c r="AF80" s="305"/>
      <c r="AG80" s="305"/>
      <c r="AH80" s="305"/>
      <c r="AI80" s="305"/>
      <c r="AJ80" s="305"/>
      <c r="AK80" s="305"/>
      <c r="AL80" s="305"/>
      <c r="AM80" s="305"/>
      <c r="AN80" s="305"/>
      <c r="AO80" s="305"/>
      <c r="AP80" s="305"/>
      <c r="AQ80" s="305"/>
      <c r="AR80" s="305"/>
      <c r="AS80" s="305"/>
      <c r="AT80" s="305"/>
      <c r="AU80" s="305"/>
      <c r="AV80" s="305"/>
      <c r="AW80" s="305"/>
      <c r="AX80" s="305"/>
      <c r="AY80" s="305"/>
      <c r="AZ80" s="305"/>
      <c r="BA80" s="305"/>
      <c r="BB80" s="305"/>
      <c r="BC80" s="305"/>
      <c r="BD80" s="305"/>
      <c r="BE80" s="305"/>
      <c r="BF80" s="305"/>
    </row>
    <row r="81" spans="2:58" s="304" customFormat="1">
      <c r="B81" s="305"/>
      <c r="C81" s="305"/>
      <c r="D81" s="305"/>
      <c r="E81" s="305"/>
      <c r="F81" s="305"/>
      <c r="G81" s="305"/>
      <c r="H81" s="305"/>
      <c r="I81" s="305"/>
      <c r="J81" s="305"/>
      <c r="K81" s="305"/>
      <c r="L81" s="305"/>
      <c r="O81" s="305"/>
      <c r="P81" s="305"/>
      <c r="Q81" s="305"/>
      <c r="R81" s="305"/>
      <c r="S81" s="305"/>
      <c r="T81" s="305"/>
      <c r="U81" s="305"/>
      <c r="V81" s="305"/>
      <c r="W81" s="305"/>
      <c r="X81" s="306"/>
      <c r="Z81" s="305"/>
      <c r="AA81" s="305"/>
      <c r="AB81" s="305"/>
      <c r="AC81" s="305"/>
      <c r="AD81" s="305"/>
      <c r="AE81" s="305"/>
      <c r="AF81" s="305"/>
      <c r="AG81" s="305"/>
      <c r="AH81" s="305"/>
      <c r="AI81" s="305"/>
      <c r="AJ81" s="305"/>
      <c r="AK81" s="305"/>
      <c r="AL81" s="305"/>
      <c r="AM81" s="305"/>
      <c r="AN81" s="305"/>
      <c r="AO81" s="305"/>
      <c r="AP81" s="305"/>
      <c r="AQ81" s="305"/>
      <c r="AR81" s="305"/>
      <c r="AS81" s="305"/>
      <c r="AT81" s="305"/>
      <c r="AU81" s="305"/>
      <c r="AV81" s="305"/>
      <c r="AW81" s="305"/>
      <c r="AX81" s="305"/>
      <c r="AY81" s="305"/>
      <c r="AZ81" s="305"/>
      <c r="BA81" s="305"/>
      <c r="BB81" s="305"/>
      <c r="BC81" s="305"/>
      <c r="BD81" s="305"/>
      <c r="BE81" s="305"/>
      <c r="BF81" s="305"/>
    </row>
    <row r="82" spans="2:58" s="304" customFormat="1">
      <c r="B82" s="305"/>
      <c r="C82" s="305"/>
      <c r="D82" s="305"/>
      <c r="E82" s="305"/>
      <c r="F82" s="305"/>
      <c r="G82" s="305"/>
      <c r="H82" s="305"/>
      <c r="I82" s="305"/>
      <c r="J82" s="305"/>
      <c r="K82" s="305"/>
      <c r="L82" s="305"/>
      <c r="O82" s="305"/>
      <c r="P82" s="305"/>
      <c r="Q82" s="305"/>
      <c r="R82" s="305"/>
      <c r="S82" s="305"/>
      <c r="T82" s="305"/>
      <c r="U82" s="305"/>
      <c r="V82" s="305"/>
      <c r="W82" s="305"/>
      <c r="X82" s="306"/>
      <c r="Z82" s="305"/>
      <c r="AA82" s="305"/>
      <c r="AB82" s="305"/>
      <c r="AC82" s="305"/>
      <c r="AD82" s="305"/>
      <c r="AE82" s="305"/>
      <c r="AF82" s="305"/>
      <c r="AG82" s="305"/>
      <c r="AH82" s="305"/>
      <c r="AI82" s="305"/>
      <c r="AJ82" s="305"/>
      <c r="AK82" s="305"/>
      <c r="AL82" s="305"/>
      <c r="AM82" s="305"/>
      <c r="AN82" s="305"/>
      <c r="AO82" s="305"/>
      <c r="AP82" s="305"/>
      <c r="AQ82" s="305"/>
      <c r="AR82" s="305"/>
      <c r="AS82" s="305"/>
      <c r="AT82" s="305"/>
      <c r="AU82" s="305"/>
      <c r="AV82" s="305"/>
      <c r="AW82" s="305"/>
      <c r="AX82" s="305"/>
      <c r="AY82" s="305"/>
      <c r="AZ82" s="305"/>
      <c r="BA82" s="305"/>
      <c r="BB82" s="305"/>
      <c r="BC82" s="305"/>
      <c r="BD82" s="305"/>
      <c r="BE82" s="305"/>
      <c r="BF82" s="305"/>
    </row>
    <row r="83" spans="2:58" s="304" customFormat="1">
      <c r="B83" s="305"/>
      <c r="C83" s="305"/>
      <c r="D83" s="305"/>
      <c r="E83" s="305"/>
      <c r="F83" s="305"/>
      <c r="G83" s="305"/>
      <c r="H83" s="305"/>
      <c r="I83" s="305"/>
      <c r="J83" s="305"/>
      <c r="K83" s="305"/>
      <c r="L83" s="305"/>
      <c r="O83" s="305"/>
      <c r="P83" s="305"/>
      <c r="Q83" s="305"/>
      <c r="R83" s="305"/>
      <c r="S83" s="305"/>
      <c r="T83" s="305"/>
      <c r="U83" s="305"/>
      <c r="V83" s="305"/>
      <c r="W83" s="305"/>
      <c r="X83" s="306"/>
      <c r="Z83" s="305"/>
      <c r="AA83" s="305"/>
      <c r="AB83" s="305"/>
      <c r="AC83" s="305"/>
      <c r="AD83" s="305"/>
      <c r="AE83" s="305"/>
      <c r="AF83" s="305"/>
      <c r="AG83" s="305"/>
      <c r="AH83" s="305"/>
      <c r="AI83" s="305"/>
      <c r="AJ83" s="305"/>
      <c r="AK83" s="305"/>
      <c r="AL83" s="305"/>
      <c r="AM83" s="305"/>
      <c r="AN83" s="305"/>
      <c r="AO83" s="305"/>
      <c r="AP83" s="305"/>
      <c r="AQ83" s="305"/>
      <c r="AR83" s="305"/>
      <c r="AS83" s="305"/>
      <c r="AT83" s="305"/>
      <c r="AU83" s="305"/>
      <c r="AV83" s="305"/>
      <c r="AW83" s="305"/>
      <c r="AX83" s="305"/>
      <c r="AY83" s="305"/>
      <c r="AZ83" s="305"/>
      <c r="BA83" s="305"/>
      <c r="BB83" s="305"/>
      <c r="BC83" s="305"/>
      <c r="BD83" s="305"/>
      <c r="BE83" s="305"/>
      <c r="BF83" s="305"/>
    </row>
    <row r="84" spans="2:58" s="304" customFormat="1">
      <c r="B84" s="305"/>
      <c r="C84" s="305"/>
      <c r="D84" s="305"/>
      <c r="E84" s="305"/>
      <c r="F84" s="305"/>
      <c r="G84" s="305"/>
      <c r="H84" s="305"/>
      <c r="I84" s="305"/>
      <c r="J84" s="305"/>
      <c r="K84" s="305"/>
      <c r="L84" s="305"/>
      <c r="O84" s="305"/>
      <c r="P84" s="305"/>
      <c r="Q84" s="305"/>
      <c r="R84" s="305"/>
      <c r="S84" s="305"/>
      <c r="T84" s="305"/>
      <c r="U84" s="305"/>
      <c r="V84" s="305"/>
      <c r="W84" s="305"/>
      <c r="X84" s="306"/>
      <c r="Z84" s="305"/>
      <c r="AA84" s="305"/>
      <c r="AB84" s="305"/>
      <c r="AC84" s="305"/>
      <c r="AD84" s="305"/>
      <c r="AE84" s="305"/>
      <c r="AF84" s="305"/>
      <c r="AG84" s="305"/>
      <c r="AH84" s="305"/>
      <c r="AI84" s="305"/>
      <c r="AJ84" s="305"/>
      <c r="AK84" s="305"/>
      <c r="AL84" s="305"/>
      <c r="AM84" s="305"/>
      <c r="AN84" s="305"/>
      <c r="AO84" s="305"/>
      <c r="AP84" s="305"/>
      <c r="AQ84" s="305"/>
      <c r="AR84" s="305"/>
      <c r="AS84" s="305"/>
      <c r="AT84" s="305"/>
      <c r="AU84" s="305"/>
      <c r="AV84" s="305"/>
      <c r="AW84" s="305"/>
      <c r="AX84" s="305"/>
      <c r="AY84" s="305"/>
      <c r="AZ84" s="305"/>
      <c r="BA84" s="305"/>
      <c r="BB84" s="305"/>
      <c r="BC84" s="305"/>
      <c r="BD84" s="305"/>
      <c r="BE84" s="305"/>
      <c r="BF84" s="305"/>
    </row>
    <row r="85" spans="2:58" s="304" customFormat="1">
      <c r="B85" s="305"/>
      <c r="C85" s="305"/>
      <c r="D85" s="305"/>
      <c r="E85" s="305"/>
      <c r="F85" s="305"/>
      <c r="G85" s="305"/>
      <c r="H85" s="305"/>
      <c r="I85" s="305"/>
      <c r="J85" s="305"/>
      <c r="K85" s="305"/>
      <c r="L85" s="305"/>
      <c r="O85" s="305"/>
      <c r="P85" s="305"/>
      <c r="Q85" s="305"/>
      <c r="R85" s="305"/>
      <c r="S85" s="305"/>
      <c r="T85" s="305"/>
      <c r="U85" s="305"/>
      <c r="V85" s="305"/>
      <c r="W85" s="305"/>
      <c r="X85" s="306"/>
      <c r="Z85" s="305"/>
      <c r="AA85" s="305"/>
      <c r="AB85" s="305"/>
      <c r="AC85" s="305"/>
      <c r="AD85" s="305"/>
      <c r="AE85" s="305"/>
      <c r="AF85" s="305"/>
      <c r="AG85" s="305"/>
      <c r="AH85" s="305"/>
      <c r="AI85" s="305"/>
      <c r="AJ85" s="305"/>
      <c r="AK85" s="305"/>
      <c r="AL85" s="305"/>
      <c r="AM85" s="305"/>
      <c r="AN85" s="305"/>
      <c r="AO85" s="305"/>
      <c r="AP85" s="305"/>
      <c r="AQ85" s="305"/>
      <c r="AR85" s="305"/>
      <c r="AS85" s="305"/>
      <c r="AT85" s="305"/>
      <c r="AU85" s="305"/>
      <c r="AV85" s="305"/>
      <c r="AW85" s="305"/>
      <c r="AX85" s="305"/>
      <c r="AY85" s="305"/>
      <c r="AZ85" s="305"/>
      <c r="BA85" s="305"/>
      <c r="BB85" s="305"/>
      <c r="BC85" s="305"/>
      <c r="BD85" s="305"/>
      <c r="BE85" s="305"/>
      <c r="BF85" s="305"/>
    </row>
    <row r="86" spans="2:58" s="304" customFormat="1">
      <c r="B86" s="305"/>
      <c r="C86" s="305"/>
      <c r="D86" s="305"/>
      <c r="E86" s="305"/>
      <c r="F86" s="305"/>
      <c r="G86" s="305"/>
      <c r="H86" s="305"/>
      <c r="I86" s="305"/>
      <c r="J86" s="305"/>
      <c r="K86" s="305"/>
      <c r="L86" s="305"/>
      <c r="O86" s="305"/>
      <c r="P86" s="305"/>
      <c r="Q86" s="305"/>
      <c r="R86" s="305"/>
      <c r="S86" s="305"/>
      <c r="T86" s="305"/>
      <c r="U86" s="305"/>
      <c r="V86" s="305"/>
      <c r="W86" s="305"/>
      <c r="X86" s="306"/>
      <c r="Z86" s="305"/>
      <c r="AA86" s="305"/>
      <c r="AB86" s="305"/>
      <c r="AC86" s="305"/>
      <c r="AD86" s="305"/>
      <c r="AE86" s="305"/>
      <c r="AF86" s="305"/>
      <c r="AG86" s="305"/>
      <c r="AH86" s="305"/>
      <c r="AI86" s="305"/>
      <c r="AJ86" s="305"/>
      <c r="AK86" s="305"/>
      <c r="AL86" s="305"/>
      <c r="AM86" s="305"/>
      <c r="AN86" s="305"/>
      <c r="AO86" s="305"/>
      <c r="AP86" s="305"/>
      <c r="AQ86" s="305"/>
      <c r="AR86" s="305"/>
      <c r="AS86" s="305"/>
      <c r="AT86" s="305"/>
      <c r="AU86" s="305"/>
      <c r="AV86" s="305"/>
      <c r="AW86" s="305"/>
      <c r="AX86" s="305"/>
      <c r="AY86" s="305"/>
      <c r="AZ86" s="305"/>
      <c r="BA86" s="305"/>
      <c r="BB86" s="305"/>
      <c r="BC86" s="305"/>
      <c r="BD86" s="305"/>
      <c r="BE86" s="305"/>
      <c r="BF86" s="305"/>
    </row>
    <row r="87" spans="2:58" s="304" customFormat="1">
      <c r="B87" s="305"/>
      <c r="C87" s="305"/>
      <c r="D87" s="305"/>
      <c r="E87" s="305"/>
      <c r="F87" s="305"/>
      <c r="G87" s="305"/>
      <c r="H87" s="305"/>
      <c r="I87" s="305"/>
      <c r="J87" s="305"/>
      <c r="K87" s="305"/>
      <c r="L87" s="305"/>
      <c r="O87" s="305"/>
      <c r="P87" s="305"/>
      <c r="Q87" s="305"/>
      <c r="R87" s="305"/>
      <c r="S87" s="305"/>
      <c r="T87" s="305"/>
      <c r="U87" s="305"/>
      <c r="V87" s="305"/>
      <c r="W87" s="305"/>
      <c r="X87" s="306"/>
      <c r="Z87" s="305"/>
      <c r="AA87" s="305"/>
      <c r="AB87" s="305"/>
      <c r="AC87" s="305"/>
      <c r="AD87" s="305"/>
      <c r="AE87" s="305"/>
      <c r="AF87" s="305"/>
      <c r="AG87" s="305"/>
      <c r="AH87" s="305"/>
      <c r="AI87" s="305"/>
      <c r="AJ87" s="305"/>
      <c r="AK87" s="305"/>
      <c r="AL87" s="305"/>
      <c r="AM87" s="305"/>
      <c r="AN87" s="305"/>
      <c r="AO87" s="305"/>
      <c r="AP87" s="305"/>
      <c r="AQ87" s="305"/>
      <c r="AR87" s="305"/>
      <c r="AS87" s="305"/>
      <c r="AT87" s="305"/>
      <c r="AU87" s="305"/>
      <c r="AV87" s="305"/>
      <c r="AW87" s="305"/>
      <c r="AX87" s="305"/>
      <c r="AY87" s="305"/>
      <c r="AZ87" s="305"/>
      <c r="BA87" s="305"/>
      <c r="BB87" s="305"/>
      <c r="BC87" s="305"/>
      <c r="BD87" s="305"/>
      <c r="BE87" s="305"/>
      <c r="BF87" s="305"/>
    </row>
    <row r="88" spans="2:58" s="304" customFormat="1">
      <c r="B88" s="305"/>
      <c r="C88" s="305"/>
      <c r="D88" s="305"/>
      <c r="E88" s="305"/>
      <c r="F88" s="305"/>
      <c r="G88" s="305"/>
      <c r="H88" s="305"/>
      <c r="I88" s="305"/>
      <c r="J88" s="305"/>
      <c r="K88" s="305"/>
      <c r="L88" s="305"/>
      <c r="O88" s="305"/>
      <c r="P88" s="305"/>
      <c r="Q88" s="305"/>
      <c r="R88" s="305"/>
      <c r="S88" s="305"/>
      <c r="T88" s="305"/>
      <c r="U88" s="305"/>
      <c r="V88" s="305"/>
      <c r="W88" s="305"/>
      <c r="X88" s="306"/>
      <c r="Z88" s="305"/>
      <c r="AA88" s="305"/>
      <c r="AB88" s="305"/>
      <c r="AC88" s="305"/>
      <c r="AD88" s="305"/>
      <c r="AE88" s="305"/>
      <c r="AF88" s="305"/>
      <c r="AG88" s="305"/>
      <c r="AH88" s="305"/>
      <c r="AI88" s="305"/>
      <c r="AJ88" s="305"/>
      <c r="AK88" s="305"/>
      <c r="AL88" s="305"/>
      <c r="AM88" s="305"/>
      <c r="AN88" s="305"/>
      <c r="AO88" s="305"/>
      <c r="AP88" s="305"/>
      <c r="AQ88" s="305"/>
      <c r="AR88" s="305"/>
      <c r="AS88" s="305"/>
      <c r="AT88" s="305"/>
      <c r="AU88" s="305"/>
      <c r="AV88" s="305"/>
      <c r="AW88" s="305"/>
      <c r="AX88" s="305"/>
      <c r="AY88" s="305"/>
      <c r="AZ88" s="305"/>
      <c r="BA88" s="305"/>
      <c r="BB88" s="305"/>
      <c r="BC88" s="305"/>
      <c r="BD88" s="305"/>
      <c r="BE88" s="305"/>
      <c r="BF88" s="305"/>
    </row>
    <row r="89" spans="2:58" s="304" customFormat="1">
      <c r="B89" s="305"/>
      <c r="C89" s="305"/>
      <c r="D89" s="305"/>
      <c r="E89" s="305"/>
      <c r="F89" s="305"/>
      <c r="G89" s="305"/>
      <c r="H89" s="305"/>
      <c r="I89" s="305"/>
      <c r="J89" s="305"/>
      <c r="K89" s="305"/>
      <c r="L89" s="305"/>
      <c r="O89" s="305"/>
      <c r="P89" s="305"/>
      <c r="Q89" s="305"/>
      <c r="R89" s="305"/>
      <c r="S89" s="305"/>
      <c r="T89" s="305"/>
      <c r="U89" s="305"/>
      <c r="V89" s="305"/>
      <c r="W89" s="305"/>
      <c r="X89" s="306"/>
      <c r="Z89" s="305"/>
      <c r="AA89" s="305"/>
      <c r="AB89" s="305"/>
      <c r="AC89" s="305"/>
      <c r="AD89" s="305"/>
      <c r="AE89" s="305"/>
      <c r="AF89" s="305"/>
      <c r="AG89" s="305"/>
      <c r="AH89" s="305"/>
      <c r="AI89" s="305"/>
      <c r="AJ89" s="305"/>
      <c r="AK89" s="305"/>
      <c r="AL89" s="305"/>
      <c r="AM89" s="305"/>
      <c r="AN89" s="305"/>
      <c r="AO89" s="305"/>
      <c r="AP89" s="305"/>
      <c r="AQ89" s="305"/>
      <c r="AR89" s="305"/>
      <c r="AS89" s="305"/>
      <c r="AT89" s="305"/>
      <c r="AU89" s="305"/>
      <c r="AV89" s="305"/>
      <c r="AW89" s="305"/>
      <c r="AX89" s="305"/>
      <c r="AY89" s="305"/>
      <c r="AZ89" s="305"/>
      <c r="BA89" s="305"/>
      <c r="BB89" s="305"/>
      <c r="BC89" s="305"/>
      <c r="BD89" s="305"/>
      <c r="BE89" s="305"/>
      <c r="BF89" s="305"/>
    </row>
    <row r="90" spans="2:58" s="304" customFormat="1">
      <c r="B90" s="305"/>
      <c r="C90" s="305"/>
      <c r="D90" s="305"/>
      <c r="E90" s="305"/>
      <c r="F90" s="305"/>
      <c r="G90" s="305"/>
      <c r="H90" s="305"/>
      <c r="I90" s="305"/>
      <c r="J90" s="305"/>
      <c r="K90" s="305"/>
      <c r="L90" s="305"/>
      <c r="O90" s="305"/>
      <c r="P90" s="305"/>
      <c r="Q90" s="305"/>
      <c r="R90" s="305"/>
      <c r="S90" s="305"/>
      <c r="T90" s="305"/>
      <c r="U90" s="305"/>
      <c r="V90" s="305"/>
      <c r="W90" s="305"/>
      <c r="X90" s="306"/>
      <c r="Z90" s="305"/>
      <c r="AA90" s="305"/>
      <c r="AB90" s="305"/>
      <c r="AC90" s="305"/>
      <c r="AD90" s="305"/>
      <c r="AE90" s="305"/>
      <c r="AF90" s="305"/>
      <c r="AG90" s="305"/>
      <c r="AH90" s="305"/>
      <c r="AI90" s="305"/>
      <c r="AJ90" s="305"/>
      <c r="AK90" s="305"/>
      <c r="AL90" s="305"/>
      <c r="AM90" s="305"/>
      <c r="AN90" s="305"/>
      <c r="AO90" s="305"/>
      <c r="AP90" s="305"/>
      <c r="AQ90" s="305"/>
      <c r="AR90" s="305"/>
      <c r="AS90" s="305"/>
      <c r="AT90" s="305"/>
      <c r="AU90" s="305"/>
      <c r="AV90" s="305"/>
      <c r="AW90" s="305"/>
      <c r="AX90" s="305"/>
      <c r="AY90" s="305"/>
      <c r="AZ90" s="305"/>
      <c r="BA90" s="305"/>
      <c r="BB90" s="305"/>
      <c r="BC90" s="305"/>
      <c r="BD90" s="305"/>
      <c r="BE90" s="305"/>
      <c r="BF90" s="305"/>
    </row>
    <row r="91" spans="2:58" s="304" customFormat="1">
      <c r="B91" s="305"/>
      <c r="C91" s="305"/>
      <c r="D91" s="305"/>
      <c r="E91" s="305"/>
      <c r="F91" s="305"/>
      <c r="G91" s="305"/>
      <c r="H91" s="305"/>
      <c r="I91" s="305"/>
      <c r="J91" s="305"/>
      <c r="K91" s="305"/>
      <c r="L91" s="305"/>
      <c r="O91" s="305"/>
      <c r="P91" s="305"/>
      <c r="Q91" s="305"/>
      <c r="R91" s="305"/>
      <c r="S91" s="305"/>
      <c r="T91" s="305"/>
      <c r="U91" s="305"/>
      <c r="V91" s="305"/>
      <c r="W91" s="305"/>
      <c r="X91" s="306"/>
      <c r="Z91" s="305"/>
      <c r="AA91" s="305"/>
      <c r="AB91" s="305"/>
      <c r="AC91" s="305"/>
      <c r="AD91" s="305"/>
      <c r="AE91" s="305"/>
      <c r="AF91" s="305"/>
      <c r="AG91" s="305"/>
      <c r="AH91" s="305"/>
      <c r="AI91" s="305"/>
      <c r="AJ91" s="305"/>
      <c r="AK91" s="305"/>
      <c r="AL91" s="305"/>
      <c r="AM91" s="305"/>
      <c r="AN91" s="305"/>
      <c r="AO91" s="305"/>
      <c r="AP91" s="305"/>
      <c r="AQ91" s="305"/>
      <c r="AR91" s="305"/>
      <c r="AS91" s="305"/>
      <c r="AT91" s="305"/>
      <c r="AU91" s="305"/>
      <c r="AV91" s="305"/>
      <c r="AW91" s="305"/>
      <c r="AX91" s="305"/>
      <c r="AY91" s="305"/>
      <c r="AZ91" s="305"/>
      <c r="BA91" s="305"/>
      <c r="BB91" s="305"/>
      <c r="BC91" s="305"/>
      <c r="BD91" s="305"/>
      <c r="BE91" s="305"/>
      <c r="BF91" s="305"/>
    </row>
    <row r="92" spans="2:58" s="304" customFormat="1">
      <c r="B92" s="305"/>
      <c r="C92" s="305"/>
      <c r="D92" s="305"/>
      <c r="E92" s="305"/>
      <c r="F92" s="305"/>
      <c r="G92" s="305"/>
      <c r="H92" s="305"/>
      <c r="I92" s="305"/>
      <c r="J92" s="305"/>
      <c r="K92" s="305"/>
      <c r="L92" s="305"/>
      <c r="O92" s="305"/>
      <c r="P92" s="305"/>
      <c r="Q92" s="305"/>
      <c r="R92" s="305"/>
      <c r="S92" s="305"/>
      <c r="T92" s="305"/>
      <c r="U92" s="305"/>
      <c r="V92" s="305"/>
      <c r="W92" s="305"/>
      <c r="X92" s="306"/>
      <c r="Z92" s="305"/>
      <c r="AA92" s="305"/>
      <c r="AB92" s="305"/>
      <c r="AC92" s="305"/>
      <c r="AD92" s="305"/>
      <c r="AE92" s="305"/>
      <c r="AF92" s="305"/>
      <c r="AG92" s="305"/>
      <c r="AH92" s="305"/>
      <c r="AI92" s="305"/>
      <c r="AJ92" s="305"/>
      <c r="AK92" s="305"/>
      <c r="AL92" s="305"/>
      <c r="AM92" s="305"/>
      <c r="AN92" s="305"/>
      <c r="AO92" s="305"/>
      <c r="AP92" s="305"/>
      <c r="AQ92" s="305"/>
      <c r="AR92" s="305"/>
      <c r="AS92" s="305"/>
      <c r="AT92" s="305"/>
      <c r="AU92" s="305"/>
      <c r="AV92" s="305"/>
      <c r="AW92" s="305"/>
      <c r="AX92" s="305"/>
      <c r="AY92" s="305"/>
      <c r="AZ92" s="305"/>
      <c r="BA92" s="305"/>
      <c r="BB92" s="305"/>
      <c r="BC92" s="305"/>
      <c r="BD92" s="305"/>
      <c r="BE92" s="305"/>
      <c r="BF92" s="305"/>
    </row>
    <row r="93" spans="2:58" s="304" customFormat="1">
      <c r="B93" s="305"/>
      <c r="C93" s="305"/>
      <c r="D93" s="305"/>
      <c r="E93" s="305"/>
      <c r="F93" s="305"/>
      <c r="G93" s="305"/>
      <c r="H93" s="305"/>
      <c r="I93" s="305"/>
      <c r="J93" s="305"/>
      <c r="K93" s="305"/>
      <c r="L93" s="305"/>
      <c r="O93" s="305"/>
      <c r="P93" s="305"/>
      <c r="Q93" s="305"/>
      <c r="R93" s="305"/>
      <c r="S93" s="305"/>
      <c r="T93" s="305"/>
      <c r="U93" s="305"/>
      <c r="V93" s="305"/>
      <c r="W93" s="305"/>
      <c r="X93" s="306"/>
      <c r="Z93" s="305"/>
      <c r="AA93" s="305"/>
      <c r="AB93" s="305"/>
      <c r="AC93" s="305"/>
      <c r="AD93" s="305"/>
      <c r="AE93" s="305"/>
      <c r="AF93" s="305"/>
      <c r="AG93" s="305"/>
      <c r="AH93" s="305"/>
      <c r="AI93" s="305"/>
      <c r="AJ93" s="305"/>
      <c r="AK93" s="305"/>
      <c r="AL93" s="305"/>
      <c r="AM93" s="305"/>
      <c r="AN93" s="305"/>
      <c r="AO93" s="305"/>
      <c r="AP93" s="305"/>
      <c r="AQ93" s="305"/>
      <c r="AR93" s="305"/>
      <c r="AS93" s="305"/>
      <c r="AT93" s="305"/>
      <c r="AU93" s="305"/>
      <c r="AV93" s="305"/>
      <c r="AW93" s="305"/>
      <c r="AX93" s="305"/>
      <c r="AY93" s="305"/>
      <c r="AZ93" s="305"/>
      <c r="BA93" s="305"/>
      <c r="BB93" s="305"/>
      <c r="BC93" s="305"/>
      <c r="BD93" s="305"/>
      <c r="BE93" s="305"/>
      <c r="BF93" s="305"/>
    </row>
    <row r="94" spans="2:58" s="304" customFormat="1">
      <c r="B94" s="305"/>
      <c r="C94" s="305"/>
      <c r="D94" s="305"/>
      <c r="E94" s="305"/>
      <c r="F94" s="305"/>
      <c r="G94" s="305"/>
      <c r="H94" s="305"/>
      <c r="I94" s="305"/>
      <c r="J94" s="305"/>
      <c r="K94" s="305"/>
      <c r="L94" s="305"/>
      <c r="O94" s="305"/>
      <c r="P94" s="305"/>
      <c r="Q94" s="305"/>
      <c r="R94" s="305"/>
      <c r="S94" s="305"/>
      <c r="T94" s="305"/>
      <c r="U94" s="305"/>
      <c r="V94" s="305"/>
      <c r="W94" s="305"/>
      <c r="X94" s="306"/>
      <c r="Z94" s="305"/>
      <c r="AA94" s="305"/>
      <c r="AB94" s="305"/>
      <c r="AC94" s="305"/>
      <c r="AD94" s="305"/>
      <c r="AE94" s="305"/>
      <c r="AF94" s="305"/>
      <c r="AG94" s="305"/>
      <c r="AH94" s="305"/>
      <c r="AI94" s="305"/>
      <c r="AJ94" s="305"/>
      <c r="AK94" s="305"/>
      <c r="AL94" s="305"/>
      <c r="AM94" s="305"/>
      <c r="AN94" s="305"/>
      <c r="AO94" s="305"/>
      <c r="AP94" s="305"/>
      <c r="AQ94" s="305"/>
      <c r="AR94" s="305"/>
      <c r="AS94" s="305"/>
      <c r="AT94" s="305"/>
      <c r="AU94" s="305"/>
      <c r="AV94" s="305"/>
      <c r="AW94" s="305"/>
      <c r="AX94" s="305"/>
      <c r="AY94" s="305"/>
      <c r="AZ94" s="305"/>
      <c r="BA94" s="305"/>
      <c r="BB94" s="305"/>
      <c r="BC94" s="305"/>
      <c r="BD94" s="305"/>
      <c r="BE94" s="305"/>
      <c r="BF94" s="305"/>
    </row>
    <row r="95" spans="2:58" s="304" customFormat="1">
      <c r="B95" s="305"/>
      <c r="C95" s="305"/>
      <c r="D95" s="305"/>
      <c r="E95" s="305"/>
      <c r="F95" s="305"/>
      <c r="G95" s="305"/>
      <c r="H95" s="305"/>
      <c r="I95" s="305"/>
      <c r="J95" s="305"/>
      <c r="K95" s="305"/>
      <c r="L95" s="305"/>
      <c r="O95" s="305"/>
      <c r="P95" s="305"/>
      <c r="Q95" s="305"/>
      <c r="R95" s="305"/>
      <c r="S95" s="305"/>
      <c r="T95" s="305"/>
      <c r="U95" s="305"/>
      <c r="V95" s="305"/>
      <c r="W95" s="305"/>
      <c r="X95" s="306"/>
      <c r="Z95" s="305"/>
      <c r="AA95" s="305"/>
      <c r="AB95" s="305"/>
      <c r="AC95" s="305"/>
      <c r="AD95" s="305"/>
      <c r="AE95" s="305"/>
      <c r="AF95" s="305"/>
      <c r="AG95" s="305"/>
      <c r="AH95" s="305"/>
      <c r="AI95" s="305"/>
      <c r="AJ95" s="305"/>
      <c r="AK95" s="305"/>
      <c r="AL95" s="305"/>
      <c r="AM95" s="305"/>
      <c r="AN95" s="305"/>
      <c r="AO95" s="305"/>
      <c r="AP95" s="305"/>
      <c r="AQ95" s="305"/>
      <c r="AR95" s="305"/>
      <c r="AS95" s="305"/>
      <c r="AT95" s="305"/>
      <c r="AU95" s="305"/>
      <c r="AV95" s="305"/>
      <c r="AW95" s="305"/>
      <c r="AX95" s="305"/>
      <c r="AY95" s="305"/>
      <c r="AZ95" s="305"/>
      <c r="BA95" s="305"/>
      <c r="BB95" s="305"/>
      <c r="BC95" s="305"/>
      <c r="BD95" s="305"/>
      <c r="BE95" s="305"/>
      <c r="BF95" s="305"/>
    </row>
    <row r="96" spans="2:58" s="304" customFormat="1">
      <c r="B96" s="305"/>
      <c r="C96" s="305"/>
      <c r="D96" s="305"/>
      <c r="E96" s="305"/>
      <c r="F96" s="305"/>
      <c r="G96" s="305"/>
      <c r="H96" s="305"/>
      <c r="I96" s="305"/>
      <c r="J96" s="305"/>
      <c r="K96" s="305"/>
      <c r="L96" s="305"/>
      <c r="O96" s="305"/>
      <c r="P96" s="305"/>
      <c r="Q96" s="305"/>
      <c r="R96" s="305"/>
      <c r="S96" s="305"/>
      <c r="T96" s="305"/>
      <c r="U96" s="305"/>
      <c r="V96" s="305"/>
      <c r="W96" s="305"/>
      <c r="X96" s="306"/>
      <c r="Z96" s="305"/>
      <c r="AA96" s="305"/>
      <c r="AB96" s="305"/>
      <c r="AC96" s="305"/>
      <c r="AD96" s="305"/>
      <c r="AE96" s="305"/>
      <c r="AF96" s="305"/>
      <c r="AG96" s="305"/>
      <c r="AH96" s="305"/>
      <c r="AI96" s="305"/>
      <c r="AJ96" s="305"/>
      <c r="AK96" s="305"/>
      <c r="AL96" s="305"/>
      <c r="AM96" s="305"/>
      <c r="AN96" s="305"/>
      <c r="AO96" s="305"/>
      <c r="AP96" s="305"/>
      <c r="AQ96" s="305"/>
      <c r="AR96" s="305"/>
      <c r="AS96" s="305"/>
      <c r="AT96" s="305"/>
      <c r="AU96" s="305"/>
      <c r="AV96" s="305"/>
      <c r="AW96" s="305"/>
      <c r="AX96" s="305"/>
      <c r="AY96" s="305"/>
      <c r="AZ96" s="305"/>
      <c r="BA96" s="305"/>
      <c r="BB96" s="305"/>
      <c r="BC96" s="305"/>
      <c r="BD96" s="305"/>
      <c r="BE96" s="305"/>
      <c r="BF96" s="305"/>
    </row>
    <row r="97" spans="2:58" s="304" customFormat="1">
      <c r="B97" s="305"/>
      <c r="C97" s="305"/>
      <c r="D97" s="305"/>
      <c r="E97" s="305"/>
      <c r="F97" s="305"/>
      <c r="G97" s="305"/>
      <c r="H97" s="305"/>
      <c r="I97" s="305"/>
      <c r="J97" s="305"/>
      <c r="K97" s="305"/>
      <c r="L97" s="305"/>
      <c r="O97" s="305"/>
      <c r="P97" s="305"/>
      <c r="Q97" s="305"/>
      <c r="R97" s="305"/>
      <c r="S97" s="305"/>
      <c r="T97" s="305"/>
      <c r="U97" s="305"/>
      <c r="V97" s="305"/>
      <c r="W97" s="305"/>
      <c r="X97" s="306"/>
      <c r="Z97" s="305"/>
      <c r="AA97" s="305"/>
      <c r="AB97" s="305"/>
      <c r="AC97" s="305"/>
      <c r="AD97" s="305"/>
      <c r="AE97" s="305"/>
      <c r="AF97" s="305"/>
      <c r="AG97" s="305"/>
      <c r="AH97" s="305"/>
      <c r="AI97" s="305"/>
      <c r="AJ97" s="305"/>
      <c r="AK97" s="305"/>
      <c r="AL97" s="305"/>
      <c r="AM97" s="305"/>
      <c r="AN97" s="305"/>
      <c r="AO97" s="305"/>
      <c r="AP97" s="305"/>
      <c r="AQ97" s="305"/>
      <c r="AR97" s="305"/>
      <c r="AS97" s="305"/>
      <c r="AT97" s="305"/>
      <c r="AU97" s="305"/>
      <c r="AV97" s="305"/>
      <c r="AW97" s="305"/>
      <c r="AX97" s="305"/>
      <c r="AY97" s="305"/>
      <c r="AZ97" s="305"/>
      <c r="BA97" s="305"/>
      <c r="BB97" s="305"/>
      <c r="BC97" s="305"/>
      <c r="BD97" s="305"/>
      <c r="BE97" s="305"/>
      <c r="BF97" s="305"/>
    </row>
    <row r="98" spans="2:58" s="304" customFormat="1">
      <c r="B98" s="305"/>
      <c r="C98" s="305"/>
      <c r="D98" s="305"/>
      <c r="E98" s="305"/>
      <c r="F98" s="305"/>
      <c r="G98" s="305"/>
      <c r="H98" s="305"/>
      <c r="I98" s="305"/>
      <c r="J98" s="305"/>
      <c r="K98" s="305"/>
      <c r="L98" s="305"/>
      <c r="O98" s="305"/>
      <c r="P98" s="305"/>
      <c r="Q98" s="305"/>
      <c r="R98" s="305"/>
      <c r="S98" s="305"/>
      <c r="T98" s="305"/>
      <c r="U98" s="305"/>
      <c r="V98" s="305"/>
      <c r="W98" s="305"/>
      <c r="X98" s="306"/>
      <c r="Z98" s="305"/>
      <c r="AA98" s="305"/>
      <c r="AB98" s="305"/>
      <c r="AC98" s="305"/>
      <c r="AD98" s="305"/>
      <c r="AE98" s="305"/>
      <c r="AF98" s="305"/>
      <c r="AG98" s="305"/>
      <c r="AH98" s="305"/>
      <c r="AI98" s="305"/>
      <c r="AJ98" s="305"/>
      <c r="AK98" s="305"/>
      <c r="AL98" s="305"/>
      <c r="AM98" s="305"/>
      <c r="AN98" s="305"/>
      <c r="AO98" s="305"/>
      <c r="AP98" s="305"/>
      <c r="AQ98" s="305"/>
      <c r="AR98" s="305"/>
      <c r="AS98" s="305"/>
      <c r="AT98" s="305"/>
      <c r="AU98" s="305"/>
      <c r="AV98" s="305"/>
      <c r="AW98" s="305"/>
      <c r="AX98" s="305"/>
      <c r="AY98" s="305"/>
      <c r="AZ98" s="305"/>
      <c r="BA98" s="305"/>
      <c r="BB98" s="305"/>
      <c r="BC98" s="305"/>
      <c r="BD98" s="305"/>
      <c r="BE98" s="305"/>
      <c r="BF98" s="305"/>
    </row>
    <row r="99" spans="2:58" s="304" customFormat="1">
      <c r="B99" s="305"/>
      <c r="C99" s="305"/>
      <c r="D99" s="305"/>
      <c r="E99" s="305"/>
      <c r="F99" s="305"/>
      <c r="G99" s="305"/>
      <c r="H99" s="305"/>
      <c r="I99" s="305"/>
      <c r="J99" s="305"/>
      <c r="K99" s="305"/>
      <c r="L99" s="305"/>
      <c r="O99" s="305"/>
      <c r="P99" s="305"/>
      <c r="Q99" s="305"/>
      <c r="R99" s="305"/>
      <c r="S99" s="305"/>
      <c r="T99" s="305"/>
      <c r="U99" s="305"/>
      <c r="V99" s="305"/>
      <c r="W99" s="305"/>
      <c r="X99" s="306"/>
      <c r="Z99" s="305"/>
      <c r="AA99" s="305"/>
      <c r="AB99" s="305"/>
      <c r="AC99" s="305"/>
      <c r="AD99" s="305"/>
      <c r="AE99" s="305"/>
      <c r="AF99" s="305"/>
      <c r="AG99" s="305"/>
      <c r="AH99" s="305"/>
      <c r="AI99" s="305"/>
      <c r="AJ99" s="305"/>
      <c r="AK99" s="305"/>
      <c r="AL99" s="305"/>
      <c r="AM99" s="305"/>
      <c r="AN99" s="305"/>
      <c r="AO99" s="305"/>
      <c r="AP99" s="305"/>
      <c r="AQ99" s="305"/>
      <c r="AR99" s="305"/>
      <c r="AS99" s="305"/>
      <c r="AT99" s="305"/>
      <c r="AU99" s="305"/>
      <c r="AV99" s="305"/>
      <c r="AW99" s="305"/>
      <c r="AX99" s="305"/>
      <c r="AY99" s="305"/>
      <c r="AZ99" s="305"/>
      <c r="BA99" s="305"/>
      <c r="BB99" s="305"/>
      <c r="BC99" s="305"/>
      <c r="BD99" s="305"/>
      <c r="BE99" s="305"/>
      <c r="BF99" s="305"/>
    </row>
    <row r="100" spans="2:58" s="304" customFormat="1">
      <c r="B100" s="305"/>
      <c r="C100" s="305"/>
      <c r="D100" s="305"/>
      <c r="E100" s="305"/>
      <c r="F100" s="305"/>
      <c r="G100" s="305"/>
      <c r="H100" s="305"/>
      <c r="I100" s="305"/>
      <c r="J100" s="305"/>
      <c r="K100" s="305"/>
      <c r="L100" s="305"/>
      <c r="O100" s="305"/>
      <c r="P100" s="305"/>
      <c r="Q100" s="305"/>
      <c r="R100" s="305"/>
      <c r="S100" s="305"/>
      <c r="T100" s="305"/>
      <c r="U100" s="305"/>
      <c r="V100" s="305"/>
      <c r="W100" s="305"/>
      <c r="X100" s="306"/>
      <c r="Z100" s="305"/>
      <c r="AA100" s="305"/>
      <c r="AB100" s="305"/>
      <c r="AC100" s="305"/>
      <c r="AD100" s="305"/>
      <c r="AE100" s="305"/>
      <c r="AF100" s="305"/>
      <c r="AG100" s="305"/>
      <c r="AH100" s="305"/>
      <c r="AI100" s="305"/>
      <c r="AJ100" s="305"/>
      <c r="AK100" s="305"/>
      <c r="AL100" s="305"/>
      <c r="AM100" s="305"/>
      <c r="AN100" s="305"/>
      <c r="AO100" s="305"/>
      <c r="AP100" s="305"/>
      <c r="AQ100" s="305"/>
      <c r="AR100" s="305"/>
      <c r="AS100" s="305"/>
      <c r="AT100" s="305"/>
      <c r="AU100" s="305"/>
      <c r="AV100" s="305"/>
      <c r="AW100" s="305"/>
      <c r="AX100" s="305"/>
      <c r="AY100" s="305"/>
      <c r="AZ100" s="305"/>
      <c r="BA100" s="305"/>
      <c r="BB100" s="305"/>
      <c r="BC100" s="305"/>
      <c r="BD100" s="305"/>
      <c r="BE100" s="305"/>
      <c r="BF100" s="305"/>
    </row>
    <row r="101" spans="2:58" s="304" customFormat="1">
      <c r="B101" s="305"/>
      <c r="C101" s="305"/>
      <c r="D101" s="305"/>
      <c r="E101" s="305"/>
      <c r="F101" s="305"/>
      <c r="G101" s="305"/>
      <c r="H101" s="305"/>
      <c r="I101" s="305"/>
      <c r="J101" s="305"/>
      <c r="K101" s="305"/>
      <c r="L101" s="305"/>
      <c r="O101" s="305"/>
      <c r="P101" s="305"/>
      <c r="Q101" s="305"/>
      <c r="R101" s="305"/>
      <c r="S101" s="305"/>
      <c r="T101" s="305"/>
      <c r="U101" s="305"/>
      <c r="V101" s="305"/>
      <c r="W101" s="305"/>
      <c r="X101" s="306"/>
      <c r="Z101" s="305"/>
      <c r="AA101" s="305"/>
      <c r="AB101" s="305"/>
      <c r="AC101" s="305"/>
      <c r="AD101" s="305"/>
      <c r="AE101" s="305"/>
      <c r="AF101" s="305"/>
      <c r="AG101" s="305"/>
      <c r="AH101" s="305"/>
      <c r="AI101" s="305"/>
      <c r="AJ101" s="305"/>
      <c r="AK101" s="305"/>
      <c r="AL101" s="305"/>
      <c r="AM101" s="305"/>
      <c r="AN101" s="305"/>
      <c r="AO101" s="305"/>
      <c r="AP101" s="305"/>
      <c r="AQ101" s="305"/>
      <c r="AR101" s="305"/>
      <c r="AS101" s="305"/>
      <c r="AT101" s="305"/>
      <c r="AU101" s="305"/>
      <c r="AV101" s="305"/>
      <c r="AW101" s="305"/>
      <c r="AX101" s="305"/>
      <c r="AY101" s="305"/>
      <c r="AZ101" s="305"/>
      <c r="BA101" s="305"/>
      <c r="BB101" s="305"/>
      <c r="BC101" s="305"/>
      <c r="BD101" s="305"/>
      <c r="BE101" s="305"/>
      <c r="BF101" s="305"/>
    </row>
    <row r="102" spans="2:58" s="304" customFormat="1">
      <c r="B102" s="305"/>
      <c r="C102" s="305"/>
      <c r="D102" s="305"/>
      <c r="E102" s="305"/>
      <c r="F102" s="305"/>
      <c r="G102" s="305"/>
      <c r="H102" s="305"/>
      <c r="I102" s="305"/>
      <c r="J102" s="305"/>
      <c r="K102" s="305"/>
      <c r="L102" s="305"/>
      <c r="O102" s="305"/>
      <c r="P102" s="305"/>
      <c r="Q102" s="305"/>
      <c r="R102" s="305"/>
      <c r="S102" s="305"/>
      <c r="T102" s="305"/>
      <c r="U102" s="305"/>
      <c r="V102" s="305"/>
      <c r="W102" s="305"/>
      <c r="X102" s="306"/>
      <c r="Z102" s="305"/>
      <c r="AA102" s="305"/>
      <c r="AB102" s="305"/>
      <c r="AC102" s="305"/>
      <c r="AD102" s="305"/>
      <c r="AE102" s="305"/>
      <c r="AF102" s="305"/>
      <c r="AG102" s="305"/>
      <c r="AH102" s="305"/>
      <c r="AI102" s="305"/>
      <c r="AJ102" s="305"/>
      <c r="AK102" s="305"/>
      <c r="AL102" s="305"/>
      <c r="AM102" s="305"/>
      <c r="AN102" s="305"/>
      <c r="AO102" s="305"/>
      <c r="AP102" s="305"/>
      <c r="AQ102" s="305"/>
      <c r="AR102" s="305"/>
      <c r="AS102" s="305"/>
      <c r="AT102" s="305"/>
      <c r="AU102" s="305"/>
      <c r="AV102" s="305"/>
      <c r="AW102" s="305"/>
      <c r="AX102" s="305"/>
      <c r="AY102" s="305"/>
      <c r="AZ102" s="305"/>
      <c r="BA102" s="305"/>
      <c r="BB102" s="305"/>
      <c r="BC102" s="305"/>
      <c r="BD102" s="305"/>
      <c r="BE102" s="305"/>
      <c r="BF102" s="305"/>
    </row>
    <row r="103" spans="2:58" s="304" customFormat="1">
      <c r="B103" s="305"/>
      <c r="C103" s="305"/>
      <c r="D103" s="305"/>
      <c r="E103" s="305"/>
      <c r="F103" s="305"/>
      <c r="G103" s="305"/>
      <c r="H103" s="305"/>
      <c r="I103" s="305"/>
      <c r="J103" s="305"/>
      <c r="K103" s="305"/>
      <c r="L103" s="305"/>
      <c r="O103" s="305"/>
      <c r="P103" s="305"/>
      <c r="Q103" s="305"/>
      <c r="R103" s="305"/>
      <c r="S103" s="305"/>
      <c r="T103" s="305"/>
      <c r="U103" s="305"/>
      <c r="V103" s="305"/>
      <c r="W103" s="305"/>
      <c r="X103" s="306"/>
      <c r="Z103" s="305"/>
      <c r="AA103" s="305"/>
      <c r="AB103" s="305"/>
      <c r="AC103" s="305"/>
      <c r="AD103" s="305"/>
      <c r="AE103" s="305"/>
      <c r="AF103" s="305"/>
      <c r="AG103" s="305"/>
      <c r="AH103" s="305"/>
      <c r="AI103" s="305"/>
      <c r="AJ103" s="305"/>
      <c r="AK103" s="305"/>
      <c r="AL103" s="305"/>
      <c r="AM103" s="305"/>
      <c r="AN103" s="305"/>
      <c r="AO103" s="305"/>
      <c r="AP103" s="305"/>
      <c r="AQ103" s="305"/>
      <c r="AR103" s="305"/>
      <c r="AS103" s="305"/>
      <c r="AT103" s="305"/>
      <c r="AU103" s="305"/>
      <c r="AV103" s="305"/>
      <c r="AW103" s="305"/>
      <c r="AX103" s="305"/>
      <c r="AY103" s="305"/>
      <c r="AZ103" s="305"/>
      <c r="BA103" s="305"/>
      <c r="BB103" s="305"/>
      <c r="BC103" s="305"/>
      <c r="BD103" s="305"/>
      <c r="BE103" s="305"/>
      <c r="BF103" s="305"/>
    </row>
    <row r="104" spans="2:58" s="304" customFormat="1">
      <c r="B104" s="305"/>
      <c r="C104" s="305"/>
      <c r="D104" s="305"/>
      <c r="E104" s="305"/>
      <c r="F104" s="305"/>
      <c r="G104" s="305"/>
      <c r="H104" s="305"/>
      <c r="I104" s="305"/>
      <c r="J104" s="305"/>
      <c r="K104" s="305"/>
      <c r="L104" s="305"/>
      <c r="O104" s="305"/>
      <c r="P104" s="305"/>
      <c r="Q104" s="305"/>
      <c r="R104" s="305"/>
      <c r="S104" s="305"/>
      <c r="T104" s="305"/>
      <c r="U104" s="305"/>
      <c r="V104" s="305"/>
      <c r="W104" s="305"/>
      <c r="X104" s="306"/>
      <c r="Z104" s="305"/>
      <c r="AA104" s="305"/>
      <c r="AB104" s="305"/>
      <c r="AC104" s="305"/>
      <c r="AD104" s="305"/>
      <c r="AE104" s="305"/>
      <c r="AF104" s="305"/>
      <c r="AG104" s="305"/>
      <c r="AH104" s="305"/>
      <c r="AI104" s="305"/>
      <c r="AJ104" s="305"/>
      <c r="AK104" s="305"/>
      <c r="AL104" s="305"/>
      <c r="AM104" s="305"/>
      <c r="AN104" s="305"/>
      <c r="AO104" s="305"/>
      <c r="AP104" s="305"/>
      <c r="AQ104" s="305"/>
      <c r="AR104" s="305"/>
      <c r="AS104" s="305"/>
      <c r="AT104" s="305"/>
      <c r="AU104" s="305"/>
      <c r="AV104" s="305"/>
      <c r="AW104" s="305"/>
      <c r="AX104" s="305"/>
      <c r="AY104" s="305"/>
      <c r="AZ104" s="305"/>
      <c r="BA104" s="305"/>
      <c r="BB104" s="305"/>
      <c r="BC104" s="305"/>
      <c r="BD104" s="305"/>
      <c r="BE104" s="305"/>
      <c r="BF104" s="305"/>
    </row>
    <row r="105" spans="2:58" s="304" customFormat="1">
      <c r="B105" s="305"/>
      <c r="C105" s="305"/>
      <c r="D105" s="305"/>
      <c r="E105" s="305"/>
      <c r="F105" s="305"/>
      <c r="G105" s="305"/>
      <c r="H105" s="305"/>
      <c r="I105" s="305"/>
      <c r="J105" s="305"/>
      <c r="K105" s="305"/>
      <c r="L105" s="305"/>
      <c r="O105" s="305"/>
      <c r="P105" s="305"/>
      <c r="Q105" s="305"/>
      <c r="R105" s="305"/>
      <c r="S105" s="305"/>
      <c r="T105" s="305"/>
      <c r="U105" s="305"/>
      <c r="V105" s="305"/>
      <c r="W105" s="305"/>
      <c r="X105" s="306"/>
      <c r="Z105" s="305"/>
      <c r="AA105" s="305"/>
      <c r="AB105" s="305"/>
      <c r="AC105" s="305"/>
      <c r="AD105" s="305"/>
      <c r="AE105" s="305"/>
      <c r="AF105" s="305"/>
      <c r="AG105" s="305"/>
      <c r="AH105" s="305"/>
      <c r="AI105" s="305"/>
      <c r="AJ105" s="305"/>
      <c r="AK105" s="305"/>
      <c r="AL105" s="305"/>
      <c r="AM105" s="305"/>
      <c r="AN105" s="305"/>
      <c r="AO105" s="305"/>
      <c r="AP105" s="305"/>
      <c r="AQ105" s="305"/>
      <c r="AR105" s="305"/>
      <c r="AS105" s="305"/>
      <c r="AT105" s="305"/>
      <c r="AU105" s="305"/>
      <c r="AV105" s="305"/>
      <c r="AW105" s="305"/>
      <c r="AX105" s="305"/>
      <c r="AY105" s="305"/>
      <c r="AZ105" s="305"/>
      <c r="BA105" s="305"/>
      <c r="BB105" s="305"/>
      <c r="BC105" s="305"/>
      <c r="BD105" s="305"/>
      <c r="BE105" s="305"/>
      <c r="BF105" s="305"/>
    </row>
    <row r="106" spans="2:58" s="304" customFormat="1">
      <c r="B106" s="305"/>
      <c r="C106" s="305"/>
      <c r="D106" s="305"/>
      <c r="E106" s="305"/>
      <c r="F106" s="305"/>
      <c r="G106" s="305"/>
      <c r="H106" s="305"/>
      <c r="I106" s="305"/>
      <c r="J106" s="305"/>
      <c r="K106" s="305"/>
      <c r="L106" s="305"/>
      <c r="O106" s="305"/>
      <c r="P106" s="305"/>
      <c r="Q106" s="305"/>
      <c r="R106" s="305"/>
      <c r="S106" s="305"/>
      <c r="T106" s="305"/>
      <c r="U106" s="305"/>
      <c r="V106" s="305"/>
      <c r="W106" s="305"/>
      <c r="X106" s="306"/>
      <c r="Z106" s="305"/>
      <c r="AA106" s="305"/>
      <c r="AB106" s="305"/>
      <c r="AC106" s="305"/>
      <c r="AD106" s="305"/>
      <c r="AE106" s="305"/>
      <c r="AF106" s="305"/>
      <c r="AG106" s="305"/>
      <c r="AH106" s="305"/>
      <c r="AI106" s="305"/>
      <c r="AJ106" s="305"/>
      <c r="AK106" s="305"/>
      <c r="AL106" s="305"/>
      <c r="AM106" s="305"/>
      <c r="AN106" s="305"/>
      <c r="AO106" s="305"/>
      <c r="AP106" s="305"/>
      <c r="AQ106" s="305"/>
      <c r="AR106" s="305"/>
      <c r="AS106" s="305"/>
      <c r="AT106" s="305"/>
      <c r="AU106" s="305"/>
      <c r="AV106" s="305"/>
      <c r="AW106" s="305"/>
      <c r="AX106" s="305"/>
      <c r="AY106" s="305"/>
      <c r="AZ106" s="305"/>
      <c r="BA106" s="305"/>
      <c r="BB106" s="305"/>
      <c r="BC106" s="305"/>
      <c r="BD106" s="305"/>
      <c r="BE106" s="305"/>
      <c r="BF106" s="305"/>
    </row>
    <row r="107" spans="2:58" s="304" customFormat="1">
      <c r="B107" s="305"/>
      <c r="C107" s="305"/>
      <c r="D107" s="305"/>
      <c r="E107" s="305"/>
      <c r="F107" s="305"/>
      <c r="G107" s="305"/>
      <c r="H107" s="305"/>
      <c r="I107" s="305"/>
      <c r="J107" s="305"/>
      <c r="K107" s="305"/>
      <c r="L107" s="305"/>
      <c r="O107" s="305"/>
      <c r="P107" s="305"/>
      <c r="Q107" s="305"/>
      <c r="R107" s="305"/>
      <c r="S107" s="305"/>
      <c r="T107" s="305"/>
      <c r="U107" s="305"/>
      <c r="V107" s="305"/>
      <c r="W107" s="305"/>
      <c r="X107" s="306"/>
      <c r="Z107" s="305"/>
      <c r="AA107" s="305"/>
      <c r="AB107" s="305"/>
      <c r="AC107" s="305"/>
      <c r="AD107" s="305"/>
      <c r="AE107" s="305"/>
      <c r="AF107" s="305"/>
      <c r="AG107" s="305"/>
      <c r="AH107" s="305"/>
      <c r="AI107" s="305"/>
      <c r="AJ107" s="305"/>
      <c r="AK107" s="305"/>
      <c r="AL107" s="305"/>
      <c r="AM107" s="305"/>
      <c r="AN107" s="305"/>
      <c r="AO107" s="305"/>
      <c r="AP107" s="305"/>
      <c r="AQ107" s="305"/>
      <c r="AR107" s="305"/>
      <c r="AS107" s="305"/>
      <c r="AT107" s="305"/>
      <c r="AU107" s="305"/>
      <c r="AV107" s="305"/>
      <c r="AW107" s="305"/>
      <c r="AX107" s="305"/>
      <c r="AY107" s="305"/>
      <c r="AZ107" s="305"/>
      <c r="BA107" s="305"/>
      <c r="BB107" s="305"/>
      <c r="BC107" s="305"/>
      <c r="BD107" s="305"/>
      <c r="BE107" s="305"/>
      <c r="BF107" s="305"/>
    </row>
    <row r="108" spans="2:58" s="304" customFormat="1">
      <c r="B108" s="305"/>
      <c r="C108" s="305"/>
      <c r="D108" s="305"/>
      <c r="E108" s="305"/>
      <c r="F108" s="305"/>
      <c r="G108" s="305"/>
      <c r="H108" s="305"/>
      <c r="I108" s="305"/>
      <c r="J108" s="305"/>
      <c r="K108" s="305"/>
      <c r="L108" s="305"/>
      <c r="O108" s="305"/>
      <c r="P108" s="305"/>
      <c r="Q108" s="305"/>
      <c r="R108" s="305"/>
      <c r="S108" s="305"/>
      <c r="T108" s="305"/>
      <c r="U108" s="305"/>
      <c r="V108" s="305"/>
      <c r="W108" s="305"/>
      <c r="X108" s="306"/>
      <c r="Z108" s="305"/>
      <c r="AA108" s="305"/>
      <c r="AB108" s="305"/>
      <c r="AC108" s="305"/>
      <c r="AD108" s="305"/>
      <c r="AE108" s="305"/>
      <c r="AF108" s="305"/>
      <c r="AG108" s="305"/>
      <c r="AH108" s="305"/>
      <c r="AI108" s="305"/>
      <c r="AJ108" s="305"/>
      <c r="AK108" s="305"/>
      <c r="AL108" s="305"/>
      <c r="AM108" s="305"/>
      <c r="AN108" s="305"/>
      <c r="AO108" s="305"/>
      <c r="AP108" s="305"/>
      <c r="AQ108" s="305"/>
      <c r="AR108" s="305"/>
      <c r="AS108" s="305"/>
      <c r="AT108" s="305"/>
      <c r="AU108" s="305"/>
      <c r="AV108" s="305"/>
      <c r="AW108" s="305"/>
      <c r="AX108" s="305"/>
      <c r="AY108" s="305"/>
      <c r="AZ108" s="305"/>
      <c r="BA108" s="305"/>
      <c r="BB108" s="305"/>
      <c r="BC108" s="305"/>
      <c r="BD108" s="305"/>
      <c r="BE108" s="305"/>
      <c r="BF108" s="305"/>
    </row>
    <row r="109" spans="2:58" s="304" customFormat="1">
      <c r="B109" s="305"/>
      <c r="C109" s="305"/>
      <c r="D109" s="305"/>
      <c r="E109" s="305"/>
      <c r="F109" s="305"/>
      <c r="G109" s="305"/>
      <c r="H109" s="305"/>
      <c r="I109" s="305"/>
      <c r="J109" s="305"/>
      <c r="K109" s="305"/>
      <c r="L109" s="305"/>
      <c r="O109" s="305"/>
      <c r="P109" s="305"/>
      <c r="Q109" s="305"/>
      <c r="R109" s="305"/>
      <c r="S109" s="305"/>
      <c r="T109" s="305"/>
      <c r="U109" s="305"/>
      <c r="V109" s="305"/>
      <c r="W109" s="305"/>
      <c r="X109" s="306"/>
      <c r="Z109" s="305"/>
      <c r="AA109" s="305"/>
      <c r="AB109" s="305"/>
      <c r="AC109" s="305"/>
      <c r="AD109" s="305"/>
      <c r="AE109" s="305"/>
      <c r="AF109" s="305"/>
      <c r="AG109" s="305"/>
      <c r="AH109" s="305"/>
      <c r="AI109" s="305"/>
      <c r="AJ109" s="305"/>
      <c r="AK109" s="305"/>
      <c r="AL109" s="305"/>
      <c r="AM109" s="305"/>
      <c r="AN109" s="305"/>
      <c r="AO109" s="305"/>
      <c r="AP109" s="305"/>
      <c r="AQ109" s="305"/>
      <c r="AR109" s="305"/>
      <c r="AS109" s="305"/>
      <c r="AT109" s="305"/>
      <c r="AU109" s="305"/>
      <c r="AV109" s="305"/>
      <c r="AW109" s="305"/>
      <c r="AX109" s="305"/>
      <c r="AY109" s="305"/>
      <c r="AZ109" s="305"/>
      <c r="BA109" s="305"/>
      <c r="BB109" s="305"/>
      <c r="BC109" s="305"/>
      <c r="BD109" s="305"/>
      <c r="BE109" s="305"/>
      <c r="BF109" s="305"/>
    </row>
    <row r="110" spans="2:58" s="304" customFormat="1">
      <c r="B110" s="305"/>
      <c r="C110" s="305"/>
      <c r="D110" s="305"/>
      <c r="E110" s="305"/>
      <c r="F110" s="305"/>
      <c r="G110" s="305"/>
      <c r="H110" s="305"/>
      <c r="I110" s="305"/>
      <c r="J110" s="305"/>
      <c r="K110" s="305"/>
      <c r="L110" s="305"/>
      <c r="O110" s="305"/>
      <c r="P110" s="305"/>
      <c r="Q110" s="305"/>
      <c r="R110" s="305"/>
      <c r="S110" s="305"/>
      <c r="T110" s="305"/>
      <c r="U110" s="305"/>
      <c r="V110" s="305"/>
      <c r="W110" s="305"/>
      <c r="X110" s="306"/>
      <c r="Z110" s="305"/>
      <c r="AA110" s="305"/>
      <c r="AB110" s="305"/>
      <c r="AC110" s="305"/>
      <c r="AD110" s="305"/>
      <c r="AE110" s="305"/>
      <c r="AF110" s="305"/>
      <c r="AG110" s="305"/>
      <c r="AH110" s="305"/>
      <c r="AI110" s="305"/>
      <c r="AJ110" s="305"/>
      <c r="AK110" s="305"/>
      <c r="AL110" s="305"/>
      <c r="AM110" s="305"/>
      <c r="AN110" s="305"/>
      <c r="AO110" s="305"/>
      <c r="AP110" s="305"/>
      <c r="AQ110" s="305"/>
      <c r="AR110" s="305"/>
      <c r="AS110" s="305"/>
      <c r="AT110" s="305"/>
      <c r="AU110" s="305"/>
      <c r="AV110" s="305"/>
      <c r="AW110" s="305"/>
      <c r="AX110" s="305"/>
      <c r="AY110" s="305"/>
      <c r="AZ110" s="305"/>
      <c r="BA110" s="305"/>
      <c r="BB110" s="305"/>
      <c r="BC110" s="305"/>
      <c r="BD110" s="305"/>
      <c r="BE110" s="305"/>
      <c r="BF110" s="305"/>
    </row>
    <row r="111" spans="2:58" s="304" customFormat="1">
      <c r="B111" s="305"/>
      <c r="C111" s="305"/>
      <c r="D111" s="305"/>
      <c r="E111" s="305"/>
      <c r="F111" s="305"/>
      <c r="G111" s="305"/>
      <c r="H111" s="305"/>
      <c r="I111" s="305"/>
      <c r="J111" s="305"/>
      <c r="K111" s="305"/>
      <c r="L111" s="305"/>
      <c r="O111" s="305"/>
      <c r="P111" s="305"/>
      <c r="Q111" s="305"/>
      <c r="R111" s="305"/>
      <c r="S111" s="305"/>
      <c r="T111" s="305"/>
      <c r="U111" s="305"/>
      <c r="V111" s="305"/>
      <c r="W111" s="305"/>
      <c r="X111" s="306"/>
      <c r="Z111" s="305"/>
      <c r="AA111" s="305"/>
      <c r="AB111" s="305"/>
      <c r="AC111" s="305"/>
      <c r="AD111" s="305"/>
      <c r="AE111" s="305"/>
      <c r="AF111" s="305"/>
      <c r="AG111" s="305"/>
      <c r="AH111" s="305"/>
      <c r="AI111" s="305"/>
      <c r="AJ111" s="305"/>
      <c r="AK111" s="305"/>
      <c r="AL111" s="305"/>
      <c r="AM111" s="305"/>
      <c r="AN111" s="305"/>
      <c r="AO111" s="305"/>
      <c r="AP111" s="305"/>
      <c r="AQ111" s="305"/>
      <c r="AR111" s="305"/>
      <c r="AS111" s="305"/>
      <c r="AT111" s="305"/>
      <c r="AU111" s="305"/>
      <c r="AV111" s="305"/>
      <c r="AW111" s="305"/>
      <c r="AX111" s="305"/>
      <c r="AY111" s="305"/>
      <c r="AZ111" s="305"/>
      <c r="BA111" s="305"/>
      <c r="BB111" s="305"/>
      <c r="BC111" s="305"/>
      <c r="BD111" s="305"/>
      <c r="BE111" s="305"/>
      <c r="BF111" s="305"/>
    </row>
    <row r="112" spans="2:58" s="304" customFormat="1">
      <c r="B112" s="305"/>
      <c r="C112" s="305"/>
      <c r="D112" s="305"/>
      <c r="E112" s="305"/>
      <c r="F112" s="305"/>
      <c r="G112" s="305"/>
      <c r="H112" s="305"/>
      <c r="I112" s="305"/>
      <c r="J112" s="305"/>
      <c r="K112" s="305"/>
      <c r="L112" s="305"/>
      <c r="O112" s="305"/>
      <c r="P112" s="305"/>
      <c r="Q112" s="305"/>
      <c r="R112" s="305"/>
      <c r="S112" s="305"/>
      <c r="T112" s="305"/>
      <c r="U112" s="305"/>
      <c r="V112" s="305"/>
      <c r="W112" s="305"/>
      <c r="X112" s="306"/>
      <c r="Z112" s="305"/>
      <c r="AA112" s="305"/>
      <c r="AB112" s="305"/>
      <c r="AC112" s="305"/>
      <c r="AD112" s="305"/>
      <c r="AE112" s="305"/>
      <c r="AF112" s="305"/>
      <c r="AG112" s="305"/>
      <c r="AH112" s="305"/>
      <c r="AI112" s="305"/>
      <c r="AJ112" s="305"/>
      <c r="AK112" s="305"/>
      <c r="AL112" s="305"/>
      <c r="AM112" s="305"/>
      <c r="AN112" s="305"/>
      <c r="AO112" s="305"/>
      <c r="AP112" s="305"/>
      <c r="AQ112" s="305"/>
      <c r="AR112" s="305"/>
      <c r="AS112" s="305"/>
      <c r="AT112" s="305"/>
      <c r="AU112" s="305"/>
      <c r="AV112" s="305"/>
      <c r="AW112" s="305"/>
      <c r="AX112" s="305"/>
      <c r="AY112" s="305"/>
      <c r="AZ112" s="305"/>
      <c r="BA112" s="305"/>
      <c r="BB112" s="305"/>
      <c r="BC112" s="305"/>
      <c r="BD112" s="305"/>
      <c r="BE112" s="305"/>
      <c r="BF112" s="305"/>
    </row>
    <row r="113" spans="2:58" s="304" customFormat="1">
      <c r="B113" s="305"/>
      <c r="C113" s="305"/>
      <c r="D113" s="305"/>
      <c r="E113" s="305"/>
      <c r="F113" s="305"/>
      <c r="G113" s="305"/>
      <c r="H113" s="305"/>
      <c r="I113" s="305"/>
      <c r="J113" s="305"/>
      <c r="K113" s="305"/>
      <c r="L113" s="305"/>
      <c r="O113" s="305"/>
      <c r="P113" s="305"/>
      <c r="Q113" s="305"/>
      <c r="R113" s="305"/>
      <c r="S113" s="305"/>
      <c r="T113" s="305"/>
      <c r="U113" s="305"/>
      <c r="V113" s="305"/>
      <c r="W113" s="305"/>
      <c r="X113" s="306"/>
      <c r="Z113" s="305"/>
      <c r="AA113" s="305"/>
      <c r="AB113" s="305"/>
      <c r="AC113" s="305"/>
      <c r="AD113" s="305"/>
      <c r="AE113" s="305"/>
      <c r="AF113" s="305"/>
      <c r="AG113" s="305"/>
      <c r="AH113" s="305"/>
      <c r="AI113" s="305"/>
      <c r="AJ113" s="305"/>
      <c r="AK113" s="305"/>
      <c r="AL113" s="305"/>
      <c r="AM113" s="305"/>
      <c r="AN113" s="305"/>
      <c r="AO113" s="305"/>
      <c r="AP113" s="305"/>
      <c r="AQ113" s="305"/>
      <c r="AR113" s="305"/>
      <c r="AS113" s="305"/>
      <c r="AT113" s="305"/>
      <c r="AU113" s="305"/>
      <c r="AV113" s="305"/>
      <c r="AW113" s="305"/>
      <c r="AX113" s="305"/>
      <c r="AY113" s="305"/>
      <c r="AZ113" s="305"/>
      <c r="BA113" s="305"/>
      <c r="BB113" s="305"/>
      <c r="BC113" s="305"/>
      <c r="BD113" s="305"/>
      <c r="BE113" s="305"/>
      <c r="BF113" s="305"/>
    </row>
    <row r="114" spans="2:58" s="304" customFormat="1">
      <c r="B114" s="305"/>
      <c r="C114" s="305"/>
      <c r="D114" s="305"/>
      <c r="E114" s="305"/>
      <c r="F114" s="305"/>
      <c r="G114" s="305"/>
      <c r="H114" s="305"/>
      <c r="I114" s="305"/>
      <c r="J114" s="305"/>
      <c r="K114" s="305"/>
      <c r="L114" s="305"/>
      <c r="O114" s="305"/>
      <c r="P114" s="305"/>
      <c r="Q114" s="305"/>
      <c r="R114" s="305"/>
      <c r="S114" s="305"/>
      <c r="T114" s="305"/>
      <c r="U114" s="305"/>
      <c r="V114" s="305"/>
      <c r="W114" s="305"/>
      <c r="X114" s="306"/>
      <c r="Z114" s="305"/>
      <c r="AA114" s="305"/>
      <c r="AB114" s="305"/>
      <c r="AC114" s="305"/>
      <c r="AD114" s="305"/>
      <c r="AE114" s="305"/>
      <c r="AF114" s="305"/>
      <c r="AG114" s="305"/>
      <c r="AH114" s="305"/>
      <c r="AI114" s="305"/>
      <c r="AJ114" s="305"/>
      <c r="AK114" s="305"/>
      <c r="AL114" s="305"/>
      <c r="AM114" s="305"/>
      <c r="AN114" s="305"/>
      <c r="AO114" s="305"/>
      <c r="AP114" s="305"/>
      <c r="AQ114" s="305"/>
      <c r="AR114" s="305"/>
      <c r="AS114" s="305"/>
      <c r="AT114" s="305"/>
      <c r="AU114" s="305"/>
      <c r="AV114" s="305"/>
      <c r="AW114" s="305"/>
      <c r="AX114" s="305"/>
      <c r="AY114" s="305"/>
      <c r="AZ114" s="305"/>
      <c r="BA114" s="305"/>
      <c r="BB114" s="305"/>
      <c r="BC114" s="305"/>
      <c r="BD114" s="305"/>
      <c r="BE114" s="305"/>
      <c r="BF114" s="305"/>
    </row>
    <row r="115" spans="2:58" s="304" customFormat="1">
      <c r="B115" s="305"/>
      <c r="C115" s="305"/>
      <c r="D115" s="305"/>
      <c r="E115" s="305"/>
      <c r="F115" s="305"/>
      <c r="G115" s="305"/>
      <c r="H115" s="305"/>
      <c r="I115" s="305"/>
      <c r="J115" s="305"/>
      <c r="K115" s="305"/>
      <c r="L115" s="305"/>
      <c r="O115" s="305"/>
      <c r="P115" s="305"/>
      <c r="Q115" s="305"/>
      <c r="R115" s="305"/>
      <c r="S115" s="305"/>
      <c r="T115" s="305"/>
      <c r="U115" s="305"/>
      <c r="V115" s="305"/>
      <c r="W115" s="305"/>
      <c r="X115" s="306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</row>
    <row r="116" spans="2:58" s="304" customFormat="1">
      <c r="B116" s="305"/>
      <c r="C116" s="305"/>
      <c r="D116" s="305"/>
      <c r="E116" s="305"/>
      <c r="F116" s="305"/>
      <c r="G116" s="305"/>
      <c r="H116" s="305"/>
      <c r="I116" s="305"/>
      <c r="J116" s="305"/>
      <c r="K116" s="305"/>
      <c r="L116" s="305"/>
      <c r="O116" s="305"/>
      <c r="P116" s="305"/>
      <c r="Q116" s="305"/>
      <c r="R116" s="305"/>
      <c r="S116" s="305"/>
      <c r="T116" s="305"/>
      <c r="U116" s="305"/>
      <c r="V116" s="305"/>
      <c r="W116" s="305"/>
      <c r="X116" s="306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</row>
    <row r="117" spans="2:58" s="304" customFormat="1">
      <c r="B117" s="305"/>
      <c r="C117" s="305"/>
      <c r="D117" s="305"/>
      <c r="E117" s="305"/>
      <c r="F117" s="305"/>
      <c r="G117" s="305"/>
      <c r="H117" s="305"/>
      <c r="I117" s="305"/>
      <c r="J117" s="305"/>
      <c r="K117" s="305"/>
      <c r="L117" s="305"/>
      <c r="O117" s="305"/>
      <c r="P117" s="305"/>
      <c r="Q117" s="305"/>
      <c r="R117" s="305"/>
      <c r="S117" s="305"/>
      <c r="T117" s="305"/>
      <c r="U117" s="305"/>
      <c r="V117" s="305"/>
      <c r="W117" s="305"/>
      <c r="X117" s="306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</row>
    <row r="118" spans="2:58" s="304" customFormat="1">
      <c r="B118" s="305"/>
      <c r="C118" s="305"/>
      <c r="D118" s="305"/>
      <c r="E118" s="305"/>
      <c r="F118" s="305"/>
      <c r="G118" s="305"/>
      <c r="H118" s="305"/>
      <c r="I118" s="305"/>
      <c r="J118" s="305"/>
      <c r="K118" s="305"/>
      <c r="L118" s="305"/>
      <c r="O118" s="305"/>
      <c r="P118" s="305"/>
      <c r="Q118" s="305"/>
      <c r="R118" s="305"/>
      <c r="S118" s="305"/>
      <c r="T118" s="305"/>
      <c r="U118" s="305"/>
      <c r="V118" s="305"/>
      <c r="W118" s="305"/>
      <c r="X118" s="306"/>
      <c r="Z118" s="305"/>
      <c r="AA118" s="305"/>
      <c r="AB118" s="305"/>
      <c r="AC118" s="305"/>
      <c r="AD118" s="305"/>
      <c r="AE118" s="305"/>
      <c r="AF118" s="305"/>
      <c r="AG118" s="305"/>
      <c r="AH118" s="305"/>
      <c r="AI118" s="305"/>
      <c r="AJ118" s="305"/>
      <c r="AK118" s="305"/>
      <c r="AL118" s="305"/>
      <c r="AM118" s="305"/>
      <c r="AN118" s="305"/>
      <c r="AO118" s="305"/>
      <c r="AP118" s="305"/>
      <c r="AQ118" s="305"/>
      <c r="AR118" s="305"/>
      <c r="AS118" s="305"/>
      <c r="AT118" s="305"/>
      <c r="AU118" s="305"/>
      <c r="AV118" s="305"/>
      <c r="AW118" s="305"/>
      <c r="AX118" s="305"/>
      <c r="AY118" s="305"/>
      <c r="AZ118" s="305"/>
      <c r="BA118" s="305"/>
      <c r="BB118" s="305"/>
      <c r="BC118" s="305"/>
      <c r="BD118" s="305"/>
      <c r="BE118" s="305"/>
      <c r="BF118" s="305"/>
    </row>
    <row r="119" spans="2:58" s="304" customFormat="1">
      <c r="B119" s="305"/>
      <c r="C119" s="305"/>
      <c r="D119" s="305"/>
      <c r="E119" s="305"/>
      <c r="F119" s="305"/>
      <c r="G119" s="305"/>
      <c r="H119" s="305"/>
      <c r="I119" s="305"/>
      <c r="J119" s="305"/>
      <c r="K119" s="305"/>
      <c r="L119" s="305"/>
      <c r="O119" s="305"/>
      <c r="P119" s="305"/>
      <c r="Q119" s="305"/>
      <c r="R119" s="305"/>
      <c r="S119" s="305"/>
      <c r="T119" s="305"/>
      <c r="U119" s="305"/>
      <c r="V119" s="305"/>
      <c r="W119" s="305"/>
      <c r="X119" s="306"/>
      <c r="Z119" s="305"/>
      <c r="AA119" s="305"/>
      <c r="AB119" s="305"/>
      <c r="AC119" s="305"/>
      <c r="AD119" s="305"/>
      <c r="AE119" s="305"/>
      <c r="AF119" s="305"/>
      <c r="AG119" s="305"/>
      <c r="AH119" s="305"/>
      <c r="AI119" s="305"/>
      <c r="AJ119" s="305"/>
      <c r="AK119" s="305"/>
      <c r="AL119" s="305"/>
      <c r="AM119" s="305"/>
      <c r="AN119" s="305"/>
      <c r="AO119" s="305"/>
      <c r="AP119" s="305"/>
      <c r="AQ119" s="305"/>
      <c r="AR119" s="305"/>
      <c r="AS119" s="305"/>
      <c r="AT119" s="305"/>
      <c r="AU119" s="305"/>
      <c r="AV119" s="305"/>
      <c r="AW119" s="305"/>
      <c r="AX119" s="305"/>
      <c r="AY119" s="305"/>
      <c r="AZ119" s="305"/>
      <c r="BA119" s="305"/>
      <c r="BB119" s="305"/>
      <c r="BC119" s="305"/>
      <c r="BD119" s="305"/>
      <c r="BE119" s="305"/>
      <c r="BF119" s="305"/>
    </row>
    <row r="120" spans="2:58" s="304" customFormat="1">
      <c r="B120" s="305"/>
      <c r="C120" s="305"/>
      <c r="D120" s="305"/>
      <c r="E120" s="305"/>
      <c r="F120" s="305"/>
      <c r="G120" s="305"/>
      <c r="H120" s="305"/>
      <c r="I120" s="305"/>
      <c r="J120" s="305"/>
      <c r="K120" s="305"/>
      <c r="L120" s="305"/>
      <c r="O120" s="305"/>
      <c r="P120" s="305"/>
      <c r="Q120" s="305"/>
      <c r="R120" s="305"/>
      <c r="S120" s="305"/>
      <c r="T120" s="305"/>
      <c r="U120" s="305"/>
      <c r="V120" s="305"/>
      <c r="W120" s="305"/>
      <c r="X120" s="306"/>
      <c r="Z120" s="305"/>
      <c r="AA120" s="305"/>
      <c r="AB120" s="305"/>
      <c r="AC120" s="305"/>
      <c r="AD120" s="305"/>
      <c r="AE120" s="305"/>
      <c r="AF120" s="305"/>
      <c r="AG120" s="305"/>
      <c r="AH120" s="305"/>
      <c r="AI120" s="305"/>
      <c r="AJ120" s="305"/>
      <c r="AK120" s="305"/>
      <c r="AL120" s="305"/>
      <c r="AM120" s="305"/>
      <c r="AN120" s="305"/>
      <c r="AO120" s="305"/>
      <c r="AP120" s="305"/>
      <c r="AQ120" s="305"/>
      <c r="AR120" s="305"/>
      <c r="AS120" s="305"/>
      <c r="AT120" s="305"/>
      <c r="AU120" s="305"/>
      <c r="AV120" s="305"/>
      <c r="AW120" s="305"/>
      <c r="AX120" s="305"/>
      <c r="AY120" s="305"/>
      <c r="AZ120" s="305"/>
      <c r="BA120" s="305"/>
      <c r="BB120" s="305"/>
      <c r="BC120" s="305"/>
      <c r="BD120" s="305"/>
      <c r="BE120" s="305"/>
      <c r="BF120" s="305"/>
    </row>
    <row r="121" spans="2:58" s="304" customFormat="1">
      <c r="B121" s="305"/>
      <c r="C121" s="305"/>
      <c r="D121" s="305"/>
      <c r="E121" s="305"/>
      <c r="F121" s="305"/>
      <c r="G121" s="305"/>
      <c r="H121" s="305"/>
      <c r="I121" s="305"/>
      <c r="J121" s="305"/>
      <c r="K121" s="305"/>
      <c r="L121" s="305"/>
      <c r="O121" s="305"/>
      <c r="P121" s="305"/>
      <c r="Q121" s="305"/>
      <c r="R121" s="305"/>
      <c r="S121" s="305"/>
      <c r="T121" s="305"/>
      <c r="U121" s="305"/>
      <c r="V121" s="305"/>
      <c r="W121" s="305"/>
      <c r="X121" s="306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</row>
    <row r="122" spans="2:58" s="304" customFormat="1">
      <c r="B122" s="305"/>
      <c r="C122" s="305"/>
      <c r="D122" s="305"/>
      <c r="E122" s="305"/>
      <c r="F122" s="305"/>
      <c r="G122" s="305"/>
      <c r="H122" s="305"/>
      <c r="I122" s="305"/>
      <c r="J122" s="305"/>
      <c r="K122" s="305"/>
      <c r="L122" s="305"/>
      <c r="O122" s="305"/>
      <c r="P122" s="305"/>
      <c r="Q122" s="305"/>
      <c r="R122" s="305"/>
      <c r="S122" s="305"/>
      <c r="T122" s="305"/>
      <c r="U122" s="305"/>
      <c r="V122" s="305"/>
      <c r="W122" s="305"/>
      <c r="X122" s="306"/>
      <c r="Z122" s="305"/>
      <c r="AA122" s="305"/>
      <c r="AB122" s="305"/>
      <c r="AC122" s="305"/>
      <c r="AD122" s="305"/>
      <c r="AE122" s="305"/>
      <c r="AF122" s="305"/>
      <c r="AG122" s="305"/>
      <c r="AH122" s="305"/>
      <c r="AI122" s="305"/>
      <c r="AJ122" s="305"/>
      <c r="AK122" s="305"/>
      <c r="AL122" s="305"/>
      <c r="AM122" s="305"/>
      <c r="AN122" s="305"/>
      <c r="AO122" s="305"/>
      <c r="AP122" s="305"/>
      <c r="AQ122" s="305"/>
      <c r="AR122" s="305"/>
      <c r="AS122" s="305"/>
      <c r="AT122" s="305"/>
      <c r="AU122" s="305"/>
      <c r="AV122" s="305"/>
      <c r="AW122" s="305"/>
      <c r="AX122" s="305"/>
      <c r="AY122" s="305"/>
      <c r="AZ122" s="305"/>
      <c r="BA122" s="305"/>
      <c r="BB122" s="305"/>
      <c r="BC122" s="305"/>
      <c r="BD122" s="305"/>
      <c r="BE122" s="305"/>
      <c r="BF122" s="305"/>
    </row>
    <row r="123" spans="2:58" s="304" customFormat="1">
      <c r="B123" s="305"/>
      <c r="C123" s="305"/>
      <c r="D123" s="305"/>
      <c r="E123" s="305"/>
      <c r="F123" s="305"/>
      <c r="G123" s="305"/>
      <c r="H123" s="305"/>
      <c r="I123" s="305"/>
      <c r="J123" s="305"/>
      <c r="K123" s="305"/>
      <c r="L123" s="305"/>
      <c r="O123" s="305"/>
      <c r="P123" s="305"/>
      <c r="Q123" s="305"/>
      <c r="R123" s="305"/>
      <c r="S123" s="305"/>
      <c r="T123" s="305"/>
      <c r="U123" s="305"/>
      <c r="V123" s="305"/>
      <c r="W123" s="305"/>
      <c r="X123" s="306"/>
      <c r="Z123" s="305"/>
      <c r="AA123" s="305"/>
      <c r="AB123" s="305"/>
      <c r="AC123" s="305"/>
      <c r="AD123" s="305"/>
      <c r="AE123" s="305"/>
      <c r="AF123" s="305"/>
      <c r="AG123" s="305"/>
      <c r="AH123" s="305"/>
      <c r="AI123" s="305"/>
      <c r="AJ123" s="305"/>
      <c r="AK123" s="305"/>
      <c r="AL123" s="305"/>
      <c r="AM123" s="305"/>
      <c r="AN123" s="305"/>
      <c r="AO123" s="305"/>
      <c r="AP123" s="305"/>
      <c r="AQ123" s="305"/>
      <c r="AR123" s="305"/>
      <c r="AS123" s="305"/>
      <c r="AT123" s="305"/>
      <c r="AU123" s="305"/>
      <c r="AV123" s="305"/>
      <c r="AW123" s="305"/>
      <c r="AX123" s="305"/>
      <c r="AY123" s="305"/>
      <c r="AZ123" s="305"/>
      <c r="BA123" s="305"/>
      <c r="BB123" s="305"/>
      <c r="BC123" s="305"/>
      <c r="BD123" s="305"/>
      <c r="BE123" s="305"/>
      <c r="BF123" s="305"/>
    </row>
    <row r="124" spans="2:58" s="304" customFormat="1">
      <c r="B124" s="305"/>
      <c r="C124" s="305"/>
      <c r="D124" s="305"/>
      <c r="E124" s="305"/>
      <c r="F124" s="305"/>
      <c r="G124" s="305"/>
      <c r="H124" s="305"/>
      <c r="I124" s="305"/>
      <c r="J124" s="305"/>
      <c r="K124" s="305"/>
      <c r="L124" s="305"/>
      <c r="O124" s="305"/>
      <c r="P124" s="305"/>
      <c r="Q124" s="305"/>
      <c r="R124" s="305"/>
      <c r="S124" s="305"/>
      <c r="T124" s="305"/>
      <c r="U124" s="305"/>
      <c r="V124" s="305"/>
      <c r="W124" s="305"/>
      <c r="X124" s="306"/>
      <c r="Z124" s="305"/>
      <c r="AA124" s="305"/>
      <c r="AB124" s="305"/>
      <c r="AC124" s="305"/>
      <c r="AD124" s="305"/>
      <c r="AE124" s="305"/>
      <c r="AF124" s="305"/>
      <c r="AG124" s="305"/>
      <c r="AH124" s="305"/>
      <c r="AI124" s="305"/>
      <c r="AJ124" s="305"/>
      <c r="AK124" s="305"/>
      <c r="AL124" s="305"/>
      <c r="AM124" s="305"/>
      <c r="AN124" s="305"/>
      <c r="AO124" s="305"/>
      <c r="AP124" s="305"/>
      <c r="AQ124" s="305"/>
      <c r="AR124" s="305"/>
      <c r="AS124" s="305"/>
      <c r="AT124" s="305"/>
      <c r="AU124" s="305"/>
      <c r="AV124" s="305"/>
      <c r="AW124" s="305"/>
      <c r="AX124" s="305"/>
      <c r="AY124" s="305"/>
      <c r="AZ124" s="305"/>
      <c r="BA124" s="305"/>
      <c r="BB124" s="305"/>
      <c r="BC124" s="305"/>
      <c r="BD124" s="305"/>
      <c r="BE124" s="305"/>
      <c r="BF124" s="305"/>
    </row>
    <row r="125" spans="2:58" s="304" customFormat="1">
      <c r="B125" s="305"/>
      <c r="C125" s="305"/>
      <c r="D125" s="305"/>
      <c r="E125" s="305"/>
      <c r="F125" s="305"/>
      <c r="G125" s="305"/>
      <c r="H125" s="305"/>
      <c r="I125" s="305"/>
      <c r="J125" s="305"/>
      <c r="K125" s="305"/>
      <c r="L125" s="305"/>
      <c r="O125" s="305"/>
      <c r="P125" s="305"/>
      <c r="Q125" s="305"/>
      <c r="R125" s="305"/>
      <c r="S125" s="305"/>
      <c r="T125" s="305"/>
      <c r="U125" s="305"/>
      <c r="V125" s="305"/>
      <c r="W125" s="305"/>
      <c r="X125" s="306"/>
      <c r="Z125" s="305"/>
      <c r="AA125" s="305"/>
      <c r="AB125" s="305"/>
      <c r="AC125" s="305"/>
      <c r="AD125" s="305"/>
      <c r="AE125" s="305"/>
      <c r="AF125" s="305"/>
      <c r="AG125" s="305"/>
      <c r="AH125" s="305"/>
      <c r="AI125" s="305"/>
      <c r="AJ125" s="305"/>
      <c r="AK125" s="305"/>
      <c r="AL125" s="305"/>
      <c r="AM125" s="305"/>
      <c r="AN125" s="305"/>
      <c r="AO125" s="305"/>
      <c r="AP125" s="305"/>
      <c r="AQ125" s="305"/>
      <c r="AR125" s="305"/>
      <c r="AS125" s="305"/>
      <c r="AT125" s="305"/>
      <c r="AU125" s="305"/>
      <c r="AV125" s="305"/>
      <c r="AW125" s="305"/>
      <c r="AX125" s="305"/>
      <c r="AY125" s="305"/>
      <c r="AZ125" s="305"/>
      <c r="BA125" s="305"/>
      <c r="BB125" s="305"/>
      <c r="BC125" s="305"/>
      <c r="BD125" s="305"/>
      <c r="BE125" s="305"/>
      <c r="BF125" s="305"/>
    </row>
    <row r="126" spans="2:58" s="304" customFormat="1">
      <c r="B126" s="305"/>
      <c r="C126" s="305"/>
      <c r="D126" s="305"/>
      <c r="E126" s="305"/>
      <c r="F126" s="305"/>
      <c r="G126" s="305"/>
      <c r="H126" s="305"/>
      <c r="I126" s="305"/>
      <c r="J126" s="305"/>
      <c r="K126" s="305"/>
      <c r="L126" s="305"/>
      <c r="O126" s="305"/>
      <c r="P126" s="305"/>
      <c r="Q126" s="305"/>
      <c r="R126" s="305"/>
      <c r="S126" s="305"/>
      <c r="T126" s="305"/>
      <c r="U126" s="305"/>
      <c r="V126" s="305"/>
      <c r="W126" s="305"/>
      <c r="X126" s="306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</row>
    <row r="127" spans="2:58" s="304" customFormat="1">
      <c r="B127" s="305"/>
      <c r="C127" s="305"/>
      <c r="D127" s="305"/>
      <c r="E127" s="305"/>
      <c r="F127" s="305"/>
      <c r="G127" s="305"/>
      <c r="H127" s="305"/>
      <c r="I127" s="305"/>
      <c r="J127" s="305"/>
      <c r="K127" s="305"/>
      <c r="L127" s="305"/>
      <c r="O127" s="305"/>
      <c r="P127" s="305"/>
      <c r="Q127" s="305"/>
      <c r="R127" s="305"/>
      <c r="S127" s="305"/>
      <c r="T127" s="305"/>
      <c r="U127" s="305"/>
      <c r="V127" s="305"/>
      <c r="W127" s="305"/>
      <c r="X127" s="306"/>
      <c r="Z127" s="305"/>
      <c r="AA127" s="305"/>
      <c r="AB127" s="305"/>
      <c r="AC127" s="305"/>
      <c r="AD127" s="305"/>
      <c r="AE127" s="305"/>
      <c r="AF127" s="305"/>
      <c r="AG127" s="305"/>
      <c r="AH127" s="305"/>
      <c r="AI127" s="305"/>
      <c r="AJ127" s="305"/>
      <c r="AK127" s="305"/>
      <c r="AL127" s="305"/>
      <c r="AM127" s="305"/>
      <c r="AN127" s="305"/>
      <c r="AO127" s="305"/>
      <c r="AP127" s="305"/>
      <c r="AQ127" s="305"/>
      <c r="AR127" s="305"/>
      <c r="AS127" s="305"/>
      <c r="AT127" s="305"/>
      <c r="AU127" s="305"/>
      <c r="AV127" s="305"/>
      <c r="AW127" s="305"/>
      <c r="AX127" s="305"/>
      <c r="AY127" s="305"/>
      <c r="AZ127" s="305"/>
      <c r="BA127" s="305"/>
      <c r="BB127" s="305"/>
      <c r="BC127" s="305"/>
      <c r="BD127" s="305"/>
      <c r="BE127" s="305"/>
      <c r="BF127" s="305"/>
    </row>
    <row r="128" spans="2:58" s="304" customFormat="1">
      <c r="B128" s="305"/>
      <c r="C128" s="305"/>
      <c r="D128" s="305"/>
      <c r="E128" s="305"/>
      <c r="F128" s="305"/>
      <c r="G128" s="305"/>
      <c r="H128" s="305"/>
      <c r="I128" s="305"/>
      <c r="J128" s="305"/>
      <c r="K128" s="305"/>
      <c r="L128" s="305"/>
      <c r="O128" s="305"/>
      <c r="P128" s="305"/>
      <c r="Q128" s="305"/>
      <c r="R128" s="305"/>
      <c r="S128" s="305"/>
      <c r="T128" s="305"/>
      <c r="U128" s="305"/>
      <c r="V128" s="305"/>
      <c r="W128" s="305"/>
      <c r="X128" s="306"/>
      <c r="Z128" s="305"/>
      <c r="AA128" s="305"/>
      <c r="AB128" s="305"/>
      <c r="AC128" s="305"/>
      <c r="AD128" s="305"/>
      <c r="AE128" s="305"/>
      <c r="AF128" s="305"/>
      <c r="AG128" s="305"/>
      <c r="AH128" s="305"/>
      <c r="AI128" s="305"/>
      <c r="AJ128" s="305"/>
      <c r="AK128" s="305"/>
      <c r="AL128" s="305"/>
      <c r="AM128" s="305"/>
      <c r="AN128" s="305"/>
      <c r="AO128" s="305"/>
      <c r="AP128" s="305"/>
      <c r="AQ128" s="305"/>
      <c r="AR128" s="305"/>
      <c r="AS128" s="305"/>
      <c r="AT128" s="305"/>
      <c r="AU128" s="305"/>
      <c r="AV128" s="305"/>
      <c r="AW128" s="305"/>
      <c r="AX128" s="305"/>
      <c r="AY128" s="305"/>
      <c r="AZ128" s="305"/>
      <c r="BA128" s="305"/>
      <c r="BB128" s="305"/>
      <c r="BC128" s="305"/>
      <c r="BD128" s="305"/>
      <c r="BE128" s="305"/>
      <c r="BF128" s="305"/>
    </row>
    <row r="129" spans="2:58" s="304" customFormat="1">
      <c r="B129" s="305"/>
      <c r="C129" s="305"/>
      <c r="D129" s="305"/>
      <c r="E129" s="305"/>
      <c r="F129" s="305"/>
      <c r="G129" s="305"/>
      <c r="H129" s="305"/>
      <c r="I129" s="305"/>
      <c r="J129" s="305"/>
      <c r="K129" s="305"/>
      <c r="L129" s="305"/>
      <c r="O129" s="305"/>
      <c r="P129" s="305"/>
      <c r="Q129" s="305"/>
      <c r="R129" s="305"/>
      <c r="S129" s="305"/>
      <c r="T129" s="305"/>
      <c r="U129" s="305"/>
      <c r="V129" s="305"/>
      <c r="W129" s="305"/>
      <c r="X129" s="306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</row>
    <row r="130" spans="2:58" s="304" customFormat="1">
      <c r="B130" s="305"/>
      <c r="C130" s="305"/>
      <c r="D130" s="305"/>
      <c r="E130" s="305"/>
      <c r="F130" s="305"/>
      <c r="G130" s="305"/>
      <c r="H130" s="305"/>
      <c r="I130" s="305"/>
      <c r="J130" s="305"/>
      <c r="K130" s="305"/>
      <c r="L130" s="305"/>
      <c r="O130" s="305"/>
      <c r="P130" s="305"/>
      <c r="Q130" s="305"/>
      <c r="R130" s="305"/>
      <c r="S130" s="305"/>
      <c r="T130" s="305"/>
      <c r="U130" s="305"/>
      <c r="V130" s="305"/>
      <c r="W130" s="305"/>
      <c r="X130" s="306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</row>
    <row r="131" spans="2:58" s="304" customFormat="1">
      <c r="B131" s="305"/>
      <c r="C131" s="305"/>
      <c r="D131" s="305"/>
      <c r="E131" s="305"/>
      <c r="F131" s="305"/>
      <c r="G131" s="305"/>
      <c r="H131" s="305"/>
      <c r="I131" s="305"/>
      <c r="J131" s="305"/>
      <c r="K131" s="305"/>
      <c r="L131" s="305"/>
      <c r="O131" s="305"/>
      <c r="P131" s="305"/>
      <c r="Q131" s="305"/>
      <c r="R131" s="305"/>
      <c r="S131" s="305"/>
      <c r="T131" s="305"/>
      <c r="U131" s="305"/>
      <c r="V131" s="305"/>
      <c r="W131" s="305"/>
      <c r="X131" s="306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</row>
    <row r="132" spans="2:58" s="304" customFormat="1">
      <c r="B132" s="305"/>
      <c r="C132" s="305"/>
      <c r="D132" s="305"/>
      <c r="E132" s="305"/>
      <c r="F132" s="305"/>
      <c r="G132" s="305"/>
      <c r="H132" s="305"/>
      <c r="I132" s="305"/>
      <c r="J132" s="305"/>
      <c r="K132" s="305"/>
      <c r="L132" s="305"/>
      <c r="O132" s="305"/>
      <c r="P132" s="305"/>
      <c r="Q132" s="305"/>
      <c r="R132" s="305"/>
      <c r="S132" s="305"/>
      <c r="T132" s="305"/>
      <c r="U132" s="305"/>
      <c r="V132" s="305"/>
      <c r="W132" s="305"/>
      <c r="X132" s="306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</row>
    <row r="133" spans="2:58" s="304" customFormat="1">
      <c r="B133" s="305"/>
      <c r="C133" s="305"/>
      <c r="D133" s="305"/>
      <c r="E133" s="305"/>
      <c r="F133" s="305"/>
      <c r="G133" s="305"/>
      <c r="H133" s="305"/>
      <c r="I133" s="305"/>
      <c r="J133" s="305"/>
      <c r="K133" s="305"/>
      <c r="L133" s="305"/>
      <c r="O133" s="305"/>
      <c r="P133" s="305"/>
      <c r="Q133" s="305"/>
      <c r="R133" s="305"/>
      <c r="S133" s="305"/>
      <c r="T133" s="305"/>
      <c r="U133" s="305"/>
      <c r="V133" s="305"/>
      <c r="W133" s="305"/>
      <c r="X133" s="306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</row>
    <row r="134" spans="2:58" s="304" customFormat="1">
      <c r="B134" s="305"/>
      <c r="C134" s="305"/>
      <c r="D134" s="305"/>
      <c r="E134" s="305"/>
      <c r="F134" s="305"/>
      <c r="G134" s="305"/>
      <c r="H134" s="305"/>
      <c r="I134" s="305"/>
      <c r="J134" s="305"/>
      <c r="K134" s="305"/>
      <c r="L134" s="305"/>
      <c r="O134" s="305"/>
      <c r="P134" s="305"/>
      <c r="Q134" s="305"/>
      <c r="R134" s="305"/>
      <c r="S134" s="305"/>
      <c r="T134" s="305"/>
      <c r="U134" s="305"/>
      <c r="V134" s="305"/>
      <c r="W134" s="305"/>
      <c r="X134" s="306"/>
      <c r="Z134" s="305"/>
      <c r="AA134" s="305"/>
      <c r="AB134" s="305"/>
      <c r="AC134" s="305"/>
      <c r="AD134" s="305"/>
      <c r="AE134" s="305"/>
      <c r="AF134" s="305"/>
      <c r="AG134" s="305"/>
      <c r="AH134" s="305"/>
      <c r="AI134" s="305"/>
      <c r="AJ134" s="305"/>
      <c r="AK134" s="305"/>
      <c r="AL134" s="305"/>
      <c r="AM134" s="305"/>
      <c r="AN134" s="305"/>
      <c r="AO134" s="305"/>
      <c r="AP134" s="305"/>
      <c r="AQ134" s="305"/>
      <c r="AR134" s="305"/>
      <c r="AS134" s="305"/>
      <c r="AT134" s="305"/>
      <c r="AU134" s="305"/>
      <c r="AV134" s="305"/>
      <c r="AW134" s="305"/>
      <c r="AX134" s="305"/>
      <c r="AY134" s="305"/>
      <c r="AZ134" s="305"/>
      <c r="BA134" s="305"/>
      <c r="BB134" s="305"/>
      <c r="BC134" s="305"/>
      <c r="BD134" s="305"/>
      <c r="BE134" s="305"/>
      <c r="BF134" s="305"/>
    </row>
    <row r="135" spans="2:58" s="304" customFormat="1">
      <c r="B135" s="305"/>
      <c r="C135" s="305"/>
      <c r="D135" s="305"/>
      <c r="E135" s="305"/>
      <c r="F135" s="305"/>
      <c r="G135" s="305"/>
      <c r="H135" s="305"/>
      <c r="I135" s="305"/>
      <c r="J135" s="305"/>
      <c r="K135" s="305"/>
      <c r="L135" s="305"/>
      <c r="O135" s="305"/>
      <c r="P135" s="305"/>
      <c r="Q135" s="305"/>
      <c r="R135" s="305"/>
      <c r="S135" s="305"/>
      <c r="T135" s="305"/>
      <c r="U135" s="305"/>
      <c r="V135" s="305"/>
      <c r="W135" s="305"/>
      <c r="X135" s="306"/>
      <c r="Z135" s="305"/>
      <c r="AA135" s="305"/>
      <c r="AB135" s="305"/>
      <c r="AC135" s="305"/>
      <c r="AD135" s="305"/>
      <c r="AE135" s="305"/>
      <c r="AF135" s="305"/>
      <c r="AG135" s="305"/>
      <c r="AH135" s="305"/>
      <c r="AI135" s="305"/>
      <c r="AJ135" s="305"/>
      <c r="AK135" s="305"/>
      <c r="AL135" s="305"/>
      <c r="AM135" s="305"/>
      <c r="AN135" s="305"/>
      <c r="AO135" s="305"/>
      <c r="AP135" s="305"/>
      <c r="AQ135" s="305"/>
      <c r="AR135" s="305"/>
      <c r="AS135" s="305"/>
      <c r="AT135" s="305"/>
      <c r="AU135" s="305"/>
      <c r="AV135" s="305"/>
      <c r="AW135" s="305"/>
      <c r="AX135" s="305"/>
      <c r="AY135" s="305"/>
      <c r="AZ135" s="305"/>
      <c r="BA135" s="305"/>
      <c r="BB135" s="305"/>
      <c r="BC135" s="305"/>
      <c r="BD135" s="305"/>
      <c r="BE135" s="305"/>
      <c r="BF135" s="305"/>
    </row>
    <row r="136" spans="2:58" s="304" customFormat="1">
      <c r="B136" s="305"/>
      <c r="C136" s="305"/>
      <c r="D136" s="305"/>
      <c r="E136" s="305"/>
      <c r="F136" s="305"/>
      <c r="G136" s="305"/>
      <c r="H136" s="305"/>
      <c r="I136" s="305"/>
      <c r="J136" s="305"/>
      <c r="K136" s="305"/>
      <c r="L136" s="305"/>
      <c r="O136" s="305"/>
      <c r="P136" s="305"/>
      <c r="Q136" s="305"/>
      <c r="R136" s="305"/>
      <c r="S136" s="305"/>
      <c r="T136" s="305"/>
      <c r="U136" s="305"/>
      <c r="V136" s="305"/>
      <c r="W136" s="305"/>
      <c r="X136" s="306"/>
      <c r="Z136" s="305"/>
      <c r="AA136" s="305"/>
      <c r="AB136" s="305"/>
      <c r="AC136" s="305"/>
      <c r="AD136" s="305"/>
      <c r="AE136" s="305"/>
      <c r="AF136" s="305"/>
      <c r="AG136" s="305"/>
      <c r="AH136" s="305"/>
      <c r="AI136" s="305"/>
      <c r="AJ136" s="305"/>
      <c r="AK136" s="305"/>
      <c r="AL136" s="305"/>
      <c r="AM136" s="305"/>
      <c r="AN136" s="305"/>
      <c r="AO136" s="305"/>
      <c r="AP136" s="305"/>
      <c r="AQ136" s="305"/>
      <c r="AR136" s="305"/>
      <c r="AS136" s="305"/>
      <c r="AT136" s="305"/>
      <c r="AU136" s="305"/>
      <c r="AV136" s="305"/>
      <c r="AW136" s="305"/>
      <c r="AX136" s="305"/>
      <c r="AY136" s="305"/>
      <c r="AZ136" s="305"/>
      <c r="BA136" s="305"/>
      <c r="BB136" s="305"/>
      <c r="BC136" s="305"/>
      <c r="BD136" s="305"/>
      <c r="BE136" s="305"/>
      <c r="BF136" s="305"/>
    </row>
    <row r="137" spans="2:58" s="304" customFormat="1">
      <c r="B137" s="305"/>
      <c r="C137" s="305"/>
      <c r="D137" s="305"/>
      <c r="E137" s="305"/>
      <c r="F137" s="305"/>
      <c r="G137" s="305"/>
      <c r="H137" s="305"/>
      <c r="I137" s="305"/>
      <c r="J137" s="305"/>
      <c r="K137" s="305"/>
      <c r="L137" s="305"/>
      <c r="O137" s="305"/>
      <c r="P137" s="305"/>
      <c r="Q137" s="305"/>
      <c r="R137" s="305"/>
      <c r="S137" s="305"/>
      <c r="T137" s="305"/>
      <c r="U137" s="305"/>
      <c r="V137" s="305"/>
      <c r="W137" s="305"/>
      <c r="X137" s="306"/>
      <c r="Z137" s="305"/>
      <c r="AA137" s="305"/>
      <c r="AB137" s="305"/>
      <c r="AC137" s="305"/>
      <c r="AD137" s="305"/>
      <c r="AE137" s="305"/>
      <c r="AF137" s="305"/>
      <c r="AG137" s="305"/>
      <c r="AH137" s="305"/>
      <c r="AI137" s="305"/>
      <c r="AJ137" s="305"/>
      <c r="AK137" s="305"/>
      <c r="AL137" s="305"/>
      <c r="AM137" s="305"/>
      <c r="AN137" s="305"/>
      <c r="AO137" s="305"/>
      <c r="AP137" s="305"/>
      <c r="AQ137" s="305"/>
      <c r="AR137" s="305"/>
      <c r="AS137" s="305"/>
      <c r="AT137" s="305"/>
      <c r="AU137" s="305"/>
      <c r="AV137" s="305"/>
      <c r="AW137" s="305"/>
      <c r="AX137" s="305"/>
      <c r="AY137" s="305"/>
      <c r="AZ137" s="305"/>
      <c r="BA137" s="305"/>
      <c r="BB137" s="305"/>
      <c r="BC137" s="305"/>
      <c r="BD137" s="305"/>
      <c r="BE137" s="305"/>
      <c r="BF137" s="305"/>
    </row>
    <row r="138" spans="2:58" s="304" customFormat="1">
      <c r="B138" s="305"/>
      <c r="C138" s="305"/>
      <c r="D138" s="305"/>
      <c r="E138" s="305"/>
      <c r="F138" s="305"/>
      <c r="G138" s="305"/>
      <c r="H138" s="305"/>
      <c r="I138" s="305"/>
      <c r="J138" s="305"/>
      <c r="K138" s="305"/>
      <c r="L138" s="305"/>
      <c r="O138" s="305"/>
      <c r="P138" s="305"/>
      <c r="Q138" s="305"/>
      <c r="R138" s="305"/>
      <c r="S138" s="305"/>
      <c r="T138" s="305"/>
      <c r="U138" s="305"/>
      <c r="V138" s="305"/>
      <c r="W138" s="305"/>
      <c r="X138" s="306"/>
      <c r="Z138" s="305"/>
      <c r="AA138" s="305"/>
      <c r="AB138" s="305"/>
      <c r="AC138" s="305"/>
      <c r="AD138" s="305"/>
      <c r="AE138" s="305"/>
      <c r="AF138" s="305"/>
      <c r="AG138" s="305"/>
      <c r="AH138" s="305"/>
      <c r="AI138" s="305"/>
      <c r="AJ138" s="305"/>
      <c r="AK138" s="305"/>
      <c r="AL138" s="305"/>
      <c r="AM138" s="305"/>
      <c r="AN138" s="305"/>
      <c r="AO138" s="305"/>
      <c r="AP138" s="305"/>
      <c r="AQ138" s="305"/>
      <c r="AR138" s="305"/>
      <c r="AS138" s="305"/>
      <c r="AT138" s="305"/>
      <c r="AU138" s="305"/>
      <c r="AV138" s="305"/>
      <c r="AW138" s="305"/>
      <c r="AX138" s="305"/>
      <c r="AY138" s="305"/>
      <c r="AZ138" s="305"/>
      <c r="BA138" s="305"/>
      <c r="BB138" s="305"/>
      <c r="BC138" s="305"/>
      <c r="BD138" s="305"/>
      <c r="BE138" s="305"/>
      <c r="BF138" s="305"/>
    </row>
    <row r="139" spans="2:58" s="304" customFormat="1">
      <c r="B139" s="305"/>
      <c r="C139" s="305"/>
      <c r="D139" s="305"/>
      <c r="E139" s="305"/>
      <c r="F139" s="305"/>
      <c r="G139" s="305"/>
      <c r="H139" s="305"/>
      <c r="I139" s="305"/>
      <c r="J139" s="305"/>
      <c r="K139" s="305"/>
      <c r="L139" s="305"/>
      <c r="O139" s="305"/>
      <c r="P139" s="305"/>
      <c r="Q139" s="305"/>
      <c r="R139" s="305"/>
      <c r="S139" s="305"/>
      <c r="T139" s="305"/>
      <c r="U139" s="305"/>
      <c r="V139" s="305"/>
      <c r="W139" s="305"/>
      <c r="X139" s="306"/>
      <c r="Z139" s="305"/>
      <c r="AA139" s="305"/>
      <c r="AB139" s="305"/>
      <c r="AC139" s="305"/>
      <c r="AD139" s="305"/>
      <c r="AE139" s="305"/>
      <c r="AF139" s="305"/>
      <c r="AG139" s="305"/>
      <c r="AH139" s="305"/>
      <c r="AI139" s="305"/>
      <c r="AJ139" s="305"/>
      <c r="AK139" s="305"/>
      <c r="AL139" s="305"/>
      <c r="AM139" s="305"/>
      <c r="AN139" s="305"/>
      <c r="AO139" s="305"/>
      <c r="AP139" s="305"/>
      <c r="AQ139" s="305"/>
      <c r="AR139" s="305"/>
      <c r="AS139" s="305"/>
      <c r="AT139" s="305"/>
      <c r="AU139" s="305"/>
      <c r="AV139" s="305"/>
      <c r="AW139" s="305"/>
      <c r="AX139" s="305"/>
      <c r="AY139" s="305"/>
      <c r="AZ139" s="305"/>
      <c r="BA139" s="305"/>
      <c r="BB139" s="305"/>
      <c r="BC139" s="305"/>
      <c r="BD139" s="305"/>
      <c r="BE139" s="305"/>
      <c r="BF139" s="305"/>
    </row>
    <row r="140" spans="2:58" s="304" customFormat="1">
      <c r="B140" s="305"/>
      <c r="C140" s="305"/>
      <c r="D140" s="305"/>
      <c r="E140" s="305"/>
      <c r="F140" s="305"/>
      <c r="G140" s="305"/>
      <c r="H140" s="305"/>
      <c r="I140" s="305"/>
      <c r="J140" s="305"/>
      <c r="K140" s="305"/>
      <c r="L140" s="305"/>
      <c r="O140" s="305"/>
      <c r="P140" s="305"/>
      <c r="Q140" s="305"/>
      <c r="R140" s="305"/>
      <c r="S140" s="305"/>
      <c r="T140" s="305"/>
      <c r="U140" s="305"/>
      <c r="V140" s="305"/>
      <c r="W140" s="305"/>
      <c r="X140" s="306"/>
      <c r="Z140" s="305"/>
      <c r="AA140" s="305"/>
      <c r="AB140" s="305"/>
      <c r="AC140" s="305"/>
      <c r="AD140" s="305"/>
      <c r="AE140" s="305"/>
      <c r="AF140" s="305"/>
      <c r="AG140" s="305"/>
      <c r="AH140" s="305"/>
      <c r="AI140" s="305"/>
      <c r="AJ140" s="305"/>
      <c r="AK140" s="305"/>
      <c r="AL140" s="305"/>
      <c r="AM140" s="305"/>
      <c r="AN140" s="305"/>
      <c r="AO140" s="305"/>
      <c r="AP140" s="305"/>
      <c r="AQ140" s="305"/>
      <c r="AR140" s="305"/>
      <c r="AS140" s="305"/>
      <c r="AT140" s="305"/>
      <c r="AU140" s="305"/>
      <c r="AV140" s="305"/>
      <c r="AW140" s="305"/>
      <c r="AX140" s="305"/>
      <c r="AY140" s="305"/>
      <c r="AZ140" s="305"/>
      <c r="BA140" s="305"/>
      <c r="BB140" s="305"/>
      <c r="BC140" s="305"/>
      <c r="BD140" s="305"/>
      <c r="BE140" s="305"/>
      <c r="BF140" s="305"/>
    </row>
    <row r="141" spans="2:58" s="304" customFormat="1">
      <c r="B141" s="305"/>
      <c r="C141" s="305"/>
      <c r="D141" s="305"/>
      <c r="E141" s="305"/>
      <c r="F141" s="305"/>
      <c r="G141" s="305"/>
      <c r="H141" s="305"/>
      <c r="I141" s="305"/>
      <c r="J141" s="305"/>
      <c r="K141" s="305"/>
      <c r="L141" s="305"/>
      <c r="O141" s="305"/>
      <c r="P141" s="305"/>
      <c r="Q141" s="305"/>
      <c r="R141" s="305"/>
      <c r="S141" s="305"/>
      <c r="T141" s="305"/>
      <c r="U141" s="305"/>
      <c r="V141" s="305"/>
      <c r="W141" s="305"/>
      <c r="X141" s="306"/>
      <c r="Z141" s="305"/>
      <c r="AA141" s="305"/>
      <c r="AB141" s="305"/>
      <c r="AC141" s="305"/>
      <c r="AD141" s="305"/>
      <c r="AE141" s="305"/>
      <c r="AF141" s="305"/>
      <c r="AG141" s="305"/>
      <c r="AH141" s="305"/>
      <c r="AI141" s="305"/>
      <c r="AJ141" s="305"/>
      <c r="AK141" s="305"/>
      <c r="AL141" s="305"/>
      <c r="AM141" s="305"/>
      <c r="AN141" s="305"/>
      <c r="AO141" s="305"/>
      <c r="AP141" s="305"/>
      <c r="AQ141" s="305"/>
      <c r="AR141" s="305"/>
      <c r="AS141" s="305"/>
      <c r="AT141" s="305"/>
      <c r="AU141" s="305"/>
      <c r="AV141" s="305"/>
      <c r="AW141" s="305"/>
      <c r="AX141" s="305"/>
      <c r="AY141" s="305"/>
      <c r="AZ141" s="305"/>
      <c r="BA141" s="305"/>
      <c r="BB141" s="305"/>
      <c r="BC141" s="305"/>
      <c r="BD141" s="305"/>
      <c r="BE141" s="305"/>
      <c r="BF141" s="305"/>
    </row>
    <row r="142" spans="2:58" s="304" customFormat="1">
      <c r="B142" s="305"/>
      <c r="C142" s="305"/>
      <c r="D142" s="305"/>
      <c r="E142" s="305"/>
      <c r="F142" s="305"/>
      <c r="G142" s="305"/>
      <c r="H142" s="305"/>
      <c r="I142" s="305"/>
      <c r="J142" s="305"/>
      <c r="K142" s="305"/>
      <c r="L142" s="305"/>
      <c r="O142" s="305"/>
      <c r="P142" s="305"/>
      <c r="Q142" s="305"/>
      <c r="R142" s="305"/>
      <c r="S142" s="305"/>
      <c r="T142" s="305"/>
      <c r="U142" s="305"/>
      <c r="V142" s="305"/>
      <c r="W142" s="305"/>
      <c r="X142" s="306"/>
      <c r="Z142" s="305"/>
      <c r="AA142" s="305"/>
      <c r="AB142" s="305"/>
      <c r="AC142" s="305"/>
      <c r="AD142" s="305"/>
      <c r="AE142" s="305"/>
      <c r="AF142" s="305"/>
      <c r="AG142" s="305"/>
      <c r="AH142" s="305"/>
      <c r="AI142" s="305"/>
      <c r="AJ142" s="305"/>
      <c r="AK142" s="305"/>
      <c r="AL142" s="305"/>
      <c r="AM142" s="305"/>
      <c r="AN142" s="305"/>
      <c r="AO142" s="305"/>
      <c r="AP142" s="305"/>
      <c r="AQ142" s="305"/>
      <c r="AR142" s="305"/>
      <c r="AS142" s="305"/>
      <c r="AT142" s="305"/>
      <c r="AU142" s="305"/>
      <c r="AV142" s="305"/>
      <c r="AW142" s="305"/>
      <c r="AX142" s="305"/>
      <c r="AY142" s="305"/>
      <c r="AZ142" s="305"/>
      <c r="BA142" s="305"/>
      <c r="BB142" s="305"/>
      <c r="BC142" s="305"/>
      <c r="BD142" s="305"/>
      <c r="BE142" s="305"/>
      <c r="BF142" s="305"/>
    </row>
    <row r="143" spans="2:58" s="304" customFormat="1">
      <c r="B143" s="305"/>
      <c r="C143" s="305"/>
      <c r="D143" s="305"/>
      <c r="E143" s="305"/>
      <c r="F143" s="305"/>
      <c r="G143" s="305"/>
      <c r="H143" s="305"/>
      <c r="I143" s="305"/>
      <c r="J143" s="305"/>
      <c r="K143" s="305"/>
      <c r="L143" s="305"/>
      <c r="O143" s="305"/>
      <c r="P143" s="305"/>
      <c r="Q143" s="305"/>
      <c r="R143" s="305"/>
      <c r="S143" s="305"/>
      <c r="T143" s="305"/>
      <c r="U143" s="305"/>
      <c r="V143" s="305"/>
      <c r="W143" s="305"/>
      <c r="X143" s="306"/>
      <c r="Z143" s="305"/>
      <c r="AA143" s="305"/>
      <c r="AB143" s="305"/>
      <c r="AC143" s="305"/>
      <c r="AD143" s="305"/>
      <c r="AE143" s="305"/>
      <c r="AF143" s="305"/>
      <c r="AG143" s="305"/>
      <c r="AH143" s="305"/>
      <c r="AI143" s="305"/>
      <c r="AJ143" s="305"/>
      <c r="AK143" s="305"/>
      <c r="AL143" s="305"/>
      <c r="AM143" s="305"/>
      <c r="AN143" s="305"/>
      <c r="AO143" s="305"/>
      <c r="AP143" s="305"/>
      <c r="AQ143" s="305"/>
      <c r="AR143" s="305"/>
      <c r="AS143" s="305"/>
      <c r="AT143" s="305"/>
      <c r="AU143" s="305"/>
      <c r="AV143" s="305"/>
      <c r="AW143" s="305"/>
      <c r="AX143" s="305"/>
      <c r="AY143" s="305"/>
      <c r="AZ143" s="305"/>
      <c r="BA143" s="305"/>
      <c r="BB143" s="305"/>
      <c r="BC143" s="305"/>
      <c r="BD143" s="305"/>
      <c r="BE143" s="305"/>
      <c r="BF143" s="305"/>
    </row>
    <row r="144" spans="2:58" s="304" customFormat="1">
      <c r="B144" s="305"/>
      <c r="C144" s="305"/>
      <c r="D144" s="305"/>
      <c r="E144" s="305"/>
      <c r="F144" s="305"/>
      <c r="G144" s="305"/>
      <c r="H144" s="305"/>
      <c r="I144" s="305"/>
      <c r="J144" s="305"/>
      <c r="K144" s="305"/>
      <c r="L144" s="305"/>
      <c r="O144" s="305"/>
      <c r="P144" s="305"/>
      <c r="Q144" s="305"/>
      <c r="R144" s="305"/>
      <c r="S144" s="305"/>
      <c r="T144" s="305"/>
      <c r="U144" s="305"/>
      <c r="V144" s="305"/>
      <c r="W144" s="305"/>
      <c r="X144" s="306"/>
      <c r="Z144" s="305"/>
      <c r="AA144" s="305"/>
      <c r="AB144" s="305"/>
      <c r="AC144" s="305"/>
      <c r="AD144" s="305"/>
      <c r="AE144" s="305"/>
      <c r="AF144" s="305"/>
      <c r="AG144" s="305"/>
      <c r="AH144" s="305"/>
      <c r="AI144" s="305"/>
      <c r="AJ144" s="305"/>
      <c r="AK144" s="305"/>
      <c r="AL144" s="305"/>
      <c r="AM144" s="305"/>
      <c r="AN144" s="305"/>
      <c r="AO144" s="305"/>
      <c r="AP144" s="305"/>
      <c r="AQ144" s="305"/>
      <c r="AR144" s="305"/>
      <c r="AS144" s="305"/>
      <c r="AT144" s="305"/>
      <c r="AU144" s="305"/>
      <c r="AV144" s="305"/>
      <c r="AW144" s="305"/>
      <c r="AX144" s="305"/>
      <c r="AY144" s="305"/>
      <c r="AZ144" s="305"/>
      <c r="BA144" s="305"/>
      <c r="BB144" s="305"/>
      <c r="BC144" s="305"/>
      <c r="BD144" s="305"/>
      <c r="BE144" s="305"/>
      <c r="BF144" s="305"/>
    </row>
    <row r="145" spans="2:58" s="304" customFormat="1">
      <c r="B145" s="305"/>
      <c r="C145" s="305"/>
      <c r="D145" s="305"/>
      <c r="E145" s="305"/>
      <c r="F145" s="305"/>
      <c r="G145" s="305"/>
      <c r="H145" s="305"/>
      <c r="I145" s="305"/>
      <c r="J145" s="305"/>
      <c r="K145" s="305"/>
      <c r="L145" s="305"/>
      <c r="O145" s="305"/>
      <c r="P145" s="305"/>
      <c r="Q145" s="305"/>
      <c r="R145" s="305"/>
      <c r="S145" s="305"/>
      <c r="T145" s="305"/>
      <c r="U145" s="305"/>
      <c r="V145" s="305"/>
      <c r="W145" s="305"/>
      <c r="X145" s="306"/>
      <c r="Z145" s="305"/>
      <c r="AA145" s="305"/>
      <c r="AB145" s="305"/>
      <c r="AC145" s="305"/>
      <c r="AD145" s="305"/>
      <c r="AE145" s="305"/>
      <c r="AF145" s="305"/>
      <c r="AG145" s="305"/>
      <c r="AH145" s="305"/>
      <c r="AI145" s="305"/>
      <c r="AJ145" s="305"/>
      <c r="AK145" s="305"/>
      <c r="AL145" s="305"/>
      <c r="AM145" s="305"/>
      <c r="AN145" s="305"/>
      <c r="AO145" s="305"/>
      <c r="AP145" s="305"/>
      <c r="AQ145" s="305"/>
      <c r="AR145" s="305"/>
      <c r="AS145" s="305"/>
      <c r="AT145" s="305"/>
      <c r="AU145" s="305"/>
      <c r="AV145" s="305"/>
      <c r="AW145" s="305"/>
      <c r="AX145" s="305"/>
      <c r="AY145" s="305"/>
      <c r="AZ145" s="305"/>
      <c r="BA145" s="305"/>
      <c r="BB145" s="305"/>
      <c r="BC145" s="305"/>
      <c r="BD145" s="305"/>
      <c r="BE145" s="305"/>
      <c r="BF145" s="305"/>
    </row>
    <row r="146" spans="2:58" s="304" customFormat="1">
      <c r="B146" s="305"/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O146" s="305"/>
      <c r="P146" s="305"/>
      <c r="Q146" s="305"/>
      <c r="R146" s="305"/>
      <c r="S146" s="305"/>
      <c r="T146" s="305"/>
      <c r="U146" s="305"/>
      <c r="V146" s="305"/>
      <c r="W146" s="305"/>
      <c r="X146" s="306"/>
      <c r="Z146" s="305"/>
      <c r="AA146" s="305"/>
      <c r="AB146" s="305"/>
      <c r="AC146" s="305"/>
      <c r="AD146" s="305"/>
      <c r="AE146" s="305"/>
      <c r="AF146" s="305"/>
      <c r="AG146" s="305"/>
      <c r="AH146" s="305"/>
      <c r="AI146" s="305"/>
      <c r="AJ146" s="305"/>
      <c r="AK146" s="305"/>
      <c r="AL146" s="305"/>
      <c r="AM146" s="305"/>
      <c r="AN146" s="305"/>
      <c r="AO146" s="305"/>
      <c r="AP146" s="305"/>
      <c r="AQ146" s="305"/>
      <c r="AR146" s="305"/>
      <c r="AS146" s="305"/>
      <c r="AT146" s="305"/>
      <c r="AU146" s="305"/>
      <c r="AV146" s="305"/>
      <c r="AW146" s="305"/>
      <c r="AX146" s="305"/>
      <c r="AY146" s="305"/>
      <c r="AZ146" s="305"/>
      <c r="BA146" s="305"/>
      <c r="BB146" s="305"/>
      <c r="BC146" s="305"/>
      <c r="BD146" s="305"/>
      <c r="BE146" s="305"/>
      <c r="BF146" s="305"/>
    </row>
    <row r="147" spans="2:58" s="304" customFormat="1">
      <c r="B147" s="305"/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O147" s="305"/>
      <c r="P147" s="305"/>
      <c r="Q147" s="305"/>
      <c r="R147" s="305"/>
      <c r="S147" s="305"/>
      <c r="T147" s="305"/>
      <c r="U147" s="305"/>
      <c r="V147" s="305"/>
      <c r="W147" s="305"/>
      <c r="X147" s="306"/>
      <c r="Z147" s="305"/>
      <c r="AA147" s="305"/>
      <c r="AB147" s="305"/>
      <c r="AC147" s="305"/>
      <c r="AD147" s="305"/>
      <c r="AE147" s="305"/>
      <c r="AF147" s="305"/>
      <c r="AG147" s="305"/>
      <c r="AH147" s="305"/>
      <c r="AI147" s="305"/>
      <c r="AJ147" s="305"/>
      <c r="AK147" s="305"/>
      <c r="AL147" s="305"/>
      <c r="AM147" s="305"/>
      <c r="AN147" s="305"/>
      <c r="AO147" s="305"/>
      <c r="AP147" s="305"/>
      <c r="AQ147" s="305"/>
      <c r="AR147" s="305"/>
      <c r="AS147" s="305"/>
      <c r="AT147" s="305"/>
      <c r="AU147" s="305"/>
      <c r="AV147" s="305"/>
      <c r="AW147" s="305"/>
      <c r="AX147" s="305"/>
      <c r="AY147" s="305"/>
      <c r="AZ147" s="305"/>
      <c r="BA147" s="305"/>
      <c r="BB147" s="305"/>
      <c r="BC147" s="305"/>
      <c r="BD147" s="305"/>
      <c r="BE147" s="305"/>
      <c r="BF147" s="305"/>
    </row>
    <row r="148" spans="2:58" s="304" customFormat="1">
      <c r="B148" s="305"/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O148" s="305"/>
      <c r="P148" s="305"/>
      <c r="Q148" s="305"/>
      <c r="R148" s="305"/>
      <c r="S148" s="305"/>
      <c r="T148" s="305"/>
      <c r="U148" s="305"/>
      <c r="V148" s="305"/>
      <c r="W148" s="305"/>
      <c r="X148" s="306"/>
      <c r="Z148" s="305"/>
      <c r="AA148" s="305"/>
      <c r="AB148" s="305"/>
      <c r="AC148" s="305"/>
      <c r="AD148" s="305"/>
      <c r="AE148" s="305"/>
      <c r="AF148" s="305"/>
      <c r="AG148" s="305"/>
      <c r="AH148" s="305"/>
      <c r="AI148" s="305"/>
      <c r="AJ148" s="305"/>
      <c r="AK148" s="305"/>
      <c r="AL148" s="305"/>
      <c r="AM148" s="305"/>
      <c r="AN148" s="305"/>
      <c r="AO148" s="305"/>
      <c r="AP148" s="305"/>
      <c r="AQ148" s="305"/>
      <c r="AR148" s="305"/>
      <c r="AS148" s="305"/>
      <c r="AT148" s="305"/>
      <c r="AU148" s="305"/>
      <c r="AV148" s="305"/>
      <c r="AW148" s="305"/>
      <c r="AX148" s="305"/>
      <c r="AY148" s="305"/>
      <c r="AZ148" s="305"/>
      <c r="BA148" s="305"/>
      <c r="BB148" s="305"/>
      <c r="BC148" s="305"/>
      <c r="BD148" s="305"/>
      <c r="BE148" s="305"/>
      <c r="BF148" s="305"/>
    </row>
    <row r="149" spans="2:58" s="304" customFormat="1">
      <c r="B149" s="305"/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O149" s="305"/>
      <c r="P149" s="305"/>
      <c r="Q149" s="305"/>
      <c r="R149" s="305"/>
      <c r="S149" s="305"/>
      <c r="T149" s="305"/>
      <c r="U149" s="305"/>
      <c r="V149" s="305"/>
      <c r="W149" s="305"/>
      <c r="X149" s="306"/>
      <c r="Z149" s="305"/>
      <c r="AA149" s="305"/>
      <c r="AB149" s="305"/>
      <c r="AC149" s="305"/>
      <c r="AD149" s="305"/>
      <c r="AE149" s="305"/>
      <c r="AF149" s="305"/>
      <c r="AG149" s="305"/>
      <c r="AH149" s="305"/>
      <c r="AI149" s="305"/>
      <c r="AJ149" s="305"/>
      <c r="AK149" s="305"/>
      <c r="AL149" s="305"/>
      <c r="AM149" s="305"/>
      <c r="AN149" s="305"/>
      <c r="AO149" s="305"/>
      <c r="AP149" s="305"/>
      <c r="AQ149" s="305"/>
      <c r="AR149" s="305"/>
      <c r="AS149" s="305"/>
      <c r="AT149" s="305"/>
      <c r="AU149" s="305"/>
      <c r="AV149" s="305"/>
      <c r="AW149" s="305"/>
      <c r="AX149" s="305"/>
      <c r="AY149" s="305"/>
      <c r="AZ149" s="305"/>
      <c r="BA149" s="305"/>
      <c r="BB149" s="305"/>
      <c r="BC149" s="305"/>
      <c r="BD149" s="305"/>
      <c r="BE149" s="305"/>
      <c r="BF149" s="305"/>
    </row>
    <row r="150" spans="2:58" s="304" customFormat="1">
      <c r="B150" s="305"/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  <c r="O150" s="305"/>
      <c r="P150" s="305"/>
      <c r="Q150" s="305"/>
      <c r="R150" s="305"/>
      <c r="S150" s="305"/>
      <c r="T150" s="305"/>
      <c r="U150" s="305"/>
      <c r="V150" s="305"/>
      <c r="W150" s="305"/>
      <c r="X150" s="306"/>
      <c r="Z150" s="305"/>
      <c r="AA150" s="305"/>
      <c r="AB150" s="305"/>
      <c r="AC150" s="305"/>
      <c r="AD150" s="305"/>
      <c r="AE150" s="305"/>
      <c r="AF150" s="305"/>
      <c r="AG150" s="305"/>
      <c r="AH150" s="305"/>
      <c r="AI150" s="305"/>
      <c r="AJ150" s="305"/>
      <c r="AK150" s="305"/>
      <c r="AL150" s="305"/>
      <c r="AM150" s="305"/>
      <c r="AN150" s="305"/>
      <c r="AO150" s="305"/>
      <c r="AP150" s="305"/>
      <c r="AQ150" s="305"/>
      <c r="AR150" s="305"/>
      <c r="AS150" s="305"/>
      <c r="AT150" s="305"/>
      <c r="AU150" s="305"/>
      <c r="AV150" s="305"/>
      <c r="AW150" s="305"/>
      <c r="AX150" s="305"/>
      <c r="AY150" s="305"/>
      <c r="AZ150" s="305"/>
      <c r="BA150" s="305"/>
      <c r="BB150" s="305"/>
      <c r="BC150" s="305"/>
      <c r="BD150" s="305"/>
      <c r="BE150" s="305"/>
      <c r="BF150" s="305"/>
    </row>
    <row r="151" spans="2:58" s="304" customFormat="1">
      <c r="B151" s="305"/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O151" s="305"/>
      <c r="P151" s="305"/>
      <c r="Q151" s="305"/>
      <c r="R151" s="305"/>
      <c r="S151" s="305"/>
      <c r="T151" s="305"/>
      <c r="U151" s="305"/>
      <c r="V151" s="305"/>
      <c r="W151" s="305"/>
      <c r="X151" s="306"/>
      <c r="Z151" s="305"/>
      <c r="AA151" s="305"/>
      <c r="AB151" s="305"/>
      <c r="AC151" s="305"/>
      <c r="AD151" s="305"/>
      <c r="AE151" s="305"/>
      <c r="AF151" s="305"/>
      <c r="AG151" s="305"/>
      <c r="AH151" s="305"/>
      <c r="AI151" s="305"/>
      <c r="AJ151" s="305"/>
      <c r="AK151" s="305"/>
      <c r="AL151" s="305"/>
      <c r="AM151" s="305"/>
      <c r="AN151" s="305"/>
      <c r="AO151" s="305"/>
      <c r="AP151" s="305"/>
      <c r="AQ151" s="305"/>
      <c r="AR151" s="305"/>
      <c r="AS151" s="305"/>
      <c r="AT151" s="305"/>
      <c r="AU151" s="305"/>
      <c r="AV151" s="305"/>
      <c r="AW151" s="305"/>
      <c r="AX151" s="305"/>
      <c r="AY151" s="305"/>
      <c r="AZ151" s="305"/>
      <c r="BA151" s="305"/>
      <c r="BB151" s="305"/>
      <c r="BC151" s="305"/>
      <c r="BD151" s="305"/>
      <c r="BE151" s="305"/>
      <c r="BF151" s="305"/>
    </row>
    <row r="152" spans="2:58" s="304" customFormat="1">
      <c r="B152" s="305"/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O152" s="305"/>
      <c r="P152" s="305"/>
      <c r="Q152" s="305"/>
      <c r="R152" s="305"/>
      <c r="S152" s="305"/>
      <c r="T152" s="305"/>
      <c r="U152" s="305"/>
      <c r="V152" s="305"/>
      <c r="W152" s="305"/>
      <c r="X152" s="306"/>
      <c r="Z152" s="305"/>
      <c r="AA152" s="305"/>
      <c r="AB152" s="305"/>
      <c r="AC152" s="305"/>
      <c r="AD152" s="305"/>
      <c r="AE152" s="305"/>
      <c r="AF152" s="305"/>
      <c r="AG152" s="305"/>
      <c r="AH152" s="305"/>
      <c r="AI152" s="305"/>
      <c r="AJ152" s="305"/>
      <c r="AK152" s="305"/>
      <c r="AL152" s="305"/>
      <c r="AM152" s="305"/>
      <c r="AN152" s="305"/>
      <c r="AO152" s="305"/>
      <c r="AP152" s="305"/>
      <c r="AQ152" s="305"/>
      <c r="AR152" s="305"/>
      <c r="AS152" s="305"/>
      <c r="AT152" s="305"/>
      <c r="AU152" s="305"/>
      <c r="AV152" s="305"/>
      <c r="AW152" s="305"/>
      <c r="AX152" s="305"/>
      <c r="AY152" s="305"/>
      <c r="AZ152" s="305"/>
      <c r="BA152" s="305"/>
      <c r="BB152" s="305"/>
      <c r="BC152" s="305"/>
      <c r="BD152" s="305"/>
      <c r="BE152" s="305"/>
      <c r="BF152" s="305"/>
    </row>
    <row r="153" spans="2:58" s="304" customFormat="1">
      <c r="B153" s="305"/>
      <c r="C153" s="305"/>
      <c r="D153" s="305"/>
      <c r="E153" s="305"/>
      <c r="F153" s="305"/>
      <c r="G153" s="305"/>
      <c r="H153" s="305"/>
      <c r="I153" s="305"/>
      <c r="J153" s="305"/>
      <c r="K153" s="305"/>
      <c r="L153" s="305"/>
      <c r="O153" s="305"/>
      <c r="P153" s="305"/>
      <c r="Q153" s="305"/>
      <c r="R153" s="305"/>
      <c r="S153" s="305"/>
      <c r="T153" s="305"/>
      <c r="U153" s="305"/>
      <c r="V153" s="305"/>
      <c r="W153" s="305"/>
      <c r="X153" s="306"/>
      <c r="Z153" s="305"/>
      <c r="AA153" s="305"/>
      <c r="AB153" s="305"/>
      <c r="AC153" s="305"/>
      <c r="AD153" s="305"/>
      <c r="AE153" s="305"/>
      <c r="AF153" s="305"/>
      <c r="AG153" s="305"/>
      <c r="AH153" s="305"/>
      <c r="AI153" s="305"/>
      <c r="AJ153" s="305"/>
      <c r="AK153" s="305"/>
      <c r="AL153" s="305"/>
      <c r="AM153" s="305"/>
      <c r="AN153" s="305"/>
      <c r="AO153" s="305"/>
      <c r="AP153" s="305"/>
      <c r="AQ153" s="305"/>
      <c r="AR153" s="305"/>
      <c r="AS153" s="305"/>
      <c r="AT153" s="305"/>
      <c r="AU153" s="305"/>
      <c r="AV153" s="305"/>
      <c r="AW153" s="305"/>
      <c r="AX153" s="305"/>
      <c r="AY153" s="305"/>
      <c r="AZ153" s="305"/>
      <c r="BA153" s="305"/>
      <c r="BB153" s="305"/>
      <c r="BC153" s="305"/>
      <c r="BD153" s="305"/>
      <c r="BE153" s="305"/>
      <c r="BF153" s="305"/>
    </row>
    <row r="154" spans="2:58" s="304" customFormat="1">
      <c r="B154" s="305"/>
      <c r="C154" s="305"/>
      <c r="D154" s="305"/>
      <c r="E154" s="305"/>
      <c r="F154" s="305"/>
      <c r="G154" s="305"/>
      <c r="H154" s="305"/>
      <c r="I154" s="305"/>
      <c r="J154" s="305"/>
      <c r="K154" s="305"/>
      <c r="L154" s="305"/>
      <c r="O154" s="305"/>
      <c r="P154" s="305"/>
      <c r="Q154" s="305"/>
      <c r="R154" s="305"/>
      <c r="S154" s="305"/>
      <c r="T154" s="305"/>
      <c r="U154" s="305"/>
      <c r="V154" s="305"/>
      <c r="W154" s="305"/>
      <c r="X154" s="306"/>
      <c r="Z154" s="305"/>
      <c r="AA154" s="305"/>
      <c r="AB154" s="305"/>
      <c r="AC154" s="305"/>
      <c r="AD154" s="305"/>
      <c r="AE154" s="305"/>
      <c r="AF154" s="305"/>
      <c r="AG154" s="305"/>
      <c r="AH154" s="305"/>
      <c r="AI154" s="305"/>
      <c r="AJ154" s="305"/>
      <c r="AK154" s="305"/>
      <c r="AL154" s="305"/>
      <c r="AM154" s="305"/>
      <c r="AN154" s="305"/>
      <c r="AO154" s="305"/>
      <c r="AP154" s="305"/>
      <c r="AQ154" s="305"/>
      <c r="AR154" s="305"/>
      <c r="AS154" s="305"/>
      <c r="AT154" s="305"/>
      <c r="AU154" s="305"/>
      <c r="AV154" s="305"/>
      <c r="AW154" s="305"/>
      <c r="AX154" s="305"/>
      <c r="AY154" s="305"/>
      <c r="AZ154" s="305"/>
      <c r="BA154" s="305"/>
      <c r="BB154" s="305"/>
      <c r="BC154" s="305"/>
      <c r="BD154" s="305"/>
      <c r="BE154" s="305"/>
      <c r="BF154" s="305"/>
    </row>
    <row r="155" spans="2:58" s="304" customFormat="1">
      <c r="B155" s="305"/>
      <c r="C155" s="305"/>
      <c r="D155" s="305"/>
      <c r="E155" s="305"/>
      <c r="F155" s="305"/>
      <c r="G155" s="305"/>
      <c r="H155" s="305"/>
      <c r="I155" s="305"/>
      <c r="J155" s="305"/>
      <c r="K155" s="305"/>
      <c r="L155" s="305"/>
      <c r="O155" s="305"/>
      <c r="P155" s="305"/>
      <c r="Q155" s="305"/>
      <c r="R155" s="305"/>
      <c r="S155" s="305"/>
      <c r="T155" s="305"/>
      <c r="U155" s="305"/>
      <c r="V155" s="305"/>
      <c r="W155" s="305"/>
      <c r="X155" s="306"/>
      <c r="Z155" s="305"/>
      <c r="AA155" s="305"/>
      <c r="AB155" s="305"/>
      <c r="AC155" s="305"/>
      <c r="AD155" s="305"/>
      <c r="AE155" s="305"/>
      <c r="AF155" s="305"/>
      <c r="AG155" s="305"/>
      <c r="AH155" s="305"/>
      <c r="AI155" s="305"/>
      <c r="AJ155" s="305"/>
      <c r="AK155" s="305"/>
      <c r="AL155" s="305"/>
      <c r="AM155" s="305"/>
      <c r="AN155" s="305"/>
      <c r="AO155" s="305"/>
      <c r="AP155" s="305"/>
      <c r="AQ155" s="305"/>
      <c r="AR155" s="305"/>
      <c r="AS155" s="305"/>
      <c r="AT155" s="305"/>
      <c r="AU155" s="305"/>
      <c r="AV155" s="305"/>
      <c r="AW155" s="305"/>
      <c r="AX155" s="305"/>
      <c r="AY155" s="305"/>
      <c r="AZ155" s="305"/>
      <c r="BA155" s="305"/>
      <c r="BB155" s="305"/>
      <c r="BC155" s="305"/>
      <c r="BD155" s="305"/>
      <c r="BE155" s="305"/>
      <c r="BF155" s="305"/>
    </row>
    <row r="156" spans="2:58" s="304" customFormat="1">
      <c r="B156" s="305"/>
      <c r="C156" s="305"/>
      <c r="D156" s="305"/>
      <c r="E156" s="305"/>
      <c r="F156" s="305"/>
      <c r="G156" s="305"/>
      <c r="H156" s="305"/>
      <c r="I156" s="305"/>
      <c r="J156" s="305"/>
      <c r="K156" s="305"/>
      <c r="L156" s="305"/>
      <c r="O156" s="305"/>
      <c r="P156" s="305"/>
      <c r="Q156" s="305"/>
      <c r="R156" s="305"/>
      <c r="S156" s="305"/>
      <c r="T156" s="305"/>
      <c r="U156" s="305"/>
      <c r="V156" s="305"/>
      <c r="W156" s="305"/>
      <c r="X156" s="306"/>
      <c r="Z156" s="305"/>
      <c r="AA156" s="305"/>
      <c r="AB156" s="305"/>
      <c r="AC156" s="305"/>
      <c r="AD156" s="305"/>
      <c r="AE156" s="305"/>
      <c r="AF156" s="305"/>
      <c r="AG156" s="305"/>
      <c r="AH156" s="305"/>
      <c r="AI156" s="305"/>
      <c r="AJ156" s="305"/>
      <c r="AK156" s="305"/>
      <c r="AL156" s="305"/>
      <c r="AM156" s="305"/>
      <c r="AN156" s="305"/>
      <c r="AO156" s="305"/>
      <c r="AP156" s="305"/>
      <c r="AQ156" s="305"/>
      <c r="AR156" s="305"/>
      <c r="AS156" s="305"/>
      <c r="AT156" s="305"/>
      <c r="AU156" s="305"/>
      <c r="AV156" s="305"/>
      <c r="AW156" s="305"/>
      <c r="AX156" s="305"/>
      <c r="AY156" s="305"/>
      <c r="AZ156" s="305"/>
      <c r="BA156" s="305"/>
      <c r="BB156" s="305"/>
      <c r="BC156" s="305"/>
      <c r="BD156" s="305"/>
      <c r="BE156" s="305"/>
      <c r="BF156" s="305"/>
    </row>
    <row r="157" spans="2:58" s="304" customFormat="1">
      <c r="B157" s="305"/>
      <c r="C157" s="305"/>
      <c r="D157" s="305"/>
      <c r="E157" s="305"/>
      <c r="F157" s="305"/>
      <c r="G157" s="305"/>
      <c r="H157" s="305"/>
      <c r="I157" s="305"/>
      <c r="J157" s="305"/>
      <c r="K157" s="305"/>
      <c r="L157" s="305"/>
      <c r="O157" s="305"/>
      <c r="P157" s="305"/>
      <c r="Q157" s="305"/>
      <c r="R157" s="305"/>
      <c r="S157" s="305"/>
      <c r="T157" s="305"/>
      <c r="U157" s="305"/>
      <c r="V157" s="305"/>
      <c r="W157" s="305"/>
      <c r="X157" s="306"/>
      <c r="Z157" s="305"/>
      <c r="AA157" s="305"/>
      <c r="AB157" s="305"/>
      <c r="AC157" s="305"/>
      <c r="AD157" s="305"/>
      <c r="AE157" s="305"/>
      <c r="AF157" s="305"/>
      <c r="AG157" s="305"/>
      <c r="AH157" s="305"/>
      <c r="AI157" s="305"/>
      <c r="AJ157" s="305"/>
      <c r="AK157" s="305"/>
      <c r="AL157" s="305"/>
      <c r="AM157" s="305"/>
      <c r="AN157" s="305"/>
      <c r="AO157" s="305"/>
      <c r="AP157" s="305"/>
      <c r="AQ157" s="305"/>
      <c r="AR157" s="305"/>
      <c r="AS157" s="305"/>
      <c r="AT157" s="305"/>
      <c r="AU157" s="305"/>
      <c r="AV157" s="305"/>
      <c r="AW157" s="305"/>
      <c r="AX157" s="305"/>
      <c r="AY157" s="305"/>
      <c r="AZ157" s="305"/>
      <c r="BA157" s="305"/>
      <c r="BB157" s="305"/>
      <c r="BC157" s="305"/>
      <c r="BD157" s="305"/>
      <c r="BE157" s="305"/>
      <c r="BF157" s="305"/>
    </row>
    <row r="158" spans="2:58" s="304" customFormat="1">
      <c r="B158" s="305"/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O158" s="305"/>
      <c r="P158" s="305"/>
      <c r="Q158" s="305"/>
      <c r="R158" s="305"/>
      <c r="S158" s="305"/>
      <c r="T158" s="305"/>
      <c r="U158" s="305"/>
      <c r="V158" s="305"/>
      <c r="W158" s="305"/>
      <c r="X158" s="306"/>
      <c r="Z158" s="305"/>
      <c r="AA158" s="305"/>
      <c r="AB158" s="305"/>
      <c r="AC158" s="305"/>
      <c r="AD158" s="305"/>
      <c r="AE158" s="305"/>
      <c r="AF158" s="305"/>
      <c r="AG158" s="305"/>
      <c r="AH158" s="305"/>
      <c r="AI158" s="305"/>
      <c r="AJ158" s="305"/>
      <c r="AK158" s="305"/>
      <c r="AL158" s="305"/>
      <c r="AM158" s="305"/>
      <c r="AN158" s="305"/>
      <c r="AO158" s="305"/>
      <c r="AP158" s="305"/>
      <c r="AQ158" s="305"/>
      <c r="AR158" s="305"/>
      <c r="AS158" s="305"/>
      <c r="AT158" s="305"/>
      <c r="AU158" s="305"/>
      <c r="AV158" s="305"/>
      <c r="AW158" s="305"/>
      <c r="AX158" s="305"/>
      <c r="AY158" s="305"/>
      <c r="AZ158" s="305"/>
      <c r="BA158" s="305"/>
      <c r="BB158" s="305"/>
      <c r="BC158" s="305"/>
      <c r="BD158" s="305"/>
      <c r="BE158" s="305"/>
      <c r="BF158" s="305"/>
    </row>
    <row r="159" spans="2:58" s="304" customFormat="1">
      <c r="B159" s="305"/>
      <c r="C159" s="305"/>
      <c r="D159" s="305"/>
      <c r="E159" s="305"/>
      <c r="F159" s="305"/>
      <c r="G159" s="305"/>
      <c r="H159" s="305"/>
      <c r="I159" s="305"/>
      <c r="J159" s="305"/>
      <c r="K159" s="305"/>
      <c r="L159" s="305"/>
      <c r="O159" s="305"/>
      <c r="P159" s="305"/>
      <c r="Q159" s="305"/>
      <c r="R159" s="305"/>
      <c r="S159" s="305"/>
      <c r="T159" s="305"/>
      <c r="U159" s="305"/>
      <c r="V159" s="305"/>
      <c r="W159" s="305"/>
      <c r="X159" s="306"/>
      <c r="Z159" s="305"/>
      <c r="AA159" s="305"/>
      <c r="AB159" s="305"/>
      <c r="AC159" s="305"/>
      <c r="AD159" s="305"/>
      <c r="AE159" s="305"/>
      <c r="AF159" s="305"/>
      <c r="AG159" s="305"/>
      <c r="AH159" s="305"/>
      <c r="AI159" s="305"/>
      <c r="AJ159" s="305"/>
      <c r="AK159" s="305"/>
      <c r="AL159" s="305"/>
      <c r="AM159" s="305"/>
      <c r="AN159" s="305"/>
      <c r="AO159" s="305"/>
      <c r="AP159" s="305"/>
      <c r="AQ159" s="305"/>
      <c r="AR159" s="305"/>
      <c r="AS159" s="305"/>
      <c r="AT159" s="305"/>
      <c r="AU159" s="305"/>
      <c r="AV159" s="305"/>
      <c r="AW159" s="305"/>
      <c r="AX159" s="305"/>
      <c r="AY159" s="305"/>
      <c r="AZ159" s="305"/>
      <c r="BA159" s="305"/>
      <c r="BB159" s="305"/>
      <c r="BC159" s="305"/>
      <c r="BD159" s="305"/>
      <c r="BE159" s="305"/>
      <c r="BF159" s="305"/>
    </row>
    <row r="160" spans="2:58" s="304" customFormat="1">
      <c r="B160" s="305"/>
      <c r="C160" s="305"/>
      <c r="D160" s="305"/>
      <c r="E160" s="305"/>
      <c r="F160" s="305"/>
      <c r="G160" s="305"/>
      <c r="H160" s="305"/>
      <c r="I160" s="305"/>
      <c r="J160" s="305"/>
      <c r="K160" s="305"/>
      <c r="L160" s="305"/>
      <c r="O160" s="305"/>
      <c r="P160" s="305"/>
      <c r="Q160" s="305"/>
      <c r="R160" s="305"/>
      <c r="S160" s="305"/>
      <c r="T160" s="305"/>
      <c r="U160" s="305"/>
      <c r="V160" s="305"/>
      <c r="W160" s="305"/>
      <c r="X160" s="306"/>
      <c r="Z160" s="305"/>
      <c r="AA160" s="305"/>
      <c r="AB160" s="305"/>
      <c r="AC160" s="305"/>
      <c r="AD160" s="305"/>
      <c r="AE160" s="305"/>
      <c r="AF160" s="305"/>
      <c r="AG160" s="305"/>
      <c r="AH160" s="305"/>
      <c r="AI160" s="305"/>
      <c r="AJ160" s="305"/>
      <c r="AK160" s="305"/>
      <c r="AL160" s="305"/>
      <c r="AM160" s="305"/>
      <c r="AN160" s="305"/>
      <c r="AO160" s="305"/>
      <c r="AP160" s="305"/>
      <c r="AQ160" s="305"/>
      <c r="AR160" s="305"/>
      <c r="AS160" s="305"/>
      <c r="AT160" s="305"/>
      <c r="AU160" s="305"/>
      <c r="AV160" s="305"/>
      <c r="AW160" s="305"/>
      <c r="AX160" s="305"/>
      <c r="AY160" s="305"/>
      <c r="AZ160" s="305"/>
      <c r="BA160" s="305"/>
      <c r="BB160" s="305"/>
      <c r="BC160" s="305"/>
      <c r="BD160" s="305"/>
      <c r="BE160" s="305"/>
      <c r="BF160" s="305"/>
    </row>
    <row r="161" spans="2:58" s="304" customFormat="1">
      <c r="B161" s="305"/>
      <c r="C161" s="305"/>
      <c r="D161" s="305"/>
      <c r="E161" s="305"/>
      <c r="F161" s="305"/>
      <c r="G161" s="305"/>
      <c r="H161" s="305"/>
      <c r="I161" s="305"/>
      <c r="J161" s="305"/>
      <c r="K161" s="305"/>
      <c r="L161" s="305"/>
      <c r="O161" s="305"/>
      <c r="P161" s="305"/>
      <c r="Q161" s="305"/>
      <c r="R161" s="305"/>
      <c r="S161" s="305"/>
      <c r="T161" s="305"/>
      <c r="U161" s="305"/>
      <c r="V161" s="305"/>
      <c r="W161" s="305"/>
      <c r="X161" s="306"/>
      <c r="Z161" s="305"/>
      <c r="AA161" s="305"/>
      <c r="AB161" s="305"/>
      <c r="AC161" s="305"/>
      <c r="AD161" s="305"/>
      <c r="AE161" s="305"/>
      <c r="AF161" s="305"/>
      <c r="AG161" s="305"/>
      <c r="AH161" s="305"/>
      <c r="AI161" s="305"/>
      <c r="AJ161" s="305"/>
      <c r="AK161" s="305"/>
      <c r="AL161" s="305"/>
      <c r="AM161" s="305"/>
      <c r="AN161" s="305"/>
      <c r="AO161" s="305"/>
      <c r="AP161" s="305"/>
      <c r="AQ161" s="305"/>
      <c r="AR161" s="305"/>
      <c r="AS161" s="305"/>
      <c r="AT161" s="305"/>
      <c r="AU161" s="305"/>
      <c r="AV161" s="305"/>
      <c r="AW161" s="305"/>
      <c r="AX161" s="305"/>
      <c r="AY161" s="305"/>
      <c r="AZ161" s="305"/>
      <c r="BA161" s="305"/>
      <c r="BB161" s="305"/>
      <c r="BC161" s="305"/>
      <c r="BD161" s="305"/>
      <c r="BE161" s="305"/>
      <c r="BF161" s="305"/>
    </row>
    <row r="162" spans="2:58" s="304" customFormat="1">
      <c r="B162" s="305"/>
      <c r="C162" s="305"/>
      <c r="D162" s="305"/>
      <c r="E162" s="305"/>
      <c r="F162" s="305"/>
      <c r="G162" s="305"/>
      <c r="H162" s="305"/>
      <c r="I162" s="305"/>
      <c r="J162" s="305"/>
      <c r="K162" s="305"/>
      <c r="L162" s="305"/>
      <c r="O162" s="305"/>
      <c r="P162" s="305"/>
      <c r="Q162" s="305"/>
      <c r="R162" s="305"/>
      <c r="S162" s="305"/>
      <c r="T162" s="305"/>
      <c r="U162" s="305"/>
      <c r="V162" s="305"/>
      <c r="W162" s="305"/>
      <c r="X162" s="306"/>
      <c r="Z162" s="305"/>
      <c r="AA162" s="305"/>
      <c r="AB162" s="305"/>
      <c r="AC162" s="305"/>
      <c r="AD162" s="305"/>
      <c r="AE162" s="305"/>
      <c r="AF162" s="305"/>
      <c r="AG162" s="305"/>
      <c r="AH162" s="305"/>
      <c r="AI162" s="305"/>
      <c r="AJ162" s="305"/>
      <c r="AK162" s="305"/>
      <c r="AL162" s="305"/>
      <c r="AM162" s="305"/>
      <c r="AN162" s="305"/>
      <c r="AO162" s="305"/>
      <c r="AP162" s="305"/>
      <c r="AQ162" s="305"/>
      <c r="AR162" s="305"/>
      <c r="AS162" s="305"/>
      <c r="AT162" s="305"/>
      <c r="AU162" s="305"/>
      <c r="AV162" s="305"/>
      <c r="AW162" s="305"/>
      <c r="AX162" s="305"/>
      <c r="AY162" s="305"/>
      <c r="AZ162" s="305"/>
      <c r="BA162" s="305"/>
      <c r="BB162" s="305"/>
      <c r="BC162" s="305"/>
      <c r="BD162" s="305"/>
      <c r="BE162" s="305"/>
      <c r="BF162" s="305"/>
    </row>
    <row r="163" spans="2:58" s="304" customFormat="1">
      <c r="B163" s="305"/>
      <c r="C163" s="305"/>
      <c r="D163" s="305"/>
      <c r="E163" s="305"/>
      <c r="F163" s="305"/>
      <c r="G163" s="305"/>
      <c r="H163" s="305"/>
      <c r="I163" s="305"/>
      <c r="J163" s="305"/>
      <c r="K163" s="305"/>
      <c r="L163" s="305"/>
      <c r="O163" s="305"/>
      <c r="P163" s="305"/>
      <c r="Q163" s="305"/>
      <c r="R163" s="305"/>
      <c r="S163" s="305"/>
      <c r="T163" s="305"/>
      <c r="U163" s="305"/>
      <c r="V163" s="305"/>
      <c r="W163" s="305"/>
      <c r="X163" s="306"/>
      <c r="Z163" s="305"/>
      <c r="AA163" s="305"/>
      <c r="AB163" s="305"/>
      <c r="AC163" s="305"/>
      <c r="AD163" s="305"/>
      <c r="AE163" s="305"/>
      <c r="AF163" s="305"/>
      <c r="AG163" s="305"/>
      <c r="AH163" s="305"/>
      <c r="AI163" s="305"/>
      <c r="AJ163" s="305"/>
      <c r="AK163" s="305"/>
      <c r="AL163" s="305"/>
      <c r="AM163" s="305"/>
      <c r="AN163" s="305"/>
      <c r="AO163" s="305"/>
      <c r="AP163" s="305"/>
      <c r="AQ163" s="305"/>
      <c r="AR163" s="305"/>
      <c r="AS163" s="305"/>
      <c r="AT163" s="305"/>
      <c r="AU163" s="305"/>
      <c r="AV163" s="305"/>
      <c r="AW163" s="305"/>
      <c r="AX163" s="305"/>
      <c r="AY163" s="305"/>
      <c r="AZ163" s="305"/>
      <c r="BA163" s="305"/>
      <c r="BB163" s="305"/>
      <c r="BC163" s="305"/>
      <c r="BD163" s="305"/>
      <c r="BE163" s="305"/>
      <c r="BF163" s="305"/>
    </row>
    <row r="164" spans="2:58" s="304" customFormat="1">
      <c r="B164" s="305"/>
      <c r="C164" s="305"/>
      <c r="D164" s="305"/>
      <c r="E164" s="305"/>
      <c r="F164" s="305"/>
      <c r="G164" s="305"/>
      <c r="H164" s="305"/>
      <c r="I164" s="305"/>
      <c r="J164" s="305"/>
      <c r="K164" s="305"/>
      <c r="L164" s="305"/>
      <c r="O164" s="305"/>
      <c r="P164" s="305"/>
      <c r="Q164" s="305"/>
      <c r="R164" s="305"/>
      <c r="S164" s="305"/>
      <c r="T164" s="305"/>
      <c r="U164" s="305"/>
      <c r="V164" s="305"/>
      <c r="W164" s="305"/>
      <c r="X164" s="306"/>
      <c r="Z164" s="305"/>
      <c r="AA164" s="305"/>
      <c r="AB164" s="305"/>
      <c r="AC164" s="305"/>
      <c r="AD164" s="305"/>
      <c r="AE164" s="305"/>
      <c r="AF164" s="305"/>
      <c r="AG164" s="305"/>
      <c r="AH164" s="305"/>
      <c r="AI164" s="305"/>
      <c r="AJ164" s="305"/>
      <c r="AK164" s="305"/>
      <c r="AL164" s="305"/>
      <c r="AM164" s="305"/>
      <c r="AN164" s="305"/>
      <c r="AO164" s="305"/>
      <c r="AP164" s="305"/>
      <c r="AQ164" s="305"/>
      <c r="AR164" s="305"/>
      <c r="AS164" s="305"/>
      <c r="AT164" s="305"/>
      <c r="AU164" s="305"/>
      <c r="AV164" s="305"/>
      <c r="AW164" s="305"/>
      <c r="AX164" s="305"/>
      <c r="AY164" s="305"/>
      <c r="AZ164" s="305"/>
      <c r="BA164" s="305"/>
      <c r="BB164" s="305"/>
      <c r="BC164" s="305"/>
      <c r="BD164" s="305"/>
      <c r="BE164" s="305"/>
      <c r="BF164" s="305"/>
    </row>
    <row r="165" spans="2:58" s="304" customFormat="1">
      <c r="B165" s="305"/>
      <c r="C165" s="305"/>
      <c r="D165" s="305"/>
      <c r="E165" s="305"/>
      <c r="F165" s="305"/>
      <c r="G165" s="305"/>
      <c r="H165" s="305"/>
      <c r="I165" s="305"/>
      <c r="J165" s="305"/>
      <c r="K165" s="305"/>
      <c r="L165" s="305"/>
      <c r="O165" s="305"/>
      <c r="P165" s="305"/>
      <c r="Q165" s="305"/>
      <c r="R165" s="305"/>
      <c r="S165" s="305"/>
      <c r="T165" s="305"/>
      <c r="U165" s="305"/>
      <c r="V165" s="305"/>
      <c r="W165" s="305"/>
      <c r="X165" s="306"/>
      <c r="Z165" s="305"/>
      <c r="AA165" s="305"/>
      <c r="AB165" s="305"/>
      <c r="AC165" s="305"/>
      <c r="AD165" s="305"/>
      <c r="AE165" s="305"/>
      <c r="AF165" s="305"/>
      <c r="AG165" s="305"/>
      <c r="AH165" s="305"/>
      <c r="AI165" s="305"/>
      <c r="AJ165" s="305"/>
      <c r="AK165" s="305"/>
      <c r="AL165" s="305"/>
      <c r="AM165" s="305"/>
      <c r="AN165" s="305"/>
      <c r="AO165" s="305"/>
      <c r="AP165" s="305"/>
      <c r="AQ165" s="305"/>
      <c r="AR165" s="305"/>
      <c r="AS165" s="305"/>
      <c r="AT165" s="305"/>
      <c r="AU165" s="305"/>
      <c r="AV165" s="305"/>
      <c r="AW165" s="305"/>
      <c r="AX165" s="305"/>
      <c r="AY165" s="305"/>
      <c r="AZ165" s="305"/>
      <c r="BA165" s="305"/>
      <c r="BB165" s="305"/>
      <c r="BC165" s="305"/>
      <c r="BD165" s="305"/>
      <c r="BE165" s="305"/>
      <c r="BF165" s="305"/>
    </row>
    <row r="166" spans="2:58" s="304" customFormat="1">
      <c r="B166" s="305"/>
      <c r="C166" s="305"/>
      <c r="D166" s="305"/>
      <c r="E166" s="305"/>
      <c r="F166" s="305"/>
      <c r="G166" s="305"/>
      <c r="H166" s="305"/>
      <c r="I166" s="305"/>
      <c r="J166" s="305"/>
      <c r="K166" s="305"/>
      <c r="L166" s="305"/>
      <c r="O166" s="305"/>
      <c r="P166" s="305"/>
      <c r="Q166" s="305"/>
      <c r="R166" s="305"/>
      <c r="S166" s="305"/>
      <c r="T166" s="305"/>
      <c r="U166" s="305"/>
      <c r="V166" s="305"/>
      <c r="W166" s="305"/>
      <c r="X166" s="306"/>
      <c r="Z166" s="305"/>
      <c r="AA166" s="305"/>
      <c r="AB166" s="305"/>
      <c r="AC166" s="305"/>
      <c r="AD166" s="305"/>
      <c r="AE166" s="305"/>
      <c r="AF166" s="305"/>
      <c r="AG166" s="305"/>
      <c r="AH166" s="305"/>
      <c r="AI166" s="305"/>
      <c r="AJ166" s="305"/>
      <c r="AK166" s="305"/>
      <c r="AL166" s="305"/>
      <c r="AM166" s="305"/>
      <c r="AN166" s="305"/>
      <c r="AO166" s="305"/>
      <c r="AP166" s="305"/>
      <c r="AQ166" s="305"/>
      <c r="AR166" s="305"/>
      <c r="AS166" s="305"/>
      <c r="AT166" s="305"/>
      <c r="AU166" s="305"/>
      <c r="AV166" s="305"/>
      <c r="AW166" s="305"/>
      <c r="AX166" s="305"/>
      <c r="AY166" s="305"/>
      <c r="AZ166" s="305"/>
      <c r="BA166" s="305"/>
      <c r="BB166" s="305"/>
      <c r="BC166" s="305"/>
      <c r="BD166" s="305"/>
      <c r="BE166" s="305"/>
      <c r="BF166" s="305"/>
    </row>
    <row r="167" spans="2:58" s="304" customFormat="1">
      <c r="B167" s="305"/>
      <c r="C167" s="305"/>
      <c r="D167" s="305"/>
      <c r="E167" s="305"/>
      <c r="F167" s="305"/>
      <c r="G167" s="305"/>
      <c r="H167" s="305"/>
      <c r="I167" s="305"/>
      <c r="J167" s="305"/>
      <c r="K167" s="305"/>
      <c r="L167" s="305"/>
      <c r="O167" s="305"/>
      <c r="P167" s="305"/>
      <c r="Q167" s="305"/>
      <c r="R167" s="305"/>
      <c r="S167" s="305"/>
      <c r="T167" s="305"/>
      <c r="U167" s="305"/>
      <c r="V167" s="305"/>
      <c r="W167" s="305"/>
      <c r="X167" s="306"/>
      <c r="Z167" s="305"/>
      <c r="AA167" s="305"/>
      <c r="AB167" s="305"/>
      <c r="AC167" s="305"/>
      <c r="AD167" s="305"/>
      <c r="AE167" s="305"/>
      <c r="AF167" s="305"/>
      <c r="AG167" s="305"/>
      <c r="AH167" s="305"/>
      <c r="AI167" s="305"/>
      <c r="AJ167" s="305"/>
      <c r="AK167" s="305"/>
      <c r="AL167" s="305"/>
      <c r="AM167" s="305"/>
      <c r="AN167" s="305"/>
      <c r="AO167" s="305"/>
      <c r="AP167" s="305"/>
      <c r="AQ167" s="305"/>
      <c r="AR167" s="305"/>
      <c r="AS167" s="305"/>
      <c r="AT167" s="305"/>
      <c r="AU167" s="305"/>
      <c r="AV167" s="305"/>
      <c r="AW167" s="305"/>
      <c r="AX167" s="305"/>
      <c r="AY167" s="305"/>
      <c r="AZ167" s="305"/>
      <c r="BA167" s="305"/>
      <c r="BB167" s="305"/>
      <c r="BC167" s="305"/>
      <c r="BD167" s="305"/>
      <c r="BE167" s="305"/>
      <c r="BF167" s="305"/>
    </row>
    <row r="168" spans="2:58" s="304" customFormat="1">
      <c r="B168" s="305"/>
      <c r="C168" s="305"/>
      <c r="D168" s="305"/>
      <c r="E168" s="305"/>
      <c r="F168" s="305"/>
      <c r="G168" s="305"/>
      <c r="H168" s="305"/>
      <c r="I168" s="305"/>
      <c r="J168" s="305"/>
      <c r="K168" s="305"/>
      <c r="L168" s="305"/>
      <c r="O168" s="305"/>
      <c r="P168" s="305"/>
      <c r="Q168" s="305"/>
      <c r="R168" s="305"/>
      <c r="S168" s="305"/>
      <c r="T168" s="305"/>
      <c r="U168" s="305"/>
      <c r="V168" s="305"/>
      <c r="W168" s="305"/>
      <c r="X168" s="306"/>
      <c r="Z168" s="305"/>
      <c r="AA168" s="305"/>
      <c r="AB168" s="305"/>
      <c r="AC168" s="305"/>
      <c r="AD168" s="305"/>
      <c r="AE168" s="305"/>
      <c r="AF168" s="305"/>
      <c r="AG168" s="305"/>
      <c r="AH168" s="305"/>
      <c r="AI168" s="305"/>
      <c r="AJ168" s="305"/>
      <c r="AK168" s="305"/>
      <c r="AL168" s="305"/>
      <c r="AM168" s="305"/>
      <c r="AN168" s="305"/>
      <c r="AO168" s="305"/>
      <c r="AP168" s="305"/>
      <c r="AQ168" s="305"/>
      <c r="AR168" s="305"/>
      <c r="AS168" s="305"/>
      <c r="AT168" s="305"/>
      <c r="AU168" s="305"/>
      <c r="AV168" s="305"/>
      <c r="AW168" s="305"/>
      <c r="AX168" s="305"/>
      <c r="AY168" s="305"/>
      <c r="AZ168" s="305"/>
      <c r="BA168" s="305"/>
      <c r="BB168" s="305"/>
      <c r="BC168" s="305"/>
      <c r="BD168" s="305"/>
      <c r="BE168" s="305"/>
      <c r="BF168" s="305"/>
    </row>
    <row r="169" spans="2:58" s="304" customFormat="1">
      <c r="B169" s="305"/>
      <c r="C169" s="305"/>
      <c r="D169" s="305"/>
      <c r="E169" s="305"/>
      <c r="F169" s="305"/>
      <c r="G169" s="305"/>
      <c r="H169" s="305"/>
      <c r="I169" s="305"/>
      <c r="J169" s="305"/>
      <c r="K169" s="305"/>
      <c r="L169" s="305"/>
      <c r="O169" s="305"/>
      <c r="P169" s="305"/>
      <c r="Q169" s="305"/>
      <c r="R169" s="305"/>
      <c r="S169" s="305"/>
      <c r="T169" s="305"/>
      <c r="U169" s="305"/>
      <c r="V169" s="305"/>
      <c r="W169" s="305"/>
      <c r="X169" s="306"/>
      <c r="Z169" s="305"/>
      <c r="AA169" s="305"/>
      <c r="AB169" s="305"/>
      <c r="AC169" s="305"/>
      <c r="AD169" s="305"/>
      <c r="AE169" s="305"/>
      <c r="AF169" s="305"/>
      <c r="AG169" s="305"/>
      <c r="AH169" s="305"/>
      <c r="AI169" s="305"/>
      <c r="AJ169" s="305"/>
      <c r="AK169" s="305"/>
      <c r="AL169" s="305"/>
      <c r="AM169" s="305"/>
      <c r="AN169" s="305"/>
      <c r="AO169" s="305"/>
      <c r="AP169" s="305"/>
      <c r="AQ169" s="305"/>
      <c r="AR169" s="305"/>
      <c r="AS169" s="305"/>
      <c r="AT169" s="305"/>
      <c r="AU169" s="305"/>
      <c r="AV169" s="305"/>
      <c r="AW169" s="305"/>
      <c r="AX169" s="305"/>
      <c r="AY169" s="305"/>
      <c r="AZ169" s="305"/>
      <c r="BA169" s="305"/>
      <c r="BB169" s="305"/>
      <c r="BC169" s="305"/>
      <c r="BD169" s="305"/>
      <c r="BE169" s="305"/>
      <c r="BF169" s="305"/>
    </row>
    <row r="170" spans="2:58" s="304" customFormat="1">
      <c r="B170" s="305"/>
      <c r="C170" s="305"/>
      <c r="D170" s="305"/>
      <c r="E170" s="305"/>
      <c r="F170" s="305"/>
      <c r="G170" s="305"/>
      <c r="H170" s="305"/>
      <c r="I170" s="305"/>
      <c r="J170" s="305"/>
      <c r="K170" s="305"/>
      <c r="L170" s="305"/>
      <c r="O170" s="305"/>
      <c r="P170" s="305"/>
      <c r="Q170" s="305"/>
      <c r="R170" s="305"/>
      <c r="S170" s="305"/>
      <c r="T170" s="305"/>
      <c r="U170" s="305"/>
      <c r="V170" s="305"/>
      <c r="W170" s="305"/>
      <c r="X170" s="306"/>
      <c r="Z170" s="305"/>
      <c r="AA170" s="305"/>
      <c r="AB170" s="305"/>
      <c r="AC170" s="305"/>
      <c r="AD170" s="305"/>
      <c r="AE170" s="305"/>
      <c r="AF170" s="305"/>
      <c r="AG170" s="305"/>
      <c r="AH170" s="305"/>
      <c r="AI170" s="305"/>
      <c r="AJ170" s="305"/>
      <c r="AK170" s="305"/>
      <c r="AL170" s="305"/>
      <c r="AM170" s="305"/>
      <c r="AN170" s="305"/>
      <c r="AO170" s="305"/>
      <c r="AP170" s="305"/>
      <c r="AQ170" s="305"/>
      <c r="AR170" s="305"/>
      <c r="AS170" s="305"/>
      <c r="AT170" s="305"/>
      <c r="AU170" s="305"/>
      <c r="AV170" s="305"/>
      <c r="AW170" s="305"/>
      <c r="AX170" s="305"/>
      <c r="AY170" s="305"/>
      <c r="AZ170" s="305"/>
      <c r="BA170" s="305"/>
      <c r="BB170" s="305"/>
      <c r="BC170" s="305"/>
      <c r="BD170" s="305"/>
      <c r="BE170" s="305"/>
      <c r="BF170" s="305"/>
    </row>
    <row r="171" spans="2:58" s="304" customFormat="1">
      <c r="B171" s="305"/>
      <c r="C171" s="305"/>
      <c r="D171" s="305"/>
      <c r="E171" s="305"/>
      <c r="F171" s="305"/>
      <c r="G171" s="305"/>
      <c r="H171" s="305"/>
      <c r="I171" s="305"/>
      <c r="J171" s="305"/>
      <c r="K171" s="305"/>
      <c r="L171" s="305"/>
      <c r="O171" s="305"/>
      <c r="P171" s="305"/>
      <c r="Q171" s="305"/>
      <c r="R171" s="305"/>
      <c r="S171" s="305"/>
      <c r="T171" s="305"/>
      <c r="U171" s="305"/>
      <c r="V171" s="305"/>
      <c r="W171" s="305"/>
      <c r="X171" s="306"/>
      <c r="Z171" s="305"/>
      <c r="AA171" s="305"/>
      <c r="AB171" s="305"/>
      <c r="AC171" s="305"/>
      <c r="AD171" s="305"/>
      <c r="AE171" s="305"/>
      <c r="AF171" s="305"/>
      <c r="AG171" s="305"/>
      <c r="AH171" s="305"/>
      <c r="AI171" s="305"/>
      <c r="AJ171" s="305"/>
      <c r="AK171" s="305"/>
      <c r="AL171" s="305"/>
      <c r="AM171" s="305"/>
      <c r="AN171" s="305"/>
      <c r="AO171" s="305"/>
      <c r="AP171" s="305"/>
      <c r="AQ171" s="305"/>
      <c r="AR171" s="305"/>
      <c r="AS171" s="305"/>
      <c r="AT171" s="305"/>
      <c r="AU171" s="305"/>
      <c r="AV171" s="305"/>
      <c r="AW171" s="305"/>
      <c r="AX171" s="305"/>
      <c r="AY171" s="305"/>
      <c r="AZ171" s="305"/>
      <c r="BA171" s="305"/>
      <c r="BB171" s="305"/>
      <c r="BC171" s="305"/>
      <c r="BD171" s="305"/>
      <c r="BE171" s="305"/>
      <c r="BF171" s="305"/>
    </row>
    <row r="172" spans="2:58" s="304" customFormat="1">
      <c r="B172" s="305"/>
      <c r="C172" s="305"/>
      <c r="D172" s="305"/>
      <c r="E172" s="305"/>
      <c r="F172" s="305"/>
      <c r="G172" s="305"/>
      <c r="H172" s="305"/>
      <c r="I172" s="305"/>
      <c r="J172" s="305"/>
      <c r="K172" s="305"/>
      <c r="L172" s="305"/>
      <c r="O172" s="305"/>
      <c r="P172" s="305"/>
      <c r="Q172" s="305"/>
      <c r="R172" s="305"/>
      <c r="S172" s="305"/>
      <c r="T172" s="305"/>
      <c r="U172" s="305"/>
      <c r="V172" s="305"/>
      <c r="W172" s="305"/>
      <c r="X172" s="306"/>
      <c r="Z172" s="305"/>
      <c r="AA172" s="305"/>
      <c r="AB172" s="305"/>
      <c r="AC172" s="305"/>
      <c r="AD172" s="305"/>
      <c r="AE172" s="305"/>
      <c r="AF172" s="305"/>
      <c r="AG172" s="305"/>
      <c r="AH172" s="305"/>
      <c r="AI172" s="305"/>
      <c r="AJ172" s="305"/>
      <c r="AK172" s="305"/>
      <c r="AL172" s="305"/>
      <c r="AM172" s="305"/>
      <c r="AN172" s="305"/>
      <c r="AO172" s="305"/>
      <c r="AP172" s="305"/>
      <c r="AQ172" s="305"/>
      <c r="AR172" s="305"/>
      <c r="AS172" s="305"/>
      <c r="AT172" s="305"/>
      <c r="AU172" s="305"/>
      <c r="AV172" s="305"/>
      <c r="AW172" s="305"/>
      <c r="AX172" s="305"/>
      <c r="AY172" s="305"/>
      <c r="AZ172" s="305"/>
      <c r="BA172" s="305"/>
      <c r="BB172" s="305"/>
      <c r="BC172" s="305"/>
      <c r="BD172" s="305"/>
      <c r="BE172" s="305"/>
      <c r="BF172" s="305"/>
    </row>
    <row r="173" spans="2:58" s="304" customFormat="1">
      <c r="B173" s="305"/>
      <c r="C173" s="305"/>
      <c r="D173" s="305"/>
      <c r="E173" s="305"/>
      <c r="F173" s="305"/>
      <c r="G173" s="305"/>
      <c r="H173" s="305"/>
      <c r="I173" s="305"/>
      <c r="J173" s="305"/>
      <c r="K173" s="305"/>
      <c r="L173" s="305"/>
      <c r="O173" s="305"/>
      <c r="P173" s="305"/>
      <c r="Q173" s="305"/>
      <c r="R173" s="305"/>
      <c r="S173" s="305"/>
      <c r="T173" s="305"/>
      <c r="U173" s="305"/>
      <c r="V173" s="305"/>
      <c r="W173" s="305"/>
      <c r="X173" s="306"/>
      <c r="Z173" s="305"/>
      <c r="AA173" s="305"/>
      <c r="AB173" s="305"/>
      <c r="AC173" s="305"/>
      <c r="AD173" s="305"/>
      <c r="AE173" s="305"/>
      <c r="AF173" s="305"/>
      <c r="AG173" s="305"/>
      <c r="AH173" s="305"/>
      <c r="AI173" s="305"/>
      <c r="AJ173" s="305"/>
      <c r="AK173" s="305"/>
      <c r="AL173" s="305"/>
      <c r="AM173" s="305"/>
      <c r="AN173" s="305"/>
      <c r="AO173" s="305"/>
      <c r="AP173" s="305"/>
      <c r="AQ173" s="305"/>
      <c r="AR173" s="305"/>
      <c r="AS173" s="305"/>
      <c r="AT173" s="305"/>
      <c r="AU173" s="305"/>
      <c r="AV173" s="305"/>
      <c r="AW173" s="305"/>
      <c r="AX173" s="305"/>
      <c r="AY173" s="305"/>
      <c r="AZ173" s="305"/>
      <c r="BA173" s="305"/>
      <c r="BB173" s="305"/>
      <c r="BC173" s="305"/>
      <c r="BD173" s="305"/>
      <c r="BE173" s="305"/>
      <c r="BF173" s="305"/>
    </row>
    <row r="174" spans="2:58" s="304" customFormat="1">
      <c r="B174" s="305"/>
      <c r="C174" s="305"/>
      <c r="D174" s="305"/>
      <c r="E174" s="305"/>
      <c r="F174" s="305"/>
      <c r="G174" s="305"/>
      <c r="H174" s="305"/>
      <c r="I174" s="305"/>
      <c r="J174" s="305"/>
      <c r="K174" s="305"/>
      <c r="L174" s="305"/>
      <c r="O174" s="305"/>
      <c r="P174" s="305"/>
      <c r="Q174" s="305"/>
      <c r="R174" s="305"/>
      <c r="S174" s="305"/>
      <c r="T174" s="305"/>
      <c r="U174" s="305"/>
      <c r="V174" s="305"/>
      <c r="W174" s="305"/>
      <c r="X174" s="306"/>
      <c r="Z174" s="305"/>
      <c r="AA174" s="305"/>
      <c r="AB174" s="305"/>
      <c r="AC174" s="305"/>
      <c r="AD174" s="305"/>
      <c r="AE174" s="305"/>
      <c r="AF174" s="305"/>
      <c r="AG174" s="305"/>
      <c r="AH174" s="305"/>
      <c r="AI174" s="305"/>
      <c r="AJ174" s="305"/>
      <c r="AK174" s="305"/>
      <c r="AL174" s="305"/>
      <c r="AM174" s="305"/>
      <c r="AN174" s="305"/>
      <c r="AO174" s="305"/>
      <c r="AP174" s="305"/>
      <c r="AQ174" s="305"/>
      <c r="AR174" s="305"/>
      <c r="AS174" s="305"/>
      <c r="AT174" s="305"/>
      <c r="AU174" s="305"/>
      <c r="AV174" s="305"/>
      <c r="AW174" s="305"/>
      <c r="AX174" s="305"/>
      <c r="AY174" s="305"/>
      <c r="AZ174" s="305"/>
      <c r="BA174" s="305"/>
      <c r="BB174" s="305"/>
      <c r="BC174" s="305"/>
      <c r="BD174" s="305"/>
      <c r="BE174" s="305"/>
      <c r="BF174" s="305"/>
    </row>
    <row r="175" spans="2:58" s="304" customFormat="1">
      <c r="B175" s="305"/>
      <c r="C175" s="305"/>
      <c r="D175" s="305"/>
      <c r="E175" s="305"/>
      <c r="F175" s="305"/>
      <c r="G175" s="305"/>
      <c r="H175" s="305"/>
      <c r="I175" s="305"/>
      <c r="J175" s="305"/>
      <c r="K175" s="305"/>
      <c r="L175" s="305"/>
      <c r="O175" s="305"/>
      <c r="P175" s="305"/>
      <c r="Q175" s="305"/>
      <c r="R175" s="305"/>
      <c r="S175" s="305"/>
      <c r="T175" s="305"/>
      <c r="U175" s="305"/>
      <c r="V175" s="305"/>
      <c r="W175" s="305"/>
      <c r="X175" s="306"/>
      <c r="Z175" s="305"/>
      <c r="AA175" s="305"/>
      <c r="AB175" s="305"/>
      <c r="AC175" s="305"/>
      <c r="AD175" s="305"/>
      <c r="AE175" s="305"/>
      <c r="AF175" s="305"/>
      <c r="AG175" s="305"/>
      <c r="AH175" s="305"/>
      <c r="AI175" s="305"/>
      <c r="AJ175" s="305"/>
      <c r="AK175" s="305"/>
      <c r="AL175" s="305"/>
      <c r="AM175" s="305"/>
      <c r="AN175" s="305"/>
      <c r="AO175" s="305"/>
      <c r="AP175" s="305"/>
      <c r="AQ175" s="305"/>
      <c r="AR175" s="305"/>
      <c r="AS175" s="305"/>
      <c r="AT175" s="305"/>
      <c r="AU175" s="305"/>
      <c r="AV175" s="305"/>
      <c r="AW175" s="305"/>
      <c r="AX175" s="305"/>
      <c r="AY175" s="305"/>
      <c r="AZ175" s="305"/>
      <c r="BA175" s="305"/>
      <c r="BB175" s="305"/>
      <c r="BC175" s="305"/>
      <c r="BD175" s="305"/>
      <c r="BE175" s="305"/>
      <c r="BF175" s="305"/>
    </row>
    <row r="176" spans="2:58" s="304" customFormat="1">
      <c r="B176" s="305"/>
      <c r="C176" s="305"/>
      <c r="D176" s="305"/>
      <c r="E176" s="305"/>
      <c r="F176" s="305"/>
      <c r="G176" s="305"/>
      <c r="H176" s="305"/>
      <c r="I176" s="305"/>
      <c r="J176" s="305"/>
      <c r="K176" s="305"/>
      <c r="L176" s="305"/>
      <c r="O176" s="305"/>
      <c r="P176" s="305"/>
      <c r="Q176" s="305"/>
      <c r="R176" s="305"/>
      <c r="S176" s="305"/>
      <c r="T176" s="305"/>
      <c r="U176" s="305"/>
      <c r="V176" s="305"/>
      <c r="W176" s="305"/>
      <c r="X176" s="306"/>
      <c r="Z176" s="305"/>
      <c r="AA176" s="305"/>
      <c r="AB176" s="305"/>
      <c r="AC176" s="305"/>
      <c r="AD176" s="305"/>
      <c r="AE176" s="305"/>
      <c r="AF176" s="305"/>
      <c r="AG176" s="305"/>
      <c r="AH176" s="305"/>
      <c r="AI176" s="305"/>
      <c r="AJ176" s="305"/>
      <c r="AK176" s="305"/>
      <c r="AL176" s="305"/>
      <c r="AM176" s="305"/>
      <c r="AN176" s="305"/>
      <c r="AO176" s="305"/>
      <c r="AP176" s="305"/>
      <c r="AQ176" s="305"/>
      <c r="AR176" s="305"/>
      <c r="AS176" s="305"/>
      <c r="AT176" s="305"/>
      <c r="AU176" s="305"/>
      <c r="AV176" s="305"/>
      <c r="AW176" s="305"/>
      <c r="AX176" s="305"/>
      <c r="AY176" s="305"/>
      <c r="AZ176" s="305"/>
      <c r="BA176" s="305"/>
      <c r="BB176" s="305"/>
      <c r="BC176" s="305"/>
      <c r="BD176" s="305"/>
      <c r="BE176" s="305"/>
      <c r="BF176" s="305"/>
    </row>
    <row r="177" spans="2:58" s="304" customFormat="1">
      <c r="B177" s="305"/>
      <c r="C177" s="305"/>
      <c r="D177" s="305"/>
      <c r="E177" s="305"/>
      <c r="F177" s="305"/>
      <c r="G177" s="305"/>
      <c r="H177" s="305"/>
      <c r="I177" s="305"/>
      <c r="J177" s="305"/>
      <c r="K177" s="305"/>
      <c r="L177" s="305"/>
      <c r="O177" s="305"/>
      <c r="P177" s="305"/>
      <c r="Q177" s="305"/>
      <c r="R177" s="305"/>
      <c r="S177" s="305"/>
      <c r="T177" s="305"/>
      <c r="U177" s="305"/>
      <c r="V177" s="305"/>
      <c r="W177" s="305"/>
      <c r="X177" s="306"/>
      <c r="Z177" s="305"/>
      <c r="AA177" s="305"/>
      <c r="AB177" s="305"/>
      <c r="AC177" s="305"/>
      <c r="AD177" s="305"/>
      <c r="AE177" s="305"/>
      <c r="AF177" s="305"/>
      <c r="AG177" s="305"/>
      <c r="AH177" s="305"/>
      <c r="AI177" s="305"/>
      <c r="AJ177" s="305"/>
      <c r="AK177" s="305"/>
      <c r="AL177" s="305"/>
      <c r="AM177" s="305"/>
      <c r="AN177" s="305"/>
      <c r="AO177" s="305"/>
      <c r="AP177" s="305"/>
      <c r="AQ177" s="305"/>
      <c r="AR177" s="305"/>
      <c r="AS177" s="305"/>
      <c r="AT177" s="305"/>
      <c r="AU177" s="305"/>
      <c r="AV177" s="305"/>
      <c r="AW177" s="305"/>
      <c r="AX177" s="305"/>
      <c r="AY177" s="305"/>
      <c r="AZ177" s="305"/>
      <c r="BA177" s="305"/>
      <c r="BB177" s="305"/>
      <c r="BC177" s="305"/>
      <c r="BD177" s="305"/>
      <c r="BE177" s="305"/>
      <c r="BF177" s="305"/>
    </row>
    <row r="178" spans="2:58" s="304" customFormat="1">
      <c r="B178" s="305"/>
      <c r="C178" s="305"/>
      <c r="D178" s="305"/>
      <c r="E178" s="305"/>
      <c r="F178" s="305"/>
      <c r="G178" s="305"/>
      <c r="H178" s="305"/>
      <c r="I178" s="305"/>
      <c r="J178" s="305"/>
      <c r="K178" s="305"/>
      <c r="L178" s="305"/>
      <c r="O178" s="305"/>
      <c r="P178" s="305"/>
      <c r="Q178" s="305"/>
      <c r="R178" s="305"/>
      <c r="S178" s="305"/>
      <c r="T178" s="305"/>
      <c r="U178" s="305"/>
      <c r="V178" s="305"/>
      <c r="W178" s="305"/>
      <c r="X178" s="306"/>
      <c r="Z178" s="305"/>
      <c r="AA178" s="305"/>
      <c r="AB178" s="305"/>
      <c r="AC178" s="305"/>
      <c r="AD178" s="305"/>
      <c r="AE178" s="305"/>
      <c r="AF178" s="305"/>
      <c r="AG178" s="305"/>
      <c r="AH178" s="305"/>
      <c r="AI178" s="305"/>
      <c r="AJ178" s="305"/>
      <c r="AK178" s="305"/>
      <c r="AL178" s="305"/>
      <c r="AM178" s="305"/>
      <c r="AN178" s="305"/>
      <c r="AO178" s="305"/>
      <c r="AP178" s="305"/>
      <c r="AQ178" s="305"/>
      <c r="AR178" s="305"/>
      <c r="AS178" s="305"/>
      <c r="AT178" s="305"/>
      <c r="AU178" s="305"/>
      <c r="AV178" s="305"/>
      <c r="AW178" s="305"/>
      <c r="AX178" s="305"/>
      <c r="AY178" s="305"/>
      <c r="AZ178" s="305"/>
      <c r="BA178" s="305"/>
      <c r="BB178" s="305"/>
      <c r="BC178" s="305"/>
      <c r="BD178" s="305"/>
      <c r="BE178" s="305"/>
      <c r="BF178" s="305"/>
    </row>
    <row r="179" spans="2:58" s="304" customFormat="1">
      <c r="B179" s="305"/>
      <c r="C179" s="305"/>
      <c r="D179" s="305"/>
      <c r="E179" s="305"/>
      <c r="F179" s="305"/>
      <c r="G179" s="305"/>
      <c r="H179" s="305"/>
      <c r="I179" s="305"/>
      <c r="J179" s="305"/>
      <c r="K179" s="305"/>
      <c r="L179" s="305"/>
      <c r="O179" s="305"/>
      <c r="P179" s="305"/>
      <c r="Q179" s="305"/>
      <c r="R179" s="305"/>
      <c r="S179" s="305"/>
      <c r="T179" s="305"/>
      <c r="U179" s="305"/>
      <c r="V179" s="305"/>
      <c r="W179" s="305"/>
      <c r="X179" s="306"/>
      <c r="Z179" s="305"/>
      <c r="AA179" s="305"/>
      <c r="AB179" s="305"/>
      <c r="AC179" s="305"/>
      <c r="AD179" s="305"/>
      <c r="AE179" s="305"/>
      <c r="AF179" s="305"/>
      <c r="AG179" s="305"/>
      <c r="AH179" s="305"/>
      <c r="AI179" s="305"/>
      <c r="AJ179" s="305"/>
      <c r="AK179" s="305"/>
      <c r="AL179" s="305"/>
      <c r="AM179" s="305"/>
      <c r="AN179" s="305"/>
      <c r="AO179" s="305"/>
      <c r="AP179" s="305"/>
      <c r="AQ179" s="305"/>
      <c r="AR179" s="305"/>
      <c r="AS179" s="305"/>
      <c r="AT179" s="305"/>
      <c r="AU179" s="305"/>
      <c r="AV179" s="305"/>
      <c r="AW179" s="305"/>
      <c r="AX179" s="305"/>
      <c r="AY179" s="305"/>
      <c r="AZ179" s="305"/>
      <c r="BA179" s="305"/>
      <c r="BB179" s="305"/>
      <c r="BC179" s="305"/>
      <c r="BD179" s="305"/>
      <c r="BE179" s="305"/>
      <c r="BF179" s="305"/>
    </row>
    <row r="180" spans="2:58" s="304" customFormat="1">
      <c r="B180" s="305"/>
      <c r="C180" s="305"/>
      <c r="D180" s="305"/>
      <c r="E180" s="305"/>
      <c r="F180" s="305"/>
      <c r="G180" s="305"/>
      <c r="H180" s="305"/>
      <c r="I180" s="305"/>
      <c r="J180" s="305"/>
      <c r="K180" s="305"/>
      <c r="L180" s="305"/>
      <c r="O180" s="305"/>
      <c r="P180" s="305"/>
      <c r="Q180" s="305"/>
      <c r="R180" s="305"/>
      <c r="S180" s="305"/>
      <c r="T180" s="305"/>
      <c r="U180" s="305"/>
      <c r="V180" s="305"/>
      <c r="W180" s="305"/>
      <c r="X180" s="306"/>
      <c r="Z180" s="305"/>
      <c r="AA180" s="305"/>
      <c r="AB180" s="305"/>
      <c r="AC180" s="305"/>
      <c r="AD180" s="305"/>
      <c r="AE180" s="305"/>
      <c r="AF180" s="305"/>
      <c r="AG180" s="305"/>
      <c r="AH180" s="305"/>
      <c r="AI180" s="305"/>
      <c r="AJ180" s="305"/>
      <c r="AK180" s="305"/>
      <c r="AL180" s="305"/>
      <c r="AM180" s="305"/>
      <c r="AN180" s="305"/>
      <c r="AO180" s="305"/>
      <c r="AP180" s="305"/>
      <c r="AQ180" s="305"/>
      <c r="AR180" s="305"/>
      <c r="AS180" s="305"/>
      <c r="AT180" s="305"/>
      <c r="AU180" s="305"/>
      <c r="AV180" s="305"/>
      <c r="AW180" s="305"/>
      <c r="AX180" s="305"/>
      <c r="AY180" s="305"/>
      <c r="AZ180" s="305"/>
      <c r="BA180" s="305"/>
      <c r="BB180" s="305"/>
      <c r="BC180" s="305"/>
      <c r="BD180" s="305"/>
      <c r="BE180" s="305"/>
      <c r="BF180" s="305"/>
    </row>
    <row r="181" spans="2:58" s="304" customFormat="1">
      <c r="B181" s="305"/>
      <c r="C181" s="305"/>
      <c r="D181" s="305"/>
      <c r="E181" s="305"/>
      <c r="F181" s="305"/>
      <c r="G181" s="305"/>
      <c r="H181" s="305"/>
      <c r="I181" s="305"/>
      <c r="J181" s="305"/>
      <c r="K181" s="305"/>
      <c r="L181" s="305"/>
      <c r="O181" s="305"/>
      <c r="P181" s="305"/>
      <c r="Q181" s="305"/>
      <c r="R181" s="305"/>
      <c r="S181" s="305"/>
      <c r="T181" s="305"/>
      <c r="U181" s="305"/>
      <c r="V181" s="305"/>
      <c r="W181" s="305"/>
      <c r="X181" s="306"/>
      <c r="Z181" s="305"/>
      <c r="AA181" s="305"/>
      <c r="AB181" s="305"/>
      <c r="AC181" s="305"/>
      <c r="AD181" s="305"/>
      <c r="AE181" s="305"/>
      <c r="AF181" s="305"/>
      <c r="AG181" s="305"/>
      <c r="AH181" s="305"/>
      <c r="AI181" s="305"/>
      <c r="AJ181" s="305"/>
      <c r="AK181" s="305"/>
      <c r="AL181" s="305"/>
      <c r="AM181" s="305"/>
      <c r="AN181" s="305"/>
      <c r="AO181" s="305"/>
      <c r="AP181" s="305"/>
      <c r="AQ181" s="305"/>
      <c r="AR181" s="305"/>
      <c r="AS181" s="305"/>
      <c r="AT181" s="305"/>
      <c r="AU181" s="305"/>
      <c r="AV181" s="305"/>
      <c r="AW181" s="305"/>
      <c r="AX181" s="305"/>
      <c r="AY181" s="305"/>
      <c r="AZ181" s="305"/>
      <c r="BA181" s="305"/>
      <c r="BB181" s="305"/>
      <c r="BC181" s="305"/>
      <c r="BD181" s="305"/>
      <c r="BE181" s="305"/>
      <c r="BF181" s="305"/>
    </row>
    <row r="182" spans="2:58" s="304" customFormat="1">
      <c r="B182" s="305"/>
      <c r="C182" s="305"/>
      <c r="D182" s="305"/>
      <c r="E182" s="305"/>
      <c r="F182" s="305"/>
      <c r="G182" s="305"/>
      <c r="H182" s="305"/>
      <c r="I182" s="305"/>
      <c r="J182" s="305"/>
      <c r="K182" s="305"/>
      <c r="L182" s="305"/>
      <c r="O182" s="305"/>
      <c r="P182" s="305"/>
      <c r="Q182" s="305"/>
      <c r="R182" s="305"/>
      <c r="S182" s="305"/>
      <c r="T182" s="305"/>
      <c r="U182" s="305"/>
      <c r="V182" s="305"/>
      <c r="W182" s="305"/>
      <c r="X182" s="306"/>
      <c r="Z182" s="305"/>
      <c r="AA182" s="305"/>
      <c r="AB182" s="305"/>
      <c r="AC182" s="305"/>
      <c r="AD182" s="305"/>
      <c r="AE182" s="305"/>
      <c r="AF182" s="305"/>
      <c r="AG182" s="305"/>
      <c r="AH182" s="305"/>
      <c r="AI182" s="305"/>
      <c r="AJ182" s="305"/>
      <c r="AK182" s="305"/>
      <c r="AL182" s="305"/>
      <c r="AM182" s="305"/>
      <c r="AN182" s="305"/>
      <c r="AO182" s="305"/>
      <c r="AP182" s="305"/>
      <c r="AQ182" s="305"/>
      <c r="AR182" s="305"/>
      <c r="AS182" s="305"/>
      <c r="AT182" s="305"/>
      <c r="AU182" s="305"/>
      <c r="AV182" s="305"/>
      <c r="AW182" s="305"/>
      <c r="AX182" s="305"/>
      <c r="AY182" s="305"/>
      <c r="AZ182" s="305"/>
      <c r="BA182" s="305"/>
      <c r="BB182" s="305"/>
      <c r="BC182" s="305"/>
      <c r="BD182" s="305"/>
      <c r="BE182" s="305"/>
      <c r="BF182" s="305"/>
    </row>
    <row r="183" spans="2:58" s="304" customFormat="1">
      <c r="B183" s="305"/>
      <c r="C183" s="305"/>
      <c r="D183" s="305"/>
      <c r="E183" s="305"/>
      <c r="F183" s="305"/>
      <c r="G183" s="305"/>
      <c r="H183" s="305"/>
      <c r="I183" s="305"/>
      <c r="J183" s="305"/>
      <c r="K183" s="305"/>
      <c r="L183" s="305"/>
      <c r="O183" s="305"/>
      <c r="P183" s="305"/>
      <c r="Q183" s="305"/>
      <c r="R183" s="305"/>
      <c r="S183" s="305"/>
      <c r="T183" s="305"/>
      <c r="U183" s="305"/>
      <c r="V183" s="305"/>
      <c r="W183" s="305"/>
      <c r="X183" s="306"/>
      <c r="Z183" s="305"/>
      <c r="AA183" s="305"/>
      <c r="AB183" s="305"/>
      <c r="AC183" s="305"/>
      <c r="AD183" s="305"/>
      <c r="AE183" s="305"/>
      <c r="AF183" s="305"/>
      <c r="AG183" s="305"/>
      <c r="AH183" s="305"/>
      <c r="AI183" s="305"/>
      <c r="AJ183" s="305"/>
      <c r="AK183" s="305"/>
      <c r="AL183" s="305"/>
      <c r="AM183" s="305"/>
      <c r="AN183" s="305"/>
      <c r="AO183" s="305"/>
      <c r="AP183" s="305"/>
      <c r="AQ183" s="305"/>
      <c r="AR183" s="305"/>
      <c r="AS183" s="305"/>
      <c r="AT183" s="305"/>
      <c r="AU183" s="305"/>
      <c r="AV183" s="305"/>
      <c r="AW183" s="305"/>
      <c r="AX183" s="305"/>
      <c r="AY183" s="305"/>
      <c r="AZ183" s="305"/>
      <c r="BA183" s="305"/>
      <c r="BB183" s="305"/>
      <c r="BC183" s="305"/>
      <c r="BD183" s="305"/>
      <c r="BE183" s="305"/>
      <c r="BF183" s="305"/>
    </row>
    <row r="184" spans="2:58" s="304" customFormat="1">
      <c r="B184" s="305"/>
      <c r="C184" s="305"/>
      <c r="D184" s="305"/>
      <c r="E184" s="305"/>
      <c r="F184" s="305"/>
      <c r="G184" s="305"/>
      <c r="H184" s="305"/>
      <c r="I184" s="305"/>
      <c r="J184" s="305"/>
      <c r="K184" s="305"/>
      <c r="L184" s="305"/>
      <c r="O184" s="305"/>
      <c r="P184" s="305"/>
      <c r="Q184" s="305"/>
      <c r="R184" s="305"/>
      <c r="S184" s="305"/>
      <c r="T184" s="305"/>
      <c r="U184" s="305"/>
      <c r="V184" s="305"/>
      <c r="W184" s="305"/>
      <c r="X184" s="306"/>
      <c r="Z184" s="305"/>
      <c r="AA184" s="305"/>
      <c r="AB184" s="305"/>
      <c r="AC184" s="305"/>
      <c r="AD184" s="305"/>
      <c r="AE184" s="305"/>
      <c r="AF184" s="305"/>
      <c r="AG184" s="305"/>
      <c r="AH184" s="305"/>
      <c r="AI184" s="305"/>
      <c r="AJ184" s="305"/>
      <c r="AK184" s="305"/>
      <c r="AL184" s="305"/>
      <c r="AM184" s="305"/>
      <c r="AN184" s="305"/>
      <c r="AO184" s="305"/>
      <c r="AP184" s="305"/>
      <c r="AQ184" s="305"/>
      <c r="AR184" s="305"/>
      <c r="AS184" s="305"/>
      <c r="AT184" s="305"/>
      <c r="AU184" s="305"/>
      <c r="AV184" s="305"/>
      <c r="AW184" s="305"/>
      <c r="AX184" s="305"/>
      <c r="AY184" s="305"/>
      <c r="AZ184" s="305"/>
      <c r="BA184" s="305"/>
      <c r="BB184" s="305"/>
      <c r="BC184" s="305"/>
      <c r="BD184" s="305"/>
      <c r="BE184" s="305"/>
      <c r="BF184" s="305"/>
    </row>
    <row r="185" spans="2:58" s="304" customFormat="1">
      <c r="B185" s="305"/>
      <c r="C185" s="305"/>
      <c r="D185" s="305"/>
      <c r="E185" s="305"/>
      <c r="F185" s="305"/>
      <c r="G185" s="305"/>
      <c r="H185" s="305"/>
      <c r="I185" s="305"/>
      <c r="J185" s="305"/>
      <c r="K185" s="305"/>
      <c r="L185" s="305"/>
      <c r="O185" s="305"/>
      <c r="P185" s="305"/>
      <c r="Q185" s="305"/>
      <c r="R185" s="305"/>
      <c r="S185" s="305"/>
      <c r="T185" s="305"/>
      <c r="U185" s="305"/>
      <c r="V185" s="305"/>
      <c r="W185" s="305"/>
      <c r="X185" s="306"/>
      <c r="Z185" s="305"/>
      <c r="AA185" s="305"/>
      <c r="AB185" s="305"/>
      <c r="AC185" s="305"/>
      <c r="AD185" s="305"/>
      <c r="AE185" s="305"/>
      <c r="AF185" s="305"/>
      <c r="AG185" s="305"/>
      <c r="AH185" s="305"/>
      <c r="AI185" s="305"/>
      <c r="AJ185" s="305"/>
      <c r="AK185" s="305"/>
      <c r="AL185" s="305"/>
      <c r="AM185" s="305"/>
      <c r="AN185" s="305"/>
      <c r="AO185" s="305"/>
      <c r="AP185" s="305"/>
      <c r="AQ185" s="305"/>
      <c r="AR185" s="305"/>
      <c r="AS185" s="305"/>
      <c r="AT185" s="305"/>
      <c r="AU185" s="305"/>
      <c r="AV185" s="305"/>
      <c r="AW185" s="305"/>
      <c r="AX185" s="305"/>
      <c r="AY185" s="305"/>
      <c r="AZ185" s="305"/>
      <c r="BA185" s="305"/>
      <c r="BB185" s="305"/>
      <c r="BC185" s="305"/>
      <c r="BD185" s="305"/>
      <c r="BE185" s="305"/>
      <c r="BF185" s="305"/>
    </row>
    <row r="186" spans="2:58" s="304" customFormat="1">
      <c r="B186" s="305"/>
      <c r="C186" s="305"/>
      <c r="D186" s="305"/>
      <c r="E186" s="305"/>
      <c r="F186" s="305"/>
      <c r="G186" s="305"/>
      <c r="H186" s="305"/>
      <c r="I186" s="305"/>
      <c r="J186" s="305"/>
      <c r="K186" s="305"/>
      <c r="L186" s="305"/>
      <c r="O186" s="305"/>
      <c r="P186" s="305"/>
      <c r="Q186" s="305"/>
      <c r="R186" s="305"/>
      <c r="S186" s="305"/>
      <c r="T186" s="305"/>
      <c r="U186" s="305"/>
      <c r="V186" s="305"/>
      <c r="W186" s="305"/>
      <c r="X186" s="306"/>
      <c r="Z186" s="305"/>
      <c r="AA186" s="305"/>
      <c r="AB186" s="305"/>
      <c r="AC186" s="305"/>
      <c r="AD186" s="305"/>
      <c r="AE186" s="305"/>
      <c r="AF186" s="305"/>
      <c r="AG186" s="305"/>
      <c r="AH186" s="305"/>
      <c r="AI186" s="305"/>
      <c r="AJ186" s="305"/>
      <c r="AK186" s="305"/>
      <c r="AL186" s="305"/>
      <c r="AM186" s="305"/>
      <c r="AN186" s="305"/>
      <c r="AO186" s="305"/>
      <c r="AP186" s="305"/>
      <c r="AQ186" s="305"/>
      <c r="AR186" s="305"/>
      <c r="AS186" s="305"/>
      <c r="AT186" s="305"/>
      <c r="AU186" s="305"/>
      <c r="AV186" s="305"/>
      <c r="AW186" s="305"/>
      <c r="AX186" s="305"/>
      <c r="AY186" s="305"/>
      <c r="AZ186" s="305"/>
      <c r="BA186" s="305"/>
      <c r="BB186" s="305"/>
      <c r="BC186" s="305"/>
      <c r="BD186" s="305"/>
      <c r="BE186" s="305"/>
      <c r="BF186" s="305"/>
    </row>
    <row r="187" spans="2:58" s="304" customFormat="1">
      <c r="B187" s="305"/>
      <c r="C187" s="305"/>
      <c r="D187" s="305"/>
      <c r="E187" s="305"/>
      <c r="F187" s="305"/>
      <c r="G187" s="305"/>
      <c r="H187" s="305"/>
      <c r="I187" s="305"/>
      <c r="J187" s="305"/>
      <c r="K187" s="305"/>
      <c r="L187" s="305"/>
      <c r="O187" s="305"/>
      <c r="P187" s="305"/>
      <c r="Q187" s="305"/>
      <c r="R187" s="305"/>
      <c r="S187" s="305"/>
      <c r="T187" s="305"/>
      <c r="U187" s="305"/>
      <c r="V187" s="305"/>
      <c r="W187" s="305"/>
      <c r="X187" s="306"/>
      <c r="Z187" s="305"/>
      <c r="AA187" s="305"/>
      <c r="AB187" s="305"/>
      <c r="AC187" s="305"/>
      <c r="AD187" s="305"/>
      <c r="AE187" s="305"/>
      <c r="AF187" s="305"/>
      <c r="AG187" s="305"/>
      <c r="AH187" s="305"/>
      <c r="AI187" s="305"/>
      <c r="AJ187" s="305"/>
      <c r="AK187" s="305"/>
      <c r="AL187" s="305"/>
      <c r="AM187" s="305"/>
      <c r="AN187" s="305"/>
      <c r="AO187" s="305"/>
      <c r="AP187" s="305"/>
      <c r="AQ187" s="305"/>
      <c r="AR187" s="305"/>
      <c r="AS187" s="305"/>
      <c r="AT187" s="305"/>
      <c r="AU187" s="305"/>
      <c r="AV187" s="305"/>
      <c r="AW187" s="305"/>
      <c r="AX187" s="305"/>
      <c r="AY187" s="305"/>
      <c r="AZ187" s="305"/>
      <c r="BA187" s="305"/>
      <c r="BB187" s="305"/>
      <c r="BC187" s="305"/>
      <c r="BD187" s="305"/>
      <c r="BE187" s="305"/>
      <c r="BF187" s="305"/>
    </row>
    <row r="188" spans="2:58" s="304" customFormat="1">
      <c r="B188" s="305"/>
      <c r="C188" s="305"/>
      <c r="D188" s="305"/>
      <c r="E188" s="305"/>
      <c r="F188" s="305"/>
      <c r="G188" s="305"/>
      <c r="H188" s="305"/>
      <c r="I188" s="305"/>
      <c r="J188" s="305"/>
      <c r="K188" s="305"/>
      <c r="L188" s="305"/>
      <c r="O188" s="305"/>
      <c r="P188" s="305"/>
      <c r="Q188" s="305"/>
      <c r="R188" s="305"/>
      <c r="S188" s="305"/>
      <c r="T188" s="305"/>
      <c r="U188" s="305"/>
      <c r="V188" s="305"/>
      <c r="W188" s="305"/>
      <c r="X188" s="306"/>
      <c r="Z188" s="305"/>
      <c r="AA188" s="305"/>
      <c r="AB188" s="305"/>
      <c r="AC188" s="305"/>
      <c r="AD188" s="305"/>
      <c r="AE188" s="305"/>
      <c r="AF188" s="305"/>
      <c r="AG188" s="305"/>
      <c r="AH188" s="305"/>
      <c r="AI188" s="305"/>
      <c r="AJ188" s="305"/>
      <c r="AK188" s="305"/>
      <c r="AL188" s="305"/>
      <c r="AM188" s="305"/>
      <c r="AN188" s="305"/>
      <c r="AO188" s="305"/>
      <c r="AP188" s="305"/>
      <c r="AQ188" s="305"/>
      <c r="AR188" s="305"/>
      <c r="AS188" s="305"/>
      <c r="AT188" s="305"/>
      <c r="AU188" s="305"/>
      <c r="AV188" s="305"/>
      <c r="AW188" s="305"/>
      <c r="AX188" s="305"/>
      <c r="AY188" s="305"/>
      <c r="AZ188" s="305"/>
      <c r="BA188" s="305"/>
      <c r="BB188" s="305"/>
      <c r="BC188" s="305"/>
      <c r="BD188" s="305"/>
      <c r="BE188" s="305"/>
      <c r="BF188" s="305"/>
    </row>
    <row r="189" spans="2:58" s="304" customFormat="1">
      <c r="B189" s="305"/>
      <c r="C189" s="305"/>
      <c r="D189" s="305"/>
      <c r="E189" s="305"/>
      <c r="F189" s="305"/>
      <c r="G189" s="305"/>
      <c r="H189" s="305"/>
      <c r="I189" s="305"/>
      <c r="J189" s="305"/>
      <c r="K189" s="305"/>
      <c r="L189" s="305"/>
      <c r="O189" s="305"/>
      <c r="P189" s="305"/>
      <c r="Q189" s="305"/>
      <c r="R189" s="305"/>
      <c r="S189" s="305"/>
      <c r="T189" s="305"/>
      <c r="U189" s="305"/>
      <c r="V189" s="305"/>
      <c r="W189" s="305"/>
      <c r="X189" s="306"/>
      <c r="Z189" s="305"/>
      <c r="AA189" s="305"/>
      <c r="AB189" s="305"/>
      <c r="AC189" s="305"/>
      <c r="AD189" s="305"/>
      <c r="AE189" s="305"/>
      <c r="AF189" s="305"/>
      <c r="AG189" s="305"/>
      <c r="AH189" s="305"/>
      <c r="AI189" s="305"/>
      <c r="AJ189" s="305"/>
      <c r="AK189" s="305"/>
      <c r="AL189" s="305"/>
      <c r="AM189" s="305"/>
      <c r="AN189" s="305"/>
      <c r="AO189" s="305"/>
      <c r="AP189" s="305"/>
      <c r="AQ189" s="305"/>
      <c r="AR189" s="305"/>
      <c r="AS189" s="305"/>
      <c r="AT189" s="305"/>
      <c r="AU189" s="305"/>
      <c r="AV189" s="305"/>
      <c r="AW189" s="305"/>
      <c r="AX189" s="305"/>
      <c r="AY189" s="305"/>
      <c r="AZ189" s="305"/>
      <c r="BA189" s="305"/>
      <c r="BB189" s="305"/>
      <c r="BC189" s="305"/>
      <c r="BD189" s="305"/>
      <c r="BE189" s="305"/>
      <c r="BF189" s="305"/>
    </row>
    <row r="190" spans="2:58" s="304" customFormat="1">
      <c r="B190" s="305"/>
      <c r="C190" s="305"/>
      <c r="D190" s="305"/>
      <c r="E190" s="305"/>
      <c r="F190" s="305"/>
      <c r="G190" s="305"/>
      <c r="H190" s="305"/>
      <c r="I190" s="305"/>
      <c r="J190" s="305"/>
      <c r="K190" s="305"/>
      <c r="L190" s="305"/>
      <c r="O190" s="305"/>
      <c r="P190" s="305"/>
      <c r="Q190" s="305"/>
      <c r="R190" s="305"/>
      <c r="S190" s="305"/>
      <c r="T190" s="305"/>
      <c r="U190" s="305"/>
      <c r="V190" s="305"/>
      <c r="W190" s="305"/>
      <c r="X190" s="306"/>
      <c r="Z190" s="305"/>
      <c r="AA190" s="305"/>
      <c r="AB190" s="305"/>
      <c r="AC190" s="305"/>
      <c r="AD190" s="305"/>
      <c r="AE190" s="305"/>
      <c r="AF190" s="305"/>
      <c r="AG190" s="305"/>
      <c r="AH190" s="305"/>
      <c r="AI190" s="305"/>
      <c r="AJ190" s="305"/>
      <c r="AK190" s="305"/>
      <c r="AL190" s="305"/>
      <c r="AM190" s="305"/>
      <c r="AN190" s="305"/>
      <c r="AO190" s="305"/>
      <c r="AP190" s="305"/>
      <c r="AQ190" s="305"/>
      <c r="AR190" s="305"/>
      <c r="AS190" s="305"/>
      <c r="AT190" s="305"/>
      <c r="AU190" s="305"/>
      <c r="AV190" s="305"/>
      <c r="AW190" s="305"/>
      <c r="AX190" s="305"/>
      <c r="AY190" s="305"/>
      <c r="AZ190" s="305"/>
      <c r="BA190" s="305"/>
      <c r="BB190" s="305"/>
      <c r="BC190" s="305"/>
      <c r="BD190" s="305"/>
      <c r="BE190" s="305"/>
      <c r="BF190" s="305"/>
    </row>
    <row r="191" spans="2:58" s="304" customFormat="1">
      <c r="B191" s="305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O191" s="305"/>
      <c r="P191" s="305"/>
      <c r="Q191" s="305"/>
      <c r="R191" s="305"/>
      <c r="S191" s="305"/>
      <c r="T191" s="305"/>
      <c r="U191" s="305"/>
      <c r="V191" s="305"/>
      <c r="W191" s="305"/>
      <c r="X191" s="306"/>
      <c r="Z191" s="305"/>
      <c r="AA191" s="305"/>
      <c r="AB191" s="305"/>
      <c r="AC191" s="305"/>
      <c r="AD191" s="305"/>
      <c r="AE191" s="305"/>
      <c r="AF191" s="305"/>
      <c r="AG191" s="305"/>
      <c r="AH191" s="305"/>
      <c r="AI191" s="305"/>
      <c r="AJ191" s="305"/>
      <c r="AK191" s="305"/>
      <c r="AL191" s="305"/>
      <c r="AM191" s="305"/>
      <c r="AN191" s="305"/>
      <c r="AO191" s="305"/>
      <c r="AP191" s="305"/>
      <c r="AQ191" s="305"/>
      <c r="AR191" s="305"/>
      <c r="AS191" s="305"/>
      <c r="AT191" s="305"/>
      <c r="AU191" s="305"/>
      <c r="AV191" s="305"/>
      <c r="AW191" s="305"/>
      <c r="AX191" s="305"/>
      <c r="AY191" s="305"/>
      <c r="AZ191" s="305"/>
      <c r="BA191" s="305"/>
      <c r="BB191" s="305"/>
      <c r="BC191" s="305"/>
      <c r="BD191" s="305"/>
      <c r="BE191" s="305"/>
      <c r="BF191" s="305"/>
    </row>
    <row r="192" spans="2:58" s="304" customFormat="1">
      <c r="B192" s="305"/>
      <c r="C192" s="305"/>
      <c r="D192" s="305"/>
      <c r="E192" s="305"/>
      <c r="F192" s="305"/>
      <c r="G192" s="305"/>
      <c r="H192" s="305"/>
      <c r="I192" s="305"/>
      <c r="J192" s="305"/>
      <c r="K192" s="305"/>
      <c r="L192" s="305"/>
      <c r="O192" s="305"/>
      <c r="P192" s="305"/>
      <c r="Q192" s="305"/>
      <c r="R192" s="305"/>
      <c r="S192" s="305"/>
      <c r="T192" s="305"/>
      <c r="U192" s="305"/>
      <c r="V192" s="305"/>
      <c r="W192" s="305"/>
      <c r="X192" s="306"/>
      <c r="Z192" s="305"/>
      <c r="AA192" s="305"/>
      <c r="AB192" s="305"/>
      <c r="AC192" s="305"/>
      <c r="AD192" s="305"/>
      <c r="AE192" s="305"/>
      <c r="AF192" s="305"/>
      <c r="AG192" s="305"/>
      <c r="AH192" s="305"/>
      <c r="AI192" s="305"/>
      <c r="AJ192" s="305"/>
      <c r="AK192" s="305"/>
      <c r="AL192" s="305"/>
      <c r="AM192" s="305"/>
      <c r="AN192" s="305"/>
      <c r="AO192" s="305"/>
      <c r="AP192" s="305"/>
      <c r="AQ192" s="305"/>
      <c r="AR192" s="305"/>
      <c r="AS192" s="305"/>
      <c r="AT192" s="305"/>
      <c r="AU192" s="305"/>
      <c r="AV192" s="305"/>
      <c r="AW192" s="305"/>
      <c r="AX192" s="305"/>
      <c r="AY192" s="305"/>
      <c r="AZ192" s="305"/>
      <c r="BA192" s="305"/>
      <c r="BB192" s="305"/>
      <c r="BC192" s="305"/>
      <c r="BD192" s="305"/>
      <c r="BE192" s="305"/>
      <c r="BF192" s="305"/>
    </row>
    <row r="193" spans="2:58" s="304" customFormat="1">
      <c r="B193" s="305"/>
      <c r="C193" s="305"/>
      <c r="D193" s="305"/>
      <c r="E193" s="305"/>
      <c r="F193" s="305"/>
      <c r="G193" s="305"/>
      <c r="H193" s="305"/>
      <c r="I193" s="305"/>
      <c r="J193" s="305"/>
      <c r="K193" s="305"/>
      <c r="L193" s="305"/>
      <c r="O193" s="305"/>
      <c r="P193" s="305"/>
      <c r="Q193" s="305"/>
      <c r="R193" s="305"/>
      <c r="S193" s="305"/>
      <c r="T193" s="305"/>
      <c r="U193" s="305"/>
      <c r="V193" s="305"/>
      <c r="W193" s="305"/>
      <c r="X193" s="306"/>
      <c r="Z193" s="305"/>
      <c r="AA193" s="305"/>
      <c r="AB193" s="305"/>
      <c r="AC193" s="305"/>
      <c r="AD193" s="305"/>
      <c r="AE193" s="305"/>
      <c r="AF193" s="305"/>
      <c r="AG193" s="305"/>
      <c r="AH193" s="305"/>
      <c r="AI193" s="305"/>
      <c r="AJ193" s="305"/>
      <c r="AK193" s="305"/>
      <c r="AL193" s="305"/>
      <c r="AM193" s="305"/>
      <c r="AN193" s="305"/>
      <c r="AO193" s="305"/>
      <c r="AP193" s="305"/>
      <c r="AQ193" s="305"/>
      <c r="AR193" s="305"/>
      <c r="AS193" s="305"/>
      <c r="AT193" s="305"/>
      <c r="AU193" s="305"/>
      <c r="AV193" s="305"/>
      <c r="AW193" s="305"/>
      <c r="AX193" s="305"/>
      <c r="AY193" s="305"/>
      <c r="AZ193" s="305"/>
      <c r="BA193" s="305"/>
      <c r="BB193" s="305"/>
      <c r="BC193" s="305"/>
      <c r="BD193" s="305"/>
      <c r="BE193" s="305"/>
      <c r="BF193" s="305"/>
    </row>
    <row r="194" spans="2:58" s="304" customFormat="1">
      <c r="B194" s="305"/>
      <c r="C194" s="305"/>
      <c r="D194" s="305"/>
      <c r="E194" s="305"/>
      <c r="F194" s="305"/>
      <c r="G194" s="305"/>
      <c r="H194" s="305"/>
      <c r="I194" s="305"/>
      <c r="J194" s="305"/>
      <c r="K194" s="305"/>
      <c r="L194" s="305"/>
      <c r="O194" s="305"/>
      <c r="P194" s="305"/>
      <c r="Q194" s="305"/>
      <c r="R194" s="305"/>
      <c r="S194" s="305"/>
      <c r="T194" s="305"/>
      <c r="U194" s="305"/>
      <c r="V194" s="305"/>
      <c r="W194" s="305"/>
      <c r="X194" s="306"/>
      <c r="Z194" s="305"/>
      <c r="AA194" s="305"/>
      <c r="AB194" s="305"/>
      <c r="AC194" s="305"/>
      <c r="AD194" s="305"/>
      <c r="AE194" s="305"/>
      <c r="AF194" s="305"/>
      <c r="AG194" s="305"/>
      <c r="AH194" s="305"/>
      <c r="AI194" s="305"/>
      <c r="AJ194" s="305"/>
      <c r="AK194" s="305"/>
      <c r="AL194" s="305"/>
      <c r="AM194" s="305"/>
      <c r="AN194" s="305"/>
      <c r="AO194" s="305"/>
      <c r="AP194" s="305"/>
      <c r="AQ194" s="305"/>
      <c r="AR194" s="305"/>
      <c r="AS194" s="305"/>
      <c r="AT194" s="305"/>
      <c r="AU194" s="305"/>
      <c r="AV194" s="305"/>
      <c r="AW194" s="305"/>
      <c r="AX194" s="305"/>
      <c r="AY194" s="305"/>
      <c r="AZ194" s="305"/>
      <c r="BA194" s="305"/>
      <c r="BB194" s="305"/>
      <c r="BC194" s="305"/>
      <c r="BD194" s="305"/>
      <c r="BE194" s="305"/>
      <c r="BF194" s="305"/>
    </row>
    <row r="195" spans="2:58" s="304" customFormat="1">
      <c r="B195" s="305"/>
      <c r="C195" s="305"/>
      <c r="D195" s="305"/>
      <c r="E195" s="305"/>
      <c r="F195" s="305"/>
      <c r="G195" s="305"/>
      <c r="H195" s="305"/>
      <c r="I195" s="305"/>
      <c r="J195" s="305"/>
      <c r="K195" s="305"/>
      <c r="L195" s="305"/>
      <c r="O195" s="305"/>
      <c r="P195" s="305"/>
      <c r="Q195" s="305"/>
      <c r="R195" s="305"/>
      <c r="S195" s="305"/>
      <c r="T195" s="305"/>
      <c r="U195" s="305"/>
      <c r="V195" s="305"/>
      <c r="W195" s="305"/>
      <c r="X195" s="306"/>
      <c r="Z195" s="305"/>
      <c r="AA195" s="305"/>
      <c r="AB195" s="305"/>
      <c r="AC195" s="305"/>
      <c r="AD195" s="305"/>
      <c r="AE195" s="305"/>
      <c r="AF195" s="305"/>
      <c r="AG195" s="305"/>
      <c r="AH195" s="305"/>
      <c r="AI195" s="305"/>
      <c r="AJ195" s="305"/>
      <c r="AK195" s="305"/>
      <c r="AL195" s="305"/>
      <c r="AM195" s="305"/>
      <c r="AN195" s="305"/>
      <c r="AO195" s="305"/>
      <c r="AP195" s="305"/>
      <c r="AQ195" s="305"/>
      <c r="AR195" s="305"/>
      <c r="AS195" s="305"/>
      <c r="AT195" s="305"/>
      <c r="AU195" s="305"/>
      <c r="AV195" s="305"/>
      <c r="AW195" s="305"/>
      <c r="AX195" s="305"/>
      <c r="AY195" s="305"/>
      <c r="AZ195" s="305"/>
      <c r="BA195" s="305"/>
      <c r="BB195" s="305"/>
      <c r="BC195" s="305"/>
      <c r="BD195" s="305"/>
      <c r="BE195" s="305"/>
      <c r="BF195" s="305"/>
    </row>
    <row r="196" spans="2:58" s="304" customFormat="1">
      <c r="B196" s="305"/>
      <c r="C196" s="305"/>
      <c r="D196" s="305"/>
      <c r="E196" s="305"/>
      <c r="F196" s="305"/>
      <c r="G196" s="305"/>
      <c r="H196" s="305"/>
      <c r="I196" s="305"/>
      <c r="J196" s="305"/>
      <c r="K196" s="305"/>
      <c r="L196" s="305"/>
      <c r="O196" s="305"/>
      <c r="P196" s="305"/>
      <c r="Q196" s="305"/>
      <c r="R196" s="305"/>
      <c r="S196" s="305"/>
      <c r="T196" s="305"/>
      <c r="U196" s="305"/>
      <c r="V196" s="305"/>
      <c r="W196" s="305"/>
      <c r="X196" s="306"/>
      <c r="Z196" s="305"/>
      <c r="AA196" s="305"/>
      <c r="AB196" s="305"/>
      <c r="AC196" s="305"/>
      <c r="AD196" s="305"/>
      <c r="AE196" s="305"/>
      <c r="AF196" s="305"/>
      <c r="AG196" s="305"/>
      <c r="AH196" s="305"/>
      <c r="AI196" s="305"/>
      <c r="AJ196" s="305"/>
      <c r="AK196" s="305"/>
      <c r="AL196" s="305"/>
      <c r="AM196" s="305"/>
      <c r="AN196" s="305"/>
      <c r="AO196" s="305"/>
      <c r="AP196" s="305"/>
      <c r="AQ196" s="305"/>
      <c r="AR196" s="305"/>
      <c r="AS196" s="305"/>
      <c r="AT196" s="305"/>
      <c r="AU196" s="305"/>
      <c r="AV196" s="305"/>
      <c r="AW196" s="305"/>
      <c r="AX196" s="305"/>
      <c r="AY196" s="305"/>
      <c r="AZ196" s="305"/>
      <c r="BA196" s="305"/>
      <c r="BB196" s="305"/>
      <c r="BC196" s="305"/>
      <c r="BD196" s="305"/>
      <c r="BE196" s="305"/>
      <c r="BF196" s="305"/>
    </row>
    <row r="197" spans="2:58" s="304" customFormat="1">
      <c r="B197" s="305"/>
      <c r="C197" s="305"/>
      <c r="D197" s="305"/>
      <c r="E197" s="305"/>
      <c r="F197" s="305"/>
      <c r="G197" s="305"/>
      <c r="H197" s="305"/>
      <c r="I197" s="305"/>
      <c r="J197" s="305"/>
      <c r="K197" s="305"/>
      <c r="L197" s="305"/>
      <c r="O197" s="305"/>
      <c r="P197" s="305"/>
      <c r="Q197" s="305"/>
      <c r="R197" s="305"/>
      <c r="S197" s="305"/>
      <c r="T197" s="305"/>
      <c r="U197" s="305"/>
      <c r="V197" s="305"/>
      <c r="W197" s="305"/>
      <c r="X197" s="306"/>
      <c r="Z197" s="305"/>
      <c r="AA197" s="305"/>
      <c r="AB197" s="305"/>
      <c r="AC197" s="305"/>
      <c r="AD197" s="305"/>
      <c r="AE197" s="305"/>
      <c r="AF197" s="305"/>
      <c r="AG197" s="305"/>
      <c r="AH197" s="305"/>
      <c r="AI197" s="305"/>
      <c r="AJ197" s="305"/>
      <c r="AK197" s="305"/>
      <c r="AL197" s="305"/>
      <c r="AM197" s="305"/>
      <c r="AN197" s="305"/>
      <c r="AO197" s="305"/>
      <c r="AP197" s="305"/>
      <c r="AQ197" s="305"/>
      <c r="AR197" s="305"/>
      <c r="AS197" s="305"/>
      <c r="AT197" s="305"/>
      <c r="AU197" s="305"/>
      <c r="AV197" s="305"/>
      <c r="AW197" s="305"/>
      <c r="AX197" s="305"/>
      <c r="AY197" s="305"/>
      <c r="AZ197" s="305"/>
      <c r="BA197" s="305"/>
      <c r="BB197" s="305"/>
      <c r="BC197" s="305"/>
      <c r="BD197" s="305"/>
      <c r="BE197" s="305"/>
      <c r="BF197" s="305"/>
    </row>
    <row r="198" spans="2:58" s="304" customFormat="1">
      <c r="B198" s="305"/>
      <c r="C198" s="305"/>
      <c r="D198" s="305"/>
      <c r="E198" s="305"/>
      <c r="F198" s="305"/>
      <c r="G198" s="305"/>
      <c r="H198" s="305"/>
      <c r="I198" s="305"/>
      <c r="J198" s="305"/>
      <c r="K198" s="305"/>
      <c r="L198" s="305"/>
      <c r="O198" s="305"/>
      <c r="P198" s="305"/>
      <c r="Q198" s="305"/>
      <c r="R198" s="305"/>
      <c r="S198" s="305"/>
      <c r="T198" s="305"/>
      <c r="U198" s="305"/>
      <c r="V198" s="305"/>
      <c r="W198" s="305"/>
      <c r="X198" s="306"/>
      <c r="Z198" s="305"/>
      <c r="AA198" s="305"/>
      <c r="AB198" s="305"/>
      <c r="AC198" s="305"/>
      <c r="AD198" s="305"/>
      <c r="AE198" s="305"/>
      <c r="AF198" s="305"/>
      <c r="AG198" s="305"/>
      <c r="AH198" s="305"/>
      <c r="AI198" s="305"/>
      <c r="AJ198" s="305"/>
      <c r="AK198" s="305"/>
      <c r="AL198" s="305"/>
      <c r="AM198" s="305"/>
      <c r="AN198" s="305"/>
      <c r="AO198" s="305"/>
      <c r="AP198" s="305"/>
      <c r="AQ198" s="305"/>
      <c r="AR198" s="305"/>
      <c r="AS198" s="305"/>
      <c r="AT198" s="305"/>
      <c r="AU198" s="305"/>
      <c r="AV198" s="305"/>
      <c r="AW198" s="305"/>
      <c r="AX198" s="305"/>
      <c r="AY198" s="305"/>
      <c r="AZ198" s="305"/>
      <c r="BA198" s="305"/>
      <c r="BB198" s="305"/>
      <c r="BC198" s="305"/>
      <c r="BD198" s="305"/>
      <c r="BE198" s="305"/>
      <c r="BF198" s="305"/>
    </row>
    <row r="199" spans="2:58" s="304" customFormat="1">
      <c r="B199" s="305"/>
      <c r="C199" s="305"/>
      <c r="D199" s="305"/>
      <c r="E199" s="305"/>
      <c r="F199" s="305"/>
      <c r="G199" s="305"/>
      <c r="H199" s="305"/>
      <c r="I199" s="305"/>
      <c r="J199" s="305"/>
      <c r="K199" s="305"/>
      <c r="L199" s="305"/>
      <c r="O199" s="305"/>
      <c r="P199" s="305"/>
      <c r="Q199" s="305"/>
      <c r="R199" s="305"/>
      <c r="S199" s="305"/>
      <c r="T199" s="305"/>
      <c r="U199" s="305"/>
      <c r="V199" s="305"/>
      <c r="W199" s="305"/>
      <c r="X199" s="306"/>
      <c r="Z199" s="305"/>
      <c r="AA199" s="305"/>
      <c r="AB199" s="305"/>
      <c r="AC199" s="305"/>
      <c r="AD199" s="305"/>
      <c r="AE199" s="305"/>
      <c r="AF199" s="305"/>
      <c r="AG199" s="305"/>
      <c r="AH199" s="305"/>
      <c r="AI199" s="305"/>
      <c r="AJ199" s="305"/>
      <c r="AK199" s="305"/>
      <c r="AL199" s="305"/>
      <c r="AM199" s="305"/>
      <c r="AN199" s="305"/>
      <c r="AO199" s="305"/>
      <c r="AP199" s="305"/>
      <c r="AQ199" s="305"/>
      <c r="AR199" s="305"/>
      <c r="AS199" s="305"/>
      <c r="AT199" s="305"/>
      <c r="AU199" s="305"/>
      <c r="AV199" s="305"/>
      <c r="AW199" s="305"/>
      <c r="AX199" s="305"/>
      <c r="AY199" s="305"/>
      <c r="AZ199" s="305"/>
      <c r="BA199" s="305"/>
      <c r="BB199" s="305"/>
      <c r="BC199" s="305"/>
      <c r="BD199" s="305"/>
      <c r="BE199" s="305"/>
      <c r="BF199" s="305"/>
    </row>
    <row r="200" spans="2:58" s="304" customFormat="1">
      <c r="B200" s="305"/>
      <c r="C200" s="305"/>
      <c r="D200" s="305"/>
      <c r="E200" s="305"/>
      <c r="F200" s="305"/>
      <c r="G200" s="305"/>
      <c r="H200" s="305"/>
      <c r="I200" s="305"/>
      <c r="J200" s="305"/>
      <c r="K200" s="305"/>
      <c r="L200" s="305"/>
      <c r="O200" s="305"/>
      <c r="P200" s="305"/>
      <c r="Q200" s="305"/>
      <c r="R200" s="305"/>
      <c r="S200" s="305"/>
      <c r="T200" s="305"/>
      <c r="U200" s="305"/>
      <c r="V200" s="305"/>
      <c r="W200" s="305"/>
      <c r="X200" s="306"/>
      <c r="Z200" s="305"/>
      <c r="AA200" s="305"/>
      <c r="AB200" s="305"/>
      <c r="AC200" s="305"/>
      <c r="AD200" s="305"/>
      <c r="AE200" s="305"/>
      <c r="AF200" s="305"/>
      <c r="AG200" s="305"/>
      <c r="AH200" s="305"/>
      <c r="AI200" s="305"/>
      <c r="AJ200" s="305"/>
      <c r="AK200" s="305"/>
      <c r="AL200" s="305"/>
      <c r="AM200" s="305"/>
      <c r="AN200" s="305"/>
      <c r="AO200" s="305"/>
      <c r="AP200" s="305"/>
      <c r="AQ200" s="305"/>
      <c r="AR200" s="305"/>
      <c r="AS200" s="305"/>
      <c r="AT200" s="305"/>
      <c r="AU200" s="305"/>
      <c r="AV200" s="305"/>
      <c r="AW200" s="305"/>
      <c r="AX200" s="305"/>
      <c r="AY200" s="305"/>
      <c r="AZ200" s="305"/>
      <c r="BA200" s="305"/>
      <c r="BB200" s="305"/>
      <c r="BC200" s="305"/>
      <c r="BD200" s="305"/>
      <c r="BE200" s="305"/>
      <c r="BF200" s="305"/>
    </row>
    <row r="201" spans="2:58" s="304" customFormat="1">
      <c r="B201" s="305"/>
      <c r="C201" s="305"/>
      <c r="D201" s="305"/>
      <c r="E201" s="305"/>
      <c r="F201" s="305"/>
      <c r="G201" s="305"/>
      <c r="H201" s="305"/>
      <c r="I201" s="305"/>
      <c r="J201" s="305"/>
      <c r="K201" s="305"/>
      <c r="L201" s="305"/>
      <c r="O201" s="305"/>
      <c r="P201" s="305"/>
      <c r="Q201" s="305"/>
      <c r="R201" s="305"/>
      <c r="S201" s="305"/>
      <c r="T201" s="305"/>
      <c r="U201" s="305"/>
      <c r="V201" s="305"/>
      <c r="W201" s="305"/>
      <c r="X201" s="306"/>
      <c r="Z201" s="305"/>
      <c r="AA201" s="305"/>
      <c r="AB201" s="305"/>
      <c r="AC201" s="305"/>
      <c r="AD201" s="305"/>
      <c r="AE201" s="305"/>
      <c r="AF201" s="305"/>
      <c r="AG201" s="305"/>
      <c r="AH201" s="305"/>
      <c r="AI201" s="305"/>
      <c r="AJ201" s="305"/>
      <c r="AK201" s="305"/>
      <c r="AL201" s="305"/>
      <c r="AM201" s="305"/>
      <c r="AN201" s="305"/>
      <c r="AO201" s="305"/>
      <c r="AP201" s="305"/>
      <c r="AQ201" s="305"/>
      <c r="AR201" s="305"/>
      <c r="AS201" s="305"/>
      <c r="AT201" s="305"/>
      <c r="AU201" s="305"/>
      <c r="AV201" s="305"/>
      <c r="AW201" s="305"/>
      <c r="AX201" s="305"/>
      <c r="AY201" s="305"/>
      <c r="AZ201" s="305"/>
      <c r="BA201" s="305"/>
      <c r="BB201" s="305"/>
      <c r="BC201" s="305"/>
      <c r="BD201" s="305"/>
      <c r="BE201" s="305"/>
      <c r="BF201" s="305"/>
    </row>
    <row r="202" spans="2:58" s="304" customFormat="1">
      <c r="B202" s="305"/>
      <c r="C202" s="305"/>
      <c r="D202" s="305"/>
      <c r="E202" s="305"/>
      <c r="F202" s="305"/>
      <c r="G202" s="305"/>
      <c r="H202" s="305"/>
      <c r="I202" s="305"/>
      <c r="J202" s="305"/>
      <c r="K202" s="305"/>
      <c r="L202" s="305"/>
      <c r="O202" s="305"/>
      <c r="P202" s="305"/>
      <c r="Q202" s="305"/>
      <c r="R202" s="305"/>
      <c r="S202" s="305"/>
      <c r="T202" s="305"/>
      <c r="U202" s="305"/>
      <c r="V202" s="305"/>
      <c r="W202" s="305"/>
      <c r="X202" s="306"/>
      <c r="Z202" s="305"/>
      <c r="AA202" s="305"/>
      <c r="AB202" s="305"/>
      <c r="AC202" s="305"/>
      <c r="AD202" s="305"/>
      <c r="AE202" s="305"/>
      <c r="AF202" s="305"/>
      <c r="AG202" s="305"/>
      <c r="AH202" s="305"/>
      <c r="AI202" s="305"/>
      <c r="AJ202" s="305"/>
      <c r="AK202" s="305"/>
      <c r="AL202" s="305"/>
      <c r="AM202" s="305"/>
      <c r="AN202" s="305"/>
      <c r="AO202" s="305"/>
      <c r="AP202" s="305"/>
      <c r="AQ202" s="305"/>
      <c r="AR202" s="305"/>
      <c r="AS202" s="305"/>
      <c r="AT202" s="305"/>
      <c r="AU202" s="305"/>
      <c r="AV202" s="305"/>
      <c r="AW202" s="305"/>
      <c r="AX202" s="305"/>
      <c r="AY202" s="305"/>
      <c r="AZ202" s="305"/>
      <c r="BA202" s="305"/>
      <c r="BB202" s="305"/>
      <c r="BC202" s="305"/>
      <c r="BD202" s="305"/>
      <c r="BE202" s="305"/>
      <c r="BF202" s="305"/>
    </row>
    <row r="203" spans="2:58" s="304" customFormat="1">
      <c r="B203" s="305"/>
      <c r="C203" s="305"/>
      <c r="D203" s="305"/>
      <c r="E203" s="305"/>
      <c r="F203" s="305"/>
      <c r="G203" s="305"/>
      <c r="H203" s="305"/>
      <c r="I203" s="305"/>
      <c r="J203" s="305"/>
      <c r="K203" s="305"/>
      <c r="L203" s="305"/>
      <c r="O203" s="305"/>
      <c r="P203" s="305"/>
      <c r="Q203" s="305"/>
      <c r="R203" s="305"/>
      <c r="S203" s="305"/>
      <c r="T203" s="305"/>
      <c r="U203" s="305"/>
      <c r="V203" s="305"/>
      <c r="W203" s="305"/>
      <c r="X203" s="306"/>
      <c r="Z203" s="305"/>
      <c r="AA203" s="305"/>
      <c r="AB203" s="305"/>
      <c r="AC203" s="305"/>
      <c r="AD203" s="305"/>
      <c r="AE203" s="305"/>
      <c r="AF203" s="305"/>
      <c r="AG203" s="305"/>
      <c r="AH203" s="305"/>
      <c r="AI203" s="305"/>
      <c r="AJ203" s="305"/>
      <c r="AK203" s="305"/>
      <c r="AL203" s="305"/>
      <c r="AM203" s="305"/>
      <c r="AN203" s="305"/>
      <c r="AO203" s="305"/>
      <c r="AP203" s="305"/>
      <c r="AQ203" s="305"/>
      <c r="AR203" s="305"/>
      <c r="AS203" s="305"/>
      <c r="AT203" s="305"/>
      <c r="AU203" s="305"/>
      <c r="AV203" s="305"/>
      <c r="AW203" s="305"/>
      <c r="AX203" s="305"/>
      <c r="AY203" s="305"/>
      <c r="AZ203" s="305"/>
      <c r="BA203" s="305"/>
      <c r="BB203" s="305"/>
      <c r="BC203" s="305"/>
      <c r="BD203" s="305"/>
      <c r="BE203" s="305"/>
      <c r="BF203" s="305"/>
    </row>
    <row r="204" spans="2:58" s="304" customFormat="1">
      <c r="B204" s="305"/>
      <c r="C204" s="305"/>
      <c r="D204" s="305"/>
      <c r="E204" s="305"/>
      <c r="F204" s="305"/>
      <c r="G204" s="305"/>
      <c r="H204" s="305"/>
      <c r="I204" s="305"/>
      <c r="J204" s="305"/>
      <c r="K204" s="305"/>
      <c r="L204" s="305"/>
      <c r="O204" s="305"/>
      <c r="P204" s="305"/>
      <c r="Q204" s="305"/>
      <c r="R204" s="305"/>
      <c r="S204" s="305"/>
      <c r="T204" s="305"/>
      <c r="U204" s="305"/>
      <c r="V204" s="305"/>
      <c r="W204" s="305"/>
      <c r="X204" s="306"/>
      <c r="Z204" s="305"/>
      <c r="AA204" s="305"/>
      <c r="AB204" s="305"/>
      <c r="AC204" s="305"/>
      <c r="AD204" s="305"/>
      <c r="AE204" s="305"/>
      <c r="AF204" s="305"/>
      <c r="AG204" s="305"/>
      <c r="AH204" s="305"/>
      <c r="AI204" s="305"/>
      <c r="AJ204" s="305"/>
      <c r="AK204" s="305"/>
      <c r="AL204" s="305"/>
      <c r="AM204" s="305"/>
      <c r="AN204" s="305"/>
      <c r="AO204" s="305"/>
      <c r="AP204" s="305"/>
      <c r="AQ204" s="305"/>
      <c r="AR204" s="305"/>
      <c r="AS204" s="305"/>
      <c r="AT204" s="305"/>
      <c r="AU204" s="305"/>
      <c r="AV204" s="305"/>
      <c r="AW204" s="305"/>
      <c r="AX204" s="305"/>
      <c r="AY204" s="305"/>
      <c r="AZ204" s="305"/>
      <c r="BA204" s="305"/>
      <c r="BB204" s="305"/>
      <c r="BC204" s="305"/>
      <c r="BD204" s="305"/>
      <c r="BE204" s="305"/>
      <c r="BF204" s="305"/>
    </row>
    <row r="205" spans="2:58" s="304" customFormat="1">
      <c r="B205" s="305"/>
      <c r="C205" s="305"/>
      <c r="D205" s="305"/>
      <c r="E205" s="305"/>
      <c r="F205" s="305"/>
      <c r="G205" s="305"/>
      <c r="H205" s="305"/>
      <c r="I205" s="305"/>
      <c r="J205" s="305"/>
      <c r="K205" s="305"/>
      <c r="L205" s="305"/>
      <c r="O205" s="305"/>
      <c r="P205" s="305"/>
      <c r="Q205" s="305"/>
      <c r="R205" s="305"/>
      <c r="S205" s="305"/>
      <c r="T205" s="305"/>
      <c r="U205" s="305"/>
      <c r="V205" s="305"/>
      <c r="W205" s="305"/>
      <c r="X205" s="306"/>
      <c r="Z205" s="305"/>
      <c r="AA205" s="305"/>
      <c r="AB205" s="305"/>
      <c r="AC205" s="305"/>
      <c r="AD205" s="305"/>
      <c r="AE205" s="305"/>
      <c r="AF205" s="305"/>
      <c r="AG205" s="305"/>
      <c r="AH205" s="305"/>
      <c r="AI205" s="305"/>
      <c r="AJ205" s="305"/>
      <c r="AK205" s="305"/>
      <c r="AL205" s="305"/>
      <c r="AM205" s="305"/>
      <c r="AN205" s="305"/>
      <c r="AO205" s="305"/>
      <c r="AP205" s="305"/>
      <c r="AQ205" s="305"/>
      <c r="AR205" s="305"/>
      <c r="AS205" s="305"/>
      <c r="AT205" s="305"/>
      <c r="AU205" s="305"/>
      <c r="AV205" s="305"/>
      <c r="AW205" s="305"/>
      <c r="AX205" s="305"/>
      <c r="AY205" s="305"/>
      <c r="AZ205" s="305"/>
      <c r="BA205" s="305"/>
      <c r="BB205" s="305"/>
      <c r="BC205" s="305"/>
      <c r="BD205" s="305"/>
      <c r="BE205" s="305"/>
      <c r="BF205" s="305"/>
    </row>
    <row r="206" spans="2:58" s="304" customFormat="1">
      <c r="B206" s="305"/>
      <c r="C206" s="305"/>
      <c r="D206" s="305"/>
      <c r="E206" s="305"/>
      <c r="F206" s="305"/>
      <c r="G206" s="305"/>
      <c r="H206" s="305"/>
      <c r="I206" s="305"/>
      <c r="J206" s="305"/>
      <c r="K206" s="305"/>
      <c r="L206" s="305"/>
      <c r="O206" s="305"/>
      <c r="P206" s="305"/>
      <c r="Q206" s="305"/>
      <c r="R206" s="305"/>
      <c r="S206" s="305"/>
      <c r="T206" s="305"/>
      <c r="U206" s="305"/>
      <c r="V206" s="305"/>
      <c r="W206" s="305"/>
      <c r="X206" s="306"/>
      <c r="Z206" s="305"/>
      <c r="AA206" s="305"/>
      <c r="AB206" s="305"/>
      <c r="AC206" s="305"/>
      <c r="AD206" s="305"/>
      <c r="AE206" s="305"/>
      <c r="AF206" s="305"/>
      <c r="AG206" s="305"/>
      <c r="AH206" s="305"/>
      <c r="AI206" s="305"/>
      <c r="AJ206" s="305"/>
      <c r="AK206" s="305"/>
      <c r="AL206" s="305"/>
      <c r="AM206" s="305"/>
      <c r="AN206" s="305"/>
      <c r="AO206" s="305"/>
      <c r="AP206" s="305"/>
      <c r="AQ206" s="305"/>
      <c r="AR206" s="305"/>
      <c r="AS206" s="305"/>
      <c r="AT206" s="305"/>
      <c r="AU206" s="305"/>
      <c r="AV206" s="305"/>
      <c r="AW206" s="305"/>
      <c r="AX206" s="305"/>
      <c r="AY206" s="305"/>
      <c r="AZ206" s="305"/>
      <c r="BA206" s="305"/>
      <c r="BB206" s="305"/>
      <c r="BC206" s="305"/>
      <c r="BD206" s="305"/>
      <c r="BE206" s="305"/>
      <c r="BF206" s="305"/>
    </row>
    <row r="207" spans="2:58" s="304" customFormat="1">
      <c r="B207" s="305"/>
      <c r="C207" s="305"/>
      <c r="D207" s="305"/>
      <c r="E207" s="305"/>
      <c r="F207" s="305"/>
      <c r="G207" s="305"/>
      <c r="H207" s="305"/>
      <c r="I207" s="305"/>
      <c r="J207" s="305"/>
      <c r="K207" s="305"/>
      <c r="L207" s="305"/>
      <c r="O207" s="305"/>
      <c r="P207" s="305"/>
      <c r="Q207" s="305"/>
      <c r="R207" s="305"/>
      <c r="S207" s="305"/>
      <c r="T207" s="305"/>
      <c r="U207" s="305"/>
      <c r="V207" s="305"/>
      <c r="W207" s="305"/>
      <c r="X207" s="306"/>
      <c r="Z207" s="305"/>
      <c r="AA207" s="305"/>
      <c r="AB207" s="305"/>
      <c r="AC207" s="305"/>
      <c r="AD207" s="305"/>
      <c r="AE207" s="305"/>
      <c r="AF207" s="305"/>
      <c r="AG207" s="305"/>
      <c r="AH207" s="305"/>
      <c r="AI207" s="305"/>
      <c r="AJ207" s="305"/>
      <c r="AK207" s="305"/>
      <c r="AL207" s="305"/>
      <c r="AM207" s="305"/>
      <c r="AN207" s="305"/>
      <c r="AO207" s="305"/>
      <c r="AP207" s="305"/>
      <c r="AQ207" s="305"/>
      <c r="AR207" s="305"/>
      <c r="AS207" s="305"/>
      <c r="AT207" s="305"/>
      <c r="AU207" s="305"/>
      <c r="AV207" s="305"/>
      <c r="AW207" s="305"/>
      <c r="AX207" s="305"/>
      <c r="AY207" s="305"/>
      <c r="AZ207" s="305"/>
      <c r="BA207" s="305"/>
      <c r="BB207" s="305"/>
      <c r="BC207" s="305"/>
      <c r="BD207" s="305"/>
      <c r="BE207" s="305"/>
      <c r="BF207" s="305"/>
    </row>
    <row r="208" spans="2:58" s="304" customFormat="1">
      <c r="B208" s="305"/>
      <c r="C208" s="305"/>
      <c r="D208" s="305"/>
      <c r="E208" s="305"/>
      <c r="F208" s="305"/>
      <c r="G208" s="305"/>
      <c r="H208" s="305"/>
      <c r="I208" s="305"/>
      <c r="J208" s="305"/>
      <c r="K208" s="305"/>
      <c r="L208" s="305"/>
      <c r="O208" s="305"/>
      <c r="P208" s="305"/>
      <c r="Q208" s="305"/>
      <c r="R208" s="305"/>
      <c r="S208" s="305"/>
      <c r="T208" s="305"/>
      <c r="U208" s="305"/>
      <c r="V208" s="305"/>
      <c r="W208" s="305"/>
      <c r="X208" s="306"/>
      <c r="Z208" s="305"/>
      <c r="AA208" s="305"/>
      <c r="AB208" s="305"/>
      <c r="AC208" s="305"/>
      <c r="AD208" s="305"/>
      <c r="AE208" s="305"/>
      <c r="AF208" s="305"/>
      <c r="AG208" s="305"/>
      <c r="AH208" s="305"/>
      <c r="AI208" s="305"/>
      <c r="AJ208" s="305"/>
      <c r="AK208" s="305"/>
      <c r="AL208" s="305"/>
      <c r="AM208" s="305"/>
      <c r="AN208" s="305"/>
      <c r="AO208" s="305"/>
      <c r="AP208" s="305"/>
      <c r="AQ208" s="305"/>
      <c r="AR208" s="305"/>
      <c r="AS208" s="305"/>
      <c r="AT208" s="305"/>
      <c r="AU208" s="305"/>
      <c r="AV208" s="305"/>
      <c r="AW208" s="305"/>
      <c r="AX208" s="305"/>
      <c r="AY208" s="305"/>
      <c r="AZ208" s="305"/>
      <c r="BA208" s="305"/>
      <c r="BB208" s="305"/>
      <c r="BC208" s="305"/>
      <c r="BD208" s="305"/>
      <c r="BE208" s="305"/>
      <c r="BF208" s="305"/>
    </row>
    <row r="209" spans="2:58" s="304" customFormat="1">
      <c r="B209" s="305"/>
      <c r="C209" s="305"/>
      <c r="D209" s="305"/>
      <c r="E209" s="305"/>
      <c r="F209" s="305"/>
      <c r="G209" s="305"/>
      <c r="H209" s="305"/>
      <c r="I209" s="305"/>
      <c r="J209" s="305"/>
      <c r="K209" s="305"/>
      <c r="L209" s="305"/>
      <c r="O209" s="305"/>
      <c r="P209" s="305"/>
      <c r="Q209" s="305"/>
      <c r="R209" s="305"/>
      <c r="S209" s="305"/>
      <c r="T209" s="305"/>
      <c r="U209" s="305"/>
      <c r="V209" s="305"/>
      <c r="W209" s="305"/>
      <c r="X209" s="306"/>
      <c r="Z209" s="305"/>
      <c r="AA209" s="305"/>
      <c r="AB209" s="305"/>
      <c r="AC209" s="305"/>
      <c r="AD209" s="305"/>
      <c r="AE209" s="305"/>
      <c r="AF209" s="305"/>
      <c r="AG209" s="305"/>
      <c r="AH209" s="305"/>
      <c r="AI209" s="305"/>
      <c r="AJ209" s="305"/>
      <c r="AK209" s="305"/>
      <c r="AL209" s="305"/>
      <c r="AM209" s="305"/>
      <c r="AN209" s="305"/>
      <c r="AO209" s="305"/>
      <c r="AP209" s="305"/>
      <c r="AQ209" s="305"/>
      <c r="AR209" s="305"/>
      <c r="AS209" s="305"/>
      <c r="AT209" s="305"/>
      <c r="AU209" s="305"/>
      <c r="AV209" s="305"/>
      <c r="AW209" s="305"/>
      <c r="AX209" s="305"/>
      <c r="AY209" s="305"/>
      <c r="AZ209" s="305"/>
      <c r="BA209" s="305"/>
      <c r="BB209" s="305"/>
      <c r="BC209" s="305"/>
      <c r="BD209" s="305"/>
      <c r="BE209" s="305"/>
      <c r="BF209" s="305"/>
    </row>
    <row r="210" spans="2:58" s="304" customFormat="1">
      <c r="B210" s="305"/>
      <c r="C210" s="305"/>
      <c r="D210" s="305"/>
      <c r="E210" s="305"/>
      <c r="F210" s="305"/>
      <c r="G210" s="305"/>
      <c r="H210" s="305"/>
      <c r="I210" s="305"/>
      <c r="J210" s="305"/>
      <c r="K210" s="305"/>
      <c r="L210" s="305"/>
      <c r="O210" s="305"/>
      <c r="P210" s="305"/>
      <c r="Q210" s="305"/>
      <c r="R210" s="305"/>
      <c r="S210" s="305"/>
      <c r="T210" s="305"/>
      <c r="U210" s="305"/>
      <c r="V210" s="305"/>
      <c r="W210" s="305"/>
      <c r="X210" s="306"/>
      <c r="Z210" s="305"/>
      <c r="AA210" s="305"/>
      <c r="AB210" s="305"/>
      <c r="AC210" s="305"/>
      <c r="AD210" s="305"/>
      <c r="AE210" s="305"/>
      <c r="AF210" s="305"/>
      <c r="AG210" s="305"/>
      <c r="AH210" s="305"/>
      <c r="AI210" s="305"/>
      <c r="AJ210" s="305"/>
      <c r="AK210" s="305"/>
      <c r="AL210" s="305"/>
      <c r="AM210" s="305"/>
      <c r="AN210" s="305"/>
      <c r="AO210" s="305"/>
      <c r="AP210" s="305"/>
      <c r="AQ210" s="305"/>
      <c r="AR210" s="305"/>
      <c r="AS210" s="305"/>
      <c r="AT210" s="305"/>
      <c r="AU210" s="305"/>
      <c r="AV210" s="305"/>
      <c r="AW210" s="305"/>
      <c r="AX210" s="305"/>
      <c r="AY210" s="305"/>
      <c r="AZ210" s="305"/>
      <c r="BA210" s="305"/>
      <c r="BB210" s="305"/>
      <c r="BC210" s="305"/>
      <c r="BD210" s="305"/>
      <c r="BE210" s="305"/>
      <c r="BF210" s="305"/>
    </row>
    <row r="211" spans="2:58" s="304" customFormat="1">
      <c r="B211" s="305"/>
      <c r="C211" s="305"/>
      <c r="D211" s="305"/>
      <c r="E211" s="305"/>
      <c r="F211" s="305"/>
      <c r="G211" s="305"/>
      <c r="H211" s="305"/>
      <c r="I211" s="305"/>
      <c r="J211" s="305"/>
      <c r="K211" s="305"/>
      <c r="L211" s="305"/>
      <c r="O211" s="305"/>
      <c r="P211" s="305"/>
      <c r="Q211" s="305"/>
      <c r="R211" s="305"/>
      <c r="S211" s="305"/>
      <c r="T211" s="305"/>
      <c r="U211" s="305"/>
      <c r="V211" s="305"/>
      <c r="W211" s="305"/>
      <c r="X211" s="306"/>
      <c r="Z211" s="305"/>
      <c r="AA211" s="305"/>
      <c r="AB211" s="305"/>
      <c r="AC211" s="305"/>
      <c r="AD211" s="305"/>
      <c r="AE211" s="305"/>
      <c r="AF211" s="305"/>
      <c r="AG211" s="305"/>
      <c r="AH211" s="305"/>
      <c r="AI211" s="305"/>
      <c r="AJ211" s="305"/>
      <c r="AK211" s="305"/>
      <c r="AL211" s="305"/>
      <c r="AM211" s="305"/>
      <c r="AN211" s="305"/>
      <c r="AO211" s="305"/>
      <c r="AP211" s="305"/>
      <c r="AQ211" s="305"/>
      <c r="AR211" s="305"/>
      <c r="AS211" s="305"/>
      <c r="AT211" s="305"/>
      <c r="AU211" s="305"/>
      <c r="AV211" s="305"/>
      <c r="AW211" s="305"/>
      <c r="AX211" s="305"/>
      <c r="AY211" s="305"/>
      <c r="AZ211" s="305"/>
      <c r="BA211" s="305"/>
      <c r="BB211" s="305"/>
      <c r="BC211" s="305"/>
      <c r="BD211" s="305"/>
      <c r="BE211" s="305"/>
      <c r="BF211" s="305"/>
    </row>
    <row r="212" spans="2:58" s="304" customFormat="1">
      <c r="B212" s="305"/>
      <c r="C212" s="305"/>
      <c r="D212" s="305"/>
      <c r="E212" s="305"/>
      <c r="F212" s="305"/>
      <c r="G212" s="305"/>
      <c r="H212" s="305"/>
      <c r="I212" s="305"/>
      <c r="J212" s="305"/>
      <c r="K212" s="305"/>
      <c r="L212" s="305"/>
      <c r="O212" s="305"/>
      <c r="P212" s="305"/>
      <c r="Q212" s="305"/>
      <c r="R212" s="305"/>
      <c r="S212" s="305"/>
      <c r="T212" s="305"/>
      <c r="U212" s="305"/>
      <c r="V212" s="305"/>
      <c r="W212" s="305"/>
      <c r="X212" s="306"/>
      <c r="Z212" s="305"/>
      <c r="AA212" s="305"/>
      <c r="AB212" s="305"/>
      <c r="AC212" s="305"/>
      <c r="AD212" s="305"/>
      <c r="AE212" s="305"/>
      <c r="AF212" s="305"/>
      <c r="AG212" s="305"/>
      <c r="AH212" s="305"/>
      <c r="AI212" s="305"/>
      <c r="AJ212" s="305"/>
      <c r="AK212" s="305"/>
      <c r="AL212" s="305"/>
      <c r="AM212" s="305"/>
      <c r="AN212" s="305"/>
      <c r="AO212" s="305"/>
      <c r="AP212" s="305"/>
      <c r="AQ212" s="305"/>
      <c r="AR212" s="305"/>
      <c r="AS212" s="305"/>
      <c r="AT212" s="305"/>
      <c r="AU212" s="305"/>
      <c r="AV212" s="305"/>
      <c r="AW212" s="305"/>
      <c r="AX212" s="305"/>
      <c r="AY212" s="305"/>
      <c r="AZ212" s="305"/>
      <c r="BA212" s="305"/>
      <c r="BB212" s="305"/>
      <c r="BC212" s="305"/>
      <c r="BD212" s="305"/>
      <c r="BE212" s="305"/>
      <c r="BF212" s="305"/>
    </row>
    <row r="213" spans="2:58" s="304" customFormat="1">
      <c r="B213" s="305"/>
      <c r="C213" s="305"/>
      <c r="D213" s="305"/>
      <c r="E213" s="305"/>
      <c r="F213" s="305"/>
      <c r="G213" s="305"/>
      <c r="H213" s="305"/>
      <c r="I213" s="305"/>
      <c r="J213" s="305"/>
      <c r="K213" s="305"/>
      <c r="L213" s="305"/>
      <c r="O213" s="305"/>
      <c r="P213" s="305"/>
      <c r="Q213" s="305"/>
      <c r="R213" s="305"/>
      <c r="S213" s="305"/>
      <c r="T213" s="305"/>
      <c r="U213" s="305"/>
      <c r="V213" s="305"/>
      <c r="W213" s="305"/>
      <c r="X213" s="306"/>
      <c r="Z213" s="305"/>
      <c r="AA213" s="305"/>
      <c r="AB213" s="305"/>
      <c r="AC213" s="305"/>
      <c r="AD213" s="305"/>
      <c r="AE213" s="305"/>
      <c r="AF213" s="305"/>
      <c r="AG213" s="305"/>
      <c r="AH213" s="305"/>
      <c r="AI213" s="305"/>
      <c r="AJ213" s="305"/>
      <c r="AK213" s="305"/>
      <c r="AL213" s="305"/>
      <c r="AM213" s="305"/>
      <c r="AN213" s="305"/>
      <c r="AO213" s="305"/>
      <c r="AP213" s="305"/>
      <c r="AQ213" s="305"/>
      <c r="AR213" s="305"/>
      <c r="AS213" s="305"/>
      <c r="AT213" s="305"/>
      <c r="AU213" s="305"/>
      <c r="AV213" s="305"/>
      <c r="AW213" s="305"/>
      <c r="AX213" s="305"/>
      <c r="AY213" s="305"/>
      <c r="AZ213" s="305"/>
      <c r="BA213" s="305"/>
      <c r="BB213" s="305"/>
      <c r="BC213" s="305"/>
      <c r="BD213" s="305"/>
      <c r="BE213" s="305"/>
      <c r="BF213" s="305"/>
    </row>
    <row r="214" spans="2:58" s="304" customFormat="1">
      <c r="B214" s="305"/>
      <c r="C214" s="305"/>
      <c r="D214" s="305"/>
      <c r="E214" s="305"/>
      <c r="F214" s="305"/>
      <c r="G214" s="305"/>
      <c r="H214" s="305"/>
      <c r="I214" s="305"/>
      <c r="J214" s="305"/>
      <c r="K214" s="305"/>
      <c r="L214" s="305"/>
      <c r="O214" s="305"/>
      <c r="P214" s="305"/>
      <c r="Q214" s="305"/>
      <c r="R214" s="305"/>
      <c r="S214" s="305"/>
      <c r="T214" s="305"/>
      <c r="U214" s="305"/>
      <c r="V214" s="305"/>
      <c r="W214" s="305"/>
      <c r="X214" s="306"/>
      <c r="Z214" s="305"/>
      <c r="AA214" s="305"/>
      <c r="AB214" s="305"/>
      <c r="AC214" s="305"/>
      <c r="AD214" s="305"/>
      <c r="AE214" s="305"/>
      <c r="AF214" s="305"/>
      <c r="AG214" s="305"/>
      <c r="AH214" s="305"/>
      <c r="AI214" s="305"/>
      <c r="AJ214" s="305"/>
      <c r="AK214" s="305"/>
      <c r="AL214" s="305"/>
      <c r="AM214" s="305"/>
      <c r="AN214" s="305"/>
      <c r="AO214" s="305"/>
      <c r="AP214" s="305"/>
      <c r="AQ214" s="305"/>
      <c r="AR214" s="305"/>
      <c r="AS214" s="305"/>
      <c r="AT214" s="305"/>
      <c r="AU214" s="305"/>
      <c r="AV214" s="305"/>
      <c r="AW214" s="305"/>
      <c r="AX214" s="305"/>
      <c r="AY214" s="305"/>
      <c r="AZ214" s="305"/>
      <c r="BA214" s="305"/>
      <c r="BB214" s="305"/>
      <c r="BC214" s="305"/>
      <c r="BD214" s="305"/>
      <c r="BE214" s="305"/>
      <c r="BF214" s="305"/>
    </row>
    <row r="215" spans="2:58" s="304" customFormat="1">
      <c r="B215" s="305"/>
      <c r="C215" s="305"/>
      <c r="D215" s="305"/>
      <c r="E215" s="305"/>
      <c r="F215" s="305"/>
      <c r="G215" s="305"/>
      <c r="H215" s="305"/>
      <c r="I215" s="305"/>
      <c r="J215" s="305"/>
      <c r="K215" s="305"/>
      <c r="L215" s="305"/>
      <c r="O215" s="305"/>
      <c r="P215" s="305"/>
      <c r="Q215" s="305"/>
      <c r="R215" s="305"/>
      <c r="S215" s="305"/>
      <c r="T215" s="305"/>
      <c r="U215" s="305"/>
      <c r="V215" s="305"/>
      <c r="W215" s="305"/>
      <c r="X215" s="306"/>
      <c r="Z215" s="305"/>
      <c r="AA215" s="305"/>
      <c r="AB215" s="305"/>
      <c r="AC215" s="305"/>
      <c r="AD215" s="305"/>
      <c r="AE215" s="305"/>
      <c r="AF215" s="305"/>
      <c r="AG215" s="305"/>
      <c r="AH215" s="305"/>
      <c r="AI215" s="305"/>
      <c r="AJ215" s="305"/>
      <c r="AK215" s="305"/>
      <c r="AL215" s="305"/>
      <c r="AM215" s="305"/>
      <c r="AN215" s="305"/>
      <c r="AO215" s="305"/>
      <c r="AP215" s="305"/>
      <c r="AQ215" s="305"/>
      <c r="AR215" s="305"/>
      <c r="AS215" s="305"/>
      <c r="AT215" s="305"/>
      <c r="AU215" s="305"/>
      <c r="AV215" s="305"/>
      <c r="AW215" s="305"/>
      <c r="AX215" s="305"/>
      <c r="AY215" s="305"/>
      <c r="AZ215" s="305"/>
      <c r="BA215" s="305"/>
      <c r="BB215" s="305"/>
      <c r="BC215" s="305"/>
      <c r="BD215" s="305"/>
      <c r="BE215" s="305"/>
      <c r="BF215" s="305"/>
    </row>
    <row r="216" spans="2:58" s="304" customFormat="1">
      <c r="B216" s="305"/>
      <c r="C216" s="305"/>
      <c r="D216" s="305"/>
      <c r="E216" s="305"/>
      <c r="F216" s="305"/>
      <c r="G216" s="305"/>
      <c r="H216" s="305"/>
      <c r="I216" s="305"/>
      <c r="J216" s="305"/>
      <c r="K216" s="305"/>
      <c r="L216" s="305"/>
      <c r="O216" s="305"/>
      <c r="P216" s="305"/>
      <c r="Q216" s="305"/>
      <c r="R216" s="305"/>
      <c r="S216" s="305"/>
      <c r="T216" s="305"/>
      <c r="U216" s="305"/>
      <c r="V216" s="305"/>
      <c r="W216" s="305"/>
      <c r="X216" s="306"/>
      <c r="Z216" s="305"/>
      <c r="AA216" s="305"/>
      <c r="AB216" s="305"/>
      <c r="AC216" s="305"/>
      <c r="AD216" s="305"/>
      <c r="AE216" s="305"/>
      <c r="AF216" s="305"/>
      <c r="AG216" s="305"/>
      <c r="AH216" s="305"/>
      <c r="AI216" s="305"/>
      <c r="AJ216" s="305"/>
      <c r="AK216" s="305"/>
      <c r="AL216" s="305"/>
      <c r="AM216" s="305"/>
      <c r="AN216" s="305"/>
      <c r="AO216" s="305"/>
      <c r="AP216" s="305"/>
      <c r="AQ216" s="305"/>
      <c r="AR216" s="305"/>
      <c r="AS216" s="305"/>
      <c r="AT216" s="305"/>
      <c r="AU216" s="305"/>
      <c r="AV216" s="305"/>
      <c r="AW216" s="305"/>
      <c r="AX216" s="305"/>
      <c r="AY216" s="305"/>
      <c r="AZ216" s="305"/>
      <c r="BA216" s="305"/>
      <c r="BB216" s="305"/>
      <c r="BC216" s="305"/>
      <c r="BD216" s="305"/>
      <c r="BE216" s="305"/>
      <c r="BF216" s="305"/>
    </row>
    <row r="217" spans="2:58" s="304" customFormat="1">
      <c r="B217" s="305"/>
      <c r="C217" s="305"/>
      <c r="D217" s="305"/>
      <c r="E217" s="305"/>
      <c r="F217" s="305"/>
      <c r="G217" s="305"/>
      <c r="H217" s="305"/>
      <c r="I217" s="305"/>
      <c r="J217" s="305"/>
      <c r="K217" s="305"/>
      <c r="L217" s="305"/>
      <c r="O217" s="305"/>
      <c r="P217" s="305"/>
      <c r="Q217" s="305"/>
      <c r="R217" s="305"/>
      <c r="S217" s="305"/>
      <c r="T217" s="305"/>
      <c r="U217" s="305"/>
      <c r="V217" s="305"/>
      <c r="W217" s="305"/>
      <c r="X217" s="306"/>
      <c r="Z217" s="305"/>
      <c r="AA217" s="305"/>
      <c r="AB217" s="305"/>
      <c r="AC217" s="305"/>
      <c r="AD217" s="305"/>
      <c r="AE217" s="305"/>
      <c r="AF217" s="305"/>
      <c r="AG217" s="305"/>
      <c r="AH217" s="305"/>
      <c r="AI217" s="305"/>
      <c r="AJ217" s="305"/>
      <c r="AK217" s="305"/>
      <c r="AL217" s="305"/>
      <c r="AM217" s="305"/>
      <c r="AN217" s="305"/>
      <c r="AO217" s="305"/>
      <c r="AP217" s="305"/>
      <c r="AQ217" s="305"/>
      <c r="AR217" s="305"/>
      <c r="AS217" s="305"/>
      <c r="AT217" s="305"/>
      <c r="AU217" s="305"/>
      <c r="AV217" s="305"/>
      <c r="AW217" s="305"/>
      <c r="AX217" s="305"/>
      <c r="AY217" s="305"/>
      <c r="AZ217" s="305"/>
      <c r="BA217" s="305"/>
      <c r="BB217" s="305"/>
      <c r="BC217" s="305"/>
      <c r="BD217" s="305"/>
      <c r="BE217" s="305"/>
      <c r="BF217" s="305"/>
    </row>
    <row r="218" spans="2:58" s="304" customFormat="1">
      <c r="B218" s="305"/>
      <c r="C218" s="305"/>
      <c r="D218" s="305"/>
      <c r="E218" s="305"/>
      <c r="F218" s="305"/>
      <c r="G218" s="305"/>
      <c r="H218" s="305"/>
      <c r="I218" s="305"/>
      <c r="J218" s="305"/>
      <c r="K218" s="305"/>
      <c r="L218" s="305"/>
      <c r="O218" s="305"/>
      <c r="P218" s="305"/>
      <c r="Q218" s="305"/>
      <c r="R218" s="305"/>
      <c r="S218" s="305"/>
      <c r="T218" s="305"/>
      <c r="U218" s="305"/>
      <c r="V218" s="305"/>
      <c r="W218" s="305"/>
      <c r="X218" s="306"/>
      <c r="Z218" s="305"/>
      <c r="AA218" s="305"/>
      <c r="AB218" s="305"/>
      <c r="AC218" s="305"/>
      <c r="AD218" s="305"/>
      <c r="AE218" s="305"/>
      <c r="AF218" s="305"/>
      <c r="AG218" s="305"/>
      <c r="AH218" s="305"/>
      <c r="AI218" s="305"/>
      <c r="AJ218" s="305"/>
      <c r="AK218" s="305"/>
      <c r="AL218" s="305"/>
      <c r="AM218" s="305"/>
      <c r="AN218" s="305"/>
      <c r="AO218" s="305"/>
      <c r="AP218" s="305"/>
      <c r="AQ218" s="305"/>
      <c r="AR218" s="305"/>
      <c r="AS218" s="305"/>
      <c r="AT218" s="305"/>
      <c r="AU218" s="305"/>
      <c r="AV218" s="305"/>
      <c r="AW218" s="305"/>
      <c r="AX218" s="305"/>
      <c r="AY218" s="305"/>
      <c r="AZ218" s="305"/>
      <c r="BA218" s="305"/>
      <c r="BB218" s="305"/>
      <c r="BC218" s="305"/>
      <c r="BD218" s="305"/>
      <c r="BE218" s="305"/>
      <c r="BF218" s="305"/>
    </row>
    <row r="219" spans="2:58" s="304" customFormat="1">
      <c r="B219" s="305"/>
      <c r="C219" s="305"/>
      <c r="D219" s="305"/>
      <c r="E219" s="305"/>
      <c r="F219" s="305"/>
      <c r="G219" s="305"/>
      <c r="H219" s="305"/>
      <c r="I219" s="305"/>
      <c r="J219" s="305"/>
      <c r="K219" s="305"/>
      <c r="L219" s="305"/>
      <c r="O219" s="305"/>
      <c r="P219" s="305"/>
      <c r="Q219" s="305"/>
      <c r="R219" s="305"/>
      <c r="S219" s="305"/>
      <c r="T219" s="305"/>
      <c r="U219" s="305"/>
      <c r="V219" s="305"/>
      <c r="W219" s="305"/>
      <c r="X219" s="306"/>
      <c r="Z219" s="305"/>
      <c r="AA219" s="305"/>
      <c r="AB219" s="305"/>
      <c r="AC219" s="305"/>
      <c r="AD219" s="305"/>
      <c r="AE219" s="305"/>
      <c r="AF219" s="305"/>
      <c r="AG219" s="305"/>
      <c r="AH219" s="305"/>
      <c r="AI219" s="305"/>
      <c r="AJ219" s="305"/>
      <c r="AK219" s="305"/>
      <c r="AL219" s="305"/>
      <c r="AM219" s="305"/>
      <c r="AN219" s="305"/>
      <c r="AO219" s="305"/>
      <c r="AP219" s="305"/>
      <c r="AQ219" s="305"/>
      <c r="AR219" s="305"/>
      <c r="AS219" s="305"/>
      <c r="AT219" s="305"/>
      <c r="AU219" s="305"/>
      <c r="AV219" s="305"/>
      <c r="AW219" s="305"/>
      <c r="AX219" s="305"/>
      <c r="AY219" s="305"/>
      <c r="AZ219" s="305"/>
      <c r="BA219" s="305"/>
      <c r="BB219" s="305"/>
      <c r="BC219" s="305"/>
      <c r="BD219" s="305"/>
      <c r="BE219" s="305"/>
      <c r="BF219" s="305"/>
    </row>
    <row r="220" spans="2:58" s="304" customFormat="1">
      <c r="B220" s="305"/>
      <c r="C220" s="305"/>
      <c r="D220" s="305"/>
      <c r="E220" s="305"/>
      <c r="F220" s="305"/>
      <c r="G220" s="305"/>
      <c r="H220" s="305"/>
      <c r="I220" s="305"/>
      <c r="J220" s="305"/>
      <c r="K220" s="305"/>
      <c r="L220" s="305"/>
      <c r="O220" s="305"/>
      <c r="P220" s="305"/>
      <c r="Q220" s="305"/>
      <c r="R220" s="305"/>
      <c r="S220" s="305"/>
      <c r="T220" s="305"/>
      <c r="U220" s="305"/>
      <c r="V220" s="305"/>
      <c r="W220" s="305"/>
      <c r="X220" s="306"/>
      <c r="Z220" s="305"/>
      <c r="AA220" s="305"/>
      <c r="AB220" s="305"/>
      <c r="AC220" s="305"/>
      <c r="AD220" s="305"/>
      <c r="AE220" s="305"/>
      <c r="AF220" s="305"/>
      <c r="AG220" s="305"/>
      <c r="AH220" s="305"/>
      <c r="AI220" s="305"/>
      <c r="AJ220" s="305"/>
      <c r="AK220" s="305"/>
      <c r="AL220" s="305"/>
      <c r="AM220" s="305"/>
      <c r="AN220" s="305"/>
      <c r="AO220" s="305"/>
      <c r="AP220" s="305"/>
      <c r="AQ220" s="305"/>
      <c r="AR220" s="305"/>
      <c r="AS220" s="305"/>
      <c r="AT220" s="305"/>
      <c r="AU220" s="305"/>
      <c r="AV220" s="305"/>
      <c r="AW220" s="305"/>
      <c r="AX220" s="305"/>
      <c r="AY220" s="305"/>
      <c r="AZ220" s="305"/>
      <c r="BA220" s="305"/>
      <c r="BB220" s="305"/>
      <c r="BC220" s="305"/>
      <c r="BD220" s="305"/>
      <c r="BE220" s="305"/>
      <c r="BF220" s="305"/>
    </row>
    <row r="221" spans="2:58" s="304" customFormat="1">
      <c r="B221" s="305"/>
      <c r="C221" s="305"/>
      <c r="D221" s="305"/>
      <c r="E221" s="305"/>
      <c r="F221" s="305"/>
      <c r="G221" s="305"/>
      <c r="H221" s="305"/>
      <c r="I221" s="305"/>
      <c r="J221" s="305"/>
      <c r="K221" s="305"/>
      <c r="L221" s="305"/>
      <c r="O221" s="305"/>
      <c r="P221" s="305"/>
      <c r="Q221" s="305"/>
      <c r="R221" s="305"/>
      <c r="S221" s="305"/>
      <c r="T221" s="305"/>
      <c r="U221" s="305"/>
      <c r="V221" s="305"/>
      <c r="W221" s="305"/>
      <c r="X221" s="306"/>
      <c r="Z221" s="305"/>
      <c r="AA221" s="305"/>
      <c r="AB221" s="305"/>
      <c r="AC221" s="305"/>
      <c r="AD221" s="305"/>
      <c r="AE221" s="305"/>
      <c r="AF221" s="305"/>
      <c r="AG221" s="305"/>
      <c r="AH221" s="305"/>
      <c r="AI221" s="305"/>
      <c r="AJ221" s="305"/>
      <c r="AK221" s="305"/>
      <c r="AL221" s="305"/>
      <c r="AM221" s="305"/>
      <c r="AN221" s="305"/>
      <c r="AO221" s="305"/>
      <c r="AP221" s="305"/>
      <c r="AQ221" s="305"/>
      <c r="AR221" s="305"/>
      <c r="AS221" s="305"/>
      <c r="AT221" s="305"/>
      <c r="AU221" s="305"/>
      <c r="AV221" s="305"/>
      <c r="AW221" s="305"/>
      <c r="AX221" s="305"/>
      <c r="AY221" s="305"/>
      <c r="AZ221" s="305"/>
      <c r="BA221" s="305"/>
      <c r="BB221" s="305"/>
      <c r="BC221" s="305"/>
      <c r="BD221" s="305"/>
      <c r="BE221" s="305"/>
      <c r="BF221" s="305"/>
    </row>
    <row r="222" spans="2:58" s="304" customFormat="1">
      <c r="B222" s="305"/>
      <c r="C222" s="305"/>
      <c r="D222" s="305"/>
      <c r="E222" s="305"/>
      <c r="F222" s="305"/>
      <c r="G222" s="305"/>
      <c r="H222" s="305"/>
      <c r="I222" s="305"/>
      <c r="J222" s="305"/>
      <c r="K222" s="305"/>
      <c r="L222" s="305"/>
      <c r="O222" s="305"/>
      <c r="P222" s="305"/>
      <c r="Q222" s="305"/>
      <c r="R222" s="305"/>
      <c r="S222" s="305"/>
      <c r="T222" s="305"/>
      <c r="U222" s="305"/>
      <c r="V222" s="305"/>
      <c r="W222" s="305"/>
      <c r="X222" s="306"/>
      <c r="Z222" s="305"/>
      <c r="AA222" s="305"/>
      <c r="AB222" s="305"/>
      <c r="AC222" s="305"/>
      <c r="AD222" s="305"/>
      <c r="AE222" s="305"/>
      <c r="AF222" s="305"/>
      <c r="AG222" s="305"/>
      <c r="AH222" s="305"/>
      <c r="AI222" s="305"/>
      <c r="AJ222" s="305"/>
      <c r="AK222" s="305"/>
      <c r="AL222" s="305"/>
      <c r="AM222" s="305"/>
      <c r="AN222" s="305"/>
      <c r="AO222" s="305"/>
      <c r="AP222" s="305"/>
      <c r="AQ222" s="305"/>
      <c r="AR222" s="305"/>
      <c r="AS222" s="305"/>
      <c r="AT222" s="305"/>
      <c r="AU222" s="305"/>
      <c r="AV222" s="305"/>
      <c r="AW222" s="305"/>
      <c r="AX222" s="305"/>
      <c r="AY222" s="305"/>
      <c r="AZ222" s="305"/>
      <c r="BA222" s="305"/>
      <c r="BB222" s="305"/>
      <c r="BC222" s="305"/>
      <c r="BD222" s="305"/>
      <c r="BE222" s="305"/>
      <c r="BF222" s="305"/>
    </row>
    <row r="223" spans="2:58" s="304" customFormat="1">
      <c r="B223" s="305"/>
      <c r="C223" s="305"/>
      <c r="D223" s="305"/>
      <c r="E223" s="305"/>
      <c r="F223" s="305"/>
      <c r="G223" s="305"/>
      <c r="H223" s="305"/>
      <c r="I223" s="305"/>
      <c r="J223" s="305"/>
      <c r="K223" s="305"/>
      <c r="L223" s="305"/>
      <c r="O223" s="305"/>
      <c r="P223" s="305"/>
      <c r="Q223" s="305"/>
      <c r="R223" s="305"/>
      <c r="S223" s="305"/>
      <c r="T223" s="305"/>
      <c r="U223" s="305"/>
      <c r="V223" s="305"/>
      <c r="W223" s="305"/>
      <c r="X223" s="306"/>
      <c r="Z223" s="305"/>
      <c r="AA223" s="305"/>
      <c r="AB223" s="305"/>
      <c r="AC223" s="305"/>
      <c r="AD223" s="305"/>
      <c r="AE223" s="305"/>
      <c r="AF223" s="305"/>
      <c r="AG223" s="305"/>
      <c r="AH223" s="305"/>
      <c r="AI223" s="305"/>
      <c r="AJ223" s="305"/>
      <c r="AK223" s="305"/>
      <c r="AL223" s="305"/>
      <c r="AM223" s="305"/>
      <c r="AN223" s="305"/>
      <c r="AO223" s="305"/>
      <c r="AP223" s="305"/>
      <c r="AQ223" s="305"/>
      <c r="AR223" s="305"/>
      <c r="AS223" s="305"/>
      <c r="AT223" s="305"/>
      <c r="AU223" s="305"/>
      <c r="AV223" s="305"/>
      <c r="AW223" s="305"/>
      <c r="AX223" s="305"/>
      <c r="AY223" s="305"/>
      <c r="AZ223" s="305"/>
      <c r="BA223" s="305"/>
      <c r="BB223" s="305"/>
      <c r="BC223" s="305"/>
      <c r="BD223" s="305"/>
      <c r="BE223" s="305"/>
      <c r="BF223" s="305"/>
    </row>
    <row r="224" spans="2:58" s="304" customFormat="1">
      <c r="B224" s="305"/>
      <c r="C224" s="305"/>
      <c r="D224" s="305"/>
      <c r="E224" s="305"/>
      <c r="F224" s="305"/>
      <c r="G224" s="305"/>
      <c r="H224" s="305"/>
      <c r="I224" s="305"/>
      <c r="J224" s="305"/>
      <c r="K224" s="305"/>
      <c r="L224" s="305"/>
      <c r="O224" s="305"/>
      <c r="P224" s="305"/>
      <c r="Q224" s="305"/>
      <c r="R224" s="305"/>
      <c r="S224" s="305"/>
      <c r="T224" s="305"/>
      <c r="U224" s="305"/>
      <c r="V224" s="305"/>
      <c r="W224" s="305"/>
      <c r="X224" s="306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305"/>
      <c r="AZ224" s="305"/>
      <c r="BA224" s="305"/>
      <c r="BB224" s="305"/>
      <c r="BC224" s="305"/>
      <c r="BD224" s="305"/>
      <c r="BE224" s="305"/>
      <c r="BF224" s="305"/>
    </row>
    <row r="225" spans="2:58" s="304" customFormat="1"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305"/>
      <c r="O225" s="305"/>
      <c r="P225" s="305"/>
      <c r="Q225" s="305"/>
      <c r="R225" s="305"/>
      <c r="S225" s="305"/>
      <c r="T225" s="305"/>
      <c r="U225" s="305"/>
      <c r="V225" s="305"/>
      <c r="W225" s="305"/>
      <c r="X225" s="306"/>
      <c r="Z225" s="305"/>
      <c r="AA225" s="305"/>
      <c r="AB225" s="305"/>
      <c r="AC225" s="305"/>
      <c r="AD225" s="305"/>
      <c r="AE225" s="305"/>
      <c r="AF225" s="305"/>
      <c r="AG225" s="305"/>
      <c r="AH225" s="305"/>
      <c r="AI225" s="305"/>
      <c r="AJ225" s="305"/>
      <c r="AK225" s="305"/>
      <c r="AL225" s="305"/>
      <c r="AM225" s="305"/>
      <c r="AN225" s="305"/>
      <c r="AO225" s="305"/>
      <c r="AP225" s="305"/>
      <c r="AQ225" s="305"/>
      <c r="AR225" s="305"/>
      <c r="AS225" s="305"/>
      <c r="AT225" s="305"/>
      <c r="AU225" s="305"/>
      <c r="AV225" s="305"/>
      <c r="AW225" s="305"/>
      <c r="AX225" s="305"/>
      <c r="AY225" s="305"/>
      <c r="AZ225" s="305"/>
      <c r="BA225" s="305"/>
      <c r="BB225" s="305"/>
      <c r="BC225" s="305"/>
      <c r="BD225" s="305"/>
      <c r="BE225" s="305"/>
      <c r="BF225" s="305"/>
    </row>
    <row r="226" spans="2:58" s="304" customFormat="1"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305"/>
      <c r="O226" s="305"/>
      <c r="P226" s="305"/>
      <c r="Q226" s="305"/>
      <c r="R226" s="305"/>
      <c r="S226" s="305"/>
      <c r="T226" s="305"/>
      <c r="U226" s="305"/>
      <c r="V226" s="305"/>
      <c r="W226" s="305"/>
      <c r="X226" s="306"/>
      <c r="Z226" s="305"/>
      <c r="AA226" s="305"/>
      <c r="AB226" s="305"/>
      <c r="AC226" s="305"/>
      <c r="AD226" s="305"/>
      <c r="AE226" s="305"/>
      <c r="AF226" s="305"/>
      <c r="AG226" s="305"/>
      <c r="AH226" s="305"/>
      <c r="AI226" s="305"/>
      <c r="AJ226" s="305"/>
      <c r="AK226" s="305"/>
      <c r="AL226" s="305"/>
      <c r="AM226" s="305"/>
      <c r="AN226" s="305"/>
      <c r="AO226" s="305"/>
      <c r="AP226" s="305"/>
      <c r="AQ226" s="305"/>
      <c r="AR226" s="305"/>
      <c r="AS226" s="305"/>
      <c r="AT226" s="305"/>
      <c r="AU226" s="305"/>
      <c r="AV226" s="305"/>
      <c r="AW226" s="305"/>
      <c r="AX226" s="305"/>
      <c r="AY226" s="305"/>
      <c r="AZ226" s="305"/>
      <c r="BA226" s="305"/>
      <c r="BB226" s="305"/>
      <c r="BC226" s="305"/>
      <c r="BD226" s="305"/>
      <c r="BE226" s="305"/>
      <c r="BF226" s="305"/>
    </row>
    <row r="227" spans="2:58" s="304" customFormat="1"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  <c r="L227" s="305"/>
      <c r="O227" s="305"/>
      <c r="P227" s="305"/>
      <c r="Q227" s="305"/>
      <c r="R227" s="305"/>
      <c r="S227" s="305"/>
      <c r="T227" s="305"/>
      <c r="U227" s="305"/>
      <c r="V227" s="305"/>
      <c r="W227" s="305"/>
      <c r="X227" s="306"/>
      <c r="Z227" s="305"/>
      <c r="AA227" s="305"/>
      <c r="AB227" s="305"/>
      <c r="AC227" s="305"/>
      <c r="AD227" s="305"/>
      <c r="AE227" s="305"/>
      <c r="AF227" s="305"/>
      <c r="AG227" s="305"/>
      <c r="AH227" s="305"/>
      <c r="AI227" s="305"/>
      <c r="AJ227" s="305"/>
      <c r="AK227" s="305"/>
      <c r="AL227" s="305"/>
      <c r="AM227" s="305"/>
      <c r="AN227" s="305"/>
      <c r="AO227" s="305"/>
      <c r="AP227" s="305"/>
      <c r="AQ227" s="305"/>
      <c r="AR227" s="305"/>
      <c r="AS227" s="305"/>
      <c r="AT227" s="305"/>
      <c r="AU227" s="305"/>
      <c r="AV227" s="305"/>
      <c r="AW227" s="305"/>
      <c r="AX227" s="305"/>
      <c r="AY227" s="305"/>
      <c r="AZ227" s="305"/>
      <c r="BA227" s="305"/>
      <c r="BB227" s="305"/>
      <c r="BC227" s="305"/>
      <c r="BD227" s="305"/>
      <c r="BE227" s="305"/>
      <c r="BF227" s="305"/>
    </row>
    <row r="228" spans="2:58" s="304" customFormat="1"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  <c r="L228" s="305"/>
      <c r="O228" s="305"/>
      <c r="P228" s="305"/>
      <c r="Q228" s="305"/>
      <c r="R228" s="305"/>
      <c r="S228" s="305"/>
      <c r="T228" s="305"/>
      <c r="U228" s="305"/>
      <c r="V228" s="305"/>
      <c r="W228" s="305"/>
      <c r="X228" s="306"/>
      <c r="Z228" s="305"/>
      <c r="AA228" s="305"/>
      <c r="AB228" s="305"/>
      <c r="AC228" s="305"/>
      <c r="AD228" s="305"/>
      <c r="AE228" s="305"/>
      <c r="AF228" s="305"/>
      <c r="AG228" s="305"/>
      <c r="AH228" s="305"/>
      <c r="AI228" s="305"/>
      <c r="AJ228" s="305"/>
      <c r="AK228" s="305"/>
      <c r="AL228" s="305"/>
      <c r="AM228" s="305"/>
      <c r="AN228" s="305"/>
      <c r="AO228" s="305"/>
      <c r="AP228" s="305"/>
      <c r="AQ228" s="305"/>
      <c r="AR228" s="305"/>
      <c r="AS228" s="305"/>
      <c r="AT228" s="305"/>
      <c r="AU228" s="305"/>
      <c r="AV228" s="305"/>
      <c r="AW228" s="305"/>
      <c r="AX228" s="305"/>
      <c r="AY228" s="305"/>
      <c r="AZ228" s="305"/>
      <c r="BA228" s="305"/>
      <c r="BB228" s="305"/>
      <c r="BC228" s="305"/>
      <c r="BD228" s="305"/>
      <c r="BE228" s="305"/>
      <c r="BF228" s="305"/>
    </row>
    <row r="229" spans="2:58" s="304" customFormat="1">
      <c r="B229" s="305"/>
      <c r="C229" s="305"/>
      <c r="D229" s="305"/>
      <c r="E229" s="305"/>
      <c r="F229" s="305"/>
      <c r="G229" s="305"/>
      <c r="H229" s="305"/>
      <c r="I229" s="305"/>
      <c r="J229" s="305"/>
      <c r="K229" s="305"/>
      <c r="L229" s="305"/>
      <c r="O229" s="305"/>
      <c r="P229" s="305"/>
      <c r="Q229" s="305"/>
      <c r="R229" s="305"/>
      <c r="S229" s="305"/>
      <c r="T229" s="305"/>
      <c r="U229" s="305"/>
      <c r="V229" s="305"/>
      <c r="W229" s="305"/>
      <c r="X229" s="306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305"/>
      <c r="AO229" s="305"/>
      <c r="AP229" s="305"/>
      <c r="AQ229" s="305"/>
      <c r="AR229" s="305"/>
      <c r="AS229" s="305"/>
      <c r="AT229" s="305"/>
      <c r="AU229" s="305"/>
      <c r="AV229" s="305"/>
      <c r="AW229" s="305"/>
      <c r="AX229" s="305"/>
      <c r="AY229" s="305"/>
      <c r="AZ229" s="305"/>
      <c r="BA229" s="305"/>
      <c r="BB229" s="305"/>
      <c r="BC229" s="305"/>
      <c r="BD229" s="305"/>
      <c r="BE229" s="305"/>
      <c r="BF229" s="305"/>
    </row>
    <row r="230" spans="2:58" s="304" customFormat="1">
      <c r="B230" s="305"/>
      <c r="C230" s="305"/>
      <c r="D230" s="305"/>
      <c r="E230" s="305"/>
      <c r="F230" s="305"/>
      <c r="G230" s="305"/>
      <c r="H230" s="305"/>
      <c r="I230" s="305"/>
      <c r="J230" s="305"/>
      <c r="K230" s="305"/>
      <c r="L230" s="305"/>
      <c r="O230" s="305"/>
      <c r="P230" s="305"/>
      <c r="Q230" s="305"/>
      <c r="R230" s="305"/>
      <c r="S230" s="305"/>
      <c r="T230" s="305"/>
      <c r="U230" s="305"/>
      <c r="V230" s="305"/>
      <c r="W230" s="305"/>
      <c r="X230" s="306"/>
      <c r="Z230" s="305"/>
      <c r="AA230" s="305"/>
      <c r="AB230" s="305"/>
      <c r="AC230" s="305"/>
      <c r="AD230" s="305"/>
      <c r="AE230" s="305"/>
      <c r="AF230" s="305"/>
      <c r="AG230" s="305"/>
      <c r="AH230" s="305"/>
      <c r="AI230" s="305"/>
      <c r="AJ230" s="305"/>
      <c r="AK230" s="305"/>
      <c r="AL230" s="305"/>
      <c r="AM230" s="305"/>
      <c r="AN230" s="305"/>
      <c r="AO230" s="305"/>
      <c r="AP230" s="305"/>
      <c r="AQ230" s="305"/>
      <c r="AR230" s="305"/>
      <c r="AS230" s="305"/>
      <c r="AT230" s="305"/>
      <c r="AU230" s="305"/>
      <c r="AV230" s="305"/>
      <c r="AW230" s="305"/>
      <c r="AX230" s="305"/>
      <c r="AY230" s="305"/>
      <c r="AZ230" s="305"/>
      <c r="BA230" s="305"/>
      <c r="BB230" s="305"/>
      <c r="BC230" s="305"/>
      <c r="BD230" s="305"/>
      <c r="BE230" s="305"/>
      <c r="BF230" s="305"/>
    </row>
    <row r="231" spans="2:58" s="304" customFormat="1">
      <c r="B231" s="305"/>
      <c r="C231" s="305"/>
      <c r="D231" s="305"/>
      <c r="E231" s="305"/>
      <c r="F231" s="305"/>
      <c r="G231" s="305"/>
      <c r="H231" s="305"/>
      <c r="I231" s="305"/>
      <c r="J231" s="305"/>
      <c r="K231" s="305"/>
      <c r="L231" s="305"/>
      <c r="O231" s="305"/>
      <c r="P231" s="305"/>
      <c r="Q231" s="305"/>
      <c r="R231" s="305"/>
      <c r="S231" s="305"/>
      <c r="T231" s="305"/>
      <c r="U231" s="305"/>
      <c r="V231" s="305"/>
      <c r="W231" s="305"/>
      <c r="X231" s="306"/>
      <c r="Z231" s="305"/>
      <c r="AA231" s="305"/>
      <c r="AB231" s="305"/>
      <c r="AC231" s="305"/>
      <c r="AD231" s="305"/>
      <c r="AE231" s="305"/>
      <c r="AF231" s="305"/>
      <c r="AG231" s="305"/>
      <c r="AH231" s="305"/>
      <c r="AI231" s="305"/>
      <c r="AJ231" s="305"/>
      <c r="AK231" s="305"/>
      <c r="AL231" s="305"/>
      <c r="AM231" s="305"/>
      <c r="AN231" s="305"/>
      <c r="AO231" s="305"/>
      <c r="AP231" s="305"/>
      <c r="AQ231" s="305"/>
      <c r="AR231" s="305"/>
      <c r="AS231" s="305"/>
      <c r="AT231" s="305"/>
      <c r="AU231" s="305"/>
      <c r="AV231" s="305"/>
      <c r="AW231" s="305"/>
      <c r="AX231" s="305"/>
      <c r="AY231" s="305"/>
      <c r="AZ231" s="305"/>
      <c r="BA231" s="305"/>
      <c r="BB231" s="305"/>
      <c r="BC231" s="305"/>
      <c r="BD231" s="305"/>
      <c r="BE231" s="305"/>
      <c r="BF231" s="305"/>
    </row>
    <row r="232" spans="2:58" s="304" customFormat="1">
      <c r="B232" s="305"/>
      <c r="C232" s="305"/>
      <c r="D232" s="305"/>
      <c r="E232" s="305"/>
      <c r="F232" s="305"/>
      <c r="G232" s="305"/>
      <c r="H232" s="305"/>
      <c r="I232" s="305"/>
      <c r="J232" s="305"/>
      <c r="K232" s="305"/>
      <c r="L232" s="305"/>
      <c r="O232" s="305"/>
      <c r="P232" s="305"/>
      <c r="Q232" s="305"/>
      <c r="R232" s="305"/>
      <c r="S232" s="305"/>
      <c r="T232" s="305"/>
      <c r="U232" s="305"/>
      <c r="V232" s="305"/>
      <c r="W232" s="305"/>
      <c r="X232" s="306"/>
      <c r="Z232" s="305"/>
      <c r="AA232" s="305"/>
      <c r="AB232" s="305"/>
      <c r="AC232" s="305"/>
      <c r="AD232" s="305"/>
      <c r="AE232" s="305"/>
      <c r="AF232" s="305"/>
      <c r="AG232" s="305"/>
      <c r="AH232" s="305"/>
      <c r="AI232" s="305"/>
      <c r="AJ232" s="305"/>
      <c r="AK232" s="305"/>
      <c r="AL232" s="305"/>
      <c r="AM232" s="305"/>
      <c r="AN232" s="305"/>
      <c r="AO232" s="305"/>
      <c r="AP232" s="305"/>
      <c r="AQ232" s="305"/>
      <c r="AR232" s="305"/>
      <c r="AS232" s="305"/>
      <c r="AT232" s="305"/>
      <c r="AU232" s="305"/>
      <c r="AV232" s="305"/>
      <c r="AW232" s="305"/>
      <c r="AX232" s="305"/>
      <c r="AY232" s="305"/>
      <c r="AZ232" s="305"/>
      <c r="BA232" s="305"/>
      <c r="BB232" s="305"/>
      <c r="BC232" s="305"/>
      <c r="BD232" s="305"/>
      <c r="BE232" s="305"/>
      <c r="BF232" s="305"/>
    </row>
    <row r="233" spans="2:58" s="304" customFormat="1">
      <c r="B233" s="305"/>
      <c r="C233" s="305"/>
      <c r="D233" s="305"/>
      <c r="E233" s="305"/>
      <c r="F233" s="305"/>
      <c r="G233" s="305"/>
      <c r="H233" s="305"/>
      <c r="I233" s="305"/>
      <c r="J233" s="305"/>
      <c r="K233" s="305"/>
      <c r="L233" s="305"/>
      <c r="O233" s="305"/>
      <c r="P233" s="305"/>
      <c r="Q233" s="305"/>
      <c r="R233" s="305"/>
      <c r="S233" s="305"/>
      <c r="T233" s="305"/>
      <c r="U233" s="305"/>
      <c r="V233" s="305"/>
      <c r="W233" s="305"/>
      <c r="X233" s="306"/>
      <c r="Z233" s="305"/>
      <c r="AA233" s="305"/>
      <c r="AB233" s="305"/>
      <c r="AC233" s="305"/>
      <c r="AD233" s="305"/>
      <c r="AE233" s="305"/>
      <c r="AF233" s="305"/>
      <c r="AG233" s="305"/>
      <c r="AH233" s="305"/>
      <c r="AI233" s="305"/>
      <c r="AJ233" s="305"/>
      <c r="AK233" s="305"/>
      <c r="AL233" s="305"/>
      <c r="AM233" s="305"/>
      <c r="AN233" s="305"/>
      <c r="AO233" s="305"/>
      <c r="AP233" s="305"/>
      <c r="AQ233" s="305"/>
      <c r="AR233" s="305"/>
      <c r="AS233" s="305"/>
      <c r="AT233" s="305"/>
      <c r="AU233" s="305"/>
      <c r="AV233" s="305"/>
      <c r="AW233" s="305"/>
      <c r="AX233" s="305"/>
      <c r="AY233" s="305"/>
      <c r="AZ233" s="305"/>
      <c r="BA233" s="305"/>
      <c r="BB233" s="305"/>
      <c r="BC233" s="305"/>
      <c r="BD233" s="305"/>
      <c r="BE233" s="305"/>
      <c r="BF233" s="305"/>
    </row>
    <row r="234" spans="2:58" s="304" customFormat="1">
      <c r="B234" s="305"/>
      <c r="C234" s="305"/>
      <c r="D234" s="305"/>
      <c r="E234" s="305"/>
      <c r="F234" s="305"/>
      <c r="G234" s="305"/>
      <c r="H234" s="305"/>
      <c r="I234" s="305"/>
      <c r="J234" s="305"/>
      <c r="K234" s="305"/>
      <c r="L234" s="305"/>
      <c r="O234" s="305"/>
      <c r="P234" s="305"/>
      <c r="Q234" s="305"/>
      <c r="R234" s="305"/>
      <c r="S234" s="305"/>
      <c r="T234" s="305"/>
      <c r="U234" s="305"/>
      <c r="V234" s="305"/>
      <c r="W234" s="305"/>
      <c r="X234" s="306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305"/>
      <c r="AL234" s="305"/>
      <c r="AM234" s="305"/>
      <c r="AN234" s="305"/>
      <c r="AO234" s="305"/>
      <c r="AP234" s="305"/>
      <c r="AQ234" s="305"/>
      <c r="AR234" s="305"/>
      <c r="AS234" s="305"/>
      <c r="AT234" s="305"/>
      <c r="AU234" s="305"/>
      <c r="AV234" s="305"/>
      <c r="AW234" s="305"/>
      <c r="AX234" s="305"/>
      <c r="AY234" s="305"/>
      <c r="AZ234" s="305"/>
      <c r="BA234" s="305"/>
      <c r="BB234" s="305"/>
      <c r="BC234" s="305"/>
      <c r="BD234" s="305"/>
      <c r="BE234" s="305"/>
      <c r="BF234" s="305"/>
    </row>
    <row r="235" spans="2:58" s="304" customFormat="1">
      <c r="B235" s="305"/>
      <c r="C235" s="305"/>
      <c r="D235" s="305"/>
      <c r="E235" s="305"/>
      <c r="F235" s="305"/>
      <c r="G235" s="305"/>
      <c r="H235" s="305"/>
      <c r="I235" s="305"/>
      <c r="J235" s="305"/>
      <c r="K235" s="305"/>
      <c r="L235" s="305"/>
      <c r="O235" s="305"/>
      <c r="P235" s="305"/>
      <c r="Q235" s="305"/>
      <c r="R235" s="305"/>
      <c r="S235" s="305"/>
      <c r="T235" s="305"/>
      <c r="U235" s="305"/>
      <c r="V235" s="305"/>
      <c r="W235" s="305"/>
      <c r="X235" s="306"/>
      <c r="Z235" s="305"/>
      <c r="AA235" s="305"/>
      <c r="AB235" s="305"/>
      <c r="AC235" s="305"/>
      <c r="AD235" s="305"/>
      <c r="AE235" s="305"/>
      <c r="AF235" s="305"/>
      <c r="AG235" s="305"/>
      <c r="AH235" s="305"/>
      <c r="AI235" s="305"/>
      <c r="AJ235" s="305"/>
      <c r="AK235" s="305"/>
      <c r="AL235" s="305"/>
      <c r="AM235" s="305"/>
      <c r="AN235" s="305"/>
      <c r="AO235" s="305"/>
      <c r="AP235" s="305"/>
      <c r="AQ235" s="305"/>
      <c r="AR235" s="305"/>
      <c r="AS235" s="305"/>
      <c r="AT235" s="305"/>
      <c r="AU235" s="305"/>
      <c r="AV235" s="305"/>
      <c r="AW235" s="305"/>
      <c r="AX235" s="305"/>
      <c r="AY235" s="305"/>
      <c r="AZ235" s="305"/>
      <c r="BA235" s="305"/>
      <c r="BB235" s="305"/>
      <c r="BC235" s="305"/>
      <c r="BD235" s="305"/>
      <c r="BE235" s="305"/>
      <c r="BF235" s="305"/>
    </row>
    <row r="236" spans="2:58" s="304" customFormat="1">
      <c r="B236" s="305"/>
      <c r="C236" s="305"/>
      <c r="D236" s="305"/>
      <c r="E236" s="305"/>
      <c r="F236" s="305"/>
      <c r="G236" s="305"/>
      <c r="H236" s="305"/>
      <c r="I236" s="305"/>
      <c r="J236" s="305"/>
      <c r="K236" s="305"/>
      <c r="L236" s="305"/>
      <c r="O236" s="305"/>
      <c r="P236" s="305"/>
      <c r="Q236" s="305"/>
      <c r="R236" s="305"/>
      <c r="S236" s="305"/>
      <c r="T236" s="305"/>
      <c r="U236" s="305"/>
      <c r="V236" s="305"/>
      <c r="W236" s="305"/>
      <c r="X236" s="306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305"/>
      <c r="AL236" s="305"/>
      <c r="AM236" s="305"/>
      <c r="AN236" s="305"/>
      <c r="AO236" s="305"/>
      <c r="AP236" s="305"/>
      <c r="AQ236" s="305"/>
      <c r="AR236" s="305"/>
      <c r="AS236" s="305"/>
      <c r="AT236" s="305"/>
      <c r="AU236" s="305"/>
      <c r="AV236" s="305"/>
      <c r="AW236" s="305"/>
      <c r="AX236" s="305"/>
      <c r="AY236" s="305"/>
      <c r="AZ236" s="305"/>
      <c r="BA236" s="305"/>
      <c r="BB236" s="305"/>
      <c r="BC236" s="305"/>
      <c r="BD236" s="305"/>
      <c r="BE236" s="305"/>
      <c r="BF236" s="305"/>
    </row>
    <row r="237" spans="2:58" s="304" customFormat="1">
      <c r="B237" s="305"/>
      <c r="C237" s="305"/>
      <c r="D237" s="305"/>
      <c r="E237" s="305"/>
      <c r="F237" s="305"/>
      <c r="G237" s="305"/>
      <c r="H237" s="305"/>
      <c r="I237" s="305"/>
      <c r="J237" s="305"/>
      <c r="K237" s="305"/>
      <c r="L237" s="305"/>
      <c r="O237" s="305"/>
      <c r="P237" s="305"/>
      <c r="Q237" s="305"/>
      <c r="R237" s="305"/>
      <c r="S237" s="305"/>
      <c r="T237" s="305"/>
      <c r="U237" s="305"/>
      <c r="V237" s="305"/>
      <c r="W237" s="305"/>
      <c r="X237" s="306"/>
      <c r="Z237" s="305"/>
      <c r="AA237" s="305"/>
      <c r="AB237" s="305"/>
      <c r="AC237" s="305"/>
      <c r="AD237" s="305"/>
      <c r="AE237" s="305"/>
      <c r="AF237" s="305"/>
      <c r="AG237" s="305"/>
      <c r="AH237" s="305"/>
      <c r="AI237" s="305"/>
      <c r="AJ237" s="305"/>
      <c r="AK237" s="305"/>
      <c r="AL237" s="305"/>
      <c r="AM237" s="305"/>
      <c r="AN237" s="305"/>
      <c r="AO237" s="305"/>
      <c r="AP237" s="305"/>
      <c r="AQ237" s="305"/>
      <c r="AR237" s="305"/>
      <c r="AS237" s="305"/>
      <c r="AT237" s="305"/>
      <c r="AU237" s="305"/>
      <c r="AV237" s="305"/>
      <c r="AW237" s="305"/>
      <c r="AX237" s="305"/>
      <c r="AY237" s="305"/>
      <c r="AZ237" s="305"/>
      <c r="BA237" s="305"/>
      <c r="BB237" s="305"/>
      <c r="BC237" s="305"/>
      <c r="BD237" s="305"/>
      <c r="BE237" s="305"/>
      <c r="BF237" s="305"/>
    </row>
    <row r="238" spans="2:58" s="304" customFormat="1">
      <c r="B238" s="305"/>
      <c r="C238" s="305"/>
      <c r="D238" s="305"/>
      <c r="E238" s="305"/>
      <c r="F238" s="305"/>
      <c r="G238" s="305"/>
      <c r="H238" s="305"/>
      <c r="I238" s="305"/>
      <c r="J238" s="305"/>
      <c r="K238" s="305"/>
      <c r="L238" s="305"/>
      <c r="O238" s="305"/>
      <c r="P238" s="305"/>
      <c r="Q238" s="305"/>
      <c r="R238" s="305"/>
      <c r="S238" s="305"/>
      <c r="T238" s="305"/>
      <c r="U238" s="305"/>
      <c r="V238" s="305"/>
      <c r="W238" s="305"/>
      <c r="X238" s="306"/>
      <c r="Z238" s="305"/>
      <c r="AA238" s="305"/>
      <c r="AB238" s="305"/>
      <c r="AC238" s="305"/>
      <c r="AD238" s="305"/>
      <c r="AE238" s="305"/>
      <c r="AF238" s="305"/>
      <c r="AG238" s="305"/>
      <c r="AH238" s="305"/>
      <c r="AI238" s="305"/>
      <c r="AJ238" s="305"/>
      <c r="AK238" s="305"/>
      <c r="AL238" s="305"/>
      <c r="AM238" s="305"/>
      <c r="AN238" s="305"/>
      <c r="AO238" s="305"/>
      <c r="AP238" s="305"/>
      <c r="AQ238" s="305"/>
      <c r="AR238" s="305"/>
      <c r="AS238" s="305"/>
      <c r="AT238" s="305"/>
      <c r="AU238" s="305"/>
      <c r="AV238" s="305"/>
      <c r="AW238" s="305"/>
      <c r="AX238" s="305"/>
      <c r="AY238" s="305"/>
      <c r="AZ238" s="305"/>
      <c r="BA238" s="305"/>
      <c r="BB238" s="305"/>
      <c r="BC238" s="305"/>
      <c r="BD238" s="305"/>
      <c r="BE238" s="305"/>
      <c r="BF238" s="305"/>
    </row>
    <row r="239" spans="2:58" s="304" customFormat="1">
      <c r="B239" s="305"/>
      <c r="C239" s="305"/>
      <c r="D239" s="305"/>
      <c r="E239" s="305"/>
      <c r="F239" s="305"/>
      <c r="G239" s="305"/>
      <c r="H239" s="305"/>
      <c r="I239" s="305"/>
      <c r="J239" s="305"/>
      <c r="K239" s="305"/>
      <c r="L239" s="305"/>
      <c r="O239" s="305"/>
      <c r="P239" s="305"/>
      <c r="Q239" s="305"/>
      <c r="R239" s="305"/>
      <c r="S239" s="305"/>
      <c r="T239" s="305"/>
      <c r="U239" s="305"/>
      <c r="V239" s="305"/>
      <c r="W239" s="305"/>
      <c r="X239" s="306"/>
      <c r="Z239" s="305"/>
      <c r="AA239" s="305"/>
      <c r="AB239" s="305"/>
      <c r="AC239" s="305"/>
      <c r="AD239" s="305"/>
      <c r="AE239" s="305"/>
      <c r="AF239" s="305"/>
      <c r="AG239" s="305"/>
      <c r="AH239" s="305"/>
      <c r="AI239" s="305"/>
      <c r="AJ239" s="305"/>
      <c r="AK239" s="305"/>
      <c r="AL239" s="305"/>
      <c r="AM239" s="305"/>
      <c r="AN239" s="305"/>
      <c r="AO239" s="305"/>
      <c r="AP239" s="305"/>
      <c r="AQ239" s="305"/>
      <c r="AR239" s="305"/>
      <c r="AS239" s="305"/>
      <c r="AT239" s="305"/>
      <c r="AU239" s="305"/>
      <c r="AV239" s="305"/>
      <c r="AW239" s="305"/>
      <c r="AX239" s="305"/>
      <c r="AY239" s="305"/>
      <c r="AZ239" s="305"/>
      <c r="BA239" s="305"/>
      <c r="BB239" s="305"/>
      <c r="BC239" s="305"/>
      <c r="BD239" s="305"/>
      <c r="BE239" s="305"/>
      <c r="BF239" s="305"/>
    </row>
    <row r="240" spans="2:58" s="304" customFormat="1">
      <c r="B240" s="305"/>
      <c r="C240" s="305"/>
      <c r="D240" s="305"/>
      <c r="E240" s="305"/>
      <c r="F240" s="305"/>
      <c r="G240" s="305"/>
      <c r="H240" s="305"/>
      <c r="I240" s="305"/>
      <c r="J240" s="305"/>
      <c r="K240" s="305"/>
      <c r="L240" s="305"/>
      <c r="O240" s="305"/>
      <c r="P240" s="305"/>
      <c r="Q240" s="305"/>
      <c r="R240" s="305"/>
      <c r="S240" s="305"/>
      <c r="T240" s="305"/>
      <c r="U240" s="305"/>
      <c r="V240" s="305"/>
      <c r="W240" s="305"/>
      <c r="X240" s="306"/>
      <c r="Z240" s="305"/>
      <c r="AA240" s="305"/>
      <c r="AB240" s="305"/>
      <c r="AC240" s="305"/>
      <c r="AD240" s="305"/>
      <c r="AE240" s="305"/>
      <c r="AF240" s="305"/>
      <c r="AG240" s="305"/>
      <c r="AH240" s="305"/>
      <c r="AI240" s="305"/>
      <c r="AJ240" s="305"/>
      <c r="AK240" s="305"/>
      <c r="AL240" s="305"/>
      <c r="AM240" s="305"/>
      <c r="AN240" s="305"/>
      <c r="AO240" s="305"/>
      <c r="AP240" s="305"/>
      <c r="AQ240" s="305"/>
      <c r="AR240" s="305"/>
      <c r="AS240" s="305"/>
      <c r="AT240" s="305"/>
      <c r="AU240" s="305"/>
      <c r="AV240" s="305"/>
      <c r="AW240" s="305"/>
      <c r="AX240" s="305"/>
      <c r="AY240" s="305"/>
      <c r="AZ240" s="305"/>
      <c r="BA240" s="305"/>
      <c r="BB240" s="305"/>
      <c r="BC240" s="305"/>
      <c r="BD240" s="305"/>
      <c r="BE240" s="305"/>
      <c r="BF240" s="305"/>
    </row>
    <row r="241" spans="2:58" s="304" customFormat="1">
      <c r="B241" s="305"/>
      <c r="C241" s="305"/>
      <c r="D241" s="305"/>
      <c r="E241" s="305"/>
      <c r="F241" s="305"/>
      <c r="G241" s="305"/>
      <c r="H241" s="305"/>
      <c r="I241" s="305"/>
      <c r="J241" s="305"/>
      <c r="K241" s="305"/>
      <c r="L241" s="305"/>
      <c r="O241" s="305"/>
      <c r="P241" s="305"/>
      <c r="Q241" s="305"/>
      <c r="R241" s="305"/>
      <c r="S241" s="305"/>
      <c r="T241" s="305"/>
      <c r="U241" s="305"/>
      <c r="V241" s="305"/>
      <c r="W241" s="305"/>
      <c r="X241" s="306"/>
      <c r="Z241" s="305"/>
      <c r="AA241" s="305"/>
      <c r="AB241" s="305"/>
      <c r="AC241" s="305"/>
      <c r="AD241" s="305"/>
      <c r="AE241" s="305"/>
      <c r="AF241" s="305"/>
      <c r="AG241" s="305"/>
      <c r="AH241" s="305"/>
      <c r="AI241" s="305"/>
      <c r="AJ241" s="305"/>
      <c r="AK241" s="305"/>
      <c r="AL241" s="305"/>
      <c r="AM241" s="305"/>
      <c r="AN241" s="305"/>
      <c r="AO241" s="305"/>
      <c r="AP241" s="305"/>
      <c r="AQ241" s="305"/>
      <c r="AR241" s="305"/>
      <c r="AS241" s="305"/>
      <c r="AT241" s="305"/>
      <c r="AU241" s="305"/>
      <c r="AV241" s="305"/>
      <c r="AW241" s="305"/>
      <c r="AX241" s="305"/>
      <c r="AY241" s="305"/>
      <c r="AZ241" s="305"/>
      <c r="BA241" s="305"/>
      <c r="BB241" s="305"/>
      <c r="BC241" s="305"/>
      <c r="BD241" s="305"/>
      <c r="BE241" s="305"/>
      <c r="BF241" s="305"/>
    </row>
    <row r="242" spans="2:58" s="304" customFormat="1">
      <c r="B242" s="305"/>
      <c r="C242" s="305"/>
      <c r="D242" s="305"/>
      <c r="E242" s="305"/>
      <c r="F242" s="305"/>
      <c r="G242" s="305"/>
      <c r="H242" s="305"/>
      <c r="I242" s="305"/>
      <c r="J242" s="305"/>
      <c r="K242" s="305"/>
      <c r="L242" s="305"/>
      <c r="O242" s="305"/>
      <c r="P242" s="305"/>
      <c r="Q242" s="305"/>
      <c r="R242" s="305"/>
      <c r="S242" s="305"/>
      <c r="T242" s="305"/>
      <c r="U242" s="305"/>
      <c r="V242" s="305"/>
      <c r="W242" s="305"/>
      <c r="X242" s="306"/>
      <c r="Z242" s="305"/>
      <c r="AA242" s="305"/>
      <c r="AB242" s="305"/>
      <c r="AC242" s="305"/>
      <c r="AD242" s="305"/>
      <c r="AE242" s="305"/>
      <c r="AF242" s="305"/>
      <c r="AG242" s="305"/>
      <c r="AH242" s="305"/>
      <c r="AI242" s="305"/>
      <c r="AJ242" s="305"/>
      <c r="AK242" s="305"/>
      <c r="AL242" s="305"/>
      <c r="AM242" s="305"/>
      <c r="AN242" s="305"/>
      <c r="AO242" s="305"/>
      <c r="AP242" s="305"/>
      <c r="AQ242" s="305"/>
      <c r="AR242" s="305"/>
      <c r="AS242" s="305"/>
      <c r="AT242" s="305"/>
      <c r="AU242" s="305"/>
      <c r="AV242" s="305"/>
      <c r="AW242" s="305"/>
      <c r="AX242" s="305"/>
      <c r="AY242" s="305"/>
      <c r="AZ242" s="305"/>
      <c r="BA242" s="305"/>
      <c r="BB242" s="305"/>
      <c r="BC242" s="305"/>
      <c r="BD242" s="305"/>
      <c r="BE242" s="305"/>
      <c r="BF242" s="305"/>
    </row>
    <row r="243" spans="2:58" s="304" customFormat="1">
      <c r="B243" s="305"/>
      <c r="C243" s="305"/>
      <c r="D243" s="305"/>
      <c r="E243" s="305"/>
      <c r="F243" s="305"/>
      <c r="G243" s="305"/>
      <c r="H243" s="305"/>
      <c r="I243" s="305"/>
      <c r="J243" s="305"/>
      <c r="K243" s="305"/>
      <c r="L243" s="305"/>
      <c r="O243" s="305"/>
      <c r="P243" s="305"/>
      <c r="Q243" s="305"/>
      <c r="R243" s="305"/>
      <c r="S243" s="305"/>
      <c r="T243" s="305"/>
      <c r="U243" s="305"/>
      <c r="V243" s="305"/>
      <c r="W243" s="305"/>
      <c r="X243" s="306"/>
      <c r="Z243" s="305"/>
      <c r="AA243" s="305"/>
      <c r="AB243" s="305"/>
      <c r="AC243" s="305"/>
      <c r="AD243" s="305"/>
      <c r="AE243" s="305"/>
      <c r="AF243" s="305"/>
      <c r="AG243" s="305"/>
      <c r="AH243" s="305"/>
      <c r="AI243" s="305"/>
      <c r="AJ243" s="305"/>
      <c r="AK243" s="305"/>
      <c r="AL243" s="305"/>
      <c r="AM243" s="305"/>
      <c r="AN243" s="305"/>
      <c r="AO243" s="305"/>
      <c r="AP243" s="305"/>
      <c r="AQ243" s="305"/>
      <c r="AR243" s="305"/>
      <c r="AS243" s="305"/>
      <c r="AT243" s="305"/>
      <c r="AU243" s="305"/>
      <c r="AV243" s="305"/>
      <c r="AW243" s="305"/>
      <c r="AX243" s="305"/>
      <c r="AY243" s="305"/>
      <c r="AZ243" s="305"/>
      <c r="BA243" s="305"/>
      <c r="BB243" s="305"/>
      <c r="BC243" s="305"/>
      <c r="BD243" s="305"/>
      <c r="BE243" s="305"/>
      <c r="BF243" s="305"/>
    </row>
    <row r="244" spans="2:58" s="304" customFormat="1">
      <c r="B244" s="305"/>
      <c r="C244" s="305"/>
      <c r="D244" s="305"/>
      <c r="E244" s="305"/>
      <c r="F244" s="305"/>
      <c r="G244" s="305"/>
      <c r="H244" s="305"/>
      <c r="I244" s="305"/>
      <c r="J244" s="305"/>
      <c r="K244" s="305"/>
      <c r="L244" s="305"/>
      <c r="O244" s="305"/>
      <c r="P244" s="305"/>
      <c r="Q244" s="305"/>
      <c r="R244" s="305"/>
      <c r="S244" s="305"/>
      <c r="T244" s="305"/>
      <c r="U244" s="305"/>
      <c r="V244" s="305"/>
      <c r="W244" s="305"/>
      <c r="X244" s="306"/>
      <c r="Z244" s="305"/>
      <c r="AA244" s="305"/>
      <c r="AB244" s="305"/>
      <c r="AC244" s="305"/>
      <c r="AD244" s="305"/>
      <c r="AE244" s="305"/>
      <c r="AF244" s="305"/>
      <c r="AG244" s="305"/>
      <c r="AH244" s="305"/>
      <c r="AI244" s="305"/>
      <c r="AJ244" s="305"/>
      <c r="AK244" s="305"/>
      <c r="AL244" s="305"/>
      <c r="AM244" s="305"/>
      <c r="AN244" s="305"/>
      <c r="AO244" s="305"/>
      <c r="AP244" s="305"/>
      <c r="AQ244" s="305"/>
      <c r="AR244" s="305"/>
      <c r="AS244" s="305"/>
      <c r="AT244" s="305"/>
      <c r="AU244" s="305"/>
      <c r="AV244" s="305"/>
      <c r="AW244" s="305"/>
      <c r="AX244" s="305"/>
      <c r="AY244" s="305"/>
      <c r="AZ244" s="305"/>
      <c r="BA244" s="305"/>
      <c r="BB244" s="305"/>
      <c r="BC244" s="305"/>
      <c r="BD244" s="305"/>
      <c r="BE244" s="305"/>
      <c r="BF244" s="305"/>
    </row>
    <row r="245" spans="2:58" s="304" customFormat="1">
      <c r="B245" s="305"/>
      <c r="C245" s="305"/>
      <c r="D245" s="305"/>
      <c r="E245" s="305"/>
      <c r="F245" s="305"/>
      <c r="G245" s="305"/>
      <c r="H245" s="305"/>
      <c r="I245" s="305"/>
      <c r="J245" s="305"/>
      <c r="K245" s="305"/>
      <c r="L245" s="305"/>
      <c r="O245" s="305"/>
      <c r="P245" s="305"/>
      <c r="Q245" s="305"/>
      <c r="R245" s="305"/>
      <c r="S245" s="305"/>
      <c r="T245" s="305"/>
      <c r="U245" s="305"/>
      <c r="V245" s="305"/>
      <c r="W245" s="305"/>
      <c r="X245" s="306"/>
      <c r="Z245" s="305"/>
      <c r="AA245" s="305"/>
      <c r="AB245" s="305"/>
      <c r="AC245" s="305"/>
      <c r="AD245" s="305"/>
      <c r="AE245" s="305"/>
      <c r="AF245" s="305"/>
      <c r="AG245" s="305"/>
      <c r="AH245" s="305"/>
      <c r="AI245" s="305"/>
      <c r="AJ245" s="305"/>
      <c r="AK245" s="305"/>
      <c r="AL245" s="305"/>
      <c r="AM245" s="305"/>
      <c r="AN245" s="305"/>
      <c r="AO245" s="305"/>
      <c r="AP245" s="305"/>
      <c r="AQ245" s="305"/>
      <c r="AR245" s="305"/>
      <c r="AS245" s="305"/>
      <c r="AT245" s="305"/>
      <c r="AU245" s="305"/>
      <c r="AV245" s="305"/>
      <c r="AW245" s="305"/>
      <c r="AX245" s="305"/>
      <c r="AY245" s="305"/>
      <c r="AZ245" s="305"/>
      <c r="BA245" s="305"/>
      <c r="BB245" s="305"/>
      <c r="BC245" s="305"/>
      <c r="BD245" s="305"/>
      <c r="BE245" s="305"/>
      <c r="BF245" s="305"/>
    </row>
    <row r="246" spans="2:58" s="304" customFormat="1">
      <c r="B246" s="305"/>
      <c r="C246" s="305"/>
      <c r="D246" s="305"/>
      <c r="E246" s="305"/>
      <c r="F246" s="305"/>
      <c r="G246" s="305"/>
      <c r="H246" s="305"/>
      <c r="I246" s="305"/>
      <c r="J246" s="305"/>
      <c r="K246" s="305"/>
      <c r="L246" s="305"/>
      <c r="O246" s="305"/>
      <c r="P246" s="305"/>
      <c r="Q246" s="305"/>
      <c r="R246" s="305"/>
      <c r="S246" s="305"/>
      <c r="T246" s="305"/>
      <c r="U246" s="305"/>
      <c r="V246" s="305"/>
      <c r="W246" s="305"/>
      <c r="X246" s="306"/>
      <c r="Z246" s="305"/>
      <c r="AA246" s="305"/>
      <c r="AB246" s="305"/>
      <c r="AC246" s="305"/>
      <c r="AD246" s="305"/>
      <c r="AE246" s="305"/>
      <c r="AF246" s="305"/>
      <c r="AG246" s="305"/>
      <c r="AH246" s="305"/>
      <c r="AI246" s="305"/>
      <c r="AJ246" s="305"/>
      <c r="AK246" s="305"/>
      <c r="AL246" s="305"/>
      <c r="AM246" s="305"/>
      <c r="AN246" s="305"/>
      <c r="AO246" s="305"/>
      <c r="AP246" s="305"/>
      <c r="AQ246" s="305"/>
      <c r="AR246" s="305"/>
      <c r="AS246" s="305"/>
      <c r="AT246" s="305"/>
      <c r="AU246" s="305"/>
      <c r="AV246" s="305"/>
      <c r="AW246" s="305"/>
      <c r="AX246" s="305"/>
      <c r="AY246" s="305"/>
      <c r="AZ246" s="305"/>
      <c r="BA246" s="305"/>
      <c r="BB246" s="305"/>
      <c r="BC246" s="305"/>
      <c r="BD246" s="305"/>
      <c r="BE246" s="305"/>
      <c r="BF246" s="305"/>
    </row>
    <row r="247" spans="2:58" s="304" customFormat="1">
      <c r="B247" s="305"/>
      <c r="C247" s="305"/>
      <c r="D247" s="305"/>
      <c r="E247" s="305"/>
      <c r="F247" s="305"/>
      <c r="G247" s="305"/>
      <c r="H247" s="305"/>
      <c r="I247" s="305"/>
      <c r="J247" s="305"/>
      <c r="K247" s="305"/>
      <c r="L247" s="305"/>
      <c r="O247" s="305"/>
      <c r="P247" s="305"/>
      <c r="Q247" s="305"/>
      <c r="R247" s="305"/>
      <c r="S247" s="305"/>
      <c r="T247" s="305"/>
      <c r="U247" s="305"/>
      <c r="V247" s="305"/>
      <c r="W247" s="305"/>
      <c r="X247" s="306"/>
      <c r="Z247" s="305"/>
      <c r="AA247" s="305"/>
      <c r="AB247" s="305"/>
      <c r="AC247" s="305"/>
      <c r="AD247" s="305"/>
      <c r="AE247" s="305"/>
      <c r="AF247" s="305"/>
      <c r="AG247" s="305"/>
      <c r="AH247" s="305"/>
      <c r="AI247" s="305"/>
      <c r="AJ247" s="305"/>
      <c r="AK247" s="305"/>
      <c r="AL247" s="305"/>
      <c r="AM247" s="305"/>
      <c r="AN247" s="305"/>
      <c r="AO247" s="305"/>
      <c r="AP247" s="305"/>
      <c r="AQ247" s="305"/>
      <c r="AR247" s="305"/>
      <c r="AS247" s="305"/>
      <c r="AT247" s="305"/>
      <c r="AU247" s="305"/>
      <c r="AV247" s="305"/>
      <c r="AW247" s="305"/>
      <c r="AX247" s="305"/>
      <c r="AY247" s="305"/>
      <c r="AZ247" s="305"/>
      <c r="BA247" s="305"/>
      <c r="BB247" s="305"/>
      <c r="BC247" s="305"/>
      <c r="BD247" s="305"/>
      <c r="BE247" s="305"/>
      <c r="BF247" s="305"/>
    </row>
    <row r="248" spans="2:58" s="304" customFormat="1">
      <c r="B248" s="305"/>
      <c r="C248" s="305"/>
      <c r="D248" s="305"/>
      <c r="E248" s="305"/>
      <c r="F248" s="305"/>
      <c r="G248" s="305"/>
      <c r="H248" s="305"/>
      <c r="I248" s="305"/>
      <c r="J248" s="305"/>
      <c r="K248" s="305"/>
      <c r="L248" s="305"/>
      <c r="O248" s="305"/>
      <c r="P248" s="305"/>
      <c r="Q248" s="305"/>
      <c r="R248" s="305"/>
      <c r="S248" s="305"/>
      <c r="T248" s="305"/>
      <c r="U248" s="305"/>
      <c r="V248" s="305"/>
      <c r="W248" s="305"/>
      <c r="X248" s="306"/>
      <c r="Z248" s="305"/>
      <c r="AA248" s="305"/>
      <c r="AB248" s="305"/>
      <c r="AC248" s="305"/>
      <c r="AD248" s="305"/>
      <c r="AE248" s="305"/>
      <c r="AF248" s="305"/>
      <c r="AG248" s="305"/>
      <c r="AH248" s="305"/>
      <c r="AI248" s="305"/>
      <c r="AJ248" s="305"/>
      <c r="AK248" s="305"/>
      <c r="AL248" s="305"/>
      <c r="AM248" s="305"/>
      <c r="AN248" s="305"/>
      <c r="AO248" s="305"/>
      <c r="AP248" s="305"/>
      <c r="AQ248" s="305"/>
      <c r="AR248" s="305"/>
      <c r="AS248" s="305"/>
      <c r="AT248" s="305"/>
      <c r="AU248" s="305"/>
      <c r="AV248" s="305"/>
      <c r="AW248" s="305"/>
      <c r="AX248" s="305"/>
      <c r="AY248" s="305"/>
      <c r="AZ248" s="305"/>
      <c r="BA248" s="305"/>
      <c r="BB248" s="305"/>
      <c r="BC248" s="305"/>
      <c r="BD248" s="305"/>
      <c r="BE248" s="305"/>
      <c r="BF248" s="305"/>
    </row>
    <row r="249" spans="2:58" s="304" customFormat="1">
      <c r="B249" s="305"/>
      <c r="C249" s="305"/>
      <c r="D249" s="305"/>
      <c r="E249" s="305"/>
      <c r="F249" s="305"/>
      <c r="G249" s="305"/>
      <c r="H249" s="305"/>
      <c r="I249" s="305"/>
      <c r="J249" s="305"/>
      <c r="K249" s="305"/>
      <c r="L249" s="305"/>
      <c r="O249" s="305"/>
      <c r="P249" s="305"/>
      <c r="Q249" s="305"/>
      <c r="R249" s="305"/>
      <c r="S249" s="305"/>
      <c r="T249" s="305"/>
      <c r="U249" s="305"/>
      <c r="V249" s="305"/>
      <c r="W249" s="305"/>
      <c r="X249" s="306"/>
      <c r="Z249" s="305"/>
      <c r="AA249" s="305"/>
      <c r="AB249" s="305"/>
      <c r="AC249" s="305"/>
      <c r="AD249" s="305"/>
      <c r="AE249" s="305"/>
      <c r="AF249" s="305"/>
      <c r="AG249" s="305"/>
      <c r="AH249" s="305"/>
      <c r="AI249" s="305"/>
      <c r="AJ249" s="305"/>
      <c r="AK249" s="305"/>
      <c r="AL249" s="305"/>
      <c r="AM249" s="305"/>
      <c r="AN249" s="305"/>
      <c r="AO249" s="305"/>
      <c r="AP249" s="305"/>
      <c r="AQ249" s="305"/>
      <c r="AR249" s="305"/>
      <c r="AS249" s="305"/>
      <c r="AT249" s="305"/>
      <c r="AU249" s="305"/>
      <c r="AV249" s="305"/>
      <c r="AW249" s="305"/>
      <c r="AX249" s="305"/>
      <c r="AY249" s="305"/>
      <c r="AZ249" s="305"/>
      <c r="BA249" s="305"/>
      <c r="BB249" s="305"/>
      <c r="BC249" s="305"/>
      <c r="BD249" s="305"/>
      <c r="BE249" s="305"/>
      <c r="BF249" s="305"/>
    </row>
    <row r="250" spans="2:58" s="304" customFormat="1">
      <c r="B250" s="305"/>
      <c r="C250" s="305"/>
      <c r="D250" s="305"/>
      <c r="E250" s="305"/>
      <c r="F250" s="305"/>
      <c r="G250" s="305"/>
      <c r="H250" s="305"/>
      <c r="I250" s="305"/>
      <c r="J250" s="305"/>
      <c r="K250" s="305"/>
      <c r="L250" s="305"/>
      <c r="O250" s="305"/>
      <c r="P250" s="305"/>
      <c r="Q250" s="305"/>
      <c r="R250" s="305"/>
      <c r="S250" s="305"/>
      <c r="T250" s="305"/>
      <c r="U250" s="305"/>
      <c r="V250" s="305"/>
      <c r="W250" s="305"/>
      <c r="X250" s="306"/>
      <c r="Z250" s="305"/>
      <c r="AA250" s="305"/>
      <c r="AB250" s="305"/>
      <c r="AC250" s="305"/>
      <c r="AD250" s="305"/>
      <c r="AE250" s="305"/>
      <c r="AF250" s="305"/>
      <c r="AG250" s="305"/>
      <c r="AH250" s="305"/>
      <c r="AI250" s="305"/>
      <c r="AJ250" s="305"/>
      <c r="AK250" s="305"/>
      <c r="AL250" s="305"/>
      <c r="AM250" s="305"/>
      <c r="AN250" s="305"/>
      <c r="AO250" s="305"/>
      <c r="AP250" s="305"/>
      <c r="AQ250" s="305"/>
      <c r="AR250" s="305"/>
      <c r="AS250" s="305"/>
      <c r="AT250" s="305"/>
      <c r="AU250" s="305"/>
      <c r="AV250" s="305"/>
      <c r="AW250" s="305"/>
      <c r="AX250" s="305"/>
      <c r="AY250" s="305"/>
      <c r="AZ250" s="305"/>
      <c r="BA250" s="305"/>
      <c r="BB250" s="305"/>
      <c r="BC250" s="305"/>
      <c r="BD250" s="305"/>
      <c r="BE250" s="305"/>
      <c r="BF250" s="305"/>
    </row>
    <row r="251" spans="2:58" s="304" customFormat="1">
      <c r="B251" s="305"/>
      <c r="C251" s="305"/>
      <c r="D251" s="305"/>
      <c r="E251" s="305"/>
      <c r="F251" s="305"/>
      <c r="G251" s="305"/>
      <c r="H251" s="305"/>
      <c r="I251" s="305"/>
      <c r="J251" s="305"/>
      <c r="K251" s="305"/>
      <c r="L251" s="305"/>
      <c r="O251" s="305"/>
      <c r="P251" s="305"/>
      <c r="Q251" s="305"/>
      <c r="R251" s="305"/>
      <c r="S251" s="305"/>
      <c r="T251" s="305"/>
      <c r="U251" s="305"/>
      <c r="V251" s="305"/>
      <c r="W251" s="305"/>
      <c r="X251" s="306"/>
      <c r="Z251" s="305"/>
      <c r="AA251" s="305"/>
      <c r="AB251" s="305"/>
      <c r="AC251" s="305"/>
      <c r="AD251" s="305"/>
      <c r="AE251" s="305"/>
      <c r="AF251" s="305"/>
      <c r="AG251" s="305"/>
      <c r="AH251" s="305"/>
      <c r="AI251" s="305"/>
      <c r="AJ251" s="305"/>
      <c r="AK251" s="305"/>
      <c r="AL251" s="305"/>
      <c r="AM251" s="305"/>
      <c r="AN251" s="305"/>
      <c r="AO251" s="305"/>
      <c r="AP251" s="305"/>
      <c r="AQ251" s="305"/>
      <c r="AR251" s="305"/>
      <c r="AS251" s="305"/>
      <c r="AT251" s="305"/>
      <c r="AU251" s="305"/>
      <c r="AV251" s="305"/>
      <c r="AW251" s="305"/>
      <c r="AX251" s="305"/>
      <c r="AY251" s="305"/>
      <c r="AZ251" s="305"/>
      <c r="BA251" s="305"/>
      <c r="BB251" s="305"/>
      <c r="BC251" s="305"/>
      <c r="BD251" s="305"/>
      <c r="BE251" s="305"/>
      <c r="BF251" s="305"/>
    </row>
    <row r="252" spans="2:58" s="304" customFormat="1">
      <c r="B252" s="305"/>
      <c r="C252" s="305"/>
      <c r="D252" s="305"/>
      <c r="E252" s="305"/>
      <c r="F252" s="305"/>
      <c r="G252" s="305"/>
      <c r="H252" s="305"/>
      <c r="I252" s="305"/>
      <c r="J252" s="305"/>
      <c r="K252" s="305"/>
      <c r="L252" s="305"/>
      <c r="O252" s="305"/>
      <c r="P252" s="305"/>
      <c r="Q252" s="305"/>
      <c r="R252" s="305"/>
      <c r="S252" s="305"/>
      <c r="T252" s="305"/>
      <c r="U252" s="305"/>
      <c r="V252" s="305"/>
      <c r="W252" s="305"/>
      <c r="X252" s="306"/>
      <c r="Z252" s="305"/>
      <c r="AA252" s="305"/>
      <c r="AB252" s="305"/>
      <c r="AC252" s="305"/>
      <c r="AD252" s="305"/>
      <c r="AE252" s="305"/>
      <c r="AF252" s="305"/>
      <c r="AG252" s="305"/>
      <c r="AH252" s="305"/>
      <c r="AI252" s="305"/>
      <c r="AJ252" s="305"/>
      <c r="AK252" s="305"/>
      <c r="AL252" s="305"/>
      <c r="AM252" s="305"/>
      <c r="AN252" s="305"/>
      <c r="AO252" s="305"/>
      <c r="AP252" s="305"/>
      <c r="AQ252" s="305"/>
      <c r="AR252" s="305"/>
      <c r="AS252" s="305"/>
      <c r="AT252" s="305"/>
      <c r="AU252" s="305"/>
      <c r="AV252" s="305"/>
      <c r="AW252" s="305"/>
      <c r="AX252" s="305"/>
      <c r="AY252" s="305"/>
      <c r="AZ252" s="305"/>
      <c r="BA252" s="305"/>
      <c r="BB252" s="305"/>
      <c r="BC252" s="305"/>
      <c r="BD252" s="305"/>
      <c r="BE252" s="305"/>
      <c r="BF252" s="305"/>
    </row>
    <row r="253" spans="2:58" s="304" customFormat="1">
      <c r="B253" s="305"/>
      <c r="C253" s="305"/>
      <c r="D253" s="305"/>
      <c r="E253" s="305"/>
      <c r="F253" s="305"/>
      <c r="G253" s="305"/>
      <c r="H253" s="305"/>
      <c r="I253" s="305"/>
      <c r="J253" s="305"/>
      <c r="K253" s="305"/>
      <c r="L253" s="305"/>
      <c r="O253" s="305"/>
      <c r="P253" s="305"/>
      <c r="Q253" s="305"/>
      <c r="R253" s="305"/>
      <c r="S253" s="305"/>
      <c r="T253" s="305"/>
      <c r="U253" s="305"/>
      <c r="V253" s="305"/>
      <c r="W253" s="305"/>
      <c r="X253" s="306"/>
      <c r="Z253" s="305"/>
      <c r="AA253" s="305"/>
      <c r="AB253" s="305"/>
      <c r="AC253" s="305"/>
      <c r="AD253" s="305"/>
      <c r="AE253" s="305"/>
      <c r="AF253" s="305"/>
      <c r="AG253" s="305"/>
      <c r="AH253" s="305"/>
      <c r="AI253" s="305"/>
      <c r="AJ253" s="305"/>
      <c r="AK253" s="305"/>
      <c r="AL253" s="305"/>
      <c r="AM253" s="305"/>
      <c r="AN253" s="305"/>
      <c r="AO253" s="305"/>
      <c r="AP253" s="305"/>
      <c r="AQ253" s="305"/>
      <c r="AR253" s="305"/>
      <c r="AS253" s="305"/>
      <c r="AT253" s="305"/>
      <c r="AU253" s="305"/>
      <c r="AV253" s="305"/>
      <c r="AW253" s="305"/>
      <c r="AX253" s="305"/>
      <c r="AY253" s="305"/>
      <c r="AZ253" s="305"/>
      <c r="BA253" s="305"/>
      <c r="BB253" s="305"/>
      <c r="BC253" s="305"/>
      <c r="BD253" s="305"/>
      <c r="BE253" s="305"/>
      <c r="BF253" s="305"/>
    </row>
    <row r="254" spans="2:58" s="304" customFormat="1">
      <c r="B254" s="305"/>
      <c r="C254" s="305"/>
      <c r="D254" s="305"/>
      <c r="E254" s="305"/>
      <c r="F254" s="305"/>
      <c r="G254" s="305"/>
      <c r="H254" s="305"/>
      <c r="I254" s="305"/>
      <c r="J254" s="305"/>
      <c r="K254" s="305"/>
      <c r="L254" s="305"/>
      <c r="O254" s="305"/>
      <c r="P254" s="305"/>
      <c r="Q254" s="305"/>
      <c r="R254" s="305"/>
      <c r="S254" s="305"/>
      <c r="T254" s="305"/>
      <c r="U254" s="305"/>
      <c r="V254" s="305"/>
      <c r="W254" s="305"/>
      <c r="X254" s="306"/>
      <c r="Z254" s="305"/>
      <c r="AA254" s="305"/>
      <c r="AB254" s="305"/>
      <c r="AC254" s="305"/>
      <c r="AD254" s="305"/>
      <c r="AE254" s="305"/>
      <c r="AF254" s="305"/>
      <c r="AG254" s="305"/>
      <c r="AH254" s="305"/>
      <c r="AI254" s="305"/>
      <c r="AJ254" s="305"/>
      <c r="AK254" s="305"/>
      <c r="AL254" s="305"/>
      <c r="AM254" s="305"/>
      <c r="AN254" s="305"/>
      <c r="AO254" s="305"/>
      <c r="AP254" s="305"/>
      <c r="AQ254" s="305"/>
      <c r="AR254" s="305"/>
      <c r="AS254" s="305"/>
      <c r="AT254" s="305"/>
      <c r="AU254" s="305"/>
      <c r="AV254" s="305"/>
      <c r="AW254" s="305"/>
      <c r="AX254" s="305"/>
      <c r="AY254" s="305"/>
      <c r="AZ254" s="305"/>
      <c r="BA254" s="305"/>
      <c r="BB254" s="305"/>
      <c r="BC254" s="305"/>
      <c r="BD254" s="305"/>
      <c r="BE254" s="305"/>
      <c r="BF254" s="305"/>
    </row>
    <row r="255" spans="2:58" s="304" customFormat="1">
      <c r="B255" s="305"/>
      <c r="C255" s="305"/>
      <c r="D255" s="305"/>
      <c r="E255" s="305"/>
      <c r="F255" s="305"/>
      <c r="G255" s="305"/>
      <c r="H255" s="305"/>
      <c r="I255" s="305"/>
      <c r="J255" s="305"/>
      <c r="K255" s="305"/>
      <c r="L255" s="305"/>
      <c r="O255" s="305"/>
      <c r="P255" s="305"/>
      <c r="Q255" s="305"/>
      <c r="R255" s="305"/>
      <c r="S255" s="305"/>
      <c r="T255" s="305"/>
      <c r="U255" s="305"/>
      <c r="V255" s="305"/>
      <c r="W255" s="305"/>
      <c r="X255" s="306"/>
      <c r="Z255" s="305"/>
      <c r="AA255" s="305"/>
      <c r="AB255" s="305"/>
      <c r="AC255" s="305"/>
      <c r="AD255" s="305"/>
      <c r="AE255" s="305"/>
      <c r="AF255" s="305"/>
      <c r="AG255" s="305"/>
      <c r="AH255" s="305"/>
      <c r="AI255" s="305"/>
      <c r="AJ255" s="305"/>
      <c r="AK255" s="305"/>
      <c r="AL255" s="305"/>
      <c r="AM255" s="305"/>
      <c r="AN255" s="305"/>
      <c r="AO255" s="305"/>
      <c r="AP255" s="305"/>
      <c r="AQ255" s="305"/>
      <c r="AR255" s="305"/>
      <c r="AS255" s="305"/>
      <c r="AT255" s="305"/>
      <c r="AU255" s="305"/>
      <c r="AV255" s="305"/>
      <c r="AW255" s="305"/>
      <c r="AX255" s="305"/>
      <c r="AY255" s="305"/>
      <c r="AZ255" s="305"/>
      <c r="BA255" s="305"/>
      <c r="BB255" s="305"/>
      <c r="BC255" s="305"/>
      <c r="BD255" s="305"/>
      <c r="BE255" s="305"/>
      <c r="BF255" s="305"/>
    </row>
    <row r="256" spans="2:58" s="304" customFormat="1">
      <c r="B256" s="305"/>
      <c r="C256" s="305"/>
      <c r="D256" s="305"/>
      <c r="E256" s="305"/>
      <c r="F256" s="305"/>
      <c r="G256" s="305"/>
      <c r="H256" s="305"/>
      <c r="I256" s="305"/>
      <c r="J256" s="305"/>
      <c r="K256" s="305"/>
      <c r="L256" s="305"/>
      <c r="O256" s="305"/>
      <c r="P256" s="305"/>
      <c r="Q256" s="305"/>
      <c r="R256" s="305"/>
      <c r="S256" s="305"/>
      <c r="T256" s="305"/>
      <c r="U256" s="305"/>
      <c r="V256" s="305"/>
      <c r="W256" s="305"/>
      <c r="X256" s="306"/>
      <c r="Z256" s="305"/>
      <c r="AA256" s="305"/>
      <c r="AB256" s="305"/>
      <c r="AC256" s="305"/>
      <c r="AD256" s="305"/>
      <c r="AE256" s="305"/>
      <c r="AF256" s="305"/>
      <c r="AG256" s="305"/>
      <c r="AH256" s="305"/>
      <c r="AI256" s="305"/>
      <c r="AJ256" s="305"/>
      <c r="AK256" s="305"/>
      <c r="AL256" s="305"/>
      <c r="AM256" s="305"/>
      <c r="AN256" s="305"/>
      <c r="AO256" s="305"/>
      <c r="AP256" s="305"/>
      <c r="AQ256" s="305"/>
      <c r="AR256" s="305"/>
      <c r="AS256" s="305"/>
      <c r="AT256" s="305"/>
      <c r="AU256" s="305"/>
      <c r="AV256" s="305"/>
      <c r="AW256" s="305"/>
      <c r="AX256" s="305"/>
      <c r="AY256" s="305"/>
      <c r="AZ256" s="305"/>
      <c r="BA256" s="305"/>
      <c r="BB256" s="305"/>
      <c r="BC256" s="305"/>
      <c r="BD256" s="305"/>
      <c r="BE256" s="305"/>
      <c r="BF256" s="305"/>
    </row>
    <row r="257" spans="2:58" s="304" customFormat="1">
      <c r="B257" s="305"/>
      <c r="C257" s="305"/>
      <c r="D257" s="305"/>
      <c r="E257" s="305"/>
      <c r="F257" s="305"/>
      <c r="G257" s="305"/>
      <c r="H257" s="305"/>
      <c r="I257" s="305"/>
      <c r="J257" s="305"/>
      <c r="K257" s="305"/>
      <c r="L257" s="305"/>
      <c r="O257" s="305"/>
      <c r="P257" s="305"/>
      <c r="Q257" s="305"/>
      <c r="R257" s="305"/>
      <c r="S257" s="305"/>
      <c r="T257" s="305"/>
      <c r="U257" s="305"/>
      <c r="V257" s="305"/>
      <c r="W257" s="305"/>
      <c r="X257" s="306"/>
      <c r="Z257" s="305"/>
      <c r="AA257" s="305"/>
      <c r="AB257" s="305"/>
      <c r="AC257" s="305"/>
      <c r="AD257" s="305"/>
      <c r="AE257" s="305"/>
      <c r="AF257" s="305"/>
      <c r="AG257" s="305"/>
      <c r="AH257" s="305"/>
      <c r="AI257" s="305"/>
      <c r="AJ257" s="305"/>
      <c r="AK257" s="305"/>
      <c r="AL257" s="305"/>
      <c r="AM257" s="305"/>
      <c r="AN257" s="305"/>
      <c r="AO257" s="305"/>
      <c r="AP257" s="305"/>
      <c r="AQ257" s="305"/>
      <c r="AR257" s="305"/>
      <c r="AS257" s="305"/>
      <c r="AT257" s="305"/>
      <c r="AU257" s="305"/>
      <c r="AV257" s="305"/>
      <c r="AW257" s="305"/>
      <c r="AX257" s="305"/>
      <c r="AY257" s="305"/>
      <c r="AZ257" s="305"/>
      <c r="BA257" s="305"/>
      <c r="BB257" s="305"/>
      <c r="BC257" s="305"/>
      <c r="BD257" s="305"/>
      <c r="BE257" s="305"/>
      <c r="BF257" s="305"/>
    </row>
    <row r="258" spans="2:58" s="304" customFormat="1">
      <c r="B258" s="305"/>
      <c r="C258" s="305"/>
      <c r="D258" s="305"/>
      <c r="E258" s="305"/>
      <c r="F258" s="305"/>
      <c r="G258" s="305"/>
      <c r="H258" s="305"/>
      <c r="I258" s="305"/>
      <c r="J258" s="305"/>
      <c r="K258" s="305"/>
      <c r="L258" s="305"/>
      <c r="O258" s="305"/>
      <c r="P258" s="305"/>
      <c r="Q258" s="305"/>
      <c r="R258" s="305"/>
      <c r="S258" s="305"/>
      <c r="T258" s="305"/>
      <c r="U258" s="305"/>
      <c r="V258" s="305"/>
      <c r="W258" s="305"/>
      <c r="X258" s="306"/>
      <c r="Z258" s="305"/>
      <c r="AA258" s="305"/>
      <c r="AB258" s="305"/>
      <c r="AC258" s="305"/>
      <c r="AD258" s="305"/>
      <c r="AE258" s="305"/>
      <c r="AF258" s="305"/>
      <c r="AG258" s="305"/>
      <c r="AH258" s="305"/>
      <c r="AI258" s="305"/>
      <c r="AJ258" s="305"/>
      <c r="AK258" s="305"/>
      <c r="AL258" s="305"/>
      <c r="AM258" s="305"/>
      <c r="AN258" s="305"/>
      <c r="AO258" s="305"/>
      <c r="AP258" s="305"/>
      <c r="AQ258" s="305"/>
      <c r="AR258" s="305"/>
      <c r="AS258" s="305"/>
      <c r="AT258" s="305"/>
      <c r="AU258" s="305"/>
      <c r="AV258" s="305"/>
      <c r="AW258" s="305"/>
      <c r="AX258" s="305"/>
      <c r="AY258" s="305"/>
      <c r="AZ258" s="305"/>
      <c r="BA258" s="305"/>
      <c r="BB258" s="305"/>
      <c r="BC258" s="305"/>
      <c r="BD258" s="305"/>
      <c r="BE258" s="305"/>
      <c r="BF258" s="305"/>
    </row>
    <row r="259" spans="2:58" s="304" customFormat="1">
      <c r="B259" s="305"/>
      <c r="C259" s="305"/>
      <c r="D259" s="305"/>
      <c r="E259" s="305"/>
      <c r="F259" s="305"/>
      <c r="G259" s="305"/>
      <c r="H259" s="305"/>
      <c r="I259" s="305"/>
      <c r="J259" s="305"/>
      <c r="K259" s="305"/>
      <c r="L259" s="305"/>
      <c r="O259" s="305"/>
      <c r="P259" s="305"/>
      <c r="Q259" s="305"/>
      <c r="R259" s="305"/>
      <c r="S259" s="305"/>
      <c r="T259" s="305"/>
      <c r="U259" s="305"/>
      <c r="V259" s="305"/>
      <c r="W259" s="305"/>
      <c r="X259" s="306"/>
      <c r="Z259" s="305"/>
      <c r="AA259" s="305"/>
      <c r="AB259" s="305"/>
      <c r="AC259" s="305"/>
      <c r="AD259" s="305"/>
      <c r="AE259" s="305"/>
      <c r="AF259" s="305"/>
      <c r="AG259" s="305"/>
      <c r="AH259" s="305"/>
      <c r="AI259" s="305"/>
      <c r="AJ259" s="305"/>
      <c r="AK259" s="305"/>
      <c r="AL259" s="305"/>
      <c r="AM259" s="305"/>
      <c r="AN259" s="305"/>
      <c r="AO259" s="305"/>
      <c r="AP259" s="305"/>
      <c r="AQ259" s="305"/>
      <c r="AR259" s="305"/>
      <c r="AS259" s="305"/>
      <c r="AT259" s="305"/>
      <c r="AU259" s="305"/>
      <c r="AV259" s="305"/>
      <c r="AW259" s="305"/>
      <c r="AX259" s="305"/>
      <c r="AY259" s="305"/>
      <c r="AZ259" s="305"/>
      <c r="BA259" s="305"/>
      <c r="BB259" s="305"/>
      <c r="BC259" s="305"/>
      <c r="BD259" s="305"/>
      <c r="BE259" s="305"/>
      <c r="BF259" s="305"/>
    </row>
    <row r="260" spans="2:58" s="304" customFormat="1">
      <c r="B260" s="305"/>
      <c r="C260" s="305"/>
      <c r="D260" s="305"/>
      <c r="E260" s="305"/>
      <c r="F260" s="305"/>
      <c r="G260" s="305"/>
      <c r="H260" s="305"/>
      <c r="I260" s="305"/>
      <c r="J260" s="305"/>
      <c r="K260" s="305"/>
      <c r="L260" s="305"/>
      <c r="O260" s="305"/>
      <c r="P260" s="305"/>
      <c r="Q260" s="305"/>
      <c r="R260" s="305"/>
      <c r="S260" s="305"/>
      <c r="T260" s="305"/>
      <c r="U260" s="305"/>
      <c r="V260" s="305"/>
      <c r="W260" s="305"/>
      <c r="X260" s="306"/>
      <c r="Z260" s="305"/>
      <c r="AA260" s="305"/>
      <c r="AB260" s="305"/>
      <c r="AC260" s="305"/>
      <c r="AD260" s="305"/>
      <c r="AE260" s="305"/>
      <c r="AF260" s="305"/>
      <c r="AG260" s="305"/>
      <c r="AH260" s="305"/>
      <c r="AI260" s="305"/>
      <c r="AJ260" s="305"/>
      <c r="AK260" s="305"/>
      <c r="AL260" s="305"/>
      <c r="AM260" s="305"/>
      <c r="AN260" s="305"/>
      <c r="AO260" s="305"/>
      <c r="AP260" s="305"/>
      <c r="AQ260" s="305"/>
      <c r="AR260" s="305"/>
      <c r="AS260" s="305"/>
      <c r="AT260" s="305"/>
      <c r="AU260" s="305"/>
      <c r="AV260" s="305"/>
      <c r="AW260" s="305"/>
      <c r="AX260" s="305"/>
      <c r="AY260" s="305"/>
      <c r="AZ260" s="305"/>
      <c r="BA260" s="305"/>
      <c r="BB260" s="305"/>
      <c r="BC260" s="305"/>
      <c r="BD260" s="305"/>
      <c r="BE260" s="305"/>
      <c r="BF260" s="305"/>
    </row>
    <row r="261" spans="2:58" s="304" customFormat="1">
      <c r="B261" s="305"/>
      <c r="C261" s="305"/>
      <c r="D261" s="305"/>
      <c r="E261" s="305"/>
      <c r="F261" s="305"/>
      <c r="G261" s="305"/>
      <c r="H261" s="305"/>
      <c r="I261" s="305"/>
      <c r="J261" s="305"/>
      <c r="K261" s="305"/>
      <c r="L261" s="305"/>
      <c r="O261" s="305"/>
      <c r="P261" s="305"/>
      <c r="Q261" s="305"/>
      <c r="R261" s="305"/>
      <c r="S261" s="305"/>
      <c r="T261" s="305"/>
      <c r="U261" s="305"/>
      <c r="V261" s="305"/>
      <c r="W261" s="305"/>
      <c r="X261" s="306"/>
      <c r="Z261" s="305"/>
      <c r="AA261" s="305"/>
      <c r="AB261" s="305"/>
      <c r="AC261" s="305"/>
      <c r="AD261" s="305"/>
      <c r="AE261" s="305"/>
      <c r="AF261" s="305"/>
      <c r="AG261" s="305"/>
      <c r="AH261" s="305"/>
      <c r="AI261" s="305"/>
      <c r="AJ261" s="305"/>
      <c r="AK261" s="305"/>
      <c r="AL261" s="305"/>
      <c r="AM261" s="305"/>
      <c r="AN261" s="305"/>
      <c r="AO261" s="305"/>
      <c r="AP261" s="305"/>
      <c r="AQ261" s="305"/>
      <c r="AR261" s="305"/>
      <c r="AS261" s="305"/>
      <c r="AT261" s="305"/>
      <c r="AU261" s="305"/>
      <c r="AV261" s="305"/>
      <c r="AW261" s="305"/>
      <c r="AX261" s="305"/>
      <c r="AY261" s="305"/>
      <c r="AZ261" s="305"/>
      <c r="BA261" s="305"/>
      <c r="BB261" s="305"/>
      <c r="BC261" s="305"/>
      <c r="BD261" s="305"/>
      <c r="BE261" s="305"/>
      <c r="BF261" s="305"/>
    </row>
    <row r="262" spans="2:58" s="304" customFormat="1">
      <c r="B262" s="305"/>
      <c r="C262" s="305"/>
      <c r="D262" s="305"/>
      <c r="E262" s="305"/>
      <c r="F262" s="305"/>
      <c r="G262" s="305"/>
      <c r="H262" s="305"/>
      <c r="I262" s="305"/>
      <c r="J262" s="305"/>
      <c r="K262" s="305"/>
      <c r="L262" s="305"/>
      <c r="O262" s="305"/>
      <c r="P262" s="305"/>
      <c r="Q262" s="305"/>
      <c r="R262" s="305"/>
      <c r="S262" s="305"/>
      <c r="T262" s="305"/>
      <c r="U262" s="305"/>
      <c r="V262" s="305"/>
      <c r="W262" s="305"/>
      <c r="X262" s="306"/>
      <c r="Z262" s="305"/>
      <c r="AA262" s="305"/>
      <c r="AB262" s="305"/>
      <c r="AC262" s="305"/>
      <c r="AD262" s="305"/>
      <c r="AE262" s="305"/>
      <c r="AF262" s="305"/>
      <c r="AG262" s="305"/>
      <c r="AH262" s="305"/>
      <c r="AI262" s="305"/>
      <c r="AJ262" s="305"/>
      <c r="AK262" s="305"/>
      <c r="AL262" s="305"/>
      <c r="AM262" s="305"/>
      <c r="AN262" s="305"/>
      <c r="AO262" s="305"/>
      <c r="AP262" s="305"/>
      <c r="AQ262" s="305"/>
      <c r="AR262" s="305"/>
      <c r="AS262" s="305"/>
      <c r="AT262" s="305"/>
      <c r="AU262" s="305"/>
      <c r="AV262" s="305"/>
      <c r="AW262" s="305"/>
      <c r="AX262" s="305"/>
      <c r="AY262" s="305"/>
      <c r="AZ262" s="305"/>
      <c r="BA262" s="305"/>
      <c r="BB262" s="305"/>
      <c r="BC262" s="305"/>
      <c r="BD262" s="305"/>
      <c r="BE262" s="305"/>
      <c r="BF262" s="305"/>
    </row>
    <row r="263" spans="2:58" s="304" customFormat="1">
      <c r="B263" s="305"/>
      <c r="C263" s="305"/>
      <c r="D263" s="305"/>
      <c r="E263" s="305"/>
      <c r="F263" s="305"/>
      <c r="G263" s="305"/>
      <c r="H263" s="305"/>
      <c r="I263" s="305"/>
      <c r="J263" s="305"/>
      <c r="K263" s="305"/>
      <c r="L263" s="305"/>
      <c r="O263" s="305"/>
      <c r="P263" s="305"/>
      <c r="Q263" s="305"/>
      <c r="R263" s="305"/>
      <c r="S263" s="305"/>
      <c r="T263" s="305"/>
      <c r="U263" s="305"/>
      <c r="V263" s="305"/>
      <c r="W263" s="305"/>
      <c r="X263" s="306"/>
      <c r="Z263" s="305"/>
      <c r="AA263" s="305"/>
      <c r="AB263" s="305"/>
      <c r="AC263" s="305"/>
      <c r="AD263" s="305"/>
      <c r="AE263" s="305"/>
      <c r="AF263" s="305"/>
      <c r="AG263" s="305"/>
      <c r="AH263" s="305"/>
      <c r="AI263" s="305"/>
      <c r="AJ263" s="305"/>
      <c r="AK263" s="305"/>
      <c r="AL263" s="305"/>
      <c r="AM263" s="305"/>
      <c r="AN263" s="305"/>
      <c r="AO263" s="305"/>
      <c r="AP263" s="305"/>
      <c r="AQ263" s="305"/>
      <c r="AR263" s="305"/>
      <c r="AS263" s="305"/>
      <c r="AT263" s="305"/>
      <c r="AU263" s="305"/>
      <c r="AV263" s="305"/>
      <c r="AW263" s="305"/>
      <c r="AX263" s="305"/>
      <c r="AY263" s="305"/>
      <c r="AZ263" s="305"/>
      <c r="BA263" s="305"/>
      <c r="BB263" s="305"/>
      <c r="BC263" s="305"/>
      <c r="BD263" s="305"/>
      <c r="BE263" s="305"/>
      <c r="BF263" s="305"/>
    </row>
    <row r="264" spans="2:58" s="304" customFormat="1">
      <c r="B264" s="305"/>
      <c r="C264" s="305"/>
      <c r="D264" s="305"/>
      <c r="E264" s="305"/>
      <c r="F264" s="305"/>
      <c r="G264" s="305"/>
      <c r="H264" s="305"/>
      <c r="I264" s="305"/>
      <c r="J264" s="305"/>
      <c r="K264" s="305"/>
      <c r="L264" s="305"/>
      <c r="O264" s="305"/>
      <c r="P264" s="305"/>
      <c r="Q264" s="305"/>
      <c r="R264" s="305"/>
      <c r="S264" s="305"/>
      <c r="T264" s="305"/>
      <c r="U264" s="305"/>
      <c r="V264" s="305"/>
      <c r="W264" s="305"/>
      <c r="X264" s="306"/>
      <c r="Z264" s="305"/>
      <c r="AA264" s="305"/>
      <c r="AB264" s="305"/>
      <c r="AC264" s="305"/>
      <c r="AD264" s="305"/>
      <c r="AE264" s="305"/>
      <c r="AF264" s="305"/>
      <c r="AG264" s="305"/>
      <c r="AH264" s="305"/>
      <c r="AI264" s="305"/>
      <c r="AJ264" s="305"/>
      <c r="AK264" s="305"/>
      <c r="AL264" s="305"/>
      <c r="AM264" s="305"/>
      <c r="AN264" s="305"/>
      <c r="AO264" s="305"/>
      <c r="AP264" s="305"/>
      <c r="AQ264" s="305"/>
      <c r="AR264" s="305"/>
      <c r="AS264" s="305"/>
      <c r="AT264" s="305"/>
      <c r="AU264" s="305"/>
      <c r="AV264" s="305"/>
      <c r="AW264" s="305"/>
      <c r="AX264" s="305"/>
      <c r="AY264" s="305"/>
      <c r="AZ264" s="305"/>
      <c r="BA264" s="305"/>
      <c r="BB264" s="305"/>
      <c r="BC264" s="305"/>
      <c r="BD264" s="305"/>
      <c r="BE264" s="305"/>
      <c r="BF264" s="305"/>
    </row>
    <row r="265" spans="2:58" s="304" customFormat="1">
      <c r="B265" s="305"/>
      <c r="C265" s="305"/>
      <c r="D265" s="305"/>
      <c r="E265" s="305"/>
      <c r="F265" s="305"/>
      <c r="G265" s="305"/>
      <c r="H265" s="305"/>
      <c r="I265" s="305"/>
      <c r="J265" s="305"/>
      <c r="K265" s="305"/>
      <c r="L265" s="305"/>
      <c r="O265" s="305"/>
      <c r="P265" s="305"/>
      <c r="Q265" s="305"/>
      <c r="R265" s="305"/>
      <c r="S265" s="305"/>
      <c r="T265" s="305"/>
      <c r="U265" s="305"/>
      <c r="V265" s="305"/>
      <c r="W265" s="305"/>
      <c r="X265" s="306"/>
      <c r="Z265" s="305"/>
      <c r="AA265" s="305"/>
      <c r="AB265" s="305"/>
      <c r="AC265" s="305"/>
      <c r="AD265" s="305"/>
      <c r="AE265" s="305"/>
      <c r="AF265" s="305"/>
      <c r="AG265" s="305"/>
      <c r="AH265" s="305"/>
      <c r="AI265" s="305"/>
      <c r="AJ265" s="305"/>
      <c r="AK265" s="305"/>
      <c r="AL265" s="305"/>
      <c r="AM265" s="305"/>
      <c r="AN265" s="305"/>
      <c r="AO265" s="305"/>
      <c r="AP265" s="305"/>
      <c r="AQ265" s="305"/>
      <c r="AR265" s="305"/>
      <c r="AS265" s="305"/>
      <c r="AT265" s="305"/>
      <c r="AU265" s="305"/>
      <c r="AV265" s="305"/>
      <c r="AW265" s="305"/>
      <c r="AX265" s="305"/>
      <c r="AY265" s="305"/>
      <c r="AZ265" s="305"/>
      <c r="BA265" s="305"/>
      <c r="BB265" s="305"/>
      <c r="BC265" s="305"/>
      <c r="BD265" s="305"/>
      <c r="BE265" s="305"/>
      <c r="BF265" s="305"/>
    </row>
    <row r="266" spans="2:58" s="304" customFormat="1">
      <c r="B266" s="305"/>
      <c r="C266" s="305"/>
      <c r="D266" s="305"/>
      <c r="E266" s="305"/>
      <c r="F266" s="305"/>
      <c r="G266" s="305"/>
      <c r="H266" s="305"/>
      <c r="I266" s="305"/>
      <c r="J266" s="305"/>
      <c r="K266" s="305"/>
      <c r="L266" s="305"/>
      <c r="O266" s="305"/>
      <c r="P266" s="305"/>
      <c r="Q266" s="305"/>
      <c r="R266" s="305"/>
      <c r="S266" s="305"/>
      <c r="T266" s="305"/>
      <c r="U266" s="305"/>
      <c r="V266" s="305"/>
      <c r="W266" s="305"/>
      <c r="X266" s="306"/>
      <c r="Z266" s="305"/>
      <c r="AA266" s="305"/>
      <c r="AB266" s="305"/>
      <c r="AC266" s="305"/>
      <c r="AD266" s="305"/>
      <c r="AE266" s="305"/>
      <c r="AF266" s="305"/>
      <c r="AG266" s="305"/>
      <c r="AH266" s="305"/>
      <c r="AI266" s="305"/>
      <c r="AJ266" s="305"/>
      <c r="AK266" s="305"/>
      <c r="AL266" s="305"/>
      <c r="AM266" s="305"/>
      <c r="AN266" s="305"/>
      <c r="AO266" s="305"/>
      <c r="AP266" s="305"/>
      <c r="AQ266" s="305"/>
      <c r="AR266" s="305"/>
      <c r="AS266" s="305"/>
      <c r="AT266" s="305"/>
      <c r="AU266" s="305"/>
      <c r="AV266" s="305"/>
      <c r="AW266" s="305"/>
      <c r="AX266" s="305"/>
      <c r="AY266" s="305"/>
      <c r="AZ266" s="305"/>
      <c r="BA266" s="305"/>
      <c r="BB266" s="305"/>
      <c r="BC266" s="305"/>
      <c r="BD266" s="305"/>
      <c r="BE266" s="305"/>
      <c r="BF266" s="305"/>
    </row>
    <row r="267" spans="2:58" s="304" customFormat="1">
      <c r="B267" s="305"/>
      <c r="C267" s="305"/>
      <c r="D267" s="305"/>
      <c r="E267" s="305"/>
      <c r="F267" s="305"/>
      <c r="G267" s="305"/>
      <c r="H267" s="305"/>
      <c r="I267" s="305"/>
      <c r="J267" s="305"/>
      <c r="K267" s="305"/>
      <c r="L267" s="305"/>
      <c r="O267" s="305"/>
      <c r="P267" s="305"/>
      <c r="Q267" s="305"/>
      <c r="R267" s="305"/>
      <c r="S267" s="305"/>
      <c r="T267" s="305"/>
      <c r="U267" s="305"/>
      <c r="V267" s="305"/>
      <c r="W267" s="305"/>
      <c r="X267" s="306"/>
      <c r="Z267" s="305"/>
      <c r="AA267" s="305"/>
      <c r="AB267" s="305"/>
      <c r="AC267" s="305"/>
      <c r="AD267" s="305"/>
      <c r="AE267" s="305"/>
      <c r="AF267" s="305"/>
      <c r="AG267" s="305"/>
      <c r="AH267" s="305"/>
      <c r="AI267" s="305"/>
      <c r="AJ267" s="305"/>
      <c r="AK267" s="305"/>
      <c r="AL267" s="305"/>
      <c r="AM267" s="305"/>
      <c r="AN267" s="305"/>
      <c r="AO267" s="305"/>
      <c r="AP267" s="305"/>
      <c r="AQ267" s="305"/>
      <c r="AR267" s="305"/>
      <c r="AS267" s="305"/>
      <c r="AT267" s="305"/>
      <c r="AU267" s="305"/>
      <c r="AV267" s="305"/>
      <c r="AW267" s="305"/>
      <c r="AX267" s="305"/>
      <c r="AY267" s="305"/>
      <c r="AZ267" s="305"/>
      <c r="BA267" s="305"/>
      <c r="BB267" s="305"/>
      <c r="BC267" s="305"/>
      <c r="BD267" s="305"/>
      <c r="BE267" s="305"/>
      <c r="BF267" s="305"/>
    </row>
    <row r="268" spans="2:58" s="304" customFormat="1">
      <c r="B268" s="305"/>
      <c r="C268" s="305"/>
      <c r="D268" s="305"/>
      <c r="E268" s="305"/>
      <c r="F268" s="305"/>
      <c r="G268" s="305"/>
      <c r="H268" s="305"/>
      <c r="I268" s="305"/>
      <c r="J268" s="305"/>
      <c r="K268" s="305"/>
      <c r="L268" s="305"/>
      <c r="O268" s="305"/>
      <c r="P268" s="305"/>
      <c r="Q268" s="305"/>
      <c r="R268" s="305"/>
      <c r="S268" s="305"/>
      <c r="T268" s="305"/>
      <c r="U268" s="305"/>
      <c r="V268" s="305"/>
      <c r="W268" s="305"/>
      <c r="X268" s="306"/>
      <c r="Z268" s="305"/>
      <c r="AA268" s="305"/>
      <c r="AB268" s="305"/>
      <c r="AC268" s="305"/>
      <c r="AD268" s="305"/>
      <c r="AE268" s="305"/>
      <c r="AF268" s="305"/>
      <c r="AG268" s="305"/>
      <c r="AH268" s="305"/>
      <c r="AI268" s="305"/>
      <c r="AJ268" s="305"/>
      <c r="AK268" s="305"/>
      <c r="AL268" s="305"/>
      <c r="AM268" s="305"/>
      <c r="AN268" s="305"/>
      <c r="AO268" s="305"/>
      <c r="AP268" s="305"/>
      <c r="AQ268" s="305"/>
      <c r="AR268" s="305"/>
      <c r="AS268" s="305"/>
      <c r="AT268" s="305"/>
      <c r="AU268" s="305"/>
      <c r="AV268" s="305"/>
      <c r="AW268" s="305"/>
      <c r="AX268" s="305"/>
      <c r="AY268" s="305"/>
      <c r="AZ268" s="305"/>
      <c r="BA268" s="305"/>
      <c r="BB268" s="305"/>
      <c r="BC268" s="305"/>
      <c r="BD268" s="305"/>
      <c r="BE268" s="305"/>
      <c r="BF268" s="305"/>
    </row>
    <row r="269" spans="2:58" s="304" customFormat="1">
      <c r="B269" s="305"/>
      <c r="C269" s="305"/>
      <c r="D269" s="305"/>
      <c r="E269" s="305"/>
      <c r="F269" s="305"/>
      <c r="G269" s="305"/>
      <c r="H269" s="305"/>
      <c r="I269" s="305"/>
      <c r="J269" s="305"/>
      <c r="K269" s="305"/>
      <c r="L269" s="305"/>
      <c r="O269" s="305"/>
      <c r="P269" s="305"/>
      <c r="Q269" s="305"/>
      <c r="R269" s="305"/>
      <c r="S269" s="305"/>
      <c r="T269" s="305"/>
      <c r="U269" s="305"/>
      <c r="V269" s="305"/>
      <c r="W269" s="305"/>
      <c r="X269" s="306"/>
      <c r="Z269" s="305"/>
      <c r="AA269" s="305"/>
      <c r="AB269" s="305"/>
      <c r="AC269" s="305"/>
      <c r="AD269" s="305"/>
      <c r="AE269" s="305"/>
      <c r="AF269" s="305"/>
      <c r="AG269" s="305"/>
      <c r="AH269" s="305"/>
      <c r="AI269" s="305"/>
      <c r="AJ269" s="305"/>
      <c r="AK269" s="305"/>
      <c r="AL269" s="305"/>
      <c r="AM269" s="305"/>
      <c r="AN269" s="305"/>
      <c r="AO269" s="305"/>
      <c r="AP269" s="305"/>
      <c r="AQ269" s="305"/>
      <c r="AR269" s="305"/>
      <c r="AS269" s="305"/>
      <c r="AT269" s="305"/>
      <c r="AU269" s="305"/>
      <c r="AV269" s="305"/>
      <c r="AW269" s="305"/>
      <c r="AX269" s="305"/>
      <c r="AY269" s="305"/>
      <c r="AZ269" s="305"/>
      <c r="BA269" s="305"/>
      <c r="BB269" s="305"/>
      <c r="BC269" s="305"/>
      <c r="BD269" s="305"/>
      <c r="BE269" s="305"/>
      <c r="BF269" s="305"/>
    </row>
    <row r="270" spans="2:58" s="304" customFormat="1">
      <c r="B270" s="305"/>
      <c r="C270" s="305"/>
      <c r="D270" s="305"/>
      <c r="E270" s="305"/>
      <c r="F270" s="305"/>
      <c r="G270" s="305"/>
      <c r="H270" s="305"/>
      <c r="I270" s="305"/>
      <c r="J270" s="305"/>
      <c r="K270" s="305"/>
      <c r="L270" s="305"/>
      <c r="O270" s="305"/>
      <c r="P270" s="305"/>
      <c r="Q270" s="305"/>
      <c r="R270" s="305"/>
      <c r="S270" s="305"/>
      <c r="T270" s="305"/>
      <c r="U270" s="305"/>
      <c r="V270" s="305"/>
      <c r="W270" s="305"/>
      <c r="X270" s="306"/>
      <c r="Z270" s="305"/>
      <c r="AA270" s="305"/>
      <c r="AB270" s="305"/>
      <c r="AC270" s="305"/>
      <c r="AD270" s="305"/>
      <c r="AE270" s="305"/>
      <c r="AF270" s="305"/>
      <c r="AG270" s="305"/>
      <c r="AH270" s="305"/>
      <c r="AI270" s="305"/>
      <c r="AJ270" s="305"/>
      <c r="AK270" s="305"/>
      <c r="AL270" s="305"/>
      <c r="AM270" s="305"/>
      <c r="AN270" s="305"/>
      <c r="AO270" s="305"/>
      <c r="AP270" s="305"/>
      <c r="AQ270" s="305"/>
      <c r="AR270" s="305"/>
      <c r="AS270" s="305"/>
      <c r="AT270" s="305"/>
      <c r="AU270" s="305"/>
      <c r="AV270" s="305"/>
      <c r="AW270" s="305"/>
      <c r="AX270" s="305"/>
      <c r="AY270" s="305"/>
      <c r="AZ270" s="305"/>
      <c r="BA270" s="305"/>
      <c r="BB270" s="305"/>
      <c r="BC270" s="305"/>
      <c r="BD270" s="305"/>
      <c r="BE270" s="305"/>
      <c r="BF270" s="305"/>
    </row>
    <row r="271" spans="2:58" s="304" customFormat="1">
      <c r="B271" s="305"/>
      <c r="C271" s="305"/>
      <c r="D271" s="305"/>
      <c r="E271" s="305"/>
      <c r="F271" s="305"/>
      <c r="G271" s="305"/>
      <c r="H271" s="305"/>
      <c r="I271" s="305"/>
      <c r="J271" s="305"/>
      <c r="K271" s="305"/>
      <c r="L271" s="305"/>
      <c r="O271" s="305"/>
      <c r="P271" s="305"/>
      <c r="Q271" s="305"/>
      <c r="R271" s="305"/>
      <c r="S271" s="305"/>
      <c r="T271" s="305"/>
      <c r="U271" s="305"/>
      <c r="V271" s="305"/>
      <c r="W271" s="305"/>
      <c r="X271" s="306"/>
      <c r="Z271" s="305"/>
      <c r="AA271" s="305"/>
      <c r="AB271" s="305"/>
      <c r="AC271" s="305"/>
      <c r="AD271" s="305"/>
      <c r="AE271" s="305"/>
      <c r="AF271" s="305"/>
      <c r="AG271" s="305"/>
      <c r="AH271" s="305"/>
      <c r="AI271" s="305"/>
      <c r="AJ271" s="305"/>
      <c r="AK271" s="305"/>
      <c r="AL271" s="305"/>
      <c r="AM271" s="305"/>
      <c r="AN271" s="305"/>
      <c r="AO271" s="305"/>
      <c r="AP271" s="305"/>
      <c r="AQ271" s="305"/>
      <c r="AR271" s="305"/>
      <c r="AS271" s="305"/>
      <c r="AT271" s="305"/>
      <c r="AU271" s="305"/>
      <c r="AV271" s="305"/>
      <c r="AW271" s="305"/>
      <c r="AX271" s="305"/>
      <c r="AY271" s="305"/>
      <c r="AZ271" s="305"/>
      <c r="BA271" s="305"/>
      <c r="BB271" s="305"/>
      <c r="BC271" s="305"/>
      <c r="BD271" s="305"/>
      <c r="BE271" s="305"/>
      <c r="BF271" s="305"/>
    </row>
    <row r="272" spans="2:58" s="304" customFormat="1">
      <c r="B272" s="305"/>
      <c r="C272" s="305"/>
      <c r="D272" s="305"/>
      <c r="E272" s="305"/>
      <c r="F272" s="305"/>
      <c r="G272" s="305"/>
      <c r="H272" s="305"/>
      <c r="I272" s="305"/>
      <c r="J272" s="305"/>
      <c r="K272" s="305"/>
      <c r="L272" s="305"/>
      <c r="O272" s="305"/>
      <c r="P272" s="305"/>
      <c r="Q272" s="305"/>
      <c r="R272" s="305"/>
      <c r="S272" s="305"/>
      <c r="T272" s="305"/>
      <c r="U272" s="305"/>
      <c r="V272" s="305"/>
      <c r="W272" s="305"/>
      <c r="X272" s="306"/>
      <c r="Z272" s="305"/>
      <c r="AA272" s="305"/>
      <c r="AB272" s="305"/>
      <c r="AC272" s="305"/>
      <c r="AD272" s="305"/>
      <c r="AE272" s="305"/>
      <c r="AF272" s="305"/>
      <c r="AG272" s="305"/>
      <c r="AH272" s="305"/>
      <c r="AI272" s="305"/>
      <c r="AJ272" s="305"/>
      <c r="AK272" s="305"/>
      <c r="AL272" s="305"/>
      <c r="AM272" s="305"/>
      <c r="AN272" s="305"/>
      <c r="AO272" s="305"/>
      <c r="AP272" s="305"/>
      <c r="AQ272" s="305"/>
      <c r="AR272" s="305"/>
      <c r="AS272" s="305"/>
      <c r="AT272" s="305"/>
      <c r="AU272" s="305"/>
      <c r="AV272" s="305"/>
      <c r="AW272" s="305"/>
      <c r="AX272" s="305"/>
      <c r="AY272" s="305"/>
      <c r="AZ272" s="305"/>
      <c r="BA272" s="305"/>
      <c r="BB272" s="305"/>
      <c r="BC272" s="305"/>
      <c r="BD272" s="305"/>
      <c r="BE272" s="305"/>
      <c r="BF272" s="305"/>
    </row>
    <row r="273" spans="2:58" s="304" customFormat="1">
      <c r="B273" s="305"/>
      <c r="C273" s="305"/>
      <c r="D273" s="305"/>
      <c r="E273" s="305"/>
      <c r="F273" s="305"/>
      <c r="G273" s="305"/>
      <c r="H273" s="305"/>
      <c r="I273" s="305"/>
      <c r="J273" s="305"/>
      <c r="K273" s="305"/>
      <c r="L273" s="305"/>
      <c r="O273" s="305"/>
      <c r="P273" s="305"/>
      <c r="Q273" s="305"/>
      <c r="R273" s="305"/>
      <c r="S273" s="305"/>
      <c r="T273" s="305"/>
      <c r="U273" s="305"/>
      <c r="V273" s="305"/>
      <c r="W273" s="305"/>
      <c r="X273" s="306"/>
      <c r="Z273" s="305"/>
      <c r="AA273" s="305"/>
      <c r="AB273" s="305"/>
      <c r="AC273" s="305"/>
      <c r="AD273" s="305"/>
      <c r="AE273" s="305"/>
      <c r="AF273" s="305"/>
      <c r="AG273" s="305"/>
      <c r="AH273" s="305"/>
      <c r="AI273" s="305"/>
      <c r="AJ273" s="305"/>
      <c r="AK273" s="305"/>
      <c r="AL273" s="305"/>
      <c r="AM273" s="305"/>
      <c r="AN273" s="305"/>
      <c r="AO273" s="305"/>
      <c r="AP273" s="305"/>
      <c r="AQ273" s="305"/>
      <c r="AR273" s="305"/>
      <c r="AS273" s="305"/>
      <c r="AT273" s="305"/>
      <c r="AU273" s="305"/>
      <c r="AV273" s="305"/>
      <c r="AW273" s="305"/>
      <c r="AX273" s="305"/>
      <c r="AY273" s="305"/>
      <c r="AZ273" s="305"/>
      <c r="BA273" s="305"/>
      <c r="BB273" s="305"/>
      <c r="BC273" s="305"/>
      <c r="BD273" s="305"/>
      <c r="BE273" s="305"/>
      <c r="BF273" s="305"/>
    </row>
    <row r="274" spans="2:58" s="304" customFormat="1">
      <c r="B274" s="305"/>
      <c r="C274" s="305"/>
      <c r="D274" s="305"/>
      <c r="E274" s="305"/>
      <c r="F274" s="305"/>
      <c r="G274" s="305"/>
      <c r="H274" s="305"/>
      <c r="I274" s="305"/>
      <c r="J274" s="305"/>
      <c r="K274" s="305"/>
      <c r="L274" s="305"/>
      <c r="O274" s="305"/>
      <c r="P274" s="305"/>
      <c r="Q274" s="305"/>
      <c r="R274" s="305"/>
      <c r="S274" s="305"/>
      <c r="T274" s="305"/>
      <c r="U274" s="305"/>
      <c r="V274" s="305"/>
      <c r="W274" s="305"/>
      <c r="X274" s="306"/>
      <c r="Z274" s="305"/>
      <c r="AA274" s="305"/>
      <c r="AB274" s="305"/>
      <c r="AC274" s="305"/>
      <c r="AD274" s="305"/>
      <c r="AE274" s="305"/>
      <c r="AF274" s="305"/>
      <c r="AG274" s="305"/>
      <c r="AH274" s="305"/>
      <c r="AI274" s="305"/>
      <c r="AJ274" s="305"/>
      <c r="AK274" s="305"/>
      <c r="AL274" s="305"/>
      <c r="AM274" s="305"/>
      <c r="AN274" s="305"/>
      <c r="AO274" s="305"/>
      <c r="AP274" s="305"/>
      <c r="AQ274" s="305"/>
      <c r="AR274" s="305"/>
      <c r="AS274" s="305"/>
      <c r="AT274" s="305"/>
      <c r="AU274" s="305"/>
      <c r="AV274" s="305"/>
      <c r="AW274" s="305"/>
      <c r="AX274" s="305"/>
      <c r="AY274" s="305"/>
      <c r="AZ274" s="305"/>
      <c r="BA274" s="305"/>
      <c r="BB274" s="305"/>
      <c r="BC274" s="305"/>
      <c r="BD274" s="305"/>
      <c r="BE274" s="305"/>
      <c r="BF274" s="305"/>
    </row>
    <row r="275" spans="2:58" s="304" customFormat="1">
      <c r="B275" s="305"/>
      <c r="C275" s="305"/>
      <c r="D275" s="305"/>
      <c r="E275" s="305"/>
      <c r="F275" s="305"/>
      <c r="G275" s="305"/>
      <c r="H275" s="305"/>
      <c r="I275" s="305"/>
      <c r="J275" s="305"/>
      <c r="K275" s="305"/>
      <c r="L275" s="305"/>
      <c r="O275" s="305"/>
      <c r="P275" s="305"/>
      <c r="Q275" s="305"/>
      <c r="R275" s="305"/>
      <c r="S275" s="305"/>
      <c r="T275" s="305"/>
      <c r="U275" s="305"/>
      <c r="V275" s="305"/>
      <c r="W275" s="305"/>
      <c r="X275" s="306"/>
      <c r="Z275" s="305"/>
      <c r="AA275" s="305"/>
      <c r="AB275" s="305"/>
      <c r="AC275" s="305"/>
      <c r="AD275" s="305"/>
      <c r="AE275" s="305"/>
      <c r="AF275" s="305"/>
      <c r="AG275" s="305"/>
      <c r="AH275" s="305"/>
      <c r="AI275" s="305"/>
      <c r="AJ275" s="305"/>
      <c r="AK275" s="305"/>
      <c r="AL275" s="305"/>
      <c r="AM275" s="305"/>
      <c r="AN275" s="305"/>
      <c r="AO275" s="305"/>
      <c r="AP275" s="305"/>
      <c r="AQ275" s="305"/>
      <c r="AR275" s="305"/>
      <c r="AS275" s="305"/>
      <c r="AT275" s="305"/>
      <c r="AU275" s="305"/>
      <c r="AV275" s="305"/>
      <c r="AW275" s="305"/>
      <c r="AX275" s="305"/>
      <c r="AY275" s="305"/>
      <c r="AZ275" s="305"/>
      <c r="BA275" s="305"/>
      <c r="BB275" s="305"/>
      <c r="BC275" s="305"/>
      <c r="BD275" s="305"/>
      <c r="BE275" s="305"/>
      <c r="BF275" s="305"/>
    </row>
    <row r="276" spans="2:58" s="304" customFormat="1">
      <c r="B276" s="305"/>
      <c r="C276" s="305"/>
      <c r="D276" s="305"/>
      <c r="E276" s="305"/>
      <c r="F276" s="305"/>
      <c r="G276" s="305"/>
      <c r="H276" s="305"/>
      <c r="I276" s="305"/>
      <c r="J276" s="305"/>
      <c r="K276" s="305"/>
      <c r="L276" s="305"/>
      <c r="O276" s="305"/>
      <c r="P276" s="305"/>
      <c r="Q276" s="305"/>
      <c r="R276" s="305"/>
      <c r="S276" s="305"/>
      <c r="T276" s="305"/>
      <c r="U276" s="305"/>
      <c r="V276" s="305"/>
      <c r="W276" s="305"/>
      <c r="X276" s="306"/>
      <c r="Z276" s="305"/>
      <c r="AA276" s="305"/>
      <c r="AB276" s="305"/>
      <c r="AC276" s="305"/>
      <c r="AD276" s="305"/>
      <c r="AE276" s="305"/>
      <c r="AF276" s="305"/>
      <c r="AG276" s="305"/>
      <c r="AH276" s="305"/>
      <c r="AI276" s="305"/>
      <c r="AJ276" s="305"/>
      <c r="AK276" s="305"/>
      <c r="AL276" s="305"/>
      <c r="AM276" s="305"/>
      <c r="AN276" s="305"/>
      <c r="AO276" s="305"/>
      <c r="AP276" s="305"/>
      <c r="AQ276" s="305"/>
      <c r="AR276" s="305"/>
      <c r="AS276" s="305"/>
      <c r="AT276" s="305"/>
      <c r="AU276" s="305"/>
      <c r="AV276" s="305"/>
      <c r="AW276" s="305"/>
      <c r="AX276" s="305"/>
      <c r="AY276" s="305"/>
      <c r="AZ276" s="305"/>
      <c r="BA276" s="305"/>
      <c r="BB276" s="305"/>
      <c r="BC276" s="305"/>
      <c r="BD276" s="305"/>
      <c r="BE276" s="305"/>
      <c r="BF276" s="305"/>
    </row>
    <row r="277" spans="2:58" s="304" customFormat="1">
      <c r="B277" s="305"/>
      <c r="C277" s="305"/>
      <c r="D277" s="305"/>
      <c r="E277" s="305"/>
      <c r="F277" s="305"/>
      <c r="G277" s="305"/>
      <c r="H277" s="305"/>
      <c r="I277" s="305"/>
      <c r="J277" s="305"/>
      <c r="K277" s="305"/>
      <c r="L277" s="305"/>
      <c r="O277" s="305"/>
      <c r="P277" s="305"/>
      <c r="Q277" s="305"/>
      <c r="R277" s="305"/>
      <c r="S277" s="305"/>
      <c r="T277" s="305"/>
      <c r="U277" s="305"/>
      <c r="V277" s="305"/>
      <c r="W277" s="305"/>
      <c r="X277" s="306"/>
      <c r="Z277" s="305"/>
      <c r="AA277" s="305"/>
      <c r="AB277" s="305"/>
      <c r="AC277" s="305"/>
      <c r="AD277" s="305"/>
      <c r="AE277" s="305"/>
      <c r="AF277" s="305"/>
      <c r="AG277" s="305"/>
      <c r="AH277" s="305"/>
      <c r="AI277" s="305"/>
      <c r="AJ277" s="305"/>
      <c r="AK277" s="305"/>
      <c r="AL277" s="305"/>
      <c r="AM277" s="305"/>
      <c r="AN277" s="305"/>
      <c r="AO277" s="305"/>
      <c r="AP277" s="305"/>
      <c r="AQ277" s="305"/>
      <c r="AR277" s="305"/>
      <c r="AS277" s="305"/>
      <c r="AT277" s="305"/>
      <c r="AU277" s="305"/>
      <c r="AV277" s="305"/>
      <c r="AW277" s="305"/>
      <c r="AX277" s="305"/>
      <c r="AY277" s="305"/>
      <c r="AZ277" s="305"/>
      <c r="BA277" s="305"/>
      <c r="BB277" s="305"/>
      <c r="BC277" s="305"/>
      <c r="BD277" s="305"/>
      <c r="BE277" s="305"/>
      <c r="BF277" s="305"/>
    </row>
    <row r="278" spans="2:58" s="304" customFormat="1">
      <c r="B278" s="305"/>
      <c r="C278" s="305"/>
      <c r="D278" s="305"/>
      <c r="E278" s="305"/>
      <c r="F278" s="305"/>
      <c r="G278" s="305"/>
      <c r="H278" s="305"/>
      <c r="I278" s="305"/>
      <c r="J278" s="305"/>
      <c r="K278" s="305"/>
      <c r="L278" s="305"/>
      <c r="O278" s="305"/>
      <c r="P278" s="305"/>
      <c r="Q278" s="305"/>
      <c r="R278" s="305"/>
      <c r="S278" s="305"/>
      <c r="T278" s="305"/>
      <c r="U278" s="305"/>
      <c r="V278" s="305"/>
      <c r="W278" s="305"/>
      <c r="X278" s="306"/>
      <c r="Z278" s="305"/>
      <c r="AA278" s="305"/>
      <c r="AB278" s="305"/>
      <c r="AC278" s="305"/>
      <c r="AD278" s="305"/>
      <c r="AE278" s="305"/>
      <c r="AF278" s="305"/>
      <c r="AG278" s="305"/>
      <c r="AH278" s="305"/>
      <c r="AI278" s="305"/>
      <c r="AJ278" s="305"/>
      <c r="AK278" s="305"/>
      <c r="AL278" s="305"/>
      <c r="AM278" s="305"/>
      <c r="AN278" s="305"/>
      <c r="AO278" s="305"/>
      <c r="AP278" s="305"/>
      <c r="AQ278" s="305"/>
      <c r="AR278" s="305"/>
      <c r="AS278" s="305"/>
      <c r="AT278" s="305"/>
      <c r="AU278" s="305"/>
      <c r="AV278" s="305"/>
      <c r="AW278" s="305"/>
      <c r="AX278" s="305"/>
      <c r="AY278" s="305"/>
      <c r="AZ278" s="305"/>
      <c r="BA278" s="305"/>
      <c r="BB278" s="305"/>
      <c r="BC278" s="305"/>
      <c r="BD278" s="305"/>
      <c r="BE278" s="305"/>
      <c r="BF278" s="305"/>
    </row>
    <row r="279" spans="2:58" s="304" customFormat="1">
      <c r="B279" s="305"/>
      <c r="C279" s="305"/>
      <c r="D279" s="305"/>
      <c r="E279" s="305"/>
      <c r="F279" s="305"/>
      <c r="G279" s="305"/>
      <c r="H279" s="305"/>
      <c r="I279" s="305"/>
      <c r="J279" s="305"/>
      <c r="K279" s="305"/>
      <c r="L279" s="305"/>
      <c r="O279" s="305"/>
      <c r="P279" s="305"/>
      <c r="Q279" s="305"/>
      <c r="R279" s="305"/>
      <c r="S279" s="305"/>
      <c r="T279" s="305"/>
      <c r="U279" s="305"/>
      <c r="V279" s="305"/>
      <c r="W279" s="305"/>
      <c r="X279" s="306"/>
      <c r="Z279" s="305"/>
      <c r="AA279" s="305"/>
      <c r="AB279" s="305"/>
      <c r="AC279" s="305"/>
      <c r="AD279" s="305"/>
      <c r="AE279" s="305"/>
      <c r="AF279" s="305"/>
      <c r="AG279" s="305"/>
      <c r="AH279" s="305"/>
      <c r="AI279" s="305"/>
      <c r="AJ279" s="305"/>
      <c r="AK279" s="305"/>
      <c r="AL279" s="305"/>
      <c r="AM279" s="305"/>
      <c r="AN279" s="305"/>
      <c r="AO279" s="305"/>
      <c r="AP279" s="305"/>
      <c r="AQ279" s="305"/>
      <c r="AR279" s="305"/>
      <c r="AS279" s="305"/>
      <c r="AT279" s="305"/>
      <c r="AU279" s="305"/>
      <c r="AV279" s="305"/>
      <c r="AW279" s="305"/>
      <c r="AX279" s="305"/>
      <c r="AY279" s="305"/>
      <c r="AZ279" s="305"/>
      <c r="BA279" s="305"/>
      <c r="BB279" s="305"/>
      <c r="BC279" s="305"/>
      <c r="BD279" s="305"/>
      <c r="BE279" s="305"/>
      <c r="BF279" s="305"/>
    </row>
    <row r="280" spans="2:58" s="304" customFormat="1">
      <c r="B280" s="305"/>
      <c r="C280" s="305"/>
      <c r="D280" s="305"/>
      <c r="E280" s="305"/>
      <c r="F280" s="305"/>
      <c r="G280" s="305"/>
      <c r="H280" s="305"/>
      <c r="I280" s="305"/>
      <c r="J280" s="305"/>
      <c r="K280" s="305"/>
      <c r="L280" s="305"/>
      <c r="O280" s="305"/>
      <c r="P280" s="305"/>
      <c r="Q280" s="305"/>
      <c r="R280" s="305"/>
      <c r="S280" s="305"/>
      <c r="T280" s="305"/>
      <c r="U280" s="305"/>
      <c r="V280" s="305"/>
      <c r="W280" s="305"/>
      <c r="X280" s="306"/>
      <c r="Z280" s="305"/>
      <c r="AA280" s="305"/>
      <c r="AB280" s="305"/>
      <c r="AC280" s="305"/>
      <c r="AD280" s="305"/>
      <c r="AE280" s="305"/>
      <c r="AF280" s="305"/>
      <c r="AG280" s="305"/>
      <c r="AH280" s="305"/>
      <c r="AI280" s="305"/>
      <c r="AJ280" s="305"/>
      <c r="AK280" s="305"/>
      <c r="AL280" s="305"/>
      <c r="AM280" s="305"/>
      <c r="AN280" s="305"/>
      <c r="AO280" s="305"/>
      <c r="AP280" s="305"/>
      <c r="AQ280" s="305"/>
      <c r="AR280" s="305"/>
      <c r="AS280" s="305"/>
      <c r="AT280" s="305"/>
      <c r="AU280" s="305"/>
      <c r="AV280" s="305"/>
      <c r="AW280" s="305"/>
      <c r="AX280" s="305"/>
      <c r="AY280" s="305"/>
      <c r="AZ280" s="305"/>
      <c r="BA280" s="305"/>
      <c r="BB280" s="305"/>
      <c r="BC280" s="305"/>
      <c r="BD280" s="305"/>
      <c r="BE280" s="305"/>
      <c r="BF280" s="305"/>
    </row>
    <row r="281" spans="2:58" s="304" customFormat="1">
      <c r="B281" s="305"/>
      <c r="C281" s="305"/>
      <c r="D281" s="305"/>
      <c r="E281" s="305"/>
      <c r="F281" s="305"/>
      <c r="G281" s="305"/>
      <c r="H281" s="305"/>
      <c r="I281" s="305"/>
      <c r="J281" s="305"/>
      <c r="K281" s="305"/>
      <c r="L281" s="305"/>
      <c r="O281" s="305"/>
      <c r="P281" s="305"/>
      <c r="Q281" s="305"/>
      <c r="R281" s="305"/>
      <c r="S281" s="305"/>
      <c r="T281" s="305"/>
      <c r="U281" s="305"/>
      <c r="V281" s="305"/>
      <c r="W281" s="305"/>
      <c r="X281" s="306"/>
      <c r="Z281" s="305"/>
      <c r="AA281" s="305"/>
      <c r="AB281" s="305"/>
      <c r="AC281" s="305"/>
      <c r="AD281" s="305"/>
      <c r="AE281" s="305"/>
      <c r="AF281" s="305"/>
      <c r="AG281" s="305"/>
      <c r="AH281" s="305"/>
      <c r="AI281" s="305"/>
      <c r="AJ281" s="305"/>
      <c r="AK281" s="305"/>
      <c r="AL281" s="305"/>
      <c r="AM281" s="305"/>
      <c r="AN281" s="305"/>
      <c r="AO281" s="305"/>
      <c r="AP281" s="305"/>
      <c r="AQ281" s="305"/>
      <c r="AR281" s="305"/>
      <c r="AS281" s="305"/>
      <c r="AT281" s="305"/>
      <c r="AU281" s="305"/>
      <c r="AV281" s="305"/>
      <c r="AW281" s="305"/>
      <c r="AX281" s="305"/>
      <c r="AY281" s="305"/>
      <c r="AZ281" s="305"/>
      <c r="BA281" s="305"/>
      <c r="BB281" s="305"/>
      <c r="BC281" s="305"/>
      <c r="BD281" s="305"/>
      <c r="BE281" s="305"/>
      <c r="BF281" s="305"/>
    </row>
    <row r="282" spans="2:58" s="304" customFormat="1">
      <c r="B282" s="305"/>
      <c r="C282" s="305"/>
      <c r="D282" s="305"/>
      <c r="E282" s="305"/>
      <c r="F282" s="305"/>
      <c r="G282" s="305"/>
      <c r="H282" s="305"/>
      <c r="I282" s="305"/>
      <c r="J282" s="305"/>
      <c r="K282" s="305"/>
      <c r="L282" s="305"/>
      <c r="O282" s="305"/>
      <c r="P282" s="305"/>
      <c r="Q282" s="305"/>
      <c r="R282" s="305"/>
      <c r="S282" s="305"/>
      <c r="T282" s="305"/>
      <c r="U282" s="305"/>
      <c r="V282" s="305"/>
      <c r="W282" s="305"/>
      <c r="X282" s="306"/>
      <c r="Z282" s="305"/>
      <c r="AA282" s="305"/>
      <c r="AB282" s="305"/>
      <c r="AC282" s="305"/>
      <c r="AD282" s="305"/>
      <c r="AE282" s="305"/>
      <c r="AF282" s="305"/>
      <c r="AG282" s="305"/>
      <c r="AH282" s="305"/>
      <c r="AI282" s="305"/>
      <c r="AJ282" s="305"/>
      <c r="AK282" s="305"/>
      <c r="AL282" s="305"/>
      <c r="AM282" s="305"/>
      <c r="AN282" s="305"/>
      <c r="AO282" s="305"/>
      <c r="AP282" s="305"/>
      <c r="AQ282" s="305"/>
      <c r="AR282" s="305"/>
      <c r="AS282" s="305"/>
      <c r="AT282" s="305"/>
      <c r="AU282" s="305"/>
      <c r="AV282" s="305"/>
      <c r="AW282" s="305"/>
      <c r="AX282" s="305"/>
      <c r="AY282" s="305"/>
      <c r="AZ282" s="305"/>
      <c r="BA282" s="305"/>
      <c r="BB282" s="305"/>
      <c r="BC282" s="305"/>
      <c r="BD282" s="305"/>
      <c r="BE282" s="305"/>
      <c r="BF282" s="305"/>
    </row>
    <row r="283" spans="2:58" s="304" customFormat="1">
      <c r="B283" s="305"/>
      <c r="C283" s="305"/>
      <c r="D283" s="305"/>
      <c r="E283" s="305"/>
      <c r="F283" s="305"/>
      <c r="G283" s="305"/>
      <c r="H283" s="305"/>
      <c r="I283" s="305"/>
      <c r="J283" s="305"/>
      <c r="K283" s="305"/>
      <c r="L283" s="305"/>
      <c r="O283" s="305"/>
      <c r="P283" s="305"/>
      <c r="Q283" s="305"/>
      <c r="R283" s="305"/>
      <c r="S283" s="305"/>
      <c r="T283" s="305"/>
      <c r="U283" s="305"/>
      <c r="V283" s="305"/>
      <c r="W283" s="305"/>
      <c r="X283" s="306"/>
      <c r="Z283" s="305"/>
      <c r="AA283" s="305"/>
      <c r="AB283" s="305"/>
      <c r="AC283" s="305"/>
      <c r="AD283" s="305"/>
      <c r="AE283" s="305"/>
      <c r="AF283" s="305"/>
      <c r="AG283" s="305"/>
      <c r="AH283" s="305"/>
      <c r="AI283" s="305"/>
      <c r="AJ283" s="305"/>
      <c r="AK283" s="305"/>
      <c r="AL283" s="305"/>
      <c r="AM283" s="305"/>
      <c r="AN283" s="305"/>
      <c r="AO283" s="305"/>
      <c r="AP283" s="305"/>
      <c r="AQ283" s="305"/>
      <c r="AR283" s="305"/>
      <c r="AS283" s="305"/>
      <c r="AT283" s="305"/>
      <c r="AU283" s="305"/>
      <c r="AV283" s="305"/>
      <c r="AW283" s="305"/>
      <c r="AX283" s="305"/>
      <c r="AY283" s="305"/>
      <c r="AZ283" s="305"/>
      <c r="BA283" s="305"/>
      <c r="BB283" s="305"/>
      <c r="BC283" s="305"/>
      <c r="BD283" s="305"/>
      <c r="BE283" s="305"/>
      <c r="BF283" s="305"/>
    </row>
    <row r="284" spans="2:58" s="304" customFormat="1">
      <c r="B284" s="305"/>
      <c r="C284" s="305"/>
      <c r="D284" s="305"/>
      <c r="E284" s="305"/>
      <c r="F284" s="305"/>
      <c r="G284" s="305"/>
      <c r="H284" s="305"/>
      <c r="I284" s="305"/>
      <c r="J284" s="305"/>
      <c r="K284" s="305"/>
      <c r="L284" s="305"/>
      <c r="O284" s="305"/>
      <c r="P284" s="305"/>
      <c r="Q284" s="305"/>
      <c r="R284" s="305"/>
      <c r="S284" s="305"/>
      <c r="T284" s="305"/>
      <c r="U284" s="305"/>
      <c r="V284" s="305"/>
      <c r="W284" s="305"/>
      <c r="X284" s="306"/>
      <c r="Z284" s="305"/>
      <c r="AA284" s="305"/>
      <c r="AB284" s="305"/>
      <c r="AC284" s="305"/>
      <c r="AD284" s="305"/>
      <c r="AE284" s="305"/>
      <c r="AF284" s="305"/>
      <c r="AG284" s="305"/>
      <c r="AH284" s="305"/>
      <c r="AI284" s="305"/>
      <c r="AJ284" s="305"/>
      <c r="AK284" s="305"/>
      <c r="AL284" s="305"/>
      <c r="AM284" s="305"/>
      <c r="AN284" s="305"/>
      <c r="AO284" s="305"/>
      <c r="AP284" s="305"/>
      <c r="AQ284" s="305"/>
      <c r="AR284" s="305"/>
      <c r="AS284" s="305"/>
      <c r="AT284" s="305"/>
      <c r="AU284" s="305"/>
      <c r="AV284" s="305"/>
      <c r="AW284" s="305"/>
      <c r="AX284" s="305"/>
      <c r="AY284" s="305"/>
      <c r="AZ284" s="305"/>
      <c r="BA284" s="305"/>
      <c r="BB284" s="305"/>
      <c r="BC284" s="305"/>
      <c r="BD284" s="305"/>
      <c r="BE284" s="305"/>
      <c r="BF284" s="305"/>
    </row>
    <row r="285" spans="2:58" s="304" customFormat="1">
      <c r="B285" s="305"/>
      <c r="C285" s="305"/>
      <c r="D285" s="305"/>
      <c r="E285" s="305"/>
      <c r="F285" s="305"/>
      <c r="G285" s="305"/>
      <c r="H285" s="305"/>
      <c r="I285" s="305"/>
      <c r="J285" s="305"/>
      <c r="K285" s="305"/>
      <c r="L285" s="305"/>
      <c r="O285" s="305"/>
      <c r="P285" s="305"/>
      <c r="Q285" s="305"/>
      <c r="R285" s="305"/>
      <c r="S285" s="305"/>
      <c r="T285" s="305"/>
      <c r="U285" s="305"/>
      <c r="V285" s="305"/>
      <c r="W285" s="305"/>
      <c r="X285" s="306"/>
      <c r="Z285" s="305"/>
      <c r="AA285" s="305"/>
      <c r="AB285" s="305"/>
      <c r="AC285" s="305"/>
      <c r="AD285" s="305"/>
      <c r="AE285" s="305"/>
      <c r="AF285" s="305"/>
      <c r="AG285" s="305"/>
      <c r="AH285" s="305"/>
      <c r="AI285" s="305"/>
      <c r="AJ285" s="305"/>
      <c r="AK285" s="305"/>
      <c r="AL285" s="305"/>
      <c r="AM285" s="305"/>
      <c r="AN285" s="305"/>
      <c r="AO285" s="305"/>
      <c r="AP285" s="305"/>
      <c r="AQ285" s="305"/>
      <c r="AR285" s="305"/>
      <c r="AS285" s="305"/>
      <c r="AT285" s="305"/>
      <c r="AU285" s="305"/>
      <c r="AV285" s="305"/>
      <c r="AW285" s="305"/>
      <c r="AX285" s="305"/>
      <c r="AY285" s="305"/>
      <c r="AZ285" s="305"/>
      <c r="BA285" s="305"/>
      <c r="BB285" s="305"/>
      <c r="BC285" s="305"/>
      <c r="BD285" s="305"/>
      <c r="BE285" s="305"/>
      <c r="BF285" s="305"/>
    </row>
    <row r="286" spans="2:58" s="304" customFormat="1">
      <c r="B286" s="305"/>
      <c r="C286" s="305"/>
      <c r="D286" s="305"/>
      <c r="E286" s="305"/>
      <c r="F286" s="305"/>
      <c r="G286" s="305"/>
      <c r="H286" s="305"/>
      <c r="I286" s="305"/>
      <c r="J286" s="305"/>
      <c r="K286" s="305"/>
      <c r="L286" s="305"/>
      <c r="O286" s="305"/>
      <c r="P286" s="305"/>
      <c r="Q286" s="305"/>
      <c r="R286" s="305"/>
      <c r="S286" s="305"/>
      <c r="T286" s="305"/>
      <c r="U286" s="305"/>
      <c r="V286" s="305"/>
      <c r="W286" s="305"/>
      <c r="X286" s="306"/>
      <c r="Z286" s="305"/>
      <c r="AA286" s="305"/>
      <c r="AB286" s="305"/>
      <c r="AC286" s="305"/>
      <c r="AD286" s="305"/>
      <c r="AE286" s="305"/>
      <c r="AF286" s="305"/>
      <c r="AG286" s="305"/>
      <c r="AH286" s="305"/>
      <c r="AI286" s="305"/>
      <c r="AJ286" s="305"/>
      <c r="AK286" s="305"/>
      <c r="AL286" s="305"/>
      <c r="AM286" s="305"/>
      <c r="AN286" s="305"/>
      <c r="AO286" s="305"/>
      <c r="AP286" s="305"/>
      <c r="AQ286" s="305"/>
      <c r="AR286" s="305"/>
      <c r="AS286" s="305"/>
      <c r="AT286" s="305"/>
      <c r="AU286" s="305"/>
      <c r="AV286" s="305"/>
      <c r="AW286" s="305"/>
      <c r="AX286" s="305"/>
      <c r="AY286" s="305"/>
      <c r="AZ286" s="305"/>
      <c r="BA286" s="305"/>
      <c r="BB286" s="305"/>
      <c r="BC286" s="305"/>
      <c r="BD286" s="305"/>
      <c r="BE286" s="305"/>
      <c r="BF286" s="305"/>
    </row>
    <row r="287" spans="2:58" s="304" customFormat="1">
      <c r="B287" s="305"/>
      <c r="C287" s="305"/>
      <c r="D287" s="305"/>
      <c r="E287" s="305"/>
      <c r="F287" s="305"/>
      <c r="G287" s="305"/>
      <c r="H287" s="305"/>
      <c r="I287" s="305"/>
      <c r="J287" s="305"/>
      <c r="K287" s="305"/>
      <c r="L287" s="305"/>
      <c r="O287" s="305"/>
      <c r="P287" s="305"/>
      <c r="Q287" s="305"/>
      <c r="R287" s="305"/>
      <c r="S287" s="305"/>
      <c r="T287" s="305"/>
      <c r="U287" s="305"/>
      <c r="V287" s="305"/>
      <c r="W287" s="305"/>
      <c r="X287" s="306"/>
      <c r="Z287" s="305"/>
      <c r="AA287" s="305"/>
      <c r="AB287" s="305"/>
      <c r="AC287" s="305"/>
      <c r="AD287" s="305"/>
      <c r="AE287" s="305"/>
      <c r="AF287" s="305"/>
      <c r="AG287" s="305"/>
      <c r="AH287" s="305"/>
      <c r="AI287" s="305"/>
      <c r="AJ287" s="305"/>
      <c r="AK287" s="305"/>
      <c r="AL287" s="305"/>
      <c r="AM287" s="305"/>
      <c r="AN287" s="305"/>
      <c r="AO287" s="305"/>
      <c r="AP287" s="305"/>
      <c r="AQ287" s="305"/>
      <c r="AR287" s="305"/>
      <c r="AS287" s="305"/>
      <c r="AT287" s="305"/>
      <c r="AU287" s="305"/>
      <c r="AV287" s="305"/>
      <c r="AW287" s="305"/>
      <c r="AX287" s="305"/>
      <c r="AY287" s="305"/>
      <c r="AZ287" s="305"/>
      <c r="BA287" s="305"/>
      <c r="BB287" s="305"/>
      <c r="BC287" s="305"/>
      <c r="BD287" s="305"/>
      <c r="BE287" s="305"/>
      <c r="BF287" s="305"/>
    </row>
    <row r="288" spans="2:58" s="304" customFormat="1">
      <c r="B288" s="305"/>
      <c r="C288" s="305"/>
      <c r="D288" s="305"/>
      <c r="E288" s="305"/>
      <c r="F288" s="305"/>
      <c r="G288" s="305"/>
      <c r="H288" s="305"/>
      <c r="I288" s="305"/>
      <c r="J288" s="305"/>
      <c r="K288" s="305"/>
      <c r="L288" s="305"/>
      <c r="O288" s="305"/>
      <c r="P288" s="305"/>
      <c r="Q288" s="305"/>
      <c r="R288" s="305"/>
      <c r="S288" s="305"/>
      <c r="T288" s="305"/>
      <c r="U288" s="305"/>
      <c r="V288" s="305"/>
      <c r="W288" s="305"/>
      <c r="X288" s="306"/>
      <c r="Z288" s="305"/>
      <c r="AA288" s="305"/>
      <c r="AB288" s="305"/>
      <c r="AC288" s="305"/>
      <c r="AD288" s="305"/>
      <c r="AE288" s="305"/>
      <c r="AF288" s="305"/>
      <c r="AG288" s="305"/>
      <c r="AH288" s="305"/>
      <c r="AI288" s="305"/>
      <c r="AJ288" s="305"/>
      <c r="AK288" s="305"/>
      <c r="AL288" s="305"/>
      <c r="AM288" s="305"/>
      <c r="AN288" s="305"/>
      <c r="AO288" s="305"/>
      <c r="AP288" s="305"/>
      <c r="AQ288" s="305"/>
      <c r="AR288" s="305"/>
      <c r="AS288" s="305"/>
      <c r="AT288" s="305"/>
      <c r="AU288" s="305"/>
      <c r="AV288" s="305"/>
      <c r="AW288" s="305"/>
      <c r="AX288" s="305"/>
      <c r="AY288" s="305"/>
      <c r="AZ288" s="305"/>
      <c r="BA288" s="305"/>
      <c r="BB288" s="305"/>
      <c r="BC288" s="305"/>
      <c r="BD288" s="305"/>
      <c r="BE288" s="305"/>
      <c r="BF288" s="305"/>
    </row>
    <row r="289" spans="2:58" s="304" customFormat="1">
      <c r="B289" s="305"/>
      <c r="C289" s="305"/>
      <c r="D289" s="305"/>
      <c r="E289" s="305"/>
      <c r="F289" s="305"/>
      <c r="G289" s="305"/>
      <c r="H289" s="305"/>
      <c r="I289" s="305"/>
      <c r="J289" s="305"/>
      <c r="K289" s="305"/>
      <c r="L289" s="305"/>
      <c r="O289" s="305"/>
      <c r="P289" s="305"/>
      <c r="Q289" s="305"/>
      <c r="R289" s="305"/>
      <c r="S289" s="305"/>
      <c r="T289" s="305"/>
      <c r="U289" s="305"/>
      <c r="V289" s="305"/>
      <c r="W289" s="305"/>
      <c r="X289" s="306"/>
      <c r="Z289" s="305"/>
      <c r="AA289" s="305"/>
      <c r="AB289" s="305"/>
      <c r="AC289" s="305"/>
      <c r="AD289" s="305"/>
      <c r="AE289" s="305"/>
      <c r="AF289" s="305"/>
      <c r="AG289" s="305"/>
      <c r="AH289" s="305"/>
      <c r="AI289" s="305"/>
      <c r="AJ289" s="305"/>
      <c r="AK289" s="305"/>
      <c r="AL289" s="305"/>
      <c r="AM289" s="305"/>
      <c r="AN289" s="305"/>
      <c r="AO289" s="305"/>
      <c r="AP289" s="305"/>
      <c r="AQ289" s="305"/>
      <c r="AR289" s="305"/>
      <c r="AS289" s="305"/>
      <c r="AT289" s="305"/>
      <c r="AU289" s="305"/>
      <c r="AV289" s="305"/>
      <c r="AW289" s="305"/>
      <c r="AX289" s="305"/>
      <c r="AY289" s="305"/>
      <c r="AZ289" s="305"/>
      <c r="BA289" s="305"/>
      <c r="BB289" s="305"/>
      <c r="BC289" s="305"/>
      <c r="BD289" s="305"/>
      <c r="BE289" s="305"/>
      <c r="BF289" s="305"/>
    </row>
    <row r="290" spans="2:58" s="304" customFormat="1">
      <c r="B290" s="305"/>
      <c r="C290" s="305"/>
      <c r="D290" s="305"/>
      <c r="E290" s="305"/>
      <c r="F290" s="305"/>
      <c r="G290" s="305"/>
      <c r="H290" s="305"/>
      <c r="I290" s="305"/>
      <c r="J290" s="305"/>
      <c r="K290" s="305"/>
      <c r="L290" s="305"/>
      <c r="O290" s="305"/>
      <c r="P290" s="305"/>
      <c r="Q290" s="305"/>
      <c r="R290" s="305"/>
      <c r="S290" s="305"/>
      <c r="T290" s="305"/>
      <c r="U290" s="305"/>
      <c r="V290" s="305"/>
      <c r="W290" s="305"/>
      <c r="X290" s="306"/>
      <c r="Z290" s="305"/>
      <c r="AA290" s="305"/>
      <c r="AB290" s="305"/>
      <c r="AC290" s="305"/>
      <c r="AD290" s="305"/>
      <c r="AE290" s="305"/>
      <c r="AF290" s="305"/>
      <c r="AG290" s="305"/>
      <c r="AH290" s="305"/>
      <c r="AI290" s="305"/>
      <c r="AJ290" s="305"/>
      <c r="AK290" s="305"/>
      <c r="AL290" s="305"/>
      <c r="AM290" s="305"/>
      <c r="AN290" s="305"/>
      <c r="AO290" s="305"/>
      <c r="AP290" s="305"/>
      <c r="AQ290" s="305"/>
      <c r="AR290" s="305"/>
      <c r="AS290" s="305"/>
      <c r="AT290" s="305"/>
      <c r="AU290" s="305"/>
      <c r="AV290" s="305"/>
      <c r="AW290" s="305"/>
      <c r="AX290" s="305"/>
      <c r="AY290" s="305"/>
      <c r="AZ290" s="305"/>
      <c r="BA290" s="305"/>
      <c r="BB290" s="305"/>
      <c r="BC290" s="305"/>
      <c r="BD290" s="305"/>
      <c r="BE290" s="305"/>
      <c r="BF290" s="305"/>
    </row>
    <row r="291" spans="2:58" s="304" customFormat="1">
      <c r="B291" s="305"/>
      <c r="C291" s="305"/>
      <c r="D291" s="305"/>
      <c r="E291" s="305"/>
      <c r="F291" s="305"/>
      <c r="G291" s="305"/>
      <c r="H291" s="305"/>
      <c r="I291" s="305"/>
      <c r="J291" s="305"/>
      <c r="K291" s="305"/>
      <c r="L291" s="305"/>
      <c r="O291" s="305"/>
      <c r="P291" s="305"/>
      <c r="Q291" s="305"/>
      <c r="R291" s="305"/>
      <c r="S291" s="305"/>
      <c r="T291" s="305"/>
      <c r="U291" s="305"/>
      <c r="V291" s="305"/>
      <c r="W291" s="305"/>
      <c r="X291" s="306"/>
      <c r="Z291" s="305"/>
      <c r="AA291" s="305"/>
      <c r="AB291" s="305"/>
      <c r="AC291" s="305"/>
      <c r="AD291" s="305"/>
      <c r="AE291" s="305"/>
      <c r="AF291" s="305"/>
      <c r="AG291" s="305"/>
      <c r="AH291" s="305"/>
      <c r="AI291" s="305"/>
      <c r="AJ291" s="305"/>
      <c r="AK291" s="305"/>
      <c r="AL291" s="305"/>
      <c r="AM291" s="305"/>
      <c r="AN291" s="305"/>
      <c r="AO291" s="305"/>
      <c r="AP291" s="305"/>
      <c r="AQ291" s="305"/>
      <c r="AR291" s="305"/>
      <c r="AS291" s="305"/>
      <c r="AT291" s="305"/>
      <c r="AU291" s="305"/>
      <c r="AV291" s="305"/>
      <c r="AW291" s="305"/>
      <c r="AX291" s="305"/>
      <c r="AY291" s="305"/>
      <c r="AZ291" s="305"/>
      <c r="BA291" s="305"/>
      <c r="BB291" s="305"/>
      <c r="BC291" s="305"/>
      <c r="BD291" s="305"/>
      <c r="BE291" s="305"/>
      <c r="BF291" s="305"/>
    </row>
    <row r="292" spans="2:58" s="304" customFormat="1">
      <c r="B292" s="305"/>
      <c r="C292" s="305"/>
      <c r="D292" s="305"/>
      <c r="E292" s="305"/>
      <c r="F292" s="305"/>
      <c r="G292" s="305"/>
      <c r="H292" s="305"/>
      <c r="I292" s="305"/>
      <c r="J292" s="305"/>
      <c r="K292" s="305"/>
      <c r="L292" s="305"/>
      <c r="O292" s="305"/>
      <c r="P292" s="305"/>
      <c r="Q292" s="305"/>
      <c r="R292" s="305"/>
      <c r="S292" s="305"/>
      <c r="T292" s="305"/>
      <c r="U292" s="305"/>
      <c r="V292" s="305"/>
      <c r="W292" s="305"/>
      <c r="X292" s="306"/>
      <c r="Z292" s="305"/>
      <c r="AA292" s="305"/>
      <c r="AB292" s="305"/>
      <c r="AC292" s="305"/>
      <c r="AD292" s="305"/>
      <c r="AE292" s="305"/>
      <c r="AF292" s="305"/>
      <c r="AG292" s="305"/>
      <c r="AH292" s="305"/>
      <c r="AI292" s="305"/>
      <c r="AJ292" s="305"/>
      <c r="AK292" s="305"/>
      <c r="AL292" s="305"/>
      <c r="AM292" s="305"/>
      <c r="AN292" s="305"/>
      <c r="AO292" s="305"/>
      <c r="AP292" s="305"/>
      <c r="AQ292" s="305"/>
      <c r="AR292" s="305"/>
      <c r="AS292" s="305"/>
      <c r="AT292" s="305"/>
      <c r="AU292" s="305"/>
      <c r="AV292" s="305"/>
      <c r="AW292" s="305"/>
      <c r="AX292" s="305"/>
      <c r="AY292" s="305"/>
      <c r="AZ292" s="305"/>
      <c r="BA292" s="305"/>
      <c r="BB292" s="305"/>
      <c r="BC292" s="305"/>
      <c r="BD292" s="305"/>
      <c r="BE292" s="305"/>
      <c r="BF292" s="305"/>
    </row>
    <row r="293" spans="2:58" s="304" customFormat="1">
      <c r="B293" s="305"/>
      <c r="C293" s="305"/>
      <c r="D293" s="305"/>
      <c r="E293" s="305"/>
      <c r="F293" s="305"/>
      <c r="G293" s="305"/>
      <c r="H293" s="305"/>
      <c r="I293" s="305"/>
      <c r="J293" s="305"/>
      <c r="K293" s="305"/>
      <c r="L293" s="305"/>
      <c r="O293" s="305"/>
      <c r="P293" s="305"/>
      <c r="Q293" s="305"/>
      <c r="R293" s="305"/>
      <c r="S293" s="305"/>
      <c r="T293" s="305"/>
      <c r="U293" s="305"/>
      <c r="V293" s="305"/>
      <c r="W293" s="305"/>
      <c r="X293" s="306"/>
      <c r="Z293" s="305"/>
      <c r="AA293" s="305"/>
      <c r="AB293" s="305"/>
      <c r="AC293" s="305"/>
      <c r="AD293" s="305"/>
      <c r="AE293" s="305"/>
      <c r="AF293" s="305"/>
      <c r="AG293" s="305"/>
      <c r="AH293" s="305"/>
      <c r="AI293" s="305"/>
      <c r="AJ293" s="305"/>
      <c r="AK293" s="305"/>
      <c r="AL293" s="305"/>
      <c r="AM293" s="305"/>
      <c r="AN293" s="305"/>
      <c r="AO293" s="305"/>
      <c r="AP293" s="305"/>
      <c r="AQ293" s="305"/>
      <c r="AR293" s="305"/>
      <c r="AS293" s="305"/>
      <c r="AT293" s="305"/>
      <c r="AU293" s="305"/>
      <c r="AV293" s="305"/>
      <c r="AW293" s="305"/>
      <c r="AX293" s="305"/>
      <c r="AY293" s="305"/>
      <c r="AZ293" s="305"/>
      <c r="BA293" s="305"/>
      <c r="BB293" s="305"/>
      <c r="BC293" s="305"/>
      <c r="BD293" s="305"/>
      <c r="BE293" s="305"/>
      <c r="BF293" s="305"/>
    </row>
    <row r="294" spans="2:58" s="304" customFormat="1">
      <c r="B294" s="305"/>
      <c r="C294" s="305"/>
      <c r="D294" s="305"/>
      <c r="E294" s="305"/>
      <c r="F294" s="305"/>
      <c r="G294" s="305"/>
      <c r="H294" s="305"/>
      <c r="I294" s="305"/>
      <c r="J294" s="305"/>
      <c r="K294" s="305"/>
      <c r="L294" s="305"/>
      <c r="O294" s="305"/>
      <c r="P294" s="305"/>
      <c r="Q294" s="305"/>
      <c r="R294" s="305"/>
      <c r="S294" s="305"/>
      <c r="T294" s="305"/>
      <c r="U294" s="305"/>
      <c r="V294" s="305"/>
      <c r="W294" s="305"/>
      <c r="X294" s="306"/>
      <c r="Z294" s="305"/>
      <c r="AA294" s="305"/>
      <c r="AB294" s="305"/>
      <c r="AC294" s="305"/>
      <c r="AD294" s="305"/>
      <c r="AE294" s="305"/>
      <c r="AF294" s="305"/>
      <c r="AG294" s="305"/>
      <c r="AH294" s="305"/>
      <c r="AI294" s="305"/>
      <c r="AJ294" s="305"/>
      <c r="AK294" s="305"/>
      <c r="AL294" s="305"/>
      <c r="AM294" s="305"/>
      <c r="AN294" s="305"/>
      <c r="AO294" s="305"/>
      <c r="AP294" s="305"/>
      <c r="AQ294" s="305"/>
      <c r="AR294" s="305"/>
      <c r="AS294" s="305"/>
      <c r="AT294" s="305"/>
      <c r="AU294" s="305"/>
      <c r="AV294" s="305"/>
      <c r="AW294" s="305"/>
      <c r="AX294" s="305"/>
      <c r="AY294" s="305"/>
      <c r="AZ294" s="305"/>
      <c r="BA294" s="305"/>
      <c r="BB294" s="305"/>
      <c r="BC294" s="305"/>
      <c r="BD294" s="305"/>
      <c r="BE294" s="305"/>
      <c r="BF294" s="305"/>
    </row>
    <row r="295" spans="2:58" s="304" customFormat="1">
      <c r="B295" s="305"/>
      <c r="C295" s="305"/>
      <c r="D295" s="305"/>
      <c r="E295" s="305"/>
      <c r="F295" s="305"/>
      <c r="G295" s="305"/>
      <c r="H295" s="305"/>
      <c r="I295" s="305"/>
      <c r="J295" s="305"/>
      <c r="K295" s="305"/>
      <c r="L295" s="305"/>
      <c r="O295" s="305"/>
      <c r="P295" s="305"/>
      <c r="Q295" s="305"/>
      <c r="R295" s="305"/>
      <c r="S295" s="305"/>
      <c r="T295" s="305"/>
      <c r="U295" s="305"/>
      <c r="V295" s="305"/>
      <c r="W295" s="305"/>
      <c r="X295" s="306"/>
      <c r="Z295" s="305"/>
      <c r="AA295" s="305"/>
      <c r="AB295" s="305"/>
      <c r="AC295" s="305"/>
      <c r="AD295" s="305"/>
      <c r="AE295" s="305"/>
      <c r="AF295" s="305"/>
      <c r="AG295" s="305"/>
      <c r="AH295" s="305"/>
      <c r="AI295" s="305"/>
      <c r="AJ295" s="305"/>
      <c r="AK295" s="305"/>
      <c r="AL295" s="305"/>
      <c r="AM295" s="305"/>
      <c r="AN295" s="305"/>
      <c r="AO295" s="305"/>
      <c r="AP295" s="305"/>
      <c r="AQ295" s="305"/>
      <c r="AR295" s="305"/>
      <c r="AS295" s="305"/>
      <c r="AT295" s="305"/>
      <c r="AU295" s="305"/>
      <c r="AV295" s="305"/>
      <c r="AW295" s="305"/>
      <c r="AX295" s="305"/>
      <c r="AY295" s="305"/>
      <c r="AZ295" s="305"/>
      <c r="BA295" s="305"/>
      <c r="BB295" s="305"/>
      <c r="BC295" s="305"/>
      <c r="BD295" s="305"/>
      <c r="BE295" s="305"/>
      <c r="BF295" s="305"/>
    </row>
    <row r="296" spans="2:58" s="304" customFormat="1">
      <c r="B296" s="305"/>
      <c r="C296" s="305"/>
      <c r="D296" s="305"/>
      <c r="E296" s="305"/>
      <c r="F296" s="305"/>
      <c r="G296" s="305"/>
      <c r="H296" s="305"/>
      <c r="I296" s="305"/>
      <c r="J296" s="305"/>
      <c r="K296" s="305"/>
      <c r="L296" s="305"/>
      <c r="O296" s="305"/>
      <c r="P296" s="305"/>
      <c r="Q296" s="305"/>
      <c r="R296" s="305"/>
      <c r="S296" s="305"/>
      <c r="T296" s="305"/>
      <c r="U296" s="305"/>
      <c r="V296" s="305"/>
      <c r="W296" s="305"/>
      <c r="X296" s="306"/>
      <c r="Z296" s="305"/>
      <c r="AA296" s="305"/>
      <c r="AB296" s="305"/>
      <c r="AC296" s="305"/>
      <c r="AD296" s="305"/>
      <c r="AE296" s="305"/>
      <c r="AF296" s="305"/>
      <c r="AG296" s="305"/>
      <c r="AH296" s="305"/>
      <c r="AI296" s="305"/>
      <c r="AJ296" s="305"/>
      <c r="AK296" s="305"/>
      <c r="AL296" s="305"/>
      <c r="AM296" s="305"/>
      <c r="AN296" s="305"/>
      <c r="AO296" s="305"/>
      <c r="AP296" s="305"/>
      <c r="AQ296" s="305"/>
      <c r="AR296" s="305"/>
      <c r="AS296" s="305"/>
      <c r="AT296" s="305"/>
      <c r="AU296" s="305"/>
      <c r="AV296" s="305"/>
      <c r="AW296" s="305"/>
      <c r="AX296" s="305"/>
      <c r="AY296" s="305"/>
      <c r="AZ296" s="305"/>
      <c r="BA296" s="305"/>
      <c r="BB296" s="305"/>
      <c r="BC296" s="305"/>
      <c r="BD296" s="305"/>
      <c r="BE296" s="305"/>
      <c r="BF296" s="305"/>
    </row>
    <row r="297" spans="2:58" s="304" customFormat="1">
      <c r="B297" s="305"/>
      <c r="C297" s="305"/>
      <c r="D297" s="305"/>
      <c r="E297" s="305"/>
      <c r="F297" s="305"/>
      <c r="G297" s="305"/>
      <c r="H297" s="305"/>
      <c r="I297" s="305"/>
      <c r="J297" s="305"/>
      <c r="K297" s="305"/>
      <c r="L297" s="305"/>
      <c r="O297" s="305"/>
      <c r="P297" s="305"/>
      <c r="Q297" s="305"/>
      <c r="R297" s="305"/>
      <c r="S297" s="305"/>
      <c r="T297" s="305"/>
      <c r="U297" s="305"/>
      <c r="V297" s="305"/>
      <c r="W297" s="305"/>
      <c r="X297" s="306"/>
      <c r="Z297" s="305"/>
      <c r="AA297" s="305"/>
      <c r="AB297" s="305"/>
      <c r="AC297" s="305"/>
      <c r="AD297" s="305"/>
      <c r="AE297" s="305"/>
      <c r="AF297" s="305"/>
      <c r="AG297" s="305"/>
      <c r="AH297" s="305"/>
      <c r="AI297" s="305"/>
      <c r="AJ297" s="305"/>
      <c r="AK297" s="305"/>
      <c r="AL297" s="305"/>
      <c r="AM297" s="305"/>
      <c r="AN297" s="305"/>
      <c r="AO297" s="305"/>
      <c r="AP297" s="305"/>
      <c r="AQ297" s="305"/>
      <c r="AR297" s="305"/>
      <c r="AS297" s="305"/>
      <c r="AT297" s="305"/>
      <c r="AU297" s="305"/>
      <c r="AV297" s="305"/>
      <c r="AW297" s="305"/>
      <c r="AX297" s="305"/>
      <c r="AY297" s="305"/>
      <c r="AZ297" s="305"/>
      <c r="BA297" s="305"/>
      <c r="BB297" s="305"/>
      <c r="BC297" s="305"/>
      <c r="BD297" s="305"/>
      <c r="BE297" s="305"/>
      <c r="BF297" s="305"/>
    </row>
    <row r="298" spans="2:58" s="304" customFormat="1">
      <c r="B298" s="305"/>
      <c r="C298" s="305"/>
      <c r="D298" s="305"/>
      <c r="E298" s="305"/>
      <c r="F298" s="305"/>
      <c r="G298" s="305"/>
      <c r="H298" s="305"/>
      <c r="I298" s="305"/>
      <c r="J298" s="305"/>
      <c r="K298" s="305"/>
      <c r="L298" s="305"/>
      <c r="O298" s="305"/>
      <c r="P298" s="305"/>
      <c r="Q298" s="305"/>
      <c r="R298" s="305"/>
      <c r="S298" s="305"/>
      <c r="T298" s="305"/>
      <c r="U298" s="305"/>
      <c r="V298" s="305"/>
      <c r="W298" s="305"/>
      <c r="X298" s="306"/>
      <c r="Z298" s="305"/>
      <c r="AA298" s="305"/>
      <c r="AB298" s="305"/>
      <c r="AC298" s="305"/>
      <c r="AD298" s="305"/>
      <c r="AE298" s="305"/>
      <c r="AF298" s="305"/>
      <c r="AG298" s="305"/>
      <c r="AH298" s="305"/>
      <c r="AI298" s="305"/>
      <c r="AJ298" s="305"/>
      <c r="AK298" s="305"/>
      <c r="AL298" s="305"/>
      <c r="AM298" s="305"/>
      <c r="AN298" s="305"/>
      <c r="AO298" s="305"/>
      <c r="AP298" s="305"/>
      <c r="AQ298" s="305"/>
      <c r="AR298" s="305"/>
      <c r="AS298" s="305"/>
      <c r="AT298" s="305"/>
      <c r="AU298" s="305"/>
      <c r="AV298" s="305"/>
      <c r="AW298" s="305"/>
      <c r="AX298" s="305"/>
      <c r="AY298" s="305"/>
      <c r="AZ298" s="305"/>
      <c r="BA298" s="305"/>
      <c r="BB298" s="305"/>
      <c r="BC298" s="305"/>
      <c r="BD298" s="305"/>
      <c r="BE298" s="305"/>
      <c r="BF298" s="305"/>
    </row>
    <row r="299" spans="2:58" s="304" customFormat="1">
      <c r="B299" s="305"/>
      <c r="C299" s="305"/>
      <c r="D299" s="305"/>
      <c r="E299" s="305"/>
      <c r="F299" s="305"/>
      <c r="G299" s="305"/>
      <c r="H299" s="305"/>
      <c r="I299" s="305"/>
      <c r="J299" s="305"/>
      <c r="K299" s="305"/>
      <c r="L299" s="305"/>
      <c r="O299" s="305"/>
      <c r="P299" s="305"/>
      <c r="Q299" s="305"/>
      <c r="R299" s="305"/>
      <c r="S299" s="305"/>
      <c r="T299" s="305"/>
      <c r="U299" s="305"/>
      <c r="V299" s="305"/>
      <c r="W299" s="305"/>
      <c r="X299" s="306"/>
      <c r="Z299" s="305"/>
      <c r="AA299" s="305"/>
      <c r="AB299" s="305"/>
      <c r="AC299" s="305"/>
      <c r="AD299" s="305"/>
      <c r="AE299" s="305"/>
      <c r="AF299" s="305"/>
      <c r="AG299" s="305"/>
      <c r="AH299" s="305"/>
      <c r="AI299" s="305"/>
      <c r="AJ299" s="305"/>
      <c r="AK299" s="305"/>
      <c r="AL299" s="305"/>
      <c r="AM299" s="305"/>
      <c r="AN299" s="305"/>
      <c r="AO299" s="305"/>
      <c r="AP299" s="305"/>
      <c r="AQ299" s="305"/>
      <c r="AR299" s="305"/>
      <c r="AS299" s="305"/>
      <c r="AT299" s="305"/>
      <c r="AU299" s="305"/>
      <c r="AV299" s="305"/>
      <c r="AW299" s="305"/>
      <c r="AX299" s="305"/>
      <c r="AY299" s="305"/>
      <c r="AZ299" s="305"/>
      <c r="BA299" s="305"/>
      <c r="BB299" s="305"/>
      <c r="BC299" s="305"/>
      <c r="BD299" s="305"/>
      <c r="BE299" s="305"/>
      <c r="BF299" s="305"/>
    </row>
    <row r="300" spans="2:58" s="304" customFormat="1">
      <c r="B300" s="305"/>
      <c r="C300" s="305"/>
      <c r="D300" s="305"/>
      <c r="E300" s="305"/>
      <c r="F300" s="305"/>
      <c r="G300" s="305"/>
      <c r="H300" s="305"/>
      <c r="I300" s="305"/>
      <c r="J300" s="305"/>
      <c r="K300" s="305"/>
      <c r="L300" s="305"/>
      <c r="O300" s="305"/>
      <c r="P300" s="305"/>
      <c r="Q300" s="305"/>
      <c r="R300" s="305"/>
      <c r="S300" s="305"/>
      <c r="T300" s="305"/>
      <c r="U300" s="305"/>
      <c r="V300" s="305"/>
      <c r="W300" s="305"/>
      <c r="X300" s="306"/>
      <c r="Z300" s="305"/>
      <c r="AA300" s="305"/>
      <c r="AB300" s="305"/>
      <c r="AC300" s="305"/>
      <c r="AD300" s="305"/>
      <c r="AE300" s="305"/>
      <c r="AF300" s="305"/>
      <c r="AG300" s="305"/>
      <c r="AH300" s="305"/>
      <c r="AI300" s="305"/>
      <c r="AJ300" s="305"/>
      <c r="AK300" s="305"/>
      <c r="AL300" s="305"/>
      <c r="AM300" s="305"/>
      <c r="AN300" s="305"/>
      <c r="AO300" s="305"/>
      <c r="AP300" s="305"/>
      <c r="AQ300" s="305"/>
      <c r="AR300" s="305"/>
      <c r="AS300" s="305"/>
      <c r="AT300" s="305"/>
      <c r="AU300" s="305"/>
      <c r="AV300" s="305"/>
      <c r="AW300" s="305"/>
      <c r="AX300" s="305"/>
      <c r="AY300" s="305"/>
      <c r="AZ300" s="305"/>
      <c r="BA300" s="305"/>
      <c r="BB300" s="305"/>
      <c r="BC300" s="305"/>
      <c r="BD300" s="305"/>
      <c r="BE300" s="305"/>
      <c r="BF300" s="305"/>
    </row>
    <row r="301" spans="2:58" s="304" customFormat="1">
      <c r="B301" s="305"/>
      <c r="C301" s="305"/>
      <c r="D301" s="305"/>
      <c r="E301" s="305"/>
      <c r="F301" s="305"/>
      <c r="G301" s="305"/>
      <c r="H301" s="305"/>
      <c r="I301" s="305"/>
      <c r="J301" s="305"/>
      <c r="K301" s="305"/>
      <c r="L301" s="305"/>
      <c r="O301" s="305"/>
      <c r="P301" s="305"/>
      <c r="Q301" s="305"/>
      <c r="R301" s="305"/>
      <c r="S301" s="305"/>
      <c r="T301" s="305"/>
      <c r="U301" s="305"/>
      <c r="V301" s="305"/>
      <c r="W301" s="305"/>
      <c r="X301" s="306"/>
      <c r="Z301" s="305"/>
      <c r="AA301" s="305"/>
      <c r="AB301" s="305"/>
      <c r="AC301" s="305"/>
      <c r="AD301" s="305"/>
      <c r="AE301" s="305"/>
      <c r="AF301" s="305"/>
      <c r="AG301" s="305"/>
      <c r="AH301" s="305"/>
      <c r="AI301" s="305"/>
      <c r="AJ301" s="305"/>
      <c r="AK301" s="305"/>
      <c r="AL301" s="305"/>
      <c r="AM301" s="305"/>
      <c r="AN301" s="305"/>
      <c r="AO301" s="305"/>
      <c r="AP301" s="305"/>
      <c r="AQ301" s="305"/>
      <c r="AR301" s="305"/>
      <c r="AS301" s="305"/>
      <c r="AT301" s="305"/>
      <c r="AU301" s="305"/>
      <c r="AV301" s="305"/>
      <c r="AW301" s="305"/>
      <c r="AX301" s="305"/>
      <c r="AY301" s="305"/>
      <c r="AZ301" s="305"/>
      <c r="BA301" s="305"/>
      <c r="BB301" s="305"/>
      <c r="BC301" s="305"/>
      <c r="BD301" s="305"/>
      <c r="BE301" s="305"/>
      <c r="BF301" s="305"/>
    </row>
    <row r="302" spans="2:58" s="304" customFormat="1">
      <c r="B302" s="305"/>
      <c r="C302" s="305"/>
      <c r="D302" s="305"/>
      <c r="E302" s="305"/>
      <c r="F302" s="305"/>
      <c r="G302" s="305"/>
      <c r="H302" s="305"/>
      <c r="I302" s="305"/>
      <c r="J302" s="305"/>
      <c r="K302" s="305"/>
      <c r="L302" s="305"/>
      <c r="O302" s="305"/>
      <c r="P302" s="305"/>
      <c r="Q302" s="305"/>
      <c r="R302" s="305"/>
      <c r="S302" s="305"/>
      <c r="T302" s="305"/>
      <c r="U302" s="305"/>
      <c r="V302" s="305"/>
      <c r="W302" s="305"/>
      <c r="X302" s="306"/>
      <c r="Z302" s="305"/>
      <c r="AA302" s="305"/>
      <c r="AB302" s="305"/>
      <c r="AC302" s="305"/>
      <c r="AD302" s="305"/>
      <c r="AE302" s="305"/>
      <c r="AF302" s="305"/>
      <c r="AG302" s="305"/>
      <c r="AH302" s="305"/>
      <c r="AI302" s="305"/>
      <c r="AJ302" s="305"/>
      <c r="AK302" s="305"/>
      <c r="AL302" s="305"/>
      <c r="AM302" s="305"/>
      <c r="AN302" s="305"/>
      <c r="AO302" s="305"/>
      <c r="AP302" s="305"/>
      <c r="AQ302" s="305"/>
      <c r="AR302" s="305"/>
      <c r="AS302" s="305"/>
      <c r="AT302" s="305"/>
      <c r="AU302" s="305"/>
      <c r="AV302" s="305"/>
      <c r="AW302" s="305"/>
      <c r="AX302" s="305"/>
      <c r="AY302" s="305"/>
      <c r="AZ302" s="305"/>
      <c r="BA302" s="305"/>
      <c r="BB302" s="305"/>
      <c r="BC302" s="305"/>
      <c r="BD302" s="305"/>
      <c r="BE302" s="305"/>
      <c r="BF302" s="305"/>
    </row>
    <row r="303" spans="2:58" s="304" customFormat="1">
      <c r="B303" s="305"/>
      <c r="C303" s="305"/>
      <c r="D303" s="305"/>
      <c r="E303" s="305"/>
      <c r="F303" s="305"/>
      <c r="G303" s="305"/>
      <c r="H303" s="305"/>
      <c r="I303" s="305"/>
      <c r="J303" s="305"/>
      <c r="K303" s="305"/>
      <c r="L303" s="305"/>
      <c r="O303" s="305"/>
      <c r="P303" s="305"/>
      <c r="Q303" s="305"/>
      <c r="R303" s="305"/>
      <c r="S303" s="305"/>
      <c r="T303" s="305"/>
      <c r="U303" s="305"/>
      <c r="V303" s="305"/>
      <c r="W303" s="305"/>
      <c r="X303" s="306"/>
      <c r="Z303" s="305"/>
      <c r="AA303" s="305"/>
      <c r="AB303" s="305"/>
      <c r="AC303" s="305"/>
      <c r="AD303" s="305"/>
      <c r="AE303" s="305"/>
      <c r="AF303" s="305"/>
      <c r="AG303" s="305"/>
      <c r="AH303" s="305"/>
      <c r="AI303" s="305"/>
      <c r="AJ303" s="305"/>
      <c r="AK303" s="305"/>
      <c r="AL303" s="305"/>
      <c r="AM303" s="305"/>
      <c r="AN303" s="305"/>
      <c r="AO303" s="305"/>
      <c r="AP303" s="305"/>
      <c r="AQ303" s="305"/>
      <c r="AR303" s="305"/>
      <c r="AS303" s="305"/>
      <c r="AT303" s="305"/>
      <c r="AU303" s="305"/>
      <c r="AV303" s="305"/>
      <c r="AW303" s="305"/>
      <c r="AX303" s="305"/>
      <c r="AY303" s="305"/>
      <c r="AZ303" s="305"/>
      <c r="BA303" s="305"/>
      <c r="BB303" s="305"/>
      <c r="BC303" s="305"/>
      <c r="BD303" s="305"/>
      <c r="BE303" s="305"/>
      <c r="BF303" s="305"/>
    </row>
    <row r="304" spans="2:58" s="304" customFormat="1">
      <c r="B304" s="305"/>
      <c r="C304" s="305"/>
      <c r="D304" s="305"/>
      <c r="E304" s="305"/>
      <c r="F304" s="305"/>
      <c r="G304" s="305"/>
      <c r="H304" s="305"/>
      <c r="I304" s="305"/>
      <c r="J304" s="305"/>
      <c r="K304" s="305"/>
      <c r="L304" s="305"/>
      <c r="O304" s="305"/>
      <c r="P304" s="305"/>
      <c r="Q304" s="305"/>
      <c r="R304" s="305"/>
      <c r="S304" s="305"/>
      <c r="T304" s="305"/>
      <c r="U304" s="305"/>
      <c r="V304" s="305"/>
      <c r="W304" s="305"/>
      <c r="X304" s="306"/>
      <c r="Z304" s="305"/>
      <c r="AA304" s="305"/>
      <c r="AB304" s="305"/>
      <c r="AC304" s="305"/>
      <c r="AD304" s="305"/>
      <c r="AE304" s="305"/>
      <c r="AF304" s="305"/>
      <c r="AG304" s="305"/>
      <c r="AH304" s="305"/>
      <c r="AI304" s="305"/>
      <c r="AJ304" s="305"/>
      <c r="AK304" s="305"/>
      <c r="AL304" s="305"/>
      <c r="AM304" s="305"/>
      <c r="AN304" s="305"/>
      <c r="AO304" s="305"/>
      <c r="AP304" s="305"/>
      <c r="AQ304" s="305"/>
      <c r="AR304" s="305"/>
      <c r="AS304" s="305"/>
      <c r="AT304" s="305"/>
      <c r="AU304" s="305"/>
      <c r="AV304" s="305"/>
      <c r="AW304" s="305"/>
      <c r="AX304" s="305"/>
      <c r="AY304" s="305"/>
      <c r="AZ304" s="305"/>
      <c r="BA304" s="305"/>
      <c r="BB304" s="305"/>
      <c r="BC304" s="305"/>
      <c r="BD304" s="305"/>
      <c r="BE304" s="305"/>
      <c r="BF304" s="305"/>
    </row>
    <row r="305" spans="2:58" s="304" customFormat="1">
      <c r="B305" s="305"/>
      <c r="C305" s="305"/>
      <c r="D305" s="305"/>
      <c r="E305" s="305"/>
      <c r="F305" s="305"/>
      <c r="G305" s="305"/>
      <c r="H305" s="305"/>
      <c r="I305" s="305"/>
      <c r="J305" s="305"/>
      <c r="K305" s="305"/>
      <c r="L305" s="305"/>
      <c r="O305" s="305"/>
      <c r="P305" s="305"/>
      <c r="Q305" s="305"/>
      <c r="R305" s="305"/>
      <c r="S305" s="305"/>
      <c r="T305" s="305"/>
      <c r="U305" s="305"/>
      <c r="V305" s="305"/>
      <c r="W305" s="305"/>
      <c r="X305" s="306"/>
      <c r="Z305" s="305"/>
      <c r="AA305" s="305"/>
      <c r="AB305" s="305"/>
      <c r="AC305" s="305"/>
      <c r="AD305" s="305"/>
      <c r="AE305" s="305"/>
      <c r="AF305" s="305"/>
      <c r="AG305" s="305"/>
      <c r="AH305" s="305"/>
      <c r="AI305" s="305"/>
      <c r="AJ305" s="305"/>
      <c r="AK305" s="305"/>
      <c r="AL305" s="305"/>
      <c r="AM305" s="305"/>
      <c r="AN305" s="305"/>
      <c r="AO305" s="305"/>
      <c r="AP305" s="305"/>
      <c r="AQ305" s="305"/>
      <c r="AR305" s="305"/>
      <c r="AS305" s="305"/>
      <c r="AT305" s="305"/>
      <c r="AU305" s="305"/>
      <c r="AV305" s="305"/>
      <c r="AW305" s="305"/>
      <c r="AX305" s="305"/>
      <c r="AY305" s="305"/>
      <c r="AZ305" s="305"/>
      <c r="BA305" s="305"/>
      <c r="BB305" s="305"/>
      <c r="BC305" s="305"/>
      <c r="BD305" s="305"/>
      <c r="BE305" s="305"/>
      <c r="BF305" s="305"/>
    </row>
    <row r="306" spans="2:58" s="304" customFormat="1">
      <c r="B306" s="305"/>
      <c r="C306" s="305"/>
      <c r="D306" s="305"/>
      <c r="E306" s="305"/>
      <c r="F306" s="305"/>
      <c r="G306" s="305"/>
      <c r="H306" s="305"/>
      <c r="I306" s="305"/>
      <c r="J306" s="305"/>
      <c r="K306" s="305"/>
      <c r="L306" s="305"/>
      <c r="O306" s="305"/>
      <c r="P306" s="305"/>
      <c r="Q306" s="305"/>
      <c r="R306" s="305"/>
      <c r="S306" s="305"/>
      <c r="T306" s="305"/>
      <c r="U306" s="305"/>
      <c r="V306" s="305"/>
      <c r="W306" s="305"/>
      <c r="X306" s="306"/>
      <c r="Z306" s="305"/>
      <c r="AA306" s="305"/>
      <c r="AB306" s="305"/>
      <c r="AC306" s="305"/>
      <c r="AD306" s="305"/>
      <c r="AE306" s="305"/>
      <c r="AF306" s="305"/>
      <c r="AG306" s="305"/>
      <c r="AH306" s="305"/>
      <c r="AI306" s="305"/>
      <c r="AJ306" s="305"/>
      <c r="AK306" s="305"/>
      <c r="AL306" s="305"/>
      <c r="AM306" s="305"/>
      <c r="AN306" s="305"/>
      <c r="AO306" s="305"/>
      <c r="AP306" s="305"/>
      <c r="AQ306" s="305"/>
      <c r="AR306" s="305"/>
      <c r="AS306" s="305"/>
      <c r="AT306" s="305"/>
      <c r="AU306" s="305"/>
      <c r="AV306" s="305"/>
      <c r="AW306" s="305"/>
      <c r="AX306" s="305"/>
      <c r="AY306" s="305"/>
      <c r="AZ306" s="305"/>
      <c r="BA306" s="305"/>
      <c r="BB306" s="305"/>
      <c r="BC306" s="305"/>
      <c r="BD306" s="305"/>
      <c r="BE306" s="305"/>
      <c r="BF306" s="305"/>
    </row>
    <row r="307" spans="2:58" s="304" customFormat="1">
      <c r="B307" s="305"/>
      <c r="C307" s="305"/>
      <c r="D307" s="305"/>
      <c r="E307" s="305"/>
      <c r="F307" s="305"/>
      <c r="G307" s="305"/>
      <c r="H307" s="305"/>
      <c r="I307" s="305"/>
      <c r="J307" s="305"/>
      <c r="K307" s="305"/>
      <c r="L307" s="305"/>
      <c r="O307" s="305"/>
      <c r="P307" s="305"/>
      <c r="Q307" s="305"/>
      <c r="R307" s="305"/>
      <c r="S307" s="305"/>
      <c r="T307" s="305"/>
      <c r="U307" s="305"/>
      <c r="V307" s="305"/>
      <c r="W307" s="305"/>
      <c r="X307" s="306"/>
      <c r="Z307" s="305"/>
      <c r="AA307" s="305"/>
      <c r="AB307" s="305"/>
      <c r="AC307" s="305"/>
      <c r="AD307" s="305"/>
      <c r="AE307" s="305"/>
      <c r="AF307" s="305"/>
      <c r="AG307" s="305"/>
      <c r="AH307" s="305"/>
      <c r="AI307" s="305"/>
      <c r="AJ307" s="305"/>
      <c r="AK307" s="305"/>
      <c r="AL307" s="305"/>
      <c r="AM307" s="305"/>
      <c r="AN307" s="305"/>
      <c r="AO307" s="305"/>
      <c r="AP307" s="305"/>
      <c r="AQ307" s="305"/>
      <c r="AR307" s="305"/>
      <c r="AS307" s="305"/>
      <c r="AT307" s="305"/>
      <c r="AU307" s="305"/>
      <c r="AV307" s="305"/>
      <c r="AW307" s="305"/>
      <c r="AX307" s="305"/>
      <c r="AY307" s="305"/>
      <c r="AZ307" s="305"/>
      <c r="BA307" s="305"/>
      <c r="BB307" s="305"/>
      <c r="BC307" s="305"/>
      <c r="BD307" s="305"/>
      <c r="BE307" s="305"/>
      <c r="BF307" s="305"/>
    </row>
    <row r="308" spans="2:58" s="304" customFormat="1">
      <c r="B308" s="305"/>
      <c r="C308" s="305"/>
      <c r="D308" s="305"/>
      <c r="E308" s="305"/>
      <c r="F308" s="305"/>
      <c r="G308" s="305"/>
      <c r="H308" s="305"/>
      <c r="I308" s="305"/>
      <c r="J308" s="305"/>
      <c r="K308" s="305"/>
      <c r="L308" s="305"/>
      <c r="O308" s="305"/>
      <c r="P308" s="305"/>
      <c r="Q308" s="305"/>
      <c r="R308" s="305"/>
      <c r="S308" s="305"/>
      <c r="T308" s="305"/>
      <c r="U308" s="305"/>
      <c r="V308" s="305"/>
      <c r="W308" s="305"/>
      <c r="X308" s="306"/>
      <c r="Z308" s="305"/>
      <c r="AA308" s="305"/>
      <c r="AB308" s="305"/>
      <c r="AC308" s="305"/>
      <c r="AD308" s="305"/>
      <c r="AE308" s="305"/>
      <c r="AF308" s="305"/>
      <c r="AG308" s="305"/>
      <c r="AH308" s="305"/>
      <c r="AI308" s="305"/>
      <c r="AJ308" s="305"/>
      <c r="AK308" s="305"/>
      <c r="AL308" s="305"/>
      <c r="AM308" s="305"/>
      <c r="AN308" s="305"/>
      <c r="AO308" s="305"/>
      <c r="AP308" s="305"/>
      <c r="AQ308" s="305"/>
      <c r="AR308" s="305"/>
      <c r="AS308" s="305"/>
      <c r="AT308" s="305"/>
      <c r="AU308" s="305"/>
      <c r="AV308" s="305"/>
      <c r="AW308" s="305"/>
      <c r="AX308" s="305"/>
      <c r="AY308" s="305"/>
      <c r="AZ308" s="305"/>
      <c r="BA308" s="305"/>
      <c r="BB308" s="305"/>
      <c r="BC308" s="305"/>
      <c r="BD308" s="305"/>
      <c r="BE308" s="305"/>
      <c r="BF308" s="305"/>
    </row>
    <row r="309" spans="2:58" s="304" customFormat="1">
      <c r="B309" s="305"/>
      <c r="C309" s="305"/>
      <c r="D309" s="305"/>
      <c r="E309" s="305"/>
      <c r="F309" s="305"/>
      <c r="G309" s="305"/>
      <c r="H309" s="305"/>
      <c r="I309" s="305"/>
      <c r="J309" s="305"/>
      <c r="K309" s="305"/>
      <c r="L309" s="305"/>
      <c r="O309" s="305"/>
      <c r="P309" s="305"/>
      <c r="Q309" s="305"/>
      <c r="R309" s="305"/>
      <c r="S309" s="305"/>
      <c r="T309" s="305"/>
      <c r="U309" s="305"/>
      <c r="V309" s="305"/>
      <c r="W309" s="305"/>
      <c r="X309" s="306"/>
      <c r="Z309" s="305"/>
      <c r="AA309" s="305"/>
      <c r="AB309" s="305"/>
      <c r="AC309" s="305"/>
      <c r="AD309" s="305"/>
      <c r="AE309" s="305"/>
      <c r="AF309" s="305"/>
      <c r="AG309" s="305"/>
      <c r="AH309" s="305"/>
      <c r="AI309" s="305"/>
      <c r="AJ309" s="305"/>
      <c r="AK309" s="305"/>
      <c r="AL309" s="305"/>
      <c r="AM309" s="305"/>
      <c r="AN309" s="305"/>
      <c r="AO309" s="305"/>
      <c r="AP309" s="305"/>
      <c r="AQ309" s="305"/>
      <c r="AR309" s="305"/>
      <c r="AS309" s="305"/>
      <c r="AT309" s="305"/>
      <c r="AU309" s="305"/>
      <c r="AV309" s="305"/>
      <c r="AW309" s="305"/>
      <c r="AX309" s="305"/>
      <c r="AY309" s="305"/>
      <c r="AZ309" s="305"/>
      <c r="BA309" s="305"/>
      <c r="BB309" s="305"/>
      <c r="BC309" s="305"/>
      <c r="BD309" s="305"/>
      <c r="BE309" s="305"/>
      <c r="BF309" s="305"/>
    </row>
    <row r="310" spans="2:58" s="304" customFormat="1">
      <c r="B310" s="305"/>
      <c r="C310" s="305"/>
      <c r="D310" s="305"/>
      <c r="E310" s="305"/>
      <c r="F310" s="305"/>
      <c r="G310" s="305"/>
      <c r="H310" s="305"/>
      <c r="I310" s="305"/>
      <c r="J310" s="305"/>
      <c r="K310" s="305"/>
      <c r="L310" s="305"/>
      <c r="O310" s="305"/>
      <c r="P310" s="305"/>
      <c r="Q310" s="305"/>
      <c r="R310" s="305"/>
      <c r="S310" s="305"/>
      <c r="T310" s="305"/>
      <c r="U310" s="305"/>
      <c r="V310" s="305"/>
      <c r="W310" s="305"/>
      <c r="X310" s="306"/>
      <c r="Z310" s="305"/>
      <c r="AA310" s="305"/>
      <c r="AB310" s="305"/>
      <c r="AC310" s="305"/>
      <c r="AD310" s="305"/>
      <c r="AE310" s="305"/>
      <c r="AF310" s="305"/>
      <c r="AG310" s="305"/>
      <c r="AH310" s="305"/>
      <c r="AI310" s="305"/>
      <c r="AJ310" s="305"/>
      <c r="AK310" s="305"/>
      <c r="AL310" s="305"/>
      <c r="AM310" s="305"/>
      <c r="AN310" s="305"/>
      <c r="AO310" s="305"/>
      <c r="AP310" s="305"/>
      <c r="AQ310" s="305"/>
      <c r="AR310" s="305"/>
      <c r="AS310" s="305"/>
      <c r="AT310" s="305"/>
      <c r="AU310" s="305"/>
      <c r="AV310" s="305"/>
      <c r="AW310" s="305"/>
      <c r="AX310" s="305"/>
      <c r="AY310" s="305"/>
      <c r="AZ310" s="305"/>
      <c r="BA310" s="305"/>
      <c r="BB310" s="305"/>
      <c r="BC310" s="305"/>
      <c r="BD310" s="305"/>
      <c r="BE310" s="305"/>
      <c r="BF310" s="305"/>
    </row>
    <row r="311" spans="2:58" s="304" customFormat="1">
      <c r="B311" s="305"/>
      <c r="C311" s="305"/>
      <c r="D311" s="305"/>
      <c r="E311" s="305"/>
      <c r="F311" s="305"/>
      <c r="G311" s="305"/>
      <c r="H311" s="305"/>
      <c r="I311" s="305"/>
      <c r="J311" s="305"/>
      <c r="K311" s="305"/>
      <c r="L311" s="305"/>
      <c r="O311" s="305"/>
      <c r="P311" s="305"/>
      <c r="Q311" s="305"/>
      <c r="R311" s="305"/>
      <c r="S311" s="305"/>
      <c r="T311" s="305"/>
      <c r="U311" s="305"/>
      <c r="V311" s="305"/>
      <c r="W311" s="305"/>
      <c r="X311" s="306"/>
      <c r="Z311" s="305"/>
      <c r="AA311" s="305"/>
      <c r="AB311" s="305"/>
      <c r="AC311" s="305"/>
      <c r="AD311" s="305"/>
      <c r="AE311" s="305"/>
      <c r="AF311" s="305"/>
      <c r="AG311" s="305"/>
      <c r="AH311" s="305"/>
      <c r="AI311" s="305"/>
      <c r="AJ311" s="305"/>
      <c r="AK311" s="305"/>
      <c r="AL311" s="305"/>
      <c r="AM311" s="305"/>
      <c r="AN311" s="305"/>
      <c r="AO311" s="305"/>
      <c r="AP311" s="305"/>
      <c r="AQ311" s="305"/>
      <c r="AR311" s="305"/>
      <c r="AS311" s="305"/>
      <c r="AT311" s="305"/>
      <c r="AU311" s="305"/>
      <c r="AV311" s="305"/>
      <c r="AW311" s="305"/>
      <c r="AX311" s="305"/>
      <c r="AY311" s="305"/>
      <c r="AZ311" s="305"/>
      <c r="BA311" s="305"/>
      <c r="BB311" s="305"/>
      <c r="BC311" s="305"/>
      <c r="BD311" s="305"/>
      <c r="BE311" s="305"/>
      <c r="BF311" s="305"/>
    </row>
    <row r="312" spans="2:58" s="304" customFormat="1">
      <c r="B312" s="305"/>
      <c r="C312" s="305"/>
      <c r="D312" s="305"/>
      <c r="E312" s="305"/>
      <c r="F312" s="305"/>
      <c r="G312" s="305"/>
      <c r="H312" s="305"/>
      <c r="I312" s="305"/>
      <c r="J312" s="305"/>
      <c r="K312" s="305"/>
      <c r="L312" s="305"/>
      <c r="O312" s="305"/>
      <c r="P312" s="305"/>
      <c r="Q312" s="305"/>
      <c r="R312" s="305"/>
      <c r="S312" s="305"/>
      <c r="T312" s="305"/>
      <c r="U312" s="305"/>
      <c r="V312" s="305"/>
      <c r="W312" s="305"/>
      <c r="X312" s="306"/>
      <c r="Z312" s="305"/>
      <c r="AA312" s="305"/>
      <c r="AB312" s="305"/>
      <c r="AC312" s="305"/>
      <c r="AD312" s="305"/>
      <c r="AE312" s="305"/>
      <c r="AF312" s="305"/>
      <c r="AG312" s="305"/>
      <c r="AH312" s="305"/>
      <c r="AI312" s="305"/>
      <c r="AJ312" s="305"/>
      <c r="AK312" s="305"/>
      <c r="AL312" s="305"/>
      <c r="AM312" s="305"/>
      <c r="AN312" s="305"/>
      <c r="AO312" s="305"/>
      <c r="AP312" s="305"/>
      <c r="AQ312" s="305"/>
      <c r="AR312" s="305"/>
      <c r="AS312" s="305"/>
      <c r="AT312" s="305"/>
      <c r="AU312" s="305"/>
      <c r="AV312" s="305"/>
      <c r="AW312" s="305"/>
      <c r="AX312" s="305"/>
      <c r="AY312" s="305"/>
      <c r="AZ312" s="305"/>
      <c r="BA312" s="305"/>
      <c r="BB312" s="305"/>
      <c r="BC312" s="305"/>
      <c r="BD312" s="305"/>
      <c r="BE312" s="305"/>
      <c r="BF312" s="305"/>
    </row>
    <row r="313" spans="2:58" s="304" customFormat="1">
      <c r="B313" s="305"/>
      <c r="C313" s="305"/>
      <c r="D313" s="305"/>
      <c r="E313" s="305"/>
      <c r="F313" s="305"/>
      <c r="G313" s="305"/>
      <c r="H313" s="305"/>
      <c r="I313" s="305"/>
      <c r="J313" s="305"/>
      <c r="K313" s="305"/>
      <c r="L313" s="305"/>
      <c r="O313" s="305"/>
      <c r="P313" s="305"/>
      <c r="Q313" s="305"/>
      <c r="R313" s="305"/>
      <c r="S313" s="305"/>
      <c r="T313" s="305"/>
      <c r="U313" s="305"/>
      <c r="V313" s="305"/>
      <c r="W313" s="305"/>
      <c r="X313" s="306"/>
      <c r="Z313" s="305"/>
      <c r="AA313" s="305"/>
      <c r="AB313" s="305"/>
      <c r="AC313" s="305"/>
      <c r="AD313" s="305"/>
      <c r="AE313" s="305"/>
      <c r="AF313" s="305"/>
      <c r="AG313" s="305"/>
      <c r="AH313" s="305"/>
      <c r="AI313" s="305"/>
      <c r="AJ313" s="305"/>
      <c r="AK313" s="305"/>
      <c r="AL313" s="305"/>
      <c r="AM313" s="305"/>
      <c r="AN313" s="305"/>
      <c r="AO313" s="305"/>
      <c r="AP313" s="305"/>
      <c r="AQ313" s="305"/>
      <c r="AR313" s="305"/>
      <c r="AS313" s="305"/>
      <c r="AT313" s="305"/>
      <c r="AU313" s="305"/>
      <c r="AV313" s="305"/>
      <c r="AW313" s="305"/>
      <c r="AX313" s="305"/>
      <c r="AY313" s="305"/>
      <c r="AZ313" s="305"/>
      <c r="BA313" s="305"/>
      <c r="BB313" s="305"/>
      <c r="BC313" s="305"/>
      <c r="BD313" s="305"/>
      <c r="BE313" s="305"/>
      <c r="BF313" s="305"/>
    </row>
    <row r="314" spans="2:58" s="304" customFormat="1">
      <c r="B314" s="305"/>
      <c r="C314" s="305"/>
      <c r="D314" s="305"/>
      <c r="E314" s="305"/>
      <c r="F314" s="305"/>
      <c r="G314" s="305"/>
      <c r="H314" s="305"/>
      <c r="I314" s="305"/>
      <c r="J314" s="305"/>
      <c r="K314" s="305"/>
      <c r="L314" s="305"/>
      <c r="O314" s="305"/>
      <c r="P314" s="305"/>
      <c r="Q314" s="305"/>
      <c r="R314" s="305"/>
      <c r="S314" s="305"/>
      <c r="T314" s="305"/>
      <c r="U314" s="305"/>
      <c r="V314" s="305"/>
      <c r="W314" s="305"/>
      <c r="X314" s="306"/>
      <c r="Z314" s="305"/>
      <c r="AA314" s="305"/>
      <c r="AB314" s="305"/>
      <c r="AC314" s="305"/>
      <c r="AD314" s="305"/>
      <c r="AE314" s="305"/>
      <c r="AF314" s="305"/>
      <c r="AG314" s="305"/>
      <c r="AH314" s="305"/>
      <c r="AI314" s="305"/>
      <c r="AJ314" s="305"/>
      <c r="AK314" s="305"/>
      <c r="AL314" s="305"/>
      <c r="AM314" s="305"/>
      <c r="AN314" s="305"/>
      <c r="AO314" s="305"/>
      <c r="AP314" s="305"/>
      <c r="AQ314" s="305"/>
      <c r="AR314" s="305"/>
      <c r="AS314" s="305"/>
      <c r="AT314" s="305"/>
      <c r="AU314" s="305"/>
      <c r="AV314" s="305"/>
      <c r="AW314" s="305"/>
      <c r="AX314" s="305"/>
      <c r="AY314" s="305"/>
      <c r="AZ314" s="305"/>
      <c r="BA314" s="305"/>
      <c r="BB314" s="305"/>
      <c r="BC314" s="305"/>
      <c r="BD314" s="305"/>
      <c r="BE314" s="305"/>
      <c r="BF314" s="305"/>
    </row>
    <row r="315" spans="2:58" s="304" customFormat="1">
      <c r="B315" s="305"/>
      <c r="C315" s="305"/>
      <c r="D315" s="305"/>
      <c r="E315" s="305"/>
      <c r="F315" s="305"/>
      <c r="G315" s="305"/>
      <c r="H315" s="305"/>
      <c r="I315" s="305"/>
      <c r="J315" s="305"/>
      <c r="K315" s="305"/>
      <c r="L315" s="305"/>
      <c r="O315" s="305"/>
      <c r="P315" s="305"/>
      <c r="Q315" s="305"/>
      <c r="R315" s="305"/>
      <c r="S315" s="305"/>
      <c r="T315" s="305"/>
      <c r="U315" s="305"/>
      <c r="V315" s="305"/>
      <c r="W315" s="305"/>
      <c r="X315" s="306"/>
      <c r="Z315" s="305"/>
      <c r="AA315" s="305"/>
      <c r="AB315" s="305"/>
      <c r="AC315" s="305"/>
      <c r="AD315" s="305"/>
      <c r="AE315" s="305"/>
      <c r="AF315" s="305"/>
      <c r="AG315" s="305"/>
      <c r="AH315" s="305"/>
      <c r="AI315" s="305"/>
      <c r="AJ315" s="305"/>
      <c r="AK315" s="305"/>
      <c r="AL315" s="305"/>
      <c r="AM315" s="305"/>
      <c r="AN315" s="305"/>
      <c r="AO315" s="305"/>
      <c r="AP315" s="305"/>
      <c r="AQ315" s="305"/>
      <c r="AR315" s="305"/>
      <c r="AS315" s="305"/>
      <c r="AT315" s="305"/>
      <c r="AU315" s="305"/>
      <c r="AV315" s="305"/>
      <c r="AW315" s="305"/>
      <c r="AX315" s="305"/>
      <c r="AY315" s="305"/>
      <c r="AZ315" s="305"/>
      <c r="BA315" s="305"/>
      <c r="BB315" s="305"/>
      <c r="BC315" s="305"/>
      <c r="BD315" s="305"/>
      <c r="BE315" s="305"/>
      <c r="BF315" s="305"/>
    </row>
    <row r="316" spans="2:58" s="304" customFormat="1">
      <c r="B316" s="305"/>
      <c r="C316" s="305"/>
      <c r="D316" s="305"/>
      <c r="E316" s="305"/>
      <c r="F316" s="305"/>
      <c r="G316" s="305"/>
      <c r="H316" s="305"/>
      <c r="I316" s="305"/>
      <c r="J316" s="305"/>
      <c r="K316" s="305"/>
      <c r="L316" s="305"/>
      <c r="O316" s="305"/>
      <c r="P316" s="305"/>
      <c r="Q316" s="305"/>
      <c r="R316" s="305"/>
      <c r="S316" s="305"/>
      <c r="T316" s="305"/>
      <c r="U316" s="305"/>
      <c r="V316" s="305"/>
      <c r="W316" s="305"/>
      <c r="X316" s="306"/>
      <c r="Z316" s="305"/>
      <c r="AA316" s="305"/>
      <c r="AB316" s="305"/>
      <c r="AC316" s="305"/>
      <c r="AD316" s="305"/>
      <c r="AE316" s="305"/>
      <c r="AF316" s="305"/>
      <c r="AG316" s="305"/>
      <c r="AH316" s="305"/>
      <c r="AI316" s="305"/>
      <c r="AJ316" s="305"/>
      <c r="AK316" s="305"/>
      <c r="AL316" s="305"/>
      <c r="AM316" s="305"/>
      <c r="AN316" s="305"/>
      <c r="AO316" s="305"/>
      <c r="AP316" s="305"/>
      <c r="AQ316" s="305"/>
      <c r="AR316" s="305"/>
      <c r="AS316" s="305"/>
      <c r="AT316" s="305"/>
      <c r="AU316" s="305"/>
      <c r="AV316" s="305"/>
      <c r="AW316" s="305"/>
      <c r="AX316" s="305"/>
      <c r="AY316" s="305"/>
      <c r="AZ316" s="305"/>
      <c r="BA316" s="305"/>
      <c r="BB316" s="305"/>
      <c r="BC316" s="305"/>
      <c r="BD316" s="305"/>
      <c r="BE316" s="305"/>
      <c r="BF316" s="305"/>
    </row>
    <row r="317" spans="2:58" s="304" customFormat="1">
      <c r="B317" s="305"/>
      <c r="C317" s="305"/>
      <c r="D317" s="305"/>
      <c r="E317" s="305"/>
      <c r="F317" s="305"/>
      <c r="G317" s="305"/>
      <c r="H317" s="305"/>
      <c r="I317" s="305"/>
      <c r="J317" s="305"/>
      <c r="K317" s="305"/>
      <c r="L317" s="305"/>
      <c r="O317" s="305"/>
      <c r="P317" s="305"/>
      <c r="Q317" s="305"/>
      <c r="R317" s="305"/>
      <c r="S317" s="305"/>
      <c r="T317" s="305"/>
      <c r="U317" s="305"/>
      <c r="V317" s="305"/>
      <c r="W317" s="305"/>
      <c r="X317" s="306"/>
      <c r="Z317" s="305"/>
      <c r="AA317" s="305"/>
      <c r="AB317" s="305"/>
      <c r="AC317" s="305"/>
      <c r="AD317" s="305"/>
      <c r="AE317" s="305"/>
      <c r="AF317" s="305"/>
      <c r="AG317" s="305"/>
      <c r="AH317" s="305"/>
      <c r="AI317" s="305"/>
      <c r="AJ317" s="305"/>
      <c r="AK317" s="305"/>
      <c r="AL317" s="305"/>
      <c r="AM317" s="305"/>
      <c r="AN317" s="305"/>
      <c r="AO317" s="305"/>
      <c r="AP317" s="305"/>
      <c r="AQ317" s="305"/>
      <c r="AR317" s="305"/>
      <c r="AS317" s="305"/>
      <c r="AT317" s="305"/>
      <c r="AU317" s="305"/>
      <c r="AV317" s="305"/>
      <c r="AW317" s="305"/>
      <c r="AX317" s="305"/>
      <c r="AY317" s="305"/>
      <c r="AZ317" s="305"/>
      <c r="BA317" s="305"/>
      <c r="BB317" s="305"/>
      <c r="BC317" s="305"/>
      <c r="BD317" s="305"/>
      <c r="BE317" s="305"/>
      <c r="BF317" s="305"/>
    </row>
    <row r="318" spans="2:58" s="304" customFormat="1">
      <c r="B318" s="305"/>
      <c r="C318" s="305"/>
      <c r="D318" s="305"/>
      <c r="E318" s="305"/>
      <c r="F318" s="305"/>
      <c r="G318" s="305"/>
      <c r="H318" s="305"/>
      <c r="I318" s="305"/>
      <c r="J318" s="305"/>
      <c r="K318" s="305"/>
      <c r="L318" s="305"/>
      <c r="O318" s="305"/>
      <c r="P318" s="305"/>
      <c r="Q318" s="305"/>
      <c r="R318" s="305"/>
      <c r="S318" s="305"/>
      <c r="T318" s="305"/>
      <c r="U318" s="305"/>
      <c r="V318" s="305"/>
      <c r="W318" s="305"/>
      <c r="X318" s="306"/>
      <c r="Z318" s="305"/>
      <c r="AA318" s="305"/>
      <c r="AB318" s="305"/>
      <c r="AC318" s="305"/>
      <c r="AD318" s="305"/>
      <c r="AE318" s="305"/>
      <c r="AF318" s="305"/>
      <c r="AG318" s="305"/>
      <c r="AH318" s="305"/>
      <c r="AI318" s="305"/>
      <c r="AJ318" s="305"/>
      <c r="AK318" s="305"/>
      <c r="AL318" s="305"/>
      <c r="AM318" s="305"/>
      <c r="AN318" s="305"/>
      <c r="AO318" s="305"/>
      <c r="AP318" s="305"/>
      <c r="AQ318" s="305"/>
      <c r="AR318" s="305"/>
      <c r="AS318" s="305"/>
      <c r="AT318" s="305"/>
      <c r="AU318" s="305"/>
      <c r="AV318" s="305"/>
      <c r="AW318" s="305"/>
      <c r="AX318" s="305"/>
      <c r="AY318" s="305"/>
      <c r="AZ318" s="305"/>
      <c r="BA318" s="305"/>
      <c r="BB318" s="305"/>
      <c r="BC318" s="305"/>
      <c r="BD318" s="305"/>
      <c r="BE318" s="305"/>
      <c r="BF318" s="305"/>
    </row>
    <row r="319" spans="2:58" s="304" customFormat="1">
      <c r="B319" s="305"/>
      <c r="C319" s="305"/>
      <c r="D319" s="305"/>
      <c r="E319" s="305"/>
      <c r="F319" s="305"/>
      <c r="G319" s="305"/>
      <c r="H319" s="305"/>
      <c r="I319" s="305"/>
      <c r="J319" s="305"/>
      <c r="K319" s="305"/>
      <c r="L319" s="305"/>
      <c r="O319" s="305"/>
      <c r="P319" s="305"/>
      <c r="Q319" s="305"/>
      <c r="R319" s="305"/>
      <c r="S319" s="305"/>
      <c r="T319" s="305"/>
      <c r="U319" s="305"/>
      <c r="V319" s="305"/>
      <c r="W319" s="305"/>
      <c r="X319" s="306"/>
      <c r="Z319" s="305"/>
      <c r="AA319" s="305"/>
      <c r="AB319" s="305"/>
      <c r="AC319" s="305"/>
      <c r="AD319" s="305"/>
      <c r="AE319" s="305"/>
      <c r="AF319" s="305"/>
      <c r="AG319" s="305"/>
      <c r="AH319" s="305"/>
      <c r="AI319" s="305"/>
      <c r="AJ319" s="305"/>
      <c r="AK319" s="305"/>
      <c r="AL319" s="305"/>
      <c r="AM319" s="305"/>
      <c r="AN319" s="305"/>
      <c r="AO319" s="305"/>
      <c r="AP319" s="305"/>
      <c r="AQ319" s="305"/>
      <c r="AR319" s="305"/>
      <c r="AS319" s="305"/>
      <c r="AT319" s="305"/>
      <c r="AU319" s="305"/>
      <c r="AV319" s="305"/>
      <c r="AW319" s="305"/>
      <c r="AX319" s="305"/>
      <c r="AY319" s="305"/>
      <c r="AZ319" s="305"/>
      <c r="BA319" s="305"/>
      <c r="BB319" s="305"/>
      <c r="BC319" s="305"/>
      <c r="BD319" s="305"/>
      <c r="BE319" s="305"/>
      <c r="BF319" s="305"/>
    </row>
    <row r="320" spans="2:58" s="304" customFormat="1">
      <c r="B320" s="305"/>
      <c r="C320" s="305"/>
      <c r="D320" s="305"/>
      <c r="E320" s="305"/>
      <c r="F320" s="305"/>
      <c r="G320" s="305"/>
      <c r="H320" s="305"/>
      <c r="I320" s="305"/>
      <c r="J320" s="305"/>
      <c r="K320" s="305"/>
      <c r="L320" s="305"/>
      <c r="O320" s="305"/>
      <c r="P320" s="305"/>
      <c r="Q320" s="305"/>
      <c r="R320" s="305"/>
      <c r="S320" s="305"/>
      <c r="T320" s="305"/>
      <c r="U320" s="305"/>
      <c r="V320" s="305"/>
      <c r="W320" s="305"/>
      <c r="X320" s="306"/>
      <c r="Z320" s="305"/>
      <c r="AA320" s="305"/>
      <c r="AB320" s="305"/>
      <c r="AC320" s="305"/>
      <c r="AD320" s="305"/>
      <c r="AE320" s="305"/>
      <c r="AF320" s="305"/>
      <c r="AG320" s="305"/>
      <c r="AH320" s="305"/>
      <c r="AI320" s="305"/>
      <c r="AJ320" s="305"/>
      <c r="AK320" s="305"/>
      <c r="AL320" s="305"/>
      <c r="AM320" s="305"/>
      <c r="AN320" s="305"/>
      <c r="AO320" s="305"/>
      <c r="AP320" s="305"/>
      <c r="AQ320" s="305"/>
      <c r="AR320" s="305"/>
      <c r="AS320" s="305"/>
      <c r="AT320" s="305"/>
      <c r="AU320" s="305"/>
      <c r="AV320" s="305"/>
      <c r="AW320" s="305"/>
      <c r="AX320" s="305"/>
      <c r="AY320" s="305"/>
      <c r="AZ320" s="305"/>
      <c r="BA320" s="305"/>
      <c r="BB320" s="305"/>
      <c r="BC320" s="305"/>
      <c r="BD320" s="305"/>
      <c r="BE320" s="305"/>
      <c r="BF320" s="305"/>
    </row>
    <row r="321" spans="2:58" s="304" customFormat="1">
      <c r="B321" s="305"/>
      <c r="C321" s="305"/>
      <c r="D321" s="305"/>
      <c r="E321" s="305"/>
      <c r="F321" s="305"/>
      <c r="G321" s="305"/>
      <c r="H321" s="305"/>
      <c r="I321" s="305"/>
      <c r="J321" s="305"/>
      <c r="K321" s="305"/>
      <c r="L321" s="305"/>
      <c r="O321" s="305"/>
      <c r="P321" s="305"/>
      <c r="Q321" s="305"/>
      <c r="R321" s="305"/>
      <c r="S321" s="305"/>
      <c r="T321" s="305"/>
      <c r="U321" s="305"/>
      <c r="V321" s="305"/>
      <c r="W321" s="305"/>
      <c r="X321" s="306"/>
      <c r="Z321" s="305"/>
      <c r="AA321" s="305"/>
      <c r="AB321" s="305"/>
      <c r="AC321" s="305"/>
      <c r="AD321" s="305"/>
      <c r="AE321" s="305"/>
      <c r="AF321" s="305"/>
      <c r="AG321" s="305"/>
      <c r="AH321" s="305"/>
      <c r="AI321" s="305"/>
      <c r="AJ321" s="305"/>
      <c r="AK321" s="305"/>
      <c r="AL321" s="305"/>
      <c r="AM321" s="305"/>
      <c r="AN321" s="305"/>
      <c r="AO321" s="305"/>
      <c r="AP321" s="305"/>
      <c r="AQ321" s="305"/>
      <c r="AR321" s="305"/>
      <c r="AS321" s="305"/>
      <c r="AT321" s="305"/>
      <c r="AU321" s="305"/>
      <c r="AV321" s="305"/>
      <c r="AW321" s="305"/>
      <c r="AX321" s="305"/>
      <c r="AY321" s="305"/>
      <c r="AZ321" s="305"/>
      <c r="BA321" s="305"/>
      <c r="BB321" s="305"/>
      <c r="BC321" s="305"/>
      <c r="BD321" s="305"/>
      <c r="BE321" s="305"/>
      <c r="BF321" s="305"/>
    </row>
    <row r="322" spans="2:58" s="304" customFormat="1">
      <c r="B322" s="305"/>
      <c r="C322" s="305"/>
      <c r="D322" s="305"/>
      <c r="E322" s="305"/>
      <c r="F322" s="305"/>
      <c r="G322" s="305"/>
      <c r="H322" s="305"/>
      <c r="I322" s="305"/>
      <c r="J322" s="305"/>
      <c r="K322" s="305"/>
      <c r="L322" s="305"/>
      <c r="O322" s="305"/>
      <c r="P322" s="305"/>
      <c r="Q322" s="305"/>
      <c r="R322" s="305"/>
      <c r="S322" s="305"/>
      <c r="T322" s="305"/>
      <c r="U322" s="305"/>
      <c r="V322" s="305"/>
      <c r="W322" s="305"/>
      <c r="X322" s="306"/>
      <c r="Z322" s="305"/>
      <c r="AA322" s="305"/>
      <c r="AB322" s="305"/>
      <c r="AC322" s="305"/>
      <c r="AD322" s="305"/>
      <c r="AE322" s="305"/>
      <c r="AF322" s="305"/>
      <c r="AG322" s="305"/>
      <c r="AH322" s="305"/>
      <c r="AI322" s="305"/>
      <c r="AJ322" s="305"/>
      <c r="AK322" s="305"/>
      <c r="AL322" s="305"/>
      <c r="AM322" s="305"/>
      <c r="AN322" s="305"/>
      <c r="AO322" s="305"/>
      <c r="AP322" s="305"/>
      <c r="AQ322" s="305"/>
      <c r="AR322" s="305"/>
      <c r="AS322" s="305"/>
      <c r="AT322" s="305"/>
      <c r="AU322" s="305"/>
      <c r="AV322" s="305"/>
      <c r="AW322" s="305"/>
      <c r="AX322" s="305"/>
      <c r="AY322" s="305"/>
      <c r="AZ322" s="305"/>
      <c r="BA322" s="305"/>
      <c r="BB322" s="305"/>
      <c r="BC322" s="305"/>
      <c r="BD322" s="305"/>
      <c r="BE322" s="305"/>
      <c r="BF322" s="305"/>
    </row>
    <row r="323" spans="2:58" s="304" customFormat="1">
      <c r="B323" s="305"/>
      <c r="C323" s="305"/>
      <c r="D323" s="305"/>
      <c r="E323" s="305"/>
      <c r="F323" s="305"/>
      <c r="G323" s="305"/>
      <c r="H323" s="305"/>
      <c r="I323" s="305"/>
      <c r="J323" s="305"/>
      <c r="K323" s="305"/>
      <c r="L323" s="305"/>
      <c r="O323" s="305"/>
      <c r="P323" s="305"/>
      <c r="Q323" s="305"/>
      <c r="R323" s="305"/>
      <c r="S323" s="305"/>
      <c r="T323" s="305"/>
      <c r="U323" s="305"/>
      <c r="V323" s="305"/>
      <c r="W323" s="305"/>
      <c r="X323" s="306"/>
      <c r="Z323" s="305"/>
      <c r="AA323" s="305"/>
      <c r="AB323" s="305"/>
      <c r="AC323" s="305"/>
      <c r="AD323" s="305"/>
      <c r="AE323" s="305"/>
      <c r="AF323" s="305"/>
      <c r="AG323" s="305"/>
      <c r="AH323" s="305"/>
      <c r="AI323" s="305"/>
      <c r="AJ323" s="305"/>
      <c r="AK323" s="305"/>
      <c r="AL323" s="305"/>
      <c r="AM323" s="305"/>
      <c r="AN323" s="305"/>
      <c r="AO323" s="305"/>
      <c r="AP323" s="305"/>
      <c r="AQ323" s="305"/>
      <c r="AR323" s="305"/>
      <c r="AS323" s="305"/>
      <c r="AT323" s="305"/>
      <c r="AU323" s="305"/>
      <c r="AV323" s="305"/>
      <c r="AW323" s="305"/>
      <c r="AX323" s="305"/>
      <c r="AY323" s="305"/>
      <c r="AZ323" s="305"/>
      <c r="BA323" s="305"/>
      <c r="BB323" s="305"/>
      <c r="BC323" s="305"/>
      <c r="BD323" s="305"/>
      <c r="BE323" s="305"/>
      <c r="BF323" s="305"/>
    </row>
    <row r="324" spans="2:58" s="304" customFormat="1">
      <c r="B324" s="305"/>
      <c r="C324" s="305"/>
      <c r="D324" s="305"/>
      <c r="E324" s="305"/>
      <c r="F324" s="305"/>
      <c r="G324" s="305"/>
      <c r="H324" s="305"/>
      <c r="I324" s="305"/>
      <c r="J324" s="305"/>
      <c r="K324" s="305"/>
      <c r="L324" s="305"/>
      <c r="O324" s="305"/>
      <c r="P324" s="305"/>
      <c r="Q324" s="305"/>
      <c r="R324" s="305"/>
      <c r="S324" s="305"/>
      <c r="T324" s="305"/>
      <c r="U324" s="305"/>
      <c r="V324" s="305"/>
      <c r="W324" s="305"/>
      <c r="X324" s="306"/>
      <c r="Z324" s="305"/>
      <c r="AA324" s="305"/>
      <c r="AB324" s="305"/>
      <c r="AC324" s="305"/>
      <c r="AD324" s="305"/>
      <c r="AE324" s="305"/>
      <c r="AF324" s="305"/>
      <c r="AG324" s="305"/>
      <c r="AH324" s="305"/>
      <c r="AI324" s="305"/>
      <c r="AJ324" s="305"/>
      <c r="AK324" s="305"/>
      <c r="AL324" s="305"/>
      <c r="AM324" s="305"/>
      <c r="AN324" s="305"/>
      <c r="AO324" s="305"/>
      <c r="AP324" s="305"/>
      <c r="AQ324" s="305"/>
      <c r="AR324" s="305"/>
      <c r="AS324" s="305"/>
      <c r="AT324" s="305"/>
      <c r="AU324" s="305"/>
      <c r="AV324" s="305"/>
      <c r="AW324" s="305"/>
      <c r="AX324" s="305"/>
      <c r="AY324" s="305"/>
      <c r="AZ324" s="305"/>
      <c r="BA324" s="305"/>
      <c r="BB324" s="305"/>
      <c r="BC324" s="305"/>
      <c r="BD324" s="305"/>
      <c r="BE324" s="305"/>
      <c r="BF324" s="305"/>
    </row>
    <row r="325" spans="2:58" s="304" customFormat="1">
      <c r="B325" s="305"/>
      <c r="C325" s="305"/>
      <c r="D325" s="305"/>
      <c r="E325" s="305"/>
      <c r="F325" s="305"/>
      <c r="G325" s="305"/>
      <c r="H325" s="305"/>
      <c r="I325" s="305"/>
      <c r="J325" s="305"/>
      <c r="K325" s="305"/>
      <c r="L325" s="305"/>
      <c r="O325" s="305"/>
      <c r="P325" s="305"/>
      <c r="Q325" s="305"/>
      <c r="R325" s="305"/>
      <c r="S325" s="305"/>
      <c r="T325" s="305"/>
      <c r="U325" s="305"/>
      <c r="V325" s="305"/>
      <c r="W325" s="305"/>
      <c r="X325" s="306"/>
      <c r="Z325" s="305"/>
      <c r="AA325" s="305"/>
      <c r="AB325" s="305"/>
      <c r="AC325" s="305"/>
      <c r="AD325" s="305"/>
      <c r="AE325" s="305"/>
      <c r="AF325" s="305"/>
      <c r="AG325" s="305"/>
      <c r="AH325" s="305"/>
      <c r="AI325" s="305"/>
      <c r="AJ325" s="305"/>
      <c r="AK325" s="305"/>
      <c r="AL325" s="305"/>
      <c r="AM325" s="305"/>
      <c r="AN325" s="305"/>
      <c r="AO325" s="305"/>
      <c r="AP325" s="305"/>
      <c r="AQ325" s="305"/>
      <c r="AR325" s="305"/>
      <c r="AS325" s="305"/>
      <c r="AT325" s="305"/>
      <c r="AU325" s="305"/>
      <c r="AV325" s="305"/>
      <c r="AW325" s="305"/>
      <c r="AX325" s="305"/>
      <c r="AY325" s="305"/>
      <c r="AZ325" s="305"/>
      <c r="BA325" s="305"/>
      <c r="BB325" s="305"/>
      <c r="BC325" s="305"/>
      <c r="BD325" s="305"/>
      <c r="BE325" s="305"/>
      <c r="BF325" s="305"/>
    </row>
    <row r="326" spans="2:58" s="304" customFormat="1">
      <c r="B326" s="305"/>
      <c r="C326" s="305"/>
      <c r="D326" s="305"/>
      <c r="E326" s="305"/>
      <c r="F326" s="305"/>
      <c r="G326" s="305"/>
      <c r="H326" s="305"/>
      <c r="I326" s="305"/>
      <c r="J326" s="305"/>
      <c r="K326" s="305"/>
      <c r="L326" s="305"/>
      <c r="O326" s="305"/>
      <c r="P326" s="305"/>
      <c r="Q326" s="305"/>
      <c r="R326" s="305"/>
      <c r="S326" s="305"/>
      <c r="T326" s="305"/>
      <c r="U326" s="305"/>
      <c r="V326" s="305"/>
      <c r="W326" s="305"/>
      <c r="X326" s="306"/>
      <c r="Z326" s="305"/>
      <c r="AA326" s="305"/>
      <c r="AB326" s="305"/>
      <c r="AC326" s="305"/>
      <c r="AD326" s="305"/>
      <c r="AE326" s="305"/>
      <c r="AF326" s="305"/>
      <c r="AG326" s="305"/>
      <c r="AH326" s="305"/>
      <c r="AI326" s="305"/>
      <c r="AJ326" s="305"/>
      <c r="AK326" s="305"/>
      <c r="AL326" s="305"/>
      <c r="AM326" s="305"/>
      <c r="AN326" s="305"/>
      <c r="AO326" s="305"/>
      <c r="AP326" s="305"/>
      <c r="AQ326" s="305"/>
      <c r="AR326" s="305"/>
      <c r="AS326" s="305"/>
      <c r="AT326" s="305"/>
      <c r="AU326" s="305"/>
      <c r="AV326" s="305"/>
      <c r="AW326" s="305"/>
      <c r="AX326" s="305"/>
      <c r="AY326" s="305"/>
      <c r="AZ326" s="305"/>
      <c r="BA326" s="305"/>
      <c r="BB326" s="305"/>
      <c r="BC326" s="305"/>
      <c r="BD326" s="305"/>
      <c r="BE326" s="305"/>
      <c r="BF326" s="305"/>
    </row>
    <row r="327" spans="2:58" s="304" customFormat="1">
      <c r="B327" s="305"/>
      <c r="C327" s="305"/>
      <c r="D327" s="305"/>
      <c r="E327" s="305"/>
      <c r="F327" s="305"/>
      <c r="G327" s="305"/>
      <c r="H327" s="305"/>
      <c r="I327" s="305"/>
      <c r="J327" s="305"/>
      <c r="K327" s="305"/>
      <c r="L327" s="305"/>
      <c r="O327" s="305"/>
      <c r="P327" s="305"/>
      <c r="Q327" s="305"/>
      <c r="R327" s="305"/>
      <c r="S327" s="305"/>
      <c r="T327" s="305"/>
      <c r="U327" s="305"/>
      <c r="V327" s="305"/>
      <c r="W327" s="305"/>
      <c r="X327" s="306"/>
      <c r="Z327" s="305"/>
      <c r="AA327" s="305"/>
      <c r="AB327" s="305"/>
      <c r="AC327" s="305"/>
      <c r="AD327" s="305"/>
      <c r="AE327" s="305"/>
      <c r="AF327" s="305"/>
      <c r="AG327" s="305"/>
      <c r="AH327" s="305"/>
      <c r="AI327" s="305"/>
      <c r="AJ327" s="305"/>
      <c r="AK327" s="305"/>
      <c r="AL327" s="305"/>
      <c r="AM327" s="305"/>
      <c r="AN327" s="305"/>
      <c r="AO327" s="305"/>
      <c r="AP327" s="305"/>
      <c r="AQ327" s="305"/>
      <c r="AR327" s="305"/>
      <c r="AS327" s="305"/>
      <c r="AT327" s="305"/>
      <c r="AU327" s="305"/>
      <c r="AV327" s="305"/>
      <c r="AW327" s="305"/>
      <c r="AX327" s="305"/>
      <c r="AY327" s="305"/>
      <c r="AZ327" s="305"/>
      <c r="BA327" s="305"/>
      <c r="BB327" s="305"/>
      <c r="BC327" s="305"/>
      <c r="BD327" s="305"/>
      <c r="BE327" s="305"/>
      <c r="BF327" s="305"/>
    </row>
    <row r="328" spans="2:58" s="304" customFormat="1">
      <c r="B328" s="305"/>
      <c r="C328" s="305"/>
      <c r="D328" s="305"/>
      <c r="E328" s="305"/>
      <c r="F328" s="305"/>
      <c r="G328" s="305"/>
      <c r="H328" s="305"/>
      <c r="I328" s="305"/>
      <c r="J328" s="305"/>
      <c r="K328" s="305"/>
      <c r="L328" s="305"/>
      <c r="O328" s="305"/>
      <c r="P328" s="305"/>
      <c r="Q328" s="305"/>
      <c r="R328" s="305"/>
      <c r="S328" s="305"/>
      <c r="T328" s="305"/>
      <c r="U328" s="305"/>
      <c r="V328" s="305"/>
      <c r="W328" s="305"/>
      <c r="X328" s="306"/>
      <c r="Z328" s="305"/>
      <c r="AA328" s="305"/>
      <c r="AB328" s="305"/>
      <c r="AC328" s="305"/>
      <c r="AD328" s="305"/>
      <c r="AE328" s="305"/>
      <c r="AF328" s="305"/>
      <c r="AG328" s="305"/>
      <c r="AH328" s="305"/>
      <c r="AI328" s="305"/>
      <c r="AJ328" s="305"/>
      <c r="AK328" s="305"/>
      <c r="AL328" s="305"/>
      <c r="AM328" s="305"/>
      <c r="AN328" s="305"/>
      <c r="AO328" s="305"/>
      <c r="AP328" s="305"/>
      <c r="AQ328" s="305"/>
      <c r="AR328" s="305"/>
      <c r="AS328" s="305"/>
      <c r="AT328" s="305"/>
      <c r="AU328" s="305"/>
      <c r="AV328" s="305"/>
      <c r="AW328" s="305"/>
      <c r="AX328" s="305"/>
      <c r="AY328" s="305"/>
      <c r="AZ328" s="305"/>
      <c r="BA328" s="305"/>
      <c r="BB328" s="305"/>
      <c r="BC328" s="305"/>
      <c r="BD328" s="305"/>
      <c r="BE328" s="305"/>
      <c r="BF328" s="305"/>
    </row>
    <row r="329" spans="2:58" s="304" customFormat="1">
      <c r="B329" s="305"/>
      <c r="C329" s="305"/>
      <c r="D329" s="305"/>
      <c r="E329" s="305"/>
      <c r="F329" s="305"/>
      <c r="G329" s="305"/>
      <c r="H329" s="305"/>
      <c r="I329" s="305"/>
      <c r="J329" s="305"/>
      <c r="K329" s="305"/>
      <c r="L329" s="305"/>
      <c r="O329" s="305"/>
      <c r="P329" s="305"/>
      <c r="Q329" s="305"/>
      <c r="R329" s="305"/>
      <c r="S329" s="305"/>
      <c r="T329" s="305"/>
      <c r="U329" s="305"/>
      <c r="V329" s="305"/>
      <c r="W329" s="305"/>
      <c r="X329" s="306"/>
      <c r="Z329" s="305"/>
      <c r="AA329" s="305"/>
      <c r="AB329" s="305"/>
      <c r="AC329" s="305"/>
      <c r="AD329" s="305"/>
      <c r="AE329" s="305"/>
      <c r="AF329" s="305"/>
      <c r="AG329" s="305"/>
      <c r="AH329" s="305"/>
      <c r="AI329" s="305"/>
      <c r="AJ329" s="305"/>
      <c r="AK329" s="305"/>
      <c r="AL329" s="305"/>
      <c r="AM329" s="305"/>
      <c r="AN329" s="305"/>
      <c r="AO329" s="305"/>
      <c r="AP329" s="305"/>
      <c r="AQ329" s="305"/>
      <c r="AR329" s="305"/>
      <c r="AS329" s="305"/>
      <c r="AT329" s="305"/>
      <c r="AU329" s="305"/>
      <c r="AV329" s="305"/>
      <c r="AW329" s="305"/>
      <c r="AX329" s="305"/>
      <c r="AY329" s="305"/>
      <c r="AZ329" s="305"/>
      <c r="BA329" s="305"/>
      <c r="BB329" s="305"/>
      <c r="BC329" s="305"/>
      <c r="BD329" s="305"/>
      <c r="BE329" s="305"/>
      <c r="BF329" s="305"/>
    </row>
    <row r="330" spans="2:58" s="304" customFormat="1">
      <c r="B330" s="305"/>
      <c r="C330" s="305"/>
      <c r="D330" s="305"/>
      <c r="E330" s="305"/>
      <c r="F330" s="305"/>
      <c r="G330" s="305"/>
      <c r="H330" s="305"/>
      <c r="I330" s="305"/>
      <c r="J330" s="305"/>
      <c r="K330" s="305"/>
      <c r="L330" s="305"/>
      <c r="O330" s="305"/>
      <c r="P330" s="305"/>
      <c r="Q330" s="305"/>
      <c r="R330" s="305"/>
      <c r="S330" s="305"/>
      <c r="T330" s="305"/>
      <c r="U330" s="305"/>
      <c r="V330" s="305"/>
      <c r="W330" s="305"/>
      <c r="X330" s="306"/>
      <c r="Z330" s="305"/>
      <c r="AA330" s="305"/>
      <c r="AB330" s="305"/>
      <c r="AC330" s="305"/>
      <c r="AD330" s="305"/>
      <c r="AE330" s="305"/>
      <c r="AF330" s="305"/>
      <c r="AG330" s="305"/>
      <c r="AH330" s="305"/>
      <c r="AI330" s="305"/>
      <c r="AJ330" s="305"/>
      <c r="AK330" s="305"/>
      <c r="AL330" s="305"/>
      <c r="AM330" s="305"/>
      <c r="AN330" s="305"/>
      <c r="AO330" s="305"/>
      <c r="AP330" s="305"/>
      <c r="AQ330" s="305"/>
      <c r="AR330" s="305"/>
      <c r="AS330" s="305"/>
      <c r="AT330" s="305"/>
      <c r="AU330" s="305"/>
      <c r="AV330" s="305"/>
      <c r="AW330" s="305"/>
      <c r="AX330" s="305"/>
      <c r="AY330" s="305"/>
      <c r="AZ330" s="305"/>
      <c r="BA330" s="305"/>
      <c r="BB330" s="305"/>
      <c r="BC330" s="305"/>
      <c r="BD330" s="305"/>
      <c r="BE330" s="305"/>
      <c r="BF330" s="305"/>
    </row>
    <row r="331" spans="2:58" s="304" customFormat="1">
      <c r="B331" s="305"/>
      <c r="C331" s="305"/>
      <c r="D331" s="305"/>
      <c r="E331" s="305"/>
      <c r="F331" s="305"/>
      <c r="G331" s="305"/>
      <c r="H331" s="305"/>
      <c r="I331" s="305"/>
      <c r="J331" s="305"/>
      <c r="K331" s="305"/>
      <c r="L331" s="305"/>
      <c r="O331" s="305"/>
      <c r="P331" s="305"/>
      <c r="Q331" s="305"/>
      <c r="R331" s="305"/>
      <c r="S331" s="305"/>
      <c r="T331" s="305"/>
      <c r="U331" s="305"/>
      <c r="V331" s="305"/>
      <c r="W331" s="305"/>
      <c r="X331" s="306"/>
      <c r="Z331" s="305"/>
      <c r="AA331" s="305"/>
      <c r="AB331" s="305"/>
      <c r="AC331" s="305"/>
      <c r="AD331" s="305"/>
      <c r="AE331" s="305"/>
      <c r="AF331" s="305"/>
      <c r="AG331" s="305"/>
      <c r="AH331" s="305"/>
      <c r="AI331" s="305"/>
      <c r="AJ331" s="305"/>
      <c r="AK331" s="305"/>
      <c r="AL331" s="305"/>
      <c r="AM331" s="305"/>
      <c r="AN331" s="305"/>
      <c r="AO331" s="305"/>
      <c r="AP331" s="305"/>
      <c r="AQ331" s="305"/>
      <c r="AR331" s="305"/>
      <c r="AS331" s="305"/>
      <c r="AT331" s="305"/>
      <c r="AU331" s="305"/>
      <c r="AV331" s="305"/>
      <c r="AW331" s="305"/>
      <c r="AX331" s="305"/>
      <c r="AY331" s="305"/>
      <c r="AZ331" s="305"/>
      <c r="BA331" s="305"/>
      <c r="BB331" s="305"/>
      <c r="BC331" s="305"/>
      <c r="BD331" s="305"/>
      <c r="BE331" s="305"/>
      <c r="BF331" s="305"/>
    </row>
    <row r="332" spans="2:58" s="304" customFormat="1">
      <c r="B332" s="305"/>
      <c r="C332" s="305"/>
      <c r="D332" s="305"/>
      <c r="E332" s="305"/>
      <c r="F332" s="305"/>
      <c r="G332" s="305"/>
      <c r="H332" s="305"/>
      <c r="I332" s="305"/>
      <c r="J332" s="305"/>
      <c r="K332" s="305"/>
      <c r="L332" s="305"/>
      <c r="O332" s="305"/>
      <c r="P332" s="305"/>
      <c r="Q332" s="305"/>
      <c r="R332" s="305"/>
      <c r="S332" s="305"/>
      <c r="T332" s="305"/>
      <c r="U332" s="305"/>
      <c r="V332" s="305"/>
      <c r="W332" s="305"/>
      <c r="X332" s="306"/>
      <c r="Z332" s="305"/>
      <c r="AA332" s="305"/>
      <c r="AB332" s="305"/>
      <c r="AC332" s="305"/>
      <c r="AD332" s="305"/>
      <c r="AE332" s="305"/>
      <c r="AF332" s="305"/>
      <c r="AG332" s="305"/>
      <c r="AH332" s="305"/>
      <c r="AI332" s="305"/>
      <c r="AJ332" s="305"/>
      <c r="AK332" s="305"/>
      <c r="AL332" s="305"/>
      <c r="AM332" s="305"/>
      <c r="AN332" s="305"/>
      <c r="AO332" s="305"/>
      <c r="AP332" s="305"/>
      <c r="AQ332" s="305"/>
      <c r="AR332" s="305"/>
      <c r="AS332" s="305"/>
      <c r="AT332" s="305"/>
      <c r="AU332" s="305"/>
      <c r="AV332" s="305"/>
      <c r="AW332" s="305"/>
      <c r="AX332" s="305"/>
      <c r="AY332" s="305"/>
      <c r="AZ332" s="305"/>
      <c r="BA332" s="305"/>
      <c r="BB332" s="305"/>
      <c r="BC332" s="305"/>
      <c r="BD332" s="305"/>
      <c r="BE332" s="305"/>
      <c r="BF332" s="305"/>
    </row>
    <row r="333" spans="2:58" s="304" customFormat="1">
      <c r="B333" s="305"/>
      <c r="C333" s="305"/>
      <c r="D333" s="305"/>
      <c r="E333" s="305"/>
      <c r="F333" s="305"/>
      <c r="G333" s="305"/>
      <c r="H333" s="305"/>
      <c r="I333" s="305"/>
      <c r="J333" s="305"/>
      <c r="K333" s="305"/>
      <c r="L333" s="305"/>
      <c r="O333" s="305"/>
      <c r="P333" s="305"/>
      <c r="Q333" s="305"/>
      <c r="R333" s="305"/>
      <c r="S333" s="305"/>
      <c r="T333" s="305"/>
      <c r="U333" s="305"/>
      <c r="V333" s="305"/>
      <c r="W333" s="305"/>
      <c r="X333" s="306"/>
      <c r="Z333" s="305"/>
      <c r="AA333" s="305"/>
      <c r="AB333" s="305"/>
      <c r="AC333" s="305"/>
      <c r="AD333" s="305"/>
      <c r="AE333" s="305"/>
      <c r="AF333" s="305"/>
      <c r="AG333" s="305"/>
      <c r="AH333" s="305"/>
      <c r="AI333" s="305"/>
      <c r="AJ333" s="305"/>
      <c r="AK333" s="305"/>
      <c r="AL333" s="305"/>
      <c r="AM333" s="305"/>
      <c r="AN333" s="305"/>
      <c r="AO333" s="305"/>
      <c r="AP333" s="305"/>
      <c r="AQ333" s="305"/>
      <c r="AR333" s="305"/>
      <c r="AS333" s="305"/>
      <c r="AT333" s="305"/>
      <c r="AU333" s="305"/>
      <c r="AV333" s="305"/>
      <c r="AW333" s="305"/>
      <c r="AX333" s="305"/>
      <c r="AY333" s="305"/>
      <c r="AZ333" s="305"/>
      <c r="BA333" s="305"/>
      <c r="BB333" s="305"/>
      <c r="BC333" s="305"/>
      <c r="BD333" s="305"/>
      <c r="BE333" s="305"/>
      <c r="BF333" s="305"/>
    </row>
    <row r="334" spans="2:58" s="304" customFormat="1">
      <c r="B334" s="305"/>
      <c r="C334" s="305"/>
      <c r="D334" s="305"/>
      <c r="E334" s="305"/>
      <c r="F334" s="305"/>
      <c r="G334" s="305"/>
      <c r="H334" s="305"/>
      <c r="I334" s="305"/>
      <c r="J334" s="305"/>
      <c r="K334" s="305"/>
      <c r="L334" s="305"/>
      <c r="O334" s="305"/>
      <c r="P334" s="305"/>
      <c r="Q334" s="305"/>
      <c r="R334" s="305"/>
      <c r="S334" s="305"/>
      <c r="T334" s="305"/>
      <c r="U334" s="305"/>
      <c r="V334" s="305"/>
      <c r="W334" s="305"/>
      <c r="X334" s="306"/>
      <c r="Z334" s="305"/>
      <c r="AA334" s="305"/>
      <c r="AB334" s="305"/>
      <c r="AC334" s="305"/>
      <c r="AD334" s="305"/>
      <c r="AE334" s="305"/>
      <c r="AF334" s="305"/>
      <c r="AG334" s="305"/>
      <c r="AH334" s="305"/>
      <c r="AI334" s="305"/>
      <c r="AJ334" s="305"/>
      <c r="AK334" s="305"/>
      <c r="AL334" s="305"/>
      <c r="AM334" s="305"/>
      <c r="AN334" s="305"/>
      <c r="AO334" s="305"/>
      <c r="AP334" s="305"/>
      <c r="AQ334" s="305"/>
      <c r="AR334" s="305"/>
      <c r="AS334" s="305"/>
      <c r="AT334" s="305"/>
      <c r="AU334" s="305"/>
      <c r="AV334" s="305"/>
      <c r="AW334" s="305"/>
      <c r="AX334" s="305"/>
      <c r="AY334" s="305"/>
      <c r="AZ334" s="305"/>
      <c r="BA334" s="305"/>
      <c r="BB334" s="305"/>
      <c r="BC334" s="305"/>
      <c r="BD334" s="305"/>
      <c r="BE334" s="305"/>
      <c r="BF334" s="305"/>
    </row>
    <row r="335" spans="2:58" s="304" customFormat="1">
      <c r="B335" s="305"/>
      <c r="C335" s="305"/>
      <c r="D335" s="305"/>
      <c r="E335" s="305"/>
      <c r="F335" s="305"/>
      <c r="G335" s="305"/>
      <c r="H335" s="305"/>
      <c r="I335" s="305"/>
      <c r="J335" s="305"/>
      <c r="K335" s="305"/>
      <c r="L335" s="305"/>
      <c r="O335" s="305"/>
      <c r="P335" s="305"/>
      <c r="Q335" s="305"/>
      <c r="R335" s="305"/>
      <c r="S335" s="305"/>
      <c r="T335" s="305"/>
      <c r="U335" s="305"/>
      <c r="V335" s="305"/>
      <c r="W335" s="305"/>
      <c r="X335" s="306"/>
      <c r="Z335" s="305"/>
      <c r="AA335" s="305"/>
      <c r="AB335" s="305"/>
      <c r="AC335" s="305"/>
      <c r="AD335" s="305"/>
      <c r="AE335" s="305"/>
      <c r="AF335" s="305"/>
      <c r="AG335" s="305"/>
      <c r="AH335" s="305"/>
      <c r="AI335" s="305"/>
      <c r="AJ335" s="305"/>
      <c r="AK335" s="305"/>
      <c r="AL335" s="305"/>
      <c r="AM335" s="305"/>
      <c r="AN335" s="305"/>
      <c r="AO335" s="305"/>
      <c r="AP335" s="305"/>
      <c r="AQ335" s="305"/>
      <c r="AR335" s="305"/>
      <c r="AS335" s="305"/>
      <c r="AT335" s="305"/>
      <c r="AU335" s="305"/>
      <c r="AV335" s="305"/>
      <c r="AW335" s="305"/>
      <c r="AX335" s="305"/>
      <c r="AY335" s="305"/>
      <c r="AZ335" s="305"/>
      <c r="BA335" s="305"/>
      <c r="BB335" s="305"/>
      <c r="BC335" s="305"/>
      <c r="BD335" s="305"/>
      <c r="BE335" s="305"/>
      <c r="BF335" s="305"/>
    </row>
    <row r="336" spans="2:58" s="304" customFormat="1">
      <c r="B336" s="305"/>
      <c r="C336" s="305"/>
      <c r="D336" s="305"/>
      <c r="E336" s="305"/>
      <c r="F336" s="305"/>
      <c r="G336" s="305"/>
      <c r="H336" s="305"/>
      <c r="I336" s="305"/>
      <c r="J336" s="305"/>
      <c r="K336" s="305"/>
      <c r="L336" s="305"/>
      <c r="O336" s="305"/>
      <c r="P336" s="305"/>
      <c r="Q336" s="305"/>
      <c r="R336" s="305"/>
      <c r="S336" s="305"/>
      <c r="T336" s="305"/>
      <c r="U336" s="305"/>
      <c r="V336" s="305"/>
      <c r="W336" s="305"/>
      <c r="X336" s="306"/>
      <c r="Z336" s="305"/>
      <c r="AA336" s="305"/>
      <c r="AB336" s="305"/>
      <c r="AC336" s="305"/>
      <c r="AD336" s="305"/>
      <c r="AE336" s="305"/>
      <c r="AF336" s="305"/>
      <c r="AG336" s="305"/>
      <c r="AH336" s="305"/>
      <c r="AI336" s="305"/>
      <c r="AJ336" s="305"/>
      <c r="AK336" s="305"/>
      <c r="AL336" s="305"/>
      <c r="AM336" s="305"/>
      <c r="AN336" s="305"/>
      <c r="AO336" s="305"/>
      <c r="AP336" s="305"/>
      <c r="AQ336" s="305"/>
      <c r="AR336" s="305"/>
      <c r="AS336" s="305"/>
      <c r="AT336" s="305"/>
      <c r="AU336" s="305"/>
      <c r="AV336" s="305"/>
      <c r="AW336" s="305"/>
      <c r="AX336" s="305"/>
      <c r="AY336" s="305"/>
      <c r="AZ336" s="305"/>
      <c r="BA336" s="305"/>
      <c r="BB336" s="305"/>
      <c r="BC336" s="305"/>
      <c r="BD336" s="305"/>
      <c r="BE336" s="305"/>
      <c r="BF336" s="305"/>
    </row>
    <row r="337" spans="2:58" s="304" customFormat="1">
      <c r="B337" s="305"/>
      <c r="C337" s="305"/>
      <c r="D337" s="305"/>
      <c r="E337" s="305"/>
      <c r="F337" s="305"/>
      <c r="G337" s="305"/>
      <c r="H337" s="305"/>
      <c r="I337" s="305"/>
      <c r="J337" s="305"/>
      <c r="K337" s="305"/>
      <c r="L337" s="305"/>
      <c r="O337" s="305"/>
      <c r="P337" s="305"/>
      <c r="Q337" s="305"/>
      <c r="R337" s="305"/>
      <c r="S337" s="305"/>
      <c r="T337" s="305"/>
      <c r="U337" s="305"/>
      <c r="V337" s="305"/>
      <c r="W337" s="305"/>
      <c r="X337" s="306"/>
      <c r="Z337" s="305"/>
      <c r="AA337" s="305"/>
      <c r="AB337" s="305"/>
      <c r="AC337" s="305"/>
      <c r="AD337" s="305"/>
      <c r="AE337" s="305"/>
      <c r="AF337" s="305"/>
      <c r="AG337" s="305"/>
      <c r="AH337" s="305"/>
      <c r="AI337" s="305"/>
      <c r="AJ337" s="305"/>
      <c r="AK337" s="305"/>
      <c r="AL337" s="305"/>
      <c r="AM337" s="305"/>
      <c r="AN337" s="305"/>
      <c r="AO337" s="305"/>
      <c r="AP337" s="305"/>
      <c r="AQ337" s="305"/>
      <c r="AR337" s="305"/>
      <c r="AS337" s="305"/>
      <c r="AT337" s="305"/>
      <c r="AU337" s="305"/>
      <c r="AV337" s="305"/>
      <c r="AW337" s="305"/>
      <c r="AX337" s="305"/>
      <c r="AY337" s="305"/>
      <c r="AZ337" s="305"/>
      <c r="BA337" s="305"/>
      <c r="BB337" s="305"/>
      <c r="BC337" s="305"/>
      <c r="BD337" s="305"/>
      <c r="BE337" s="305"/>
      <c r="BF337" s="305"/>
    </row>
    <row r="338" spans="2:58" s="304" customFormat="1">
      <c r="B338" s="305"/>
      <c r="C338" s="305"/>
      <c r="D338" s="305"/>
      <c r="E338" s="305"/>
      <c r="F338" s="305"/>
      <c r="G338" s="305"/>
      <c r="H338" s="305"/>
      <c r="I338" s="305"/>
      <c r="J338" s="305"/>
      <c r="K338" s="305"/>
      <c r="L338" s="305"/>
      <c r="O338" s="305"/>
      <c r="P338" s="305"/>
      <c r="Q338" s="305"/>
      <c r="R338" s="305"/>
      <c r="S338" s="305"/>
      <c r="T338" s="305"/>
      <c r="U338" s="305"/>
      <c r="V338" s="305"/>
      <c r="W338" s="305"/>
      <c r="X338" s="306"/>
      <c r="Z338" s="305"/>
      <c r="AA338" s="305"/>
      <c r="AB338" s="305"/>
      <c r="AC338" s="305"/>
      <c r="AD338" s="305"/>
      <c r="AE338" s="305"/>
      <c r="AF338" s="305"/>
      <c r="AG338" s="305"/>
      <c r="AH338" s="305"/>
      <c r="AI338" s="305"/>
      <c r="AJ338" s="305"/>
      <c r="AK338" s="305"/>
      <c r="AL338" s="305"/>
      <c r="AM338" s="305"/>
      <c r="AN338" s="305"/>
      <c r="AO338" s="305"/>
      <c r="AP338" s="305"/>
      <c r="AQ338" s="305"/>
      <c r="AR338" s="305"/>
      <c r="AS338" s="305"/>
      <c r="AT338" s="305"/>
      <c r="AU338" s="305"/>
      <c r="AV338" s="305"/>
      <c r="AW338" s="305"/>
      <c r="AX338" s="305"/>
      <c r="AY338" s="305"/>
      <c r="AZ338" s="305"/>
      <c r="BA338" s="305"/>
      <c r="BB338" s="305"/>
      <c r="BC338" s="305"/>
      <c r="BD338" s="305"/>
      <c r="BE338" s="305"/>
      <c r="BF338" s="305"/>
    </row>
    <row r="339" spans="2:58" s="304" customFormat="1">
      <c r="B339" s="305"/>
      <c r="C339" s="305"/>
      <c r="D339" s="305"/>
      <c r="E339" s="305"/>
      <c r="F339" s="305"/>
      <c r="G339" s="305"/>
      <c r="H339" s="305"/>
      <c r="I339" s="305"/>
      <c r="J339" s="305"/>
      <c r="K339" s="305"/>
      <c r="L339" s="305"/>
      <c r="O339" s="305"/>
      <c r="P339" s="305"/>
      <c r="Q339" s="305"/>
      <c r="R339" s="305"/>
      <c r="S339" s="305"/>
      <c r="T339" s="305"/>
      <c r="U339" s="305"/>
      <c r="V339" s="305"/>
      <c r="W339" s="305"/>
      <c r="X339" s="306"/>
      <c r="Z339" s="305"/>
      <c r="AA339" s="305"/>
      <c r="AB339" s="305"/>
      <c r="AC339" s="305"/>
      <c r="AD339" s="305"/>
      <c r="AE339" s="305"/>
      <c r="AF339" s="305"/>
      <c r="AG339" s="305"/>
      <c r="AH339" s="305"/>
      <c r="AI339" s="305"/>
      <c r="AJ339" s="305"/>
      <c r="AK339" s="305"/>
      <c r="AL339" s="305"/>
      <c r="AM339" s="305"/>
      <c r="AN339" s="305"/>
      <c r="AO339" s="305"/>
      <c r="AP339" s="305"/>
      <c r="AQ339" s="305"/>
      <c r="AR339" s="305"/>
      <c r="AS339" s="305"/>
      <c r="AT339" s="305"/>
      <c r="AU339" s="305"/>
      <c r="AV339" s="305"/>
      <c r="AW339" s="305"/>
      <c r="AX339" s="305"/>
      <c r="AY339" s="305"/>
      <c r="AZ339" s="305"/>
      <c r="BA339" s="305"/>
      <c r="BB339" s="305"/>
      <c r="BC339" s="305"/>
      <c r="BD339" s="305"/>
      <c r="BE339" s="305"/>
      <c r="BF339" s="305"/>
    </row>
    <row r="340" spans="2:58" s="304" customFormat="1">
      <c r="B340" s="305"/>
      <c r="C340" s="305"/>
      <c r="D340" s="305"/>
      <c r="E340" s="305"/>
      <c r="F340" s="305"/>
      <c r="G340" s="305"/>
      <c r="H340" s="305"/>
      <c r="I340" s="305"/>
      <c r="J340" s="305"/>
      <c r="K340" s="305"/>
      <c r="L340" s="305"/>
      <c r="O340" s="305"/>
      <c r="P340" s="305"/>
      <c r="Q340" s="305"/>
      <c r="R340" s="305"/>
      <c r="S340" s="305"/>
      <c r="T340" s="305"/>
      <c r="U340" s="305"/>
      <c r="V340" s="305"/>
      <c r="W340" s="305"/>
      <c r="X340" s="306"/>
      <c r="Z340" s="305"/>
      <c r="AA340" s="305"/>
      <c r="AB340" s="305"/>
      <c r="AC340" s="305"/>
      <c r="AD340" s="305"/>
      <c r="AE340" s="305"/>
      <c r="AF340" s="305"/>
      <c r="AG340" s="305"/>
      <c r="AH340" s="305"/>
      <c r="AI340" s="305"/>
      <c r="AJ340" s="305"/>
      <c r="AK340" s="305"/>
      <c r="AL340" s="305"/>
      <c r="AM340" s="305"/>
      <c r="AN340" s="305"/>
      <c r="AO340" s="305"/>
      <c r="AP340" s="305"/>
      <c r="AQ340" s="305"/>
      <c r="AR340" s="305"/>
      <c r="AS340" s="305"/>
      <c r="AT340" s="305"/>
      <c r="AU340" s="305"/>
      <c r="AV340" s="305"/>
      <c r="AW340" s="305"/>
      <c r="AX340" s="305"/>
      <c r="AY340" s="305"/>
      <c r="AZ340" s="305"/>
      <c r="BA340" s="305"/>
      <c r="BB340" s="305"/>
      <c r="BC340" s="305"/>
      <c r="BD340" s="305"/>
      <c r="BE340" s="305"/>
      <c r="BF340" s="305"/>
    </row>
    <row r="341" spans="2:58" s="304" customFormat="1">
      <c r="B341" s="305"/>
      <c r="C341" s="305"/>
      <c r="D341" s="305"/>
      <c r="E341" s="305"/>
      <c r="F341" s="305"/>
      <c r="G341" s="305"/>
      <c r="H341" s="305"/>
      <c r="I341" s="305"/>
      <c r="J341" s="305"/>
      <c r="K341" s="305"/>
      <c r="L341" s="305"/>
      <c r="O341" s="305"/>
      <c r="P341" s="305"/>
      <c r="Q341" s="305"/>
      <c r="R341" s="305"/>
      <c r="S341" s="305"/>
      <c r="T341" s="305"/>
      <c r="U341" s="305"/>
      <c r="V341" s="305"/>
      <c r="W341" s="305"/>
      <c r="X341" s="306"/>
      <c r="Z341" s="305"/>
      <c r="AA341" s="305"/>
      <c r="AB341" s="305"/>
      <c r="AC341" s="305"/>
      <c r="AD341" s="305"/>
      <c r="AE341" s="305"/>
      <c r="AF341" s="305"/>
      <c r="AG341" s="305"/>
      <c r="AH341" s="305"/>
      <c r="AI341" s="305"/>
      <c r="AJ341" s="305"/>
      <c r="AK341" s="305"/>
      <c r="AL341" s="305"/>
      <c r="AM341" s="305"/>
      <c r="AN341" s="305"/>
      <c r="AO341" s="305"/>
      <c r="AP341" s="305"/>
      <c r="AQ341" s="305"/>
      <c r="AR341" s="305"/>
      <c r="AS341" s="305"/>
      <c r="AT341" s="305"/>
      <c r="AU341" s="305"/>
      <c r="AV341" s="305"/>
      <c r="AW341" s="305"/>
      <c r="AX341" s="305"/>
      <c r="AY341" s="305"/>
      <c r="AZ341" s="305"/>
      <c r="BA341" s="305"/>
      <c r="BB341" s="305"/>
      <c r="BC341" s="305"/>
      <c r="BD341" s="305"/>
      <c r="BE341" s="305"/>
      <c r="BF341" s="305"/>
    </row>
    <row r="342" spans="2:58" s="304" customFormat="1">
      <c r="B342" s="305"/>
      <c r="C342" s="305"/>
      <c r="D342" s="305"/>
      <c r="E342" s="305"/>
      <c r="F342" s="305"/>
      <c r="G342" s="305"/>
      <c r="H342" s="305"/>
      <c r="I342" s="305"/>
      <c r="J342" s="305"/>
      <c r="K342" s="305"/>
      <c r="L342" s="305"/>
      <c r="O342" s="305"/>
      <c r="P342" s="305"/>
      <c r="Q342" s="305"/>
      <c r="R342" s="305"/>
      <c r="S342" s="305"/>
      <c r="T342" s="305"/>
      <c r="U342" s="305"/>
      <c r="V342" s="305"/>
      <c r="W342" s="305"/>
      <c r="X342" s="306"/>
      <c r="Z342" s="305"/>
      <c r="AA342" s="305"/>
      <c r="AB342" s="305"/>
      <c r="AC342" s="305"/>
      <c r="AD342" s="305"/>
      <c r="AE342" s="305"/>
      <c r="AF342" s="305"/>
      <c r="AG342" s="305"/>
      <c r="AH342" s="305"/>
      <c r="AI342" s="305"/>
      <c r="AJ342" s="305"/>
      <c r="AK342" s="305"/>
      <c r="AL342" s="305"/>
      <c r="AM342" s="305"/>
      <c r="AN342" s="305"/>
      <c r="AO342" s="305"/>
      <c r="AP342" s="305"/>
      <c r="AQ342" s="305"/>
      <c r="AR342" s="305"/>
      <c r="AS342" s="305"/>
      <c r="AT342" s="305"/>
      <c r="AU342" s="305"/>
      <c r="AV342" s="305"/>
      <c r="AW342" s="305"/>
      <c r="AX342" s="305"/>
      <c r="AY342" s="305"/>
      <c r="AZ342" s="305"/>
      <c r="BA342" s="305"/>
      <c r="BB342" s="305"/>
      <c r="BC342" s="305"/>
      <c r="BD342" s="305"/>
      <c r="BE342" s="305"/>
      <c r="BF342" s="305"/>
    </row>
    <row r="343" spans="2:58" s="304" customFormat="1">
      <c r="B343" s="305"/>
      <c r="C343" s="305"/>
      <c r="D343" s="305"/>
      <c r="E343" s="305"/>
      <c r="F343" s="305"/>
      <c r="G343" s="305"/>
      <c r="H343" s="305"/>
      <c r="I343" s="305"/>
      <c r="J343" s="305"/>
      <c r="K343" s="305"/>
      <c r="L343" s="305"/>
      <c r="O343" s="305"/>
      <c r="P343" s="305"/>
      <c r="Q343" s="305"/>
      <c r="R343" s="305"/>
      <c r="S343" s="305"/>
      <c r="T343" s="305"/>
      <c r="U343" s="305"/>
      <c r="V343" s="305"/>
      <c r="W343" s="305"/>
      <c r="X343" s="306"/>
      <c r="Z343" s="305"/>
      <c r="AA343" s="305"/>
      <c r="AB343" s="305"/>
      <c r="AC343" s="305"/>
      <c r="AD343" s="305"/>
      <c r="AE343" s="305"/>
      <c r="AF343" s="305"/>
      <c r="AG343" s="305"/>
      <c r="AH343" s="305"/>
      <c r="AI343" s="305"/>
      <c r="AJ343" s="305"/>
      <c r="AK343" s="305"/>
      <c r="AL343" s="305"/>
      <c r="AM343" s="305"/>
      <c r="AN343" s="305"/>
      <c r="AO343" s="305"/>
      <c r="AP343" s="305"/>
      <c r="AQ343" s="305"/>
      <c r="AR343" s="305"/>
      <c r="AS343" s="305"/>
      <c r="AT343" s="305"/>
      <c r="AU343" s="305"/>
      <c r="AV343" s="305"/>
      <c r="AW343" s="305"/>
      <c r="AX343" s="305"/>
      <c r="AY343" s="305"/>
      <c r="AZ343" s="305"/>
      <c r="BA343" s="305"/>
      <c r="BB343" s="305"/>
      <c r="BC343" s="305"/>
      <c r="BD343" s="305"/>
      <c r="BE343" s="305"/>
      <c r="BF343" s="305"/>
    </row>
    <row r="344" spans="2:58" s="304" customFormat="1">
      <c r="B344" s="305"/>
      <c r="C344" s="305"/>
      <c r="D344" s="305"/>
      <c r="E344" s="305"/>
      <c r="F344" s="305"/>
      <c r="G344" s="305"/>
      <c r="H344" s="305"/>
      <c r="I344" s="305"/>
      <c r="J344" s="305"/>
      <c r="K344" s="305"/>
      <c r="L344" s="305"/>
      <c r="O344" s="305"/>
      <c r="P344" s="305"/>
      <c r="Q344" s="305"/>
      <c r="R344" s="305"/>
      <c r="S344" s="305"/>
      <c r="T344" s="305"/>
      <c r="U344" s="305"/>
      <c r="V344" s="305"/>
      <c r="W344" s="305"/>
      <c r="X344" s="306"/>
      <c r="Z344" s="305"/>
      <c r="AA344" s="305"/>
      <c r="AB344" s="305"/>
      <c r="AC344" s="305"/>
      <c r="AD344" s="305"/>
      <c r="AE344" s="305"/>
      <c r="AF344" s="305"/>
      <c r="AG344" s="305"/>
      <c r="AH344" s="305"/>
      <c r="AI344" s="305"/>
      <c r="AJ344" s="305"/>
      <c r="AK344" s="305"/>
      <c r="AL344" s="305"/>
      <c r="AM344" s="305"/>
      <c r="AN344" s="305"/>
      <c r="AO344" s="305"/>
      <c r="AP344" s="305"/>
      <c r="AQ344" s="305"/>
      <c r="AR344" s="305"/>
      <c r="AS344" s="305"/>
      <c r="AT344" s="305"/>
      <c r="AU344" s="305"/>
      <c r="AV344" s="305"/>
      <c r="AW344" s="305"/>
      <c r="AX344" s="305"/>
      <c r="AY344" s="305"/>
      <c r="AZ344" s="305"/>
      <c r="BA344" s="305"/>
      <c r="BB344" s="305"/>
      <c r="BC344" s="305"/>
      <c r="BD344" s="305"/>
      <c r="BE344" s="305"/>
      <c r="BF344" s="305"/>
    </row>
    <row r="345" spans="2:58" s="304" customFormat="1">
      <c r="B345" s="305"/>
      <c r="C345" s="305"/>
      <c r="D345" s="305"/>
      <c r="E345" s="305"/>
      <c r="F345" s="305"/>
      <c r="G345" s="305"/>
      <c r="H345" s="305"/>
      <c r="I345" s="305"/>
      <c r="J345" s="305"/>
      <c r="K345" s="305"/>
      <c r="L345" s="305"/>
      <c r="O345" s="305"/>
      <c r="P345" s="305"/>
      <c r="Q345" s="305"/>
      <c r="R345" s="305"/>
      <c r="S345" s="305"/>
      <c r="T345" s="305"/>
      <c r="U345" s="305"/>
      <c r="V345" s="305"/>
      <c r="W345" s="305"/>
      <c r="X345" s="306"/>
      <c r="Z345" s="305"/>
      <c r="AA345" s="305"/>
      <c r="AB345" s="305"/>
      <c r="AC345" s="305"/>
      <c r="AD345" s="305"/>
      <c r="AE345" s="305"/>
      <c r="AF345" s="305"/>
      <c r="AG345" s="305"/>
      <c r="AH345" s="305"/>
      <c r="AI345" s="305"/>
      <c r="AJ345" s="305"/>
      <c r="AK345" s="305"/>
      <c r="AL345" s="305"/>
      <c r="AM345" s="305"/>
      <c r="AN345" s="305"/>
      <c r="AO345" s="305"/>
      <c r="AP345" s="305"/>
      <c r="AQ345" s="305"/>
      <c r="AR345" s="305"/>
      <c r="AS345" s="305"/>
      <c r="AT345" s="305"/>
      <c r="AU345" s="305"/>
      <c r="AV345" s="305"/>
      <c r="AW345" s="305"/>
      <c r="AX345" s="305"/>
      <c r="AY345" s="305"/>
      <c r="AZ345" s="305"/>
      <c r="BA345" s="305"/>
      <c r="BB345" s="305"/>
      <c r="BC345" s="305"/>
      <c r="BD345" s="305"/>
      <c r="BE345" s="305"/>
      <c r="BF345" s="305"/>
    </row>
    <row r="346" spans="2:58" s="304" customFormat="1">
      <c r="B346" s="305"/>
      <c r="C346" s="305"/>
      <c r="D346" s="305"/>
      <c r="E346" s="305"/>
      <c r="F346" s="305"/>
      <c r="G346" s="305"/>
      <c r="H346" s="305"/>
      <c r="I346" s="305"/>
      <c r="J346" s="305"/>
      <c r="K346" s="305"/>
      <c r="L346" s="305"/>
      <c r="O346" s="305"/>
      <c r="P346" s="305"/>
      <c r="Q346" s="305"/>
      <c r="R346" s="305"/>
      <c r="S346" s="305"/>
      <c r="T346" s="305"/>
      <c r="U346" s="305"/>
      <c r="V346" s="305"/>
      <c r="W346" s="305"/>
      <c r="X346" s="306"/>
      <c r="Z346" s="305"/>
      <c r="AA346" s="305"/>
      <c r="AB346" s="305"/>
      <c r="AC346" s="305"/>
      <c r="AD346" s="305"/>
      <c r="AE346" s="305"/>
      <c r="AF346" s="305"/>
      <c r="AG346" s="305"/>
      <c r="AH346" s="305"/>
      <c r="AI346" s="305"/>
      <c r="AJ346" s="305"/>
      <c r="AK346" s="305"/>
      <c r="AL346" s="305"/>
      <c r="AM346" s="305"/>
      <c r="AN346" s="305"/>
      <c r="AO346" s="305"/>
      <c r="AP346" s="305"/>
      <c r="AQ346" s="305"/>
      <c r="AR346" s="305"/>
      <c r="AS346" s="305"/>
      <c r="AT346" s="305"/>
      <c r="AU346" s="305"/>
      <c r="AV346" s="305"/>
      <c r="AW346" s="305"/>
      <c r="AX346" s="305"/>
      <c r="AY346" s="305"/>
      <c r="AZ346" s="305"/>
      <c r="BA346" s="305"/>
      <c r="BB346" s="305"/>
      <c r="BC346" s="305"/>
      <c r="BD346" s="305"/>
      <c r="BE346" s="305"/>
      <c r="BF346" s="305"/>
    </row>
    <row r="347" spans="2:58" s="304" customFormat="1">
      <c r="B347" s="305"/>
      <c r="C347" s="305"/>
      <c r="D347" s="305"/>
      <c r="E347" s="305"/>
      <c r="F347" s="305"/>
      <c r="G347" s="305"/>
      <c r="H347" s="305"/>
      <c r="I347" s="305"/>
      <c r="J347" s="305"/>
      <c r="K347" s="305"/>
      <c r="L347" s="305"/>
      <c r="O347" s="305"/>
      <c r="P347" s="305"/>
      <c r="Q347" s="305"/>
      <c r="R347" s="305"/>
      <c r="S347" s="305"/>
      <c r="T347" s="305"/>
      <c r="U347" s="305"/>
      <c r="V347" s="305"/>
      <c r="W347" s="305"/>
      <c r="X347" s="306"/>
      <c r="Z347" s="305"/>
      <c r="AA347" s="305"/>
      <c r="AB347" s="305"/>
      <c r="AC347" s="305"/>
      <c r="AD347" s="305"/>
      <c r="AE347" s="305"/>
      <c r="AF347" s="305"/>
      <c r="AG347" s="305"/>
      <c r="AH347" s="305"/>
      <c r="AI347" s="305"/>
      <c r="AJ347" s="305"/>
      <c r="AK347" s="305"/>
      <c r="AL347" s="305"/>
      <c r="AM347" s="305"/>
      <c r="AN347" s="305"/>
      <c r="AO347" s="305"/>
      <c r="AP347" s="305"/>
      <c r="AQ347" s="305"/>
      <c r="AR347" s="305"/>
      <c r="AS347" s="305"/>
      <c r="AT347" s="305"/>
      <c r="AU347" s="305"/>
      <c r="AV347" s="305"/>
      <c r="AW347" s="305"/>
      <c r="AX347" s="305"/>
      <c r="AY347" s="305"/>
      <c r="AZ347" s="305"/>
      <c r="BA347" s="305"/>
      <c r="BB347" s="305"/>
      <c r="BC347" s="305"/>
      <c r="BD347" s="305"/>
      <c r="BE347" s="305"/>
      <c r="BF347" s="305"/>
    </row>
    <row r="348" spans="2:58" s="304" customFormat="1">
      <c r="B348" s="305"/>
      <c r="C348" s="305"/>
      <c r="D348" s="305"/>
      <c r="E348" s="305"/>
      <c r="F348" s="305"/>
      <c r="G348" s="305"/>
      <c r="H348" s="305"/>
      <c r="I348" s="305"/>
      <c r="J348" s="305"/>
      <c r="K348" s="305"/>
      <c r="L348" s="305"/>
      <c r="O348" s="305"/>
      <c r="P348" s="305"/>
      <c r="Q348" s="305"/>
      <c r="R348" s="305"/>
      <c r="S348" s="305"/>
      <c r="T348" s="305"/>
      <c r="U348" s="305"/>
      <c r="V348" s="305"/>
      <c r="W348" s="305"/>
      <c r="X348" s="306"/>
      <c r="Z348" s="305"/>
      <c r="AA348" s="305"/>
      <c r="AB348" s="305"/>
      <c r="AC348" s="305"/>
      <c r="AD348" s="305"/>
      <c r="AE348" s="305"/>
      <c r="AF348" s="305"/>
      <c r="AG348" s="305"/>
      <c r="AH348" s="305"/>
      <c r="AI348" s="305"/>
      <c r="AJ348" s="305"/>
      <c r="AK348" s="305"/>
      <c r="AL348" s="305"/>
      <c r="AM348" s="305"/>
      <c r="AN348" s="305"/>
      <c r="AO348" s="305"/>
      <c r="AP348" s="305"/>
      <c r="AQ348" s="305"/>
      <c r="AR348" s="305"/>
      <c r="AS348" s="305"/>
      <c r="AT348" s="305"/>
      <c r="AU348" s="305"/>
      <c r="AV348" s="305"/>
      <c r="AW348" s="305"/>
      <c r="AX348" s="305"/>
      <c r="AY348" s="305"/>
      <c r="AZ348" s="305"/>
      <c r="BA348" s="305"/>
      <c r="BB348" s="305"/>
      <c r="BC348" s="305"/>
      <c r="BD348" s="305"/>
      <c r="BE348" s="305"/>
      <c r="BF348" s="305"/>
    </row>
    <row r="349" spans="2:58" s="304" customFormat="1">
      <c r="B349" s="305"/>
      <c r="C349" s="305"/>
      <c r="D349" s="305"/>
      <c r="E349" s="305"/>
      <c r="F349" s="305"/>
      <c r="G349" s="305"/>
      <c r="H349" s="305"/>
      <c r="I349" s="305"/>
      <c r="J349" s="305"/>
      <c r="K349" s="305"/>
      <c r="L349" s="305"/>
      <c r="O349" s="305"/>
      <c r="P349" s="305"/>
      <c r="Q349" s="305"/>
      <c r="R349" s="305"/>
      <c r="S349" s="305"/>
      <c r="T349" s="305"/>
      <c r="U349" s="305"/>
      <c r="V349" s="305"/>
      <c r="W349" s="305"/>
      <c r="X349" s="306"/>
      <c r="Z349" s="305"/>
      <c r="AA349" s="305"/>
      <c r="AB349" s="305"/>
      <c r="AC349" s="305"/>
      <c r="AD349" s="305"/>
      <c r="AE349" s="305"/>
      <c r="AF349" s="305"/>
      <c r="AG349" s="305"/>
      <c r="AH349" s="305"/>
      <c r="AI349" s="305"/>
      <c r="AJ349" s="305"/>
      <c r="AK349" s="305"/>
      <c r="AL349" s="305"/>
      <c r="AM349" s="305"/>
      <c r="AN349" s="305"/>
      <c r="AO349" s="305"/>
      <c r="AP349" s="305"/>
      <c r="AQ349" s="305"/>
      <c r="AR349" s="305"/>
      <c r="AS349" s="305"/>
      <c r="AT349" s="305"/>
      <c r="AU349" s="305"/>
      <c r="AV349" s="305"/>
      <c r="AW349" s="305"/>
      <c r="AX349" s="305"/>
      <c r="AY349" s="305"/>
      <c r="AZ349" s="305"/>
      <c r="BA349" s="305"/>
      <c r="BB349" s="305"/>
      <c r="BC349" s="305"/>
      <c r="BD349" s="305"/>
      <c r="BE349" s="305"/>
      <c r="BF349" s="305"/>
    </row>
    <row r="350" spans="2:58" s="304" customFormat="1">
      <c r="B350" s="305"/>
      <c r="C350" s="305"/>
      <c r="D350" s="305"/>
      <c r="E350" s="305"/>
      <c r="F350" s="305"/>
      <c r="G350" s="305"/>
      <c r="H350" s="305"/>
      <c r="I350" s="305"/>
      <c r="J350" s="305"/>
      <c r="K350" s="305"/>
      <c r="L350" s="305"/>
      <c r="O350" s="305"/>
      <c r="P350" s="305"/>
      <c r="Q350" s="305"/>
      <c r="R350" s="305"/>
      <c r="S350" s="305"/>
      <c r="T350" s="305"/>
      <c r="U350" s="305"/>
      <c r="V350" s="305"/>
      <c r="W350" s="305"/>
      <c r="X350" s="306"/>
      <c r="Z350" s="305"/>
      <c r="AA350" s="305"/>
      <c r="AB350" s="305"/>
      <c r="AC350" s="305"/>
      <c r="AD350" s="305"/>
      <c r="AE350" s="305"/>
      <c r="AF350" s="305"/>
      <c r="AG350" s="305"/>
      <c r="AH350" s="305"/>
      <c r="AI350" s="305"/>
      <c r="AJ350" s="305"/>
      <c r="AK350" s="305"/>
      <c r="AL350" s="305"/>
      <c r="AM350" s="305"/>
      <c r="AN350" s="305"/>
      <c r="AO350" s="305"/>
      <c r="AP350" s="305"/>
      <c r="AQ350" s="305"/>
      <c r="AR350" s="305"/>
      <c r="AS350" s="305"/>
      <c r="AT350" s="305"/>
      <c r="AU350" s="305"/>
      <c r="AV350" s="305"/>
      <c r="AW350" s="305"/>
      <c r="AX350" s="305"/>
      <c r="AY350" s="305"/>
      <c r="AZ350" s="305"/>
      <c r="BA350" s="305"/>
      <c r="BB350" s="305"/>
      <c r="BC350" s="305"/>
      <c r="BD350" s="305"/>
      <c r="BE350" s="305"/>
      <c r="BF350" s="305"/>
    </row>
    <row r="351" spans="2:58" s="304" customFormat="1">
      <c r="B351" s="305"/>
      <c r="C351" s="305"/>
      <c r="D351" s="305"/>
      <c r="E351" s="305"/>
      <c r="F351" s="305"/>
      <c r="G351" s="305"/>
      <c r="H351" s="305"/>
      <c r="I351" s="305"/>
      <c r="J351" s="305"/>
      <c r="K351" s="305"/>
      <c r="L351" s="305"/>
      <c r="O351" s="305"/>
      <c r="P351" s="305"/>
      <c r="Q351" s="305"/>
      <c r="R351" s="305"/>
      <c r="S351" s="305"/>
      <c r="T351" s="305"/>
      <c r="U351" s="305"/>
      <c r="V351" s="305"/>
      <c r="W351" s="305"/>
      <c r="X351" s="306"/>
      <c r="Z351" s="305"/>
      <c r="AA351" s="305"/>
      <c r="AB351" s="305"/>
      <c r="AC351" s="305"/>
      <c r="AD351" s="305"/>
      <c r="AE351" s="305"/>
      <c r="AF351" s="305"/>
      <c r="AG351" s="305"/>
      <c r="AH351" s="305"/>
      <c r="AI351" s="305"/>
      <c r="AJ351" s="305"/>
      <c r="AK351" s="305"/>
      <c r="AL351" s="305"/>
      <c r="AM351" s="305"/>
      <c r="AN351" s="305"/>
      <c r="AO351" s="305"/>
      <c r="AP351" s="305"/>
      <c r="AQ351" s="305"/>
      <c r="AR351" s="305"/>
      <c r="AS351" s="305"/>
      <c r="AT351" s="305"/>
      <c r="AU351" s="305"/>
      <c r="AV351" s="305"/>
      <c r="AW351" s="305"/>
      <c r="AX351" s="305"/>
      <c r="AY351" s="305"/>
      <c r="AZ351" s="305"/>
      <c r="BA351" s="305"/>
      <c r="BB351" s="305"/>
      <c r="BC351" s="305"/>
      <c r="BD351" s="305"/>
      <c r="BE351" s="305"/>
      <c r="BF351" s="305"/>
    </row>
    <row r="352" spans="2:58" s="304" customFormat="1">
      <c r="B352" s="305"/>
      <c r="C352" s="305"/>
      <c r="D352" s="305"/>
      <c r="E352" s="305"/>
      <c r="F352" s="305"/>
      <c r="G352" s="305"/>
      <c r="H352" s="305"/>
      <c r="I352" s="305"/>
      <c r="J352" s="305"/>
      <c r="K352" s="305"/>
      <c r="L352" s="305"/>
      <c r="O352" s="305"/>
      <c r="P352" s="305"/>
      <c r="Q352" s="305"/>
      <c r="R352" s="305"/>
      <c r="S352" s="305"/>
      <c r="T352" s="305"/>
      <c r="U352" s="305"/>
      <c r="V352" s="305"/>
      <c r="W352" s="305"/>
      <c r="X352" s="306"/>
      <c r="Z352" s="305"/>
      <c r="AA352" s="305"/>
      <c r="AB352" s="305"/>
      <c r="AC352" s="305"/>
      <c r="AD352" s="305"/>
      <c r="AE352" s="305"/>
      <c r="AF352" s="305"/>
      <c r="AG352" s="305"/>
      <c r="AH352" s="305"/>
      <c r="AI352" s="305"/>
      <c r="AJ352" s="305"/>
      <c r="AK352" s="305"/>
      <c r="AL352" s="305"/>
      <c r="AM352" s="305"/>
      <c r="AN352" s="305"/>
      <c r="AO352" s="305"/>
      <c r="AP352" s="305"/>
      <c r="AQ352" s="305"/>
      <c r="AR352" s="305"/>
      <c r="AS352" s="305"/>
      <c r="AT352" s="305"/>
      <c r="AU352" s="305"/>
      <c r="AV352" s="305"/>
      <c r="AW352" s="305"/>
      <c r="AX352" s="305"/>
      <c r="AY352" s="305"/>
      <c r="AZ352" s="305"/>
      <c r="BA352" s="305"/>
      <c r="BB352" s="305"/>
      <c r="BC352" s="305"/>
      <c r="BD352" s="305"/>
      <c r="BE352" s="305"/>
      <c r="BF352" s="305"/>
    </row>
    <row r="353" spans="2:58" s="304" customFormat="1">
      <c r="B353" s="305"/>
      <c r="C353" s="305"/>
      <c r="D353" s="305"/>
      <c r="E353" s="305"/>
      <c r="F353" s="305"/>
      <c r="G353" s="305"/>
      <c r="H353" s="305"/>
      <c r="I353" s="305"/>
      <c r="J353" s="305"/>
      <c r="K353" s="305"/>
      <c r="L353" s="305"/>
      <c r="O353" s="305"/>
      <c r="P353" s="305"/>
      <c r="Q353" s="305"/>
      <c r="R353" s="305"/>
      <c r="S353" s="305"/>
      <c r="T353" s="305"/>
      <c r="U353" s="305"/>
      <c r="V353" s="305"/>
      <c r="W353" s="305"/>
      <c r="X353" s="306"/>
      <c r="Z353" s="305"/>
      <c r="AA353" s="305"/>
      <c r="AB353" s="305"/>
      <c r="AC353" s="305"/>
      <c r="AD353" s="305"/>
      <c r="AE353" s="305"/>
      <c r="AF353" s="305"/>
      <c r="AG353" s="305"/>
      <c r="AH353" s="305"/>
      <c r="AI353" s="305"/>
      <c r="AJ353" s="305"/>
      <c r="AK353" s="305"/>
      <c r="AL353" s="305"/>
      <c r="AM353" s="305"/>
      <c r="AN353" s="305"/>
      <c r="AO353" s="305"/>
      <c r="AP353" s="305"/>
      <c r="AQ353" s="305"/>
      <c r="AR353" s="305"/>
      <c r="AS353" s="305"/>
      <c r="AT353" s="305"/>
      <c r="AU353" s="305"/>
      <c r="AV353" s="305"/>
      <c r="AW353" s="305"/>
      <c r="AX353" s="305"/>
      <c r="AY353" s="305"/>
      <c r="AZ353" s="305"/>
      <c r="BA353" s="305"/>
      <c r="BB353" s="305"/>
      <c r="BC353" s="305"/>
      <c r="BD353" s="305"/>
      <c r="BE353" s="305"/>
      <c r="BF353" s="305"/>
    </row>
    <row r="354" spans="2:58" s="304" customFormat="1">
      <c r="B354" s="305"/>
      <c r="C354" s="305"/>
      <c r="D354" s="305"/>
      <c r="E354" s="305"/>
      <c r="F354" s="305"/>
      <c r="G354" s="305"/>
      <c r="H354" s="305"/>
      <c r="I354" s="305"/>
      <c r="J354" s="305"/>
      <c r="K354" s="305"/>
      <c r="L354" s="305"/>
      <c r="O354" s="305"/>
      <c r="P354" s="305"/>
      <c r="Q354" s="305"/>
      <c r="R354" s="305"/>
      <c r="S354" s="305"/>
      <c r="T354" s="305"/>
      <c r="U354" s="305"/>
      <c r="V354" s="305"/>
      <c r="W354" s="305"/>
      <c r="X354" s="306"/>
      <c r="Z354" s="305"/>
      <c r="AA354" s="305"/>
      <c r="AB354" s="305"/>
      <c r="AC354" s="305"/>
      <c r="AD354" s="305"/>
      <c r="AE354" s="305"/>
      <c r="AF354" s="305"/>
      <c r="AG354" s="305"/>
      <c r="AH354" s="305"/>
      <c r="AI354" s="305"/>
      <c r="AJ354" s="305"/>
      <c r="AK354" s="305"/>
      <c r="AL354" s="305"/>
      <c r="AM354" s="305"/>
      <c r="AN354" s="305"/>
      <c r="AO354" s="305"/>
      <c r="AP354" s="305"/>
      <c r="AQ354" s="305"/>
      <c r="AR354" s="305"/>
      <c r="AS354" s="305"/>
      <c r="AT354" s="305"/>
      <c r="AU354" s="305"/>
      <c r="AV354" s="305"/>
      <c r="AW354" s="305"/>
      <c r="AX354" s="305"/>
      <c r="AY354" s="305"/>
      <c r="AZ354" s="305"/>
      <c r="BA354" s="305"/>
      <c r="BB354" s="305"/>
      <c r="BC354" s="305"/>
      <c r="BD354" s="305"/>
      <c r="BE354" s="305"/>
      <c r="BF354" s="305"/>
    </row>
    <row r="355" spans="2:58" s="304" customFormat="1">
      <c r="B355" s="305"/>
      <c r="C355" s="305"/>
      <c r="D355" s="305"/>
      <c r="E355" s="305"/>
      <c r="F355" s="305"/>
      <c r="G355" s="305"/>
      <c r="H355" s="305"/>
      <c r="I355" s="305"/>
      <c r="J355" s="305"/>
      <c r="K355" s="305"/>
      <c r="L355" s="305"/>
      <c r="O355" s="305"/>
      <c r="P355" s="305"/>
      <c r="Q355" s="305"/>
      <c r="R355" s="305"/>
      <c r="S355" s="305"/>
      <c r="T355" s="305"/>
      <c r="U355" s="305"/>
      <c r="V355" s="305"/>
      <c r="W355" s="305"/>
      <c r="X355" s="306"/>
      <c r="Z355" s="305"/>
      <c r="AA355" s="305"/>
      <c r="AB355" s="305"/>
      <c r="AC355" s="305"/>
      <c r="AD355" s="305"/>
      <c r="AE355" s="305"/>
      <c r="AF355" s="305"/>
      <c r="AG355" s="305"/>
      <c r="AH355" s="305"/>
      <c r="AI355" s="305"/>
      <c r="AJ355" s="305"/>
      <c r="AK355" s="305"/>
      <c r="AL355" s="305"/>
      <c r="AM355" s="305"/>
      <c r="AN355" s="305"/>
      <c r="AO355" s="305"/>
      <c r="AP355" s="305"/>
      <c r="AQ355" s="305"/>
      <c r="AR355" s="305"/>
      <c r="AS355" s="305"/>
      <c r="AT355" s="305"/>
      <c r="AU355" s="305"/>
      <c r="AV355" s="305"/>
      <c r="AW355" s="305"/>
      <c r="AX355" s="305"/>
      <c r="AY355" s="305"/>
      <c r="AZ355" s="305"/>
      <c r="BA355" s="305"/>
      <c r="BB355" s="305"/>
      <c r="BC355" s="305"/>
      <c r="BD355" s="305"/>
      <c r="BE355" s="305"/>
      <c r="BF355" s="305"/>
    </row>
    <row r="356" spans="2:58" s="304" customFormat="1">
      <c r="B356" s="305"/>
      <c r="C356" s="305"/>
      <c r="D356" s="305"/>
      <c r="E356" s="305"/>
      <c r="F356" s="305"/>
      <c r="G356" s="305"/>
      <c r="H356" s="305"/>
      <c r="I356" s="305"/>
      <c r="J356" s="305"/>
      <c r="K356" s="305"/>
      <c r="L356" s="305"/>
      <c r="O356" s="305"/>
      <c r="P356" s="305"/>
      <c r="Q356" s="305"/>
      <c r="R356" s="305"/>
      <c r="S356" s="305"/>
      <c r="T356" s="305"/>
      <c r="U356" s="305"/>
      <c r="V356" s="305"/>
      <c r="W356" s="305"/>
      <c r="X356" s="306"/>
      <c r="Z356" s="305"/>
      <c r="AA356" s="305"/>
      <c r="AB356" s="305"/>
      <c r="AC356" s="305"/>
      <c r="AD356" s="305"/>
      <c r="AE356" s="305"/>
      <c r="AF356" s="305"/>
      <c r="AG356" s="305"/>
      <c r="AH356" s="305"/>
      <c r="AI356" s="305"/>
      <c r="AJ356" s="305"/>
      <c r="AK356" s="305"/>
      <c r="AL356" s="305"/>
      <c r="AM356" s="305"/>
      <c r="AN356" s="305"/>
      <c r="AO356" s="305"/>
      <c r="AP356" s="305"/>
      <c r="AQ356" s="305"/>
      <c r="AR356" s="305"/>
      <c r="AS356" s="305"/>
      <c r="AT356" s="305"/>
      <c r="AU356" s="305"/>
      <c r="AV356" s="305"/>
      <c r="AW356" s="305"/>
      <c r="AX356" s="305"/>
      <c r="AY356" s="305"/>
      <c r="AZ356" s="305"/>
      <c r="BA356" s="305"/>
      <c r="BB356" s="305"/>
      <c r="BC356" s="305"/>
      <c r="BD356" s="305"/>
      <c r="BE356" s="305"/>
      <c r="BF356" s="305"/>
    </row>
    <row r="357" spans="2:58" s="304" customFormat="1">
      <c r="B357" s="305"/>
      <c r="C357" s="305"/>
      <c r="D357" s="305"/>
      <c r="E357" s="305"/>
      <c r="F357" s="305"/>
      <c r="G357" s="305"/>
      <c r="H357" s="305"/>
      <c r="I357" s="305"/>
      <c r="J357" s="305"/>
      <c r="K357" s="305"/>
      <c r="L357" s="305"/>
      <c r="O357" s="305"/>
      <c r="P357" s="305"/>
      <c r="Q357" s="305"/>
      <c r="R357" s="305"/>
      <c r="S357" s="305"/>
      <c r="T357" s="305"/>
      <c r="U357" s="305"/>
      <c r="V357" s="305"/>
      <c r="W357" s="305"/>
      <c r="X357" s="306"/>
      <c r="Z357" s="305"/>
      <c r="AA357" s="305"/>
      <c r="AB357" s="305"/>
      <c r="AC357" s="305"/>
      <c r="AD357" s="305"/>
      <c r="AE357" s="305"/>
      <c r="AF357" s="305"/>
      <c r="AG357" s="305"/>
      <c r="AH357" s="305"/>
      <c r="AI357" s="305"/>
      <c r="AJ357" s="305"/>
      <c r="AK357" s="305"/>
      <c r="AL357" s="305"/>
      <c r="AM357" s="305"/>
      <c r="AN357" s="305"/>
      <c r="AO357" s="305"/>
      <c r="AP357" s="305"/>
      <c r="AQ357" s="305"/>
      <c r="AR357" s="305"/>
      <c r="AS357" s="305"/>
      <c r="AT357" s="305"/>
      <c r="AU357" s="305"/>
      <c r="AV357" s="305"/>
      <c r="AW357" s="305"/>
      <c r="AX357" s="305"/>
      <c r="AY357" s="305"/>
      <c r="AZ357" s="305"/>
      <c r="BA357" s="305"/>
      <c r="BB357" s="305"/>
      <c r="BC357" s="305"/>
      <c r="BD357" s="305"/>
      <c r="BE357" s="305"/>
      <c r="BF357" s="305"/>
    </row>
    <row r="358" spans="2:58" s="304" customFormat="1">
      <c r="B358" s="305"/>
      <c r="C358" s="305"/>
      <c r="D358" s="305"/>
      <c r="E358" s="305"/>
      <c r="F358" s="305"/>
      <c r="G358" s="305"/>
      <c r="H358" s="305"/>
      <c r="I358" s="305"/>
      <c r="J358" s="305"/>
      <c r="K358" s="305"/>
      <c r="L358" s="305"/>
      <c r="O358" s="305"/>
      <c r="P358" s="305"/>
      <c r="Q358" s="305"/>
      <c r="R358" s="305"/>
      <c r="S358" s="305"/>
      <c r="T358" s="305"/>
      <c r="U358" s="305"/>
      <c r="V358" s="305"/>
      <c r="W358" s="305"/>
      <c r="X358" s="306"/>
      <c r="Z358" s="305"/>
      <c r="AA358" s="305"/>
      <c r="AB358" s="305"/>
      <c r="AC358" s="305"/>
      <c r="AD358" s="305"/>
      <c r="AE358" s="305"/>
      <c r="AF358" s="305"/>
      <c r="AG358" s="305"/>
      <c r="AH358" s="305"/>
      <c r="AI358" s="305"/>
      <c r="AJ358" s="305"/>
      <c r="AK358" s="305"/>
      <c r="AL358" s="305"/>
      <c r="AM358" s="305"/>
      <c r="AN358" s="305"/>
      <c r="AO358" s="305"/>
      <c r="AP358" s="305"/>
      <c r="AQ358" s="305"/>
      <c r="AR358" s="305"/>
      <c r="AS358" s="305"/>
      <c r="AT358" s="305"/>
      <c r="AU358" s="305"/>
      <c r="AV358" s="305"/>
      <c r="AW358" s="305"/>
      <c r="AX358" s="305"/>
      <c r="AY358" s="305"/>
      <c r="AZ358" s="305"/>
      <c r="BA358" s="305"/>
      <c r="BB358" s="305"/>
      <c r="BC358" s="305"/>
      <c r="BD358" s="305"/>
      <c r="BE358" s="305"/>
      <c r="BF358" s="305"/>
    </row>
    <row r="359" spans="2:58" s="304" customFormat="1">
      <c r="B359" s="305"/>
      <c r="C359" s="305"/>
      <c r="D359" s="305"/>
      <c r="E359" s="305"/>
      <c r="F359" s="305"/>
      <c r="G359" s="305"/>
      <c r="H359" s="305"/>
      <c r="I359" s="305"/>
      <c r="J359" s="305"/>
      <c r="K359" s="305"/>
      <c r="L359" s="305"/>
      <c r="O359" s="305"/>
      <c r="P359" s="305"/>
      <c r="Q359" s="305"/>
      <c r="R359" s="305"/>
      <c r="S359" s="305"/>
      <c r="T359" s="305"/>
      <c r="U359" s="305"/>
      <c r="V359" s="305"/>
      <c r="W359" s="305"/>
      <c r="X359" s="306"/>
      <c r="Z359" s="305"/>
      <c r="AA359" s="305"/>
      <c r="AB359" s="305"/>
      <c r="AC359" s="305"/>
      <c r="AD359" s="305"/>
      <c r="AE359" s="305"/>
      <c r="AF359" s="305"/>
      <c r="AG359" s="305"/>
      <c r="AH359" s="305"/>
      <c r="AI359" s="305"/>
      <c r="AJ359" s="305"/>
      <c r="AK359" s="305"/>
      <c r="AL359" s="305"/>
      <c r="AM359" s="305"/>
      <c r="AN359" s="305"/>
      <c r="AO359" s="305"/>
      <c r="AP359" s="305"/>
      <c r="AQ359" s="305"/>
      <c r="AR359" s="305"/>
      <c r="AS359" s="305"/>
      <c r="AT359" s="305"/>
      <c r="AU359" s="305"/>
      <c r="AV359" s="305"/>
      <c r="AW359" s="305"/>
      <c r="AX359" s="305"/>
      <c r="AY359" s="305"/>
      <c r="AZ359" s="305"/>
      <c r="BA359" s="305"/>
      <c r="BB359" s="305"/>
      <c r="BC359" s="305"/>
      <c r="BD359" s="305"/>
      <c r="BE359" s="305"/>
      <c r="BF359" s="305"/>
    </row>
    <row r="360" spans="2:58" s="304" customFormat="1">
      <c r="B360" s="305"/>
      <c r="C360" s="305"/>
      <c r="D360" s="305"/>
      <c r="E360" s="305"/>
      <c r="F360" s="305"/>
      <c r="G360" s="305"/>
      <c r="H360" s="305"/>
      <c r="I360" s="305"/>
      <c r="J360" s="305"/>
      <c r="K360" s="305"/>
      <c r="L360" s="305"/>
      <c r="O360" s="305"/>
      <c r="P360" s="305"/>
      <c r="Q360" s="305"/>
      <c r="R360" s="305"/>
      <c r="S360" s="305"/>
      <c r="T360" s="305"/>
      <c r="U360" s="305"/>
      <c r="V360" s="305"/>
      <c r="W360" s="305"/>
      <c r="X360" s="306"/>
      <c r="Z360" s="305"/>
      <c r="AA360" s="305"/>
      <c r="AB360" s="305"/>
      <c r="AC360" s="305"/>
      <c r="AD360" s="305"/>
      <c r="AE360" s="305"/>
      <c r="AF360" s="305"/>
      <c r="AG360" s="305"/>
      <c r="AH360" s="305"/>
      <c r="AI360" s="305"/>
      <c r="AJ360" s="305"/>
      <c r="AK360" s="305"/>
      <c r="AL360" s="305"/>
      <c r="AM360" s="305"/>
      <c r="AN360" s="305"/>
      <c r="AO360" s="305"/>
      <c r="AP360" s="305"/>
      <c r="AQ360" s="305"/>
      <c r="AR360" s="305"/>
      <c r="AS360" s="305"/>
      <c r="AT360" s="305"/>
      <c r="AU360" s="305"/>
      <c r="AV360" s="305"/>
      <c r="AW360" s="305"/>
      <c r="AX360" s="305"/>
      <c r="AY360" s="305"/>
      <c r="AZ360" s="305"/>
      <c r="BA360" s="305"/>
      <c r="BB360" s="305"/>
      <c r="BC360" s="305"/>
      <c r="BD360" s="305"/>
      <c r="BE360" s="305"/>
      <c r="BF360" s="305"/>
    </row>
    <row r="361" spans="2:58" s="304" customFormat="1">
      <c r="B361" s="305"/>
      <c r="C361" s="305"/>
      <c r="D361" s="305"/>
      <c r="E361" s="305"/>
      <c r="F361" s="305"/>
      <c r="G361" s="305"/>
      <c r="H361" s="305"/>
      <c r="I361" s="305"/>
      <c r="J361" s="305"/>
      <c r="K361" s="305"/>
      <c r="L361" s="305"/>
      <c r="O361" s="305"/>
      <c r="P361" s="305"/>
      <c r="Q361" s="305"/>
      <c r="R361" s="305"/>
      <c r="S361" s="305"/>
      <c r="T361" s="305"/>
      <c r="U361" s="305"/>
      <c r="V361" s="305"/>
      <c r="W361" s="305"/>
      <c r="X361" s="306"/>
      <c r="Z361" s="305"/>
      <c r="AA361" s="305"/>
      <c r="AB361" s="305"/>
      <c r="AC361" s="305"/>
      <c r="AD361" s="305"/>
      <c r="AE361" s="305"/>
      <c r="AF361" s="305"/>
      <c r="AG361" s="305"/>
      <c r="AH361" s="305"/>
      <c r="AI361" s="305"/>
      <c r="AJ361" s="305"/>
      <c r="AK361" s="305"/>
      <c r="AL361" s="305"/>
      <c r="AM361" s="305"/>
      <c r="AN361" s="305"/>
      <c r="AO361" s="305"/>
      <c r="AP361" s="305"/>
      <c r="AQ361" s="305"/>
      <c r="AR361" s="305"/>
      <c r="AS361" s="305"/>
      <c r="AT361" s="305"/>
      <c r="AU361" s="305"/>
      <c r="AV361" s="305"/>
      <c r="AW361" s="305"/>
      <c r="AX361" s="305"/>
      <c r="AY361" s="305"/>
      <c r="AZ361" s="305"/>
      <c r="BA361" s="305"/>
      <c r="BB361" s="305"/>
      <c r="BC361" s="305"/>
      <c r="BD361" s="305"/>
      <c r="BE361" s="305"/>
      <c r="BF361" s="305"/>
    </row>
    <row r="362" spans="2:58" s="304" customFormat="1">
      <c r="B362" s="305"/>
      <c r="C362" s="305"/>
      <c r="D362" s="305"/>
      <c r="E362" s="305"/>
      <c r="F362" s="305"/>
      <c r="G362" s="305"/>
      <c r="H362" s="305"/>
      <c r="I362" s="305"/>
      <c r="J362" s="305"/>
      <c r="K362" s="305"/>
      <c r="L362" s="305"/>
      <c r="O362" s="305"/>
      <c r="P362" s="305"/>
      <c r="Q362" s="305"/>
      <c r="R362" s="305"/>
      <c r="S362" s="305"/>
      <c r="T362" s="305"/>
      <c r="U362" s="305"/>
      <c r="V362" s="305"/>
      <c r="W362" s="305"/>
      <c r="X362" s="306"/>
      <c r="Z362" s="305"/>
      <c r="AA362" s="305"/>
      <c r="AB362" s="305"/>
      <c r="AC362" s="305"/>
      <c r="AD362" s="305"/>
      <c r="AE362" s="305"/>
      <c r="AF362" s="305"/>
      <c r="AG362" s="305"/>
      <c r="AH362" s="305"/>
      <c r="AI362" s="305"/>
      <c r="AJ362" s="305"/>
      <c r="AK362" s="305"/>
      <c r="AL362" s="305"/>
      <c r="AM362" s="305"/>
      <c r="AN362" s="305"/>
      <c r="AO362" s="305"/>
      <c r="AP362" s="305"/>
      <c r="AQ362" s="305"/>
      <c r="AR362" s="305"/>
      <c r="AS362" s="305"/>
      <c r="AT362" s="305"/>
      <c r="AU362" s="305"/>
      <c r="AV362" s="305"/>
      <c r="AW362" s="305"/>
      <c r="AX362" s="305"/>
      <c r="AY362" s="305"/>
      <c r="AZ362" s="305"/>
      <c r="BA362" s="305"/>
      <c r="BB362" s="305"/>
      <c r="BC362" s="305"/>
      <c r="BD362" s="305"/>
      <c r="BE362" s="305"/>
      <c r="BF362" s="305"/>
    </row>
    <row r="363" spans="2:58" s="304" customFormat="1">
      <c r="B363" s="305"/>
      <c r="C363" s="305"/>
      <c r="D363" s="305"/>
      <c r="E363" s="305"/>
      <c r="F363" s="305"/>
      <c r="G363" s="305"/>
      <c r="H363" s="305"/>
      <c r="I363" s="305"/>
      <c r="J363" s="305"/>
      <c r="K363" s="305"/>
      <c r="L363" s="305"/>
      <c r="O363" s="305"/>
      <c r="P363" s="305"/>
      <c r="Q363" s="305"/>
      <c r="R363" s="305"/>
      <c r="S363" s="305"/>
      <c r="T363" s="305"/>
      <c r="U363" s="305"/>
      <c r="V363" s="305"/>
      <c r="W363" s="305"/>
      <c r="X363" s="306"/>
      <c r="Z363" s="305"/>
      <c r="AA363" s="305"/>
      <c r="AB363" s="305"/>
      <c r="AC363" s="305"/>
      <c r="AD363" s="305"/>
      <c r="AE363" s="305"/>
      <c r="AF363" s="305"/>
      <c r="AG363" s="305"/>
      <c r="AH363" s="305"/>
      <c r="AI363" s="305"/>
      <c r="AJ363" s="305"/>
      <c r="AK363" s="305"/>
      <c r="AL363" s="305"/>
      <c r="AM363" s="305"/>
      <c r="AN363" s="305"/>
      <c r="AO363" s="305"/>
      <c r="AP363" s="305"/>
      <c r="AQ363" s="305"/>
      <c r="AR363" s="305"/>
      <c r="AS363" s="305"/>
      <c r="AT363" s="305"/>
      <c r="AU363" s="305"/>
      <c r="AV363" s="305"/>
      <c r="AW363" s="305"/>
      <c r="AX363" s="305"/>
      <c r="AY363" s="305"/>
      <c r="AZ363" s="305"/>
      <c r="BA363" s="305"/>
      <c r="BB363" s="305"/>
      <c r="BC363" s="305"/>
      <c r="BD363" s="305"/>
      <c r="BE363" s="305"/>
      <c r="BF363" s="305"/>
    </row>
    <row r="364" spans="2:58" s="304" customFormat="1">
      <c r="B364" s="305"/>
      <c r="C364" s="305"/>
      <c r="D364" s="305"/>
      <c r="E364" s="305"/>
      <c r="F364" s="305"/>
      <c r="G364" s="305"/>
      <c r="H364" s="305"/>
      <c r="I364" s="305"/>
      <c r="J364" s="305"/>
      <c r="K364" s="305"/>
      <c r="L364" s="305"/>
      <c r="O364" s="305"/>
      <c r="P364" s="305"/>
      <c r="Q364" s="305"/>
      <c r="R364" s="305"/>
      <c r="S364" s="305"/>
      <c r="T364" s="305"/>
      <c r="U364" s="305"/>
      <c r="V364" s="305"/>
      <c r="W364" s="305"/>
      <c r="X364" s="306"/>
      <c r="Z364" s="305"/>
      <c r="AA364" s="305"/>
      <c r="AB364" s="305"/>
      <c r="AC364" s="305"/>
      <c r="AD364" s="305"/>
      <c r="AE364" s="305"/>
      <c r="AF364" s="305"/>
      <c r="AG364" s="305"/>
      <c r="AH364" s="305"/>
      <c r="AI364" s="305"/>
      <c r="AJ364" s="305"/>
      <c r="AK364" s="305"/>
      <c r="AL364" s="305"/>
      <c r="AM364" s="305"/>
      <c r="AN364" s="305"/>
      <c r="AO364" s="305"/>
      <c r="AP364" s="305"/>
      <c r="AQ364" s="305"/>
      <c r="AR364" s="305"/>
      <c r="AS364" s="305"/>
      <c r="AT364" s="305"/>
      <c r="AU364" s="305"/>
      <c r="AV364" s="305"/>
      <c r="AW364" s="305"/>
      <c r="AX364" s="305"/>
      <c r="AY364" s="305"/>
      <c r="AZ364" s="305"/>
      <c r="BA364" s="305"/>
      <c r="BB364" s="305"/>
      <c r="BC364" s="305"/>
      <c r="BD364" s="305"/>
      <c r="BE364" s="305"/>
      <c r="BF364" s="305"/>
    </row>
    <row r="365" spans="2:58" s="304" customFormat="1">
      <c r="B365" s="305"/>
      <c r="C365" s="305"/>
      <c r="D365" s="305"/>
      <c r="E365" s="305"/>
      <c r="F365" s="305"/>
      <c r="G365" s="305"/>
      <c r="H365" s="305"/>
      <c r="I365" s="305"/>
      <c r="J365" s="305"/>
      <c r="K365" s="305"/>
      <c r="L365" s="305"/>
      <c r="O365" s="305"/>
      <c r="P365" s="305"/>
      <c r="Q365" s="305"/>
      <c r="R365" s="305"/>
      <c r="S365" s="305"/>
      <c r="T365" s="305"/>
      <c r="U365" s="305"/>
      <c r="V365" s="305"/>
      <c r="W365" s="305"/>
      <c r="X365" s="306"/>
      <c r="Z365" s="305"/>
      <c r="AA365" s="305"/>
      <c r="AB365" s="305"/>
      <c r="AC365" s="305"/>
      <c r="AD365" s="305"/>
      <c r="AE365" s="305"/>
      <c r="AF365" s="305"/>
      <c r="AG365" s="305"/>
      <c r="AH365" s="305"/>
      <c r="AI365" s="305"/>
      <c r="AJ365" s="305"/>
      <c r="AK365" s="305"/>
      <c r="AL365" s="305"/>
      <c r="AM365" s="305"/>
      <c r="AN365" s="305"/>
      <c r="AO365" s="305"/>
      <c r="AP365" s="305"/>
      <c r="AQ365" s="305"/>
      <c r="AR365" s="305"/>
      <c r="AS365" s="305"/>
      <c r="AT365" s="305"/>
      <c r="AU365" s="305"/>
      <c r="AV365" s="305"/>
      <c r="AW365" s="305"/>
      <c r="AX365" s="305"/>
      <c r="AY365" s="305"/>
      <c r="AZ365" s="305"/>
      <c r="BA365" s="305"/>
      <c r="BB365" s="305"/>
      <c r="BC365" s="305"/>
      <c r="BD365" s="305"/>
      <c r="BE365" s="305"/>
      <c r="BF365" s="305"/>
    </row>
    <row r="366" spans="2:58" s="304" customFormat="1">
      <c r="B366" s="305"/>
      <c r="C366" s="305"/>
      <c r="D366" s="305"/>
      <c r="E366" s="305"/>
      <c r="F366" s="305"/>
      <c r="G366" s="305"/>
      <c r="H366" s="305"/>
      <c r="I366" s="305"/>
      <c r="J366" s="305"/>
      <c r="K366" s="305"/>
      <c r="L366" s="305"/>
      <c r="O366" s="305"/>
      <c r="P366" s="305"/>
      <c r="Q366" s="305"/>
      <c r="R366" s="305"/>
      <c r="S366" s="305"/>
      <c r="T366" s="305"/>
      <c r="U366" s="305"/>
      <c r="V366" s="305"/>
      <c r="W366" s="305"/>
      <c r="X366" s="306"/>
      <c r="Z366" s="305"/>
      <c r="AA366" s="305"/>
      <c r="AB366" s="305"/>
      <c r="AC366" s="305"/>
      <c r="AD366" s="305"/>
      <c r="AE366" s="305"/>
      <c r="AF366" s="305"/>
      <c r="AG366" s="305"/>
      <c r="AH366" s="305"/>
      <c r="AI366" s="305"/>
      <c r="AJ366" s="305"/>
      <c r="AK366" s="305"/>
      <c r="AL366" s="305"/>
      <c r="AM366" s="305"/>
      <c r="AN366" s="305"/>
      <c r="AO366" s="305"/>
      <c r="AP366" s="305"/>
      <c r="AQ366" s="305"/>
      <c r="AR366" s="305"/>
      <c r="AS366" s="305"/>
      <c r="AT366" s="305"/>
      <c r="AU366" s="305"/>
      <c r="AV366" s="305"/>
      <c r="AW366" s="305"/>
      <c r="AX366" s="305"/>
      <c r="AY366" s="305"/>
      <c r="AZ366" s="305"/>
      <c r="BA366" s="305"/>
      <c r="BB366" s="305"/>
      <c r="BC366" s="305"/>
      <c r="BD366" s="305"/>
      <c r="BE366" s="305"/>
      <c r="BF366" s="305"/>
    </row>
    <row r="367" spans="2:58" s="304" customFormat="1">
      <c r="B367" s="305"/>
      <c r="C367" s="305"/>
      <c r="D367" s="305"/>
      <c r="E367" s="305"/>
      <c r="F367" s="305"/>
      <c r="G367" s="305"/>
      <c r="H367" s="305"/>
      <c r="I367" s="305"/>
      <c r="J367" s="305"/>
      <c r="K367" s="305"/>
      <c r="L367" s="305"/>
      <c r="O367" s="305"/>
      <c r="P367" s="305"/>
      <c r="Q367" s="305"/>
      <c r="R367" s="305"/>
      <c r="S367" s="305"/>
      <c r="T367" s="305"/>
      <c r="U367" s="305"/>
      <c r="V367" s="305"/>
      <c r="W367" s="305"/>
      <c r="X367" s="306"/>
      <c r="Z367" s="305"/>
      <c r="AA367" s="305"/>
      <c r="AB367" s="305"/>
      <c r="AC367" s="305"/>
      <c r="AD367" s="305"/>
      <c r="AE367" s="305"/>
      <c r="AF367" s="305"/>
      <c r="AG367" s="305"/>
      <c r="AH367" s="305"/>
      <c r="AI367" s="305"/>
      <c r="AJ367" s="305"/>
      <c r="AK367" s="305"/>
      <c r="AL367" s="305"/>
      <c r="AM367" s="305"/>
      <c r="AN367" s="305"/>
      <c r="AO367" s="305"/>
      <c r="AP367" s="305"/>
      <c r="AQ367" s="305"/>
      <c r="AR367" s="305"/>
      <c r="AS367" s="305"/>
      <c r="AT367" s="305"/>
      <c r="AU367" s="305"/>
      <c r="AV367" s="305"/>
      <c r="AW367" s="305"/>
      <c r="AX367" s="305"/>
      <c r="AY367" s="305"/>
      <c r="AZ367" s="305"/>
      <c r="BA367" s="305"/>
      <c r="BB367" s="305"/>
      <c r="BC367" s="305"/>
      <c r="BD367" s="305"/>
      <c r="BE367" s="305"/>
      <c r="BF367" s="305"/>
    </row>
    <row r="368" spans="2:58" s="304" customFormat="1">
      <c r="B368" s="305"/>
      <c r="C368" s="305"/>
      <c r="D368" s="305"/>
      <c r="E368" s="305"/>
      <c r="F368" s="305"/>
      <c r="G368" s="305"/>
      <c r="H368" s="305"/>
      <c r="I368" s="305"/>
      <c r="J368" s="305"/>
      <c r="K368" s="305"/>
      <c r="L368" s="305"/>
      <c r="O368" s="305"/>
      <c r="P368" s="305"/>
      <c r="Q368" s="305"/>
      <c r="R368" s="305"/>
      <c r="S368" s="305"/>
      <c r="T368" s="305"/>
      <c r="U368" s="305"/>
      <c r="V368" s="305"/>
      <c r="W368" s="305"/>
      <c r="X368" s="306"/>
      <c r="Z368" s="305"/>
      <c r="AA368" s="305"/>
      <c r="AB368" s="305"/>
      <c r="AC368" s="305"/>
      <c r="AD368" s="305"/>
      <c r="AE368" s="305"/>
      <c r="AF368" s="305"/>
      <c r="AG368" s="305"/>
      <c r="AH368" s="305"/>
      <c r="AI368" s="305"/>
      <c r="AJ368" s="305"/>
      <c r="AK368" s="305"/>
      <c r="AL368" s="305"/>
      <c r="AM368" s="305"/>
      <c r="AN368" s="305"/>
      <c r="AO368" s="305"/>
      <c r="AP368" s="305"/>
      <c r="AQ368" s="305"/>
      <c r="AR368" s="305"/>
      <c r="AS368" s="305"/>
      <c r="AT368" s="305"/>
      <c r="AU368" s="305"/>
      <c r="AV368" s="305"/>
      <c r="AW368" s="305"/>
      <c r="AX368" s="305"/>
      <c r="AY368" s="305"/>
      <c r="AZ368" s="305"/>
      <c r="BA368" s="305"/>
      <c r="BB368" s="305"/>
      <c r="BC368" s="305"/>
      <c r="BD368" s="305"/>
      <c r="BE368" s="305"/>
      <c r="BF368" s="305"/>
    </row>
    <row r="369" spans="2:58" s="304" customFormat="1">
      <c r="B369" s="305"/>
      <c r="C369" s="305"/>
      <c r="D369" s="305"/>
      <c r="E369" s="305"/>
      <c r="F369" s="305"/>
      <c r="G369" s="305"/>
      <c r="H369" s="305"/>
      <c r="I369" s="305"/>
      <c r="J369" s="305"/>
      <c r="K369" s="305"/>
      <c r="L369" s="305"/>
      <c r="O369" s="305"/>
      <c r="P369" s="305"/>
      <c r="Q369" s="305"/>
      <c r="R369" s="305"/>
      <c r="S369" s="305"/>
      <c r="T369" s="305"/>
      <c r="U369" s="305"/>
      <c r="V369" s="305"/>
      <c r="W369" s="305"/>
      <c r="X369" s="306"/>
      <c r="Z369" s="305"/>
      <c r="AA369" s="305"/>
      <c r="AB369" s="305"/>
      <c r="AC369" s="305"/>
      <c r="AD369" s="305"/>
      <c r="AE369" s="305"/>
      <c r="AF369" s="305"/>
      <c r="AG369" s="305"/>
      <c r="AH369" s="305"/>
      <c r="AI369" s="305"/>
      <c r="AJ369" s="305"/>
      <c r="AK369" s="305"/>
      <c r="AL369" s="305"/>
      <c r="AM369" s="305"/>
      <c r="AN369" s="305"/>
      <c r="AO369" s="305"/>
      <c r="AP369" s="305"/>
      <c r="AQ369" s="305"/>
      <c r="AR369" s="305"/>
      <c r="AS369" s="305"/>
      <c r="AT369" s="305"/>
      <c r="AU369" s="305"/>
      <c r="AV369" s="305"/>
      <c r="AW369" s="305"/>
      <c r="AX369" s="305"/>
      <c r="AY369" s="305"/>
      <c r="AZ369" s="305"/>
      <c r="BA369" s="305"/>
      <c r="BB369" s="305"/>
      <c r="BC369" s="305"/>
      <c r="BD369" s="305"/>
      <c r="BE369" s="305"/>
      <c r="BF369" s="305"/>
    </row>
    <row r="370" spans="2:58" s="304" customFormat="1">
      <c r="B370" s="305"/>
      <c r="C370" s="305"/>
      <c r="D370" s="305"/>
      <c r="E370" s="305"/>
      <c r="F370" s="305"/>
      <c r="G370" s="305"/>
      <c r="H370" s="305"/>
      <c r="I370" s="305"/>
      <c r="J370" s="305"/>
      <c r="K370" s="305"/>
      <c r="L370" s="305"/>
      <c r="O370" s="305"/>
      <c r="P370" s="305"/>
      <c r="Q370" s="305"/>
      <c r="R370" s="305"/>
      <c r="S370" s="305"/>
      <c r="T370" s="305"/>
      <c r="U370" s="305"/>
      <c r="V370" s="305"/>
      <c r="W370" s="305"/>
      <c r="X370" s="306"/>
      <c r="Z370" s="305"/>
      <c r="AA370" s="305"/>
      <c r="AB370" s="305"/>
      <c r="AC370" s="305"/>
      <c r="AD370" s="305"/>
      <c r="AE370" s="305"/>
      <c r="AF370" s="305"/>
      <c r="AG370" s="305"/>
      <c r="AH370" s="305"/>
      <c r="AI370" s="305"/>
      <c r="AJ370" s="305"/>
      <c r="AK370" s="305"/>
      <c r="AL370" s="305"/>
      <c r="AM370" s="305"/>
      <c r="AN370" s="305"/>
      <c r="AO370" s="305"/>
      <c r="AP370" s="305"/>
      <c r="AQ370" s="305"/>
      <c r="AR370" s="305"/>
      <c r="AS370" s="305"/>
      <c r="AT370" s="305"/>
      <c r="AU370" s="305"/>
      <c r="AV370" s="305"/>
      <c r="AW370" s="305"/>
      <c r="AX370" s="305"/>
      <c r="AY370" s="305"/>
      <c r="AZ370" s="305"/>
      <c r="BA370" s="305"/>
      <c r="BB370" s="305"/>
      <c r="BC370" s="305"/>
      <c r="BD370" s="305"/>
      <c r="BE370" s="305"/>
      <c r="BF370" s="305"/>
    </row>
    <row r="371" spans="2:58" s="304" customFormat="1">
      <c r="B371" s="305"/>
      <c r="C371" s="305"/>
      <c r="D371" s="305"/>
      <c r="E371" s="305"/>
      <c r="F371" s="305"/>
      <c r="G371" s="305"/>
      <c r="H371" s="305"/>
      <c r="I371" s="305"/>
      <c r="J371" s="305"/>
      <c r="K371" s="305"/>
      <c r="L371" s="305"/>
      <c r="O371" s="305"/>
      <c r="P371" s="305"/>
      <c r="Q371" s="305"/>
      <c r="R371" s="305"/>
      <c r="S371" s="305"/>
      <c r="T371" s="305"/>
      <c r="U371" s="305"/>
      <c r="V371" s="305"/>
      <c r="W371" s="305"/>
      <c r="X371" s="306"/>
      <c r="Z371" s="305"/>
      <c r="AA371" s="305"/>
      <c r="AB371" s="305"/>
      <c r="AC371" s="305"/>
      <c r="AD371" s="305"/>
      <c r="AE371" s="305"/>
      <c r="AF371" s="305"/>
      <c r="AG371" s="305"/>
      <c r="AH371" s="305"/>
      <c r="AI371" s="305"/>
      <c r="AJ371" s="305"/>
      <c r="AK371" s="305"/>
      <c r="AL371" s="305"/>
      <c r="AM371" s="305"/>
      <c r="AN371" s="305"/>
      <c r="AO371" s="305"/>
      <c r="AP371" s="305"/>
      <c r="AQ371" s="305"/>
      <c r="AR371" s="305"/>
      <c r="AS371" s="305"/>
      <c r="AT371" s="305"/>
      <c r="AU371" s="305"/>
      <c r="AV371" s="305"/>
      <c r="AW371" s="305"/>
      <c r="AX371" s="305"/>
      <c r="AY371" s="305"/>
      <c r="AZ371" s="305"/>
      <c r="BA371" s="305"/>
      <c r="BB371" s="305"/>
      <c r="BC371" s="305"/>
      <c r="BD371" s="305"/>
      <c r="BE371" s="305"/>
      <c r="BF371" s="305"/>
    </row>
    <row r="372" spans="2:58" s="304" customFormat="1">
      <c r="B372" s="305"/>
      <c r="C372" s="305"/>
      <c r="D372" s="305"/>
      <c r="E372" s="305"/>
      <c r="F372" s="305"/>
      <c r="G372" s="305"/>
      <c r="H372" s="305"/>
      <c r="I372" s="305"/>
      <c r="J372" s="305"/>
      <c r="K372" s="305"/>
      <c r="L372" s="305"/>
      <c r="O372" s="305"/>
      <c r="P372" s="305"/>
      <c r="Q372" s="305"/>
      <c r="R372" s="305"/>
      <c r="S372" s="305"/>
      <c r="T372" s="305"/>
      <c r="U372" s="305"/>
      <c r="V372" s="305"/>
      <c r="W372" s="305"/>
      <c r="X372" s="306"/>
      <c r="Z372" s="305"/>
      <c r="AA372" s="305"/>
      <c r="AB372" s="305"/>
      <c r="AC372" s="305"/>
      <c r="AD372" s="305"/>
      <c r="AE372" s="305"/>
      <c r="AF372" s="305"/>
      <c r="AG372" s="305"/>
      <c r="AH372" s="305"/>
      <c r="AI372" s="305"/>
      <c r="AJ372" s="305"/>
      <c r="AK372" s="305"/>
      <c r="AL372" s="305"/>
      <c r="AM372" s="305"/>
      <c r="AN372" s="305"/>
      <c r="AO372" s="305"/>
      <c r="AP372" s="305"/>
      <c r="AQ372" s="305"/>
      <c r="AR372" s="305"/>
      <c r="AS372" s="305"/>
      <c r="AT372" s="305"/>
      <c r="AU372" s="305"/>
      <c r="AV372" s="305"/>
      <c r="AW372" s="305"/>
      <c r="AX372" s="305"/>
      <c r="AY372" s="305"/>
      <c r="AZ372" s="305"/>
      <c r="BA372" s="305"/>
      <c r="BB372" s="305"/>
      <c r="BC372" s="305"/>
      <c r="BD372" s="305"/>
      <c r="BE372" s="305"/>
      <c r="BF372" s="305"/>
    </row>
    <row r="373" spans="2:58" s="304" customFormat="1">
      <c r="B373" s="305"/>
      <c r="C373" s="305"/>
      <c r="D373" s="305"/>
      <c r="E373" s="305"/>
      <c r="F373" s="305"/>
      <c r="G373" s="305"/>
      <c r="H373" s="305"/>
      <c r="I373" s="305"/>
      <c r="J373" s="305"/>
      <c r="K373" s="305"/>
      <c r="L373" s="305"/>
      <c r="O373" s="305"/>
      <c r="P373" s="305"/>
      <c r="Q373" s="305"/>
      <c r="R373" s="305"/>
      <c r="S373" s="305"/>
      <c r="T373" s="305"/>
      <c r="U373" s="305"/>
      <c r="V373" s="305"/>
      <c r="W373" s="305"/>
      <c r="X373" s="306"/>
      <c r="Z373" s="305"/>
      <c r="AA373" s="305"/>
      <c r="AB373" s="305"/>
      <c r="AC373" s="305"/>
      <c r="AD373" s="305"/>
      <c r="AE373" s="305"/>
      <c r="AF373" s="305"/>
      <c r="AG373" s="305"/>
      <c r="AH373" s="305"/>
      <c r="AI373" s="305"/>
      <c r="AJ373" s="305"/>
      <c r="AK373" s="305"/>
      <c r="AL373" s="305"/>
      <c r="AM373" s="305"/>
      <c r="AN373" s="305"/>
      <c r="AO373" s="305"/>
      <c r="AP373" s="305"/>
      <c r="AQ373" s="305"/>
      <c r="AR373" s="305"/>
      <c r="AS373" s="305"/>
      <c r="AT373" s="305"/>
      <c r="AU373" s="305"/>
      <c r="AV373" s="305"/>
      <c r="AW373" s="305"/>
      <c r="AX373" s="305"/>
      <c r="AY373" s="305"/>
      <c r="AZ373" s="305"/>
      <c r="BA373" s="305"/>
      <c r="BB373" s="305"/>
      <c r="BC373" s="305"/>
      <c r="BD373" s="305"/>
      <c r="BE373" s="305"/>
      <c r="BF373" s="305"/>
    </row>
    <row r="374" spans="2:58" s="304" customFormat="1">
      <c r="B374" s="305"/>
      <c r="C374" s="305"/>
      <c r="D374" s="305"/>
      <c r="E374" s="305"/>
      <c r="F374" s="305"/>
      <c r="G374" s="305"/>
      <c r="H374" s="305"/>
      <c r="I374" s="305"/>
      <c r="J374" s="305"/>
      <c r="K374" s="305"/>
      <c r="L374" s="305"/>
      <c r="O374" s="305"/>
      <c r="P374" s="305"/>
      <c r="Q374" s="305"/>
      <c r="R374" s="305"/>
      <c r="S374" s="305"/>
      <c r="T374" s="305"/>
      <c r="U374" s="305"/>
      <c r="V374" s="305"/>
      <c r="W374" s="305"/>
      <c r="X374" s="306"/>
      <c r="Z374" s="305"/>
      <c r="AA374" s="305"/>
      <c r="AB374" s="305"/>
      <c r="AC374" s="305"/>
      <c r="AD374" s="305"/>
      <c r="AE374" s="305"/>
      <c r="AF374" s="305"/>
      <c r="AG374" s="305"/>
      <c r="AH374" s="305"/>
      <c r="AI374" s="305"/>
      <c r="AJ374" s="305"/>
      <c r="AK374" s="305"/>
      <c r="AL374" s="305"/>
      <c r="AM374" s="305"/>
      <c r="AN374" s="305"/>
      <c r="AO374" s="305"/>
      <c r="AP374" s="305"/>
      <c r="AQ374" s="305"/>
      <c r="AR374" s="305"/>
      <c r="AS374" s="305"/>
      <c r="AT374" s="305"/>
      <c r="AU374" s="305"/>
      <c r="AV374" s="305"/>
      <c r="AW374" s="305"/>
      <c r="AX374" s="305"/>
      <c r="AY374" s="305"/>
      <c r="AZ374" s="305"/>
      <c r="BA374" s="305"/>
      <c r="BB374" s="305"/>
      <c r="BC374" s="305"/>
      <c r="BD374" s="305"/>
      <c r="BE374" s="305"/>
      <c r="BF374" s="305"/>
    </row>
    <row r="375" spans="2:58" s="304" customFormat="1">
      <c r="B375" s="305"/>
      <c r="C375" s="305"/>
      <c r="D375" s="305"/>
      <c r="E375" s="305"/>
      <c r="F375" s="305"/>
      <c r="G375" s="305"/>
      <c r="H375" s="305"/>
      <c r="I375" s="305"/>
      <c r="J375" s="305"/>
      <c r="K375" s="305"/>
      <c r="L375" s="305"/>
      <c r="O375" s="305"/>
      <c r="P375" s="305"/>
      <c r="Q375" s="305"/>
      <c r="R375" s="305"/>
      <c r="S375" s="305"/>
      <c r="T375" s="305"/>
      <c r="U375" s="305"/>
      <c r="V375" s="305"/>
      <c r="W375" s="305"/>
      <c r="X375" s="306"/>
      <c r="Z375" s="305"/>
      <c r="AA375" s="305"/>
      <c r="AB375" s="305"/>
      <c r="AC375" s="305"/>
      <c r="AD375" s="305"/>
      <c r="AE375" s="305"/>
      <c r="AF375" s="305"/>
      <c r="AG375" s="305"/>
      <c r="AH375" s="305"/>
      <c r="AI375" s="305"/>
      <c r="AJ375" s="305"/>
      <c r="AK375" s="305"/>
      <c r="AL375" s="305"/>
      <c r="AM375" s="305"/>
      <c r="AN375" s="305"/>
      <c r="AO375" s="305"/>
      <c r="AP375" s="305"/>
      <c r="AQ375" s="305"/>
      <c r="AR375" s="305"/>
      <c r="AS375" s="305"/>
      <c r="AT375" s="305"/>
      <c r="AU375" s="305"/>
      <c r="AV375" s="305"/>
      <c r="AW375" s="305"/>
      <c r="AX375" s="305"/>
      <c r="AY375" s="305"/>
      <c r="AZ375" s="305"/>
      <c r="BA375" s="305"/>
      <c r="BB375" s="305"/>
      <c r="BC375" s="305"/>
      <c r="BD375" s="305"/>
      <c r="BE375" s="305"/>
      <c r="BF375" s="305"/>
    </row>
    <row r="376" spans="2:58" s="304" customFormat="1">
      <c r="B376" s="305"/>
      <c r="C376" s="305"/>
      <c r="D376" s="305"/>
      <c r="E376" s="305"/>
      <c r="F376" s="305"/>
      <c r="G376" s="305"/>
      <c r="H376" s="305"/>
      <c r="I376" s="305"/>
      <c r="J376" s="305"/>
      <c r="K376" s="305"/>
      <c r="L376" s="305"/>
      <c r="O376" s="305"/>
      <c r="P376" s="305"/>
      <c r="Q376" s="305"/>
      <c r="R376" s="305"/>
      <c r="S376" s="305"/>
      <c r="T376" s="305"/>
      <c r="U376" s="305"/>
      <c r="V376" s="305"/>
      <c r="W376" s="305"/>
      <c r="X376" s="306"/>
      <c r="Z376" s="305"/>
      <c r="AA376" s="305"/>
      <c r="AB376" s="305"/>
      <c r="AC376" s="305"/>
      <c r="AD376" s="305"/>
      <c r="AE376" s="305"/>
      <c r="AF376" s="305"/>
      <c r="AG376" s="305"/>
      <c r="AH376" s="305"/>
      <c r="AI376" s="305"/>
      <c r="AJ376" s="305"/>
      <c r="AK376" s="305"/>
      <c r="AL376" s="305"/>
      <c r="AM376" s="305"/>
      <c r="AN376" s="305"/>
      <c r="AO376" s="305"/>
      <c r="AP376" s="305"/>
      <c r="AQ376" s="305"/>
      <c r="AR376" s="305"/>
      <c r="AS376" s="305"/>
      <c r="AT376" s="305"/>
      <c r="AU376" s="305"/>
      <c r="AV376" s="305"/>
      <c r="AW376" s="305"/>
      <c r="AX376" s="305"/>
      <c r="AY376" s="305"/>
      <c r="AZ376" s="305"/>
      <c r="BA376" s="305"/>
      <c r="BB376" s="305"/>
      <c r="BC376" s="305"/>
      <c r="BD376" s="305"/>
      <c r="BE376" s="305"/>
      <c r="BF376" s="305"/>
    </row>
    <row r="377" spans="2:58" s="304" customFormat="1">
      <c r="B377" s="305"/>
      <c r="C377" s="305"/>
      <c r="D377" s="305"/>
      <c r="E377" s="305"/>
      <c r="F377" s="305"/>
      <c r="G377" s="305"/>
      <c r="H377" s="305"/>
      <c r="I377" s="305"/>
      <c r="J377" s="305"/>
      <c r="K377" s="305"/>
      <c r="L377" s="305"/>
      <c r="O377" s="305"/>
      <c r="P377" s="305"/>
      <c r="Q377" s="305"/>
      <c r="R377" s="305"/>
      <c r="S377" s="305"/>
      <c r="T377" s="305"/>
      <c r="U377" s="305"/>
      <c r="V377" s="305"/>
      <c r="W377" s="305"/>
      <c r="X377" s="306"/>
      <c r="Z377" s="305"/>
      <c r="AA377" s="305"/>
      <c r="AB377" s="305"/>
      <c r="AC377" s="305"/>
      <c r="AD377" s="305"/>
      <c r="AE377" s="305"/>
      <c r="AF377" s="305"/>
      <c r="AG377" s="305"/>
      <c r="AH377" s="305"/>
      <c r="AI377" s="305"/>
      <c r="AJ377" s="305"/>
      <c r="AK377" s="305"/>
      <c r="AL377" s="305"/>
      <c r="AM377" s="305"/>
      <c r="AN377" s="305"/>
      <c r="AO377" s="305"/>
      <c r="AP377" s="305"/>
      <c r="AQ377" s="305"/>
      <c r="AR377" s="305"/>
      <c r="AS377" s="305"/>
      <c r="AT377" s="305"/>
      <c r="AU377" s="305"/>
      <c r="AV377" s="305"/>
      <c r="AW377" s="305"/>
      <c r="AX377" s="305"/>
      <c r="AY377" s="305"/>
      <c r="AZ377" s="305"/>
      <c r="BA377" s="305"/>
      <c r="BB377" s="305"/>
      <c r="BC377" s="305"/>
      <c r="BD377" s="305"/>
      <c r="BE377" s="305"/>
      <c r="BF377" s="305"/>
    </row>
    <row r="378" spans="2:58" s="304" customFormat="1">
      <c r="B378" s="305"/>
      <c r="C378" s="305"/>
      <c r="D378" s="305"/>
      <c r="E378" s="305"/>
      <c r="F378" s="305"/>
      <c r="G378" s="305"/>
      <c r="H378" s="305"/>
      <c r="I378" s="305"/>
      <c r="J378" s="305"/>
      <c r="K378" s="305"/>
      <c r="L378" s="305"/>
      <c r="O378" s="305"/>
      <c r="P378" s="305"/>
      <c r="Q378" s="305"/>
      <c r="R378" s="305"/>
      <c r="S378" s="305"/>
      <c r="T378" s="305"/>
      <c r="U378" s="305"/>
      <c r="V378" s="305"/>
      <c r="W378" s="305"/>
      <c r="X378" s="306"/>
      <c r="Z378" s="305"/>
      <c r="AA378" s="305"/>
      <c r="AB378" s="305"/>
      <c r="AC378" s="305"/>
      <c r="AD378" s="305"/>
      <c r="AE378" s="305"/>
      <c r="AF378" s="305"/>
      <c r="AG378" s="305"/>
      <c r="AH378" s="305"/>
      <c r="AI378" s="305"/>
      <c r="AJ378" s="305"/>
      <c r="AK378" s="305"/>
      <c r="AL378" s="305"/>
      <c r="AM378" s="305"/>
      <c r="AN378" s="305"/>
      <c r="AO378" s="305"/>
      <c r="AP378" s="305"/>
      <c r="AQ378" s="305"/>
      <c r="AR378" s="305"/>
      <c r="AS378" s="305"/>
      <c r="AT378" s="305"/>
      <c r="AU378" s="305"/>
      <c r="AV378" s="305"/>
      <c r="AW378" s="305"/>
      <c r="AX378" s="305"/>
      <c r="AY378" s="305"/>
      <c r="AZ378" s="305"/>
      <c r="BA378" s="305"/>
      <c r="BB378" s="305"/>
      <c r="BC378" s="305"/>
      <c r="BD378" s="305"/>
      <c r="BE378" s="305"/>
      <c r="BF378" s="305"/>
    </row>
    <row r="379" spans="2:58" s="304" customFormat="1">
      <c r="B379" s="305"/>
      <c r="C379" s="305"/>
      <c r="D379" s="305"/>
      <c r="E379" s="305"/>
      <c r="F379" s="305"/>
      <c r="G379" s="305"/>
      <c r="H379" s="305"/>
      <c r="I379" s="305"/>
      <c r="J379" s="305"/>
      <c r="K379" s="305"/>
      <c r="L379" s="305"/>
      <c r="O379" s="305"/>
      <c r="P379" s="305"/>
      <c r="Q379" s="305"/>
      <c r="R379" s="305"/>
      <c r="S379" s="305"/>
      <c r="T379" s="305"/>
      <c r="U379" s="305"/>
      <c r="V379" s="305"/>
      <c r="W379" s="305"/>
      <c r="X379" s="306"/>
      <c r="Z379" s="305"/>
      <c r="AA379" s="305"/>
      <c r="AB379" s="305"/>
      <c r="AC379" s="305"/>
      <c r="AD379" s="305"/>
      <c r="AE379" s="305"/>
      <c r="AF379" s="305"/>
      <c r="AG379" s="305"/>
      <c r="AH379" s="305"/>
      <c r="AI379" s="305"/>
      <c r="AJ379" s="305"/>
      <c r="AK379" s="305"/>
      <c r="AL379" s="305"/>
      <c r="AM379" s="305"/>
      <c r="AN379" s="305"/>
      <c r="AO379" s="305"/>
      <c r="AP379" s="305"/>
      <c r="AQ379" s="305"/>
      <c r="AR379" s="305"/>
      <c r="AS379" s="305"/>
      <c r="AT379" s="305"/>
      <c r="AU379" s="305"/>
      <c r="AV379" s="305"/>
      <c r="AW379" s="305"/>
      <c r="AX379" s="305"/>
      <c r="AY379" s="305"/>
      <c r="AZ379" s="305"/>
      <c r="BA379" s="305"/>
      <c r="BB379" s="305"/>
      <c r="BC379" s="305"/>
      <c r="BD379" s="305"/>
      <c r="BE379" s="305"/>
      <c r="BF379" s="305"/>
    </row>
    <row r="380" spans="2:58" s="304" customFormat="1">
      <c r="B380" s="305"/>
      <c r="C380" s="305"/>
      <c r="D380" s="305"/>
      <c r="E380" s="305"/>
      <c r="F380" s="305"/>
      <c r="G380" s="305"/>
      <c r="H380" s="305"/>
      <c r="I380" s="305"/>
      <c r="J380" s="305"/>
      <c r="K380" s="305"/>
      <c r="L380" s="305"/>
      <c r="O380" s="305"/>
      <c r="P380" s="305"/>
      <c r="Q380" s="305"/>
      <c r="R380" s="305"/>
      <c r="S380" s="305"/>
      <c r="T380" s="305"/>
      <c r="U380" s="305"/>
      <c r="V380" s="305"/>
      <c r="W380" s="305"/>
      <c r="X380" s="306"/>
      <c r="Z380" s="305"/>
      <c r="AA380" s="305"/>
      <c r="AB380" s="305"/>
      <c r="AC380" s="305"/>
      <c r="AD380" s="305"/>
      <c r="AE380" s="305"/>
      <c r="AF380" s="305"/>
      <c r="AG380" s="305"/>
      <c r="AH380" s="305"/>
      <c r="AI380" s="305"/>
      <c r="AJ380" s="305"/>
      <c r="AK380" s="305"/>
      <c r="AL380" s="305"/>
      <c r="AM380" s="305"/>
      <c r="AN380" s="305"/>
      <c r="AO380" s="305"/>
      <c r="AP380" s="305"/>
      <c r="AQ380" s="305"/>
      <c r="AR380" s="305"/>
      <c r="AS380" s="305"/>
      <c r="AT380" s="305"/>
      <c r="AU380" s="305"/>
      <c r="AV380" s="305"/>
      <c r="AW380" s="305"/>
      <c r="AX380" s="305"/>
      <c r="AY380" s="305"/>
      <c r="AZ380" s="305"/>
      <c r="BA380" s="305"/>
      <c r="BB380" s="305"/>
      <c r="BC380" s="305"/>
      <c r="BD380" s="305"/>
      <c r="BE380" s="305"/>
      <c r="BF380" s="305"/>
    </row>
    <row r="381" spans="2:58" s="304" customFormat="1">
      <c r="B381" s="305"/>
      <c r="C381" s="305"/>
      <c r="D381" s="305"/>
      <c r="E381" s="305"/>
      <c r="F381" s="305"/>
      <c r="G381" s="305"/>
      <c r="H381" s="305"/>
      <c r="I381" s="305"/>
      <c r="J381" s="305"/>
      <c r="K381" s="305"/>
      <c r="L381" s="305"/>
      <c r="O381" s="305"/>
      <c r="P381" s="305"/>
      <c r="Q381" s="305"/>
      <c r="R381" s="305"/>
      <c r="S381" s="305"/>
      <c r="T381" s="305"/>
      <c r="U381" s="305"/>
      <c r="V381" s="305"/>
      <c r="W381" s="305"/>
      <c r="X381" s="306"/>
      <c r="Z381" s="305"/>
      <c r="AA381" s="305"/>
      <c r="AB381" s="305"/>
      <c r="AC381" s="305"/>
      <c r="AD381" s="305"/>
      <c r="AE381" s="305"/>
      <c r="AF381" s="305"/>
      <c r="AG381" s="305"/>
      <c r="AH381" s="305"/>
      <c r="AI381" s="305"/>
      <c r="AJ381" s="305"/>
      <c r="AK381" s="305"/>
      <c r="AL381" s="305"/>
      <c r="AM381" s="305"/>
      <c r="AN381" s="305"/>
      <c r="AO381" s="305"/>
      <c r="AP381" s="305"/>
      <c r="AQ381" s="305"/>
      <c r="AR381" s="305"/>
      <c r="AS381" s="305"/>
      <c r="AT381" s="305"/>
      <c r="AU381" s="305"/>
      <c r="AV381" s="305"/>
      <c r="AW381" s="305"/>
      <c r="AX381" s="305"/>
      <c r="AY381" s="305"/>
      <c r="AZ381" s="305"/>
      <c r="BA381" s="305"/>
      <c r="BB381" s="305"/>
      <c r="BC381" s="305"/>
      <c r="BD381" s="305"/>
      <c r="BE381" s="305"/>
      <c r="BF381" s="305"/>
    </row>
    <row r="382" spans="2:58" s="304" customFormat="1">
      <c r="B382" s="305"/>
      <c r="C382" s="305"/>
      <c r="D382" s="305"/>
      <c r="E382" s="305"/>
      <c r="F382" s="305"/>
      <c r="G382" s="305"/>
      <c r="H382" s="305"/>
      <c r="I382" s="305"/>
      <c r="J382" s="305"/>
      <c r="K382" s="305"/>
      <c r="L382" s="305"/>
      <c r="O382" s="305"/>
      <c r="P382" s="305"/>
      <c r="Q382" s="305"/>
      <c r="R382" s="305"/>
      <c r="S382" s="305"/>
      <c r="T382" s="305"/>
      <c r="U382" s="305"/>
      <c r="V382" s="305"/>
      <c r="W382" s="305"/>
      <c r="X382" s="306"/>
      <c r="Z382" s="305"/>
      <c r="AA382" s="305"/>
      <c r="AB382" s="305"/>
      <c r="AC382" s="305"/>
      <c r="AD382" s="305"/>
      <c r="AE382" s="305"/>
      <c r="AF382" s="305"/>
      <c r="AG382" s="305"/>
      <c r="AH382" s="305"/>
      <c r="AI382" s="305"/>
      <c r="AJ382" s="305"/>
      <c r="AK382" s="305"/>
      <c r="AL382" s="305"/>
      <c r="AM382" s="305"/>
      <c r="AN382" s="305"/>
      <c r="AO382" s="305"/>
      <c r="AP382" s="305"/>
      <c r="AQ382" s="305"/>
      <c r="AR382" s="305"/>
      <c r="AS382" s="305"/>
      <c r="AT382" s="305"/>
      <c r="AU382" s="305"/>
      <c r="AV382" s="305"/>
      <c r="AW382" s="305"/>
      <c r="AX382" s="305"/>
      <c r="AY382" s="305"/>
      <c r="AZ382" s="305"/>
      <c r="BA382" s="305"/>
      <c r="BB382" s="305"/>
      <c r="BC382" s="305"/>
      <c r="BD382" s="305"/>
      <c r="BE382" s="305"/>
      <c r="BF382" s="305"/>
    </row>
    <row r="383" spans="2:58" s="304" customFormat="1">
      <c r="B383" s="305"/>
      <c r="C383" s="305"/>
      <c r="D383" s="305"/>
      <c r="E383" s="305"/>
      <c r="F383" s="305"/>
      <c r="G383" s="305"/>
      <c r="H383" s="305"/>
      <c r="I383" s="305"/>
      <c r="J383" s="305"/>
      <c r="K383" s="305"/>
      <c r="L383" s="305"/>
      <c r="O383" s="305"/>
      <c r="P383" s="305"/>
      <c r="Q383" s="305"/>
      <c r="R383" s="305"/>
      <c r="S383" s="305"/>
      <c r="T383" s="305"/>
      <c r="U383" s="305"/>
      <c r="V383" s="305"/>
      <c r="W383" s="305"/>
      <c r="X383" s="306"/>
      <c r="Z383" s="305"/>
      <c r="AA383" s="305"/>
      <c r="AB383" s="305"/>
      <c r="AC383" s="305"/>
      <c r="AD383" s="305"/>
      <c r="AE383" s="305"/>
      <c r="AF383" s="305"/>
      <c r="AG383" s="305"/>
      <c r="AH383" s="305"/>
      <c r="AI383" s="305"/>
      <c r="AJ383" s="305"/>
      <c r="AK383" s="305"/>
      <c r="AL383" s="305"/>
      <c r="AM383" s="305"/>
      <c r="AN383" s="305"/>
      <c r="AO383" s="305"/>
      <c r="AP383" s="305"/>
      <c r="AQ383" s="305"/>
      <c r="AR383" s="305"/>
      <c r="AS383" s="305"/>
      <c r="AT383" s="305"/>
      <c r="AU383" s="305"/>
      <c r="AV383" s="305"/>
      <c r="AW383" s="305"/>
      <c r="AX383" s="305"/>
      <c r="AY383" s="305"/>
      <c r="AZ383" s="305"/>
      <c r="BA383" s="305"/>
      <c r="BB383" s="305"/>
      <c r="BC383" s="305"/>
      <c r="BD383" s="305"/>
      <c r="BE383" s="305"/>
      <c r="BF383" s="305"/>
    </row>
    <row r="384" spans="2:58" s="304" customFormat="1">
      <c r="B384" s="305"/>
      <c r="C384" s="305"/>
      <c r="D384" s="305"/>
      <c r="E384" s="305"/>
      <c r="F384" s="305"/>
      <c r="G384" s="305"/>
      <c r="H384" s="305"/>
      <c r="I384" s="305"/>
      <c r="J384" s="305"/>
      <c r="K384" s="305"/>
      <c r="L384" s="305"/>
      <c r="O384" s="305"/>
      <c r="P384" s="305"/>
      <c r="Q384" s="305"/>
      <c r="R384" s="305"/>
      <c r="S384" s="305"/>
      <c r="T384" s="305"/>
      <c r="U384" s="305"/>
      <c r="V384" s="305"/>
      <c r="W384" s="305"/>
      <c r="X384" s="306"/>
      <c r="Z384" s="305"/>
      <c r="AA384" s="305"/>
      <c r="AB384" s="305"/>
      <c r="AC384" s="305"/>
      <c r="AD384" s="305"/>
      <c r="AE384" s="305"/>
      <c r="AF384" s="305"/>
      <c r="AG384" s="305"/>
      <c r="AH384" s="305"/>
      <c r="AI384" s="305"/>
      <c r="AJ384" s="305"/>
      <c r="AK384" s="305"/>
      <c r="AL384" s="305"/>
      <c r="AM384" s="305"/>
      <c r="AN384" s="305"/>
      <c r="AO384" s="305"/>
      <c r="AP384" s="305"/>
      <c r="AQ384" s="305"/>
      <c r="AR384" s="305"/>
      <c r="AS384" s="305"/>
      <c r="AT384" s="305"/>
      <c r="AU384" s="305"/>
      <c r="AV384" s="305"/>
      <c r="AW384" s="305"/>
      <c r="AX384" s="305"/>
      <c r="AY384" s="305"/>
      <c r="AZ384" s="305"/>
      <c r="BA384" s="305"/>
      <c r="BB384" s="305"/>
      <c r="BC384" s="305"/>
      <c r="BD384" s="305"/>
      <c r="BE384" s="305"/>
      <c r="BF384" s="305"/>
    </row>
    <row r="385" spans="2:58" s="304" customFormat="1">
      <c r="B385" s="305"/>
      <c r="C385" s="305"/>
      <c r="D385" s="305"/>
      <c r="E385" s="305"/>
      <c r="F385" s="305"/>
      <c r="G385" s="305"/>
      <c r="H385" s="305"/>
      <c r="I385" s="305"/>
      <c r="J385" s="305"/>
      <c r="K385" s="305"/>
      <c r="L385" s="305"/>
      <c r="O385" s="305"/>
      <c r="P385" s="305"/>
      <c r="Q385" s="305"/>
      <c r="R385" s="305"/>
      <c r="S385" s="305"/>
      <c r="T385" s="305"/>
      <c r="U385" s="305"/>
      <c r="V385" s="305"/>
      <c r="W385" s="305"/>
      <c r="X385" s="306"/>
      <c r="Z385" s="305"/>
      <c r="AA385" s="305"/>
      <c r="AB385" s="305"/>
      <c r="AC385" s="305"/>
      <c r="AD385" s="305"/>
      <c r="AE385" s="305"/>
      <c r="AF385" s="305"/>
      <c r="AG385" s="305"/>
      <c r="AH385" s="305"/>
      <c r="AI385" s="305"/>
      <c r="AJ385" s="305"/>
      <c r="AK385" s="305"/>
      <c r="AL385" s="305"/>
      <c r="AM385" s="305"/>
      <c r="AN385" s="305"/>
      <c r="AO385" s="305"/>
      <c r="AP385" s="305"/>
      <c r="AQ385" s="305"/>
      <c r="AR385" s="305"/>
      <c r="AS385" s="305"/>
      <c r="AT385" s="305"/>
      <c r="AU385" s="305"/>
      <c r="AV385" s="305"/>
      <c r="AW385" s="305"/>
      <c r="AX385" s="305"/>
      <c r="AY385" s="305"/>
      <c r="AZ385" s="305"/>
      <c r="BA385" s="305"/>
      <c r="BB385" s="305"/>
      <c r="BC385" s="305"/>
      <c r="BD385" s="305"/>
      <c r="BE385" s="305"/>
      <c r="BF385" s="305"/>
    </row>
    <row r="386" spans="2:58" s="304" customFormat="1">
      <c r="B386" s="305"/>
      <c r="C386" s="305"/>
      <c r="D386" s="305"/>
      <c r="E386" s="305"/>
      <c r="F386" s="305"/>
      <c r="G386" s="305"/>
      <c r="H386" s="305"/>
      <c r="I386" s="305"/>
      <c r="J386" s="305"/>
      <c r="K386" s="305"/>
      <c r="L386" s="305"/>
      <c r="O386" s="305"/>
      <c r="P386" s="305"/>
      <c r="Q386" s="305"/>
      <c r="R386" s="305"/>
      <c r="S386" s="305"/>
      <c r="T386" s="305"/>
      <c r="U386" s="305"/>
      <c r="V386" s="305"/>
      <c r="W386" s="305"/>
      <c r="X386" s="306"/>
      <c r="Z386" s="305"/>
      <c r="AA386" s="305"/>
      <c r="AB386" s="305"/>
      <c r="AC386" s="305"/>
      <c r="AD386" s="305"/>
      <c r="AE386" s="305"/>
      <c r="AF386" s="305"/>
      <c r="AG386" s="305"/>
      <c r="AH386" s="305"/>
      <c r="AI386" s="305"/>
      <c r="AJ386" s="305"/>
      <c r="AK386" s="305"/>
      <c r="AL386" s="305"/>
      <c r="AM386" s="305"/>
      <c r="AN386" s="305"/>
      <c r="AO386" s="305"/>
      <c r="AP386" s="305"/>
      <c r="AQ386" s="305"/>
      <c r="AR386" s="305"/>
      <c r="AS386" s="305"/>
      <c r="AT386" s="305"/>
      <c r="AU386" s="305"/>
      <c r="AV386" s="305"/>
      <c r="AW386" s="305"/>
      <c r="AX386" s="305"/>
      <c r="AY386" s="305"/>
      <c r="AZ386" s="305"/>
      <c r="BA386" s="305"/>
      <c r="BB386" s="305"/>
      <c r="BC386" s="305"/>
      <c r="BD386" s="305"/>
      <c r="BE386" s="305"/>
      <c r="BF386" s="305"/>
    </row>
    <row r="387" spans="2:58" s="304" customFormat="1">
      <c r="B387" s="305"/>
      <c r="C387" s="305"/>
      <c r="D387" s="305"/>
      <c r="E387" s="305"/>
      <c r="F387" s="305"/>
      <c r="G387" s="305"/>
      <c r="H387" s="305"/>
      <c r="I387" s="305"/>
      <c r="J387" s="305"/>
      <c r="K387" s="305"/>
      <c r="L387" s="305"/>
      <c r="O387" s="305"/>
      <c r="P387" s="305"/>
      <c r="Q387" s="305"/>
      <c r="R387" s="305"/>
      <c r="S387" s="305"/>
      <c r="T387" s="305"/>
      <c r="U387" s="305"/>
      <c r="V387" s="305"/>
      <c r="W387" s="305"/>
      <c r="X387" s="306"/>
      <c r="Z387" s="305"/>
      <c r="AA387" s="305"/>
      <c r="AB387" s="305"/>
      <c r="AC387" s="305"/>
      <c r="AD387" s="305"/>
      <c r="AE387" s="305"/>
      <c r="AF387" s="305"/>
      <c r="AG387" s="305"/>
      <c r="AH387" s="305"/>
      <c r="AI387" s="305"/>
      <c r="AJ387" s="305"/>
      <c r="AK387" s="305"/>
      <c r="AL387" s="305"/>
      <c r="AM387" s="305"/>
      <c r="AN387" s="305"/>
      <c r="AO387" s="305"/>
      <c r="AP387" s="305"/>
      <c r="AQ387" s="305"/>
      <c r="AR387" s="305"/>
      <c r="AS387" s="305"/>
      <c r="AT387" s="305"/>
      <c r="AU387" s="305"/>
      <c r="AV387" s="305"/>
      <c r="AW387" s="305"/>
      <c r="AX387" s="305"/>
      <c r="AY387" s="305"/>
      <c r="AZ387" s="305"/>
      <c r="BA387" s="305"/>
      <c r="BB387" s="305"/>
      <c r="BC387" s="305"/>
      <c r="BD387" s="305"/>
      <c r="BE387" s="305"/>
      <c r="BF387" s="305"/>
    </row>
    <row r="388" spans="2:58" s="304" customFormat="1">
      <c r="B388" s="305"/>
      <c r="C388" s="305"/>
      <c r="D388" s="305"/>
      <c r="E388" s="305"/>
      <c r="F388" s="305"/>
      <c r="G388" s="305"/>
      <c r="H388" s="305"/>
      <c r="I388" s="305"/>
      <c r="J388" s="305"/>
      <c r="K388" s="305"/>
      <c r="L388" s="305"/>
      <c r="O388" s="305"/>
      <c r="P388" s="305"/>
      <c r="Q388" s="305"/>
      <c r="R388" s="305"/>
      <c r="S388" s="305"/>
      <c r="T388" s="305"/>
      <c r="U388" s="305"/>
      <c r="V388" s="305"/>
      <c r="W388" s="305"/>
      <c r="X388" s="306"/>
      <c r="Z388" s="305"/>
      <c r="AA388" s="305"/>
      <c r="AB388" s="305"/>
      <c r="AC388" s="305"/>
      <c r="AD388" s="305"/>
      <c r="AE388" s="305"/>
      <c r="AF388" s="305"/>
      <c r="AG388" s="305"/>
      <c r="AH388" s="305"/>
      <c r="AI388" s="305"/>
      <c r="AJ388" s="305"/>
      <c r="AK388" s="305"/>
      <c r="AL388" s="305"/>
      <c r="AM388" s="305"/>
      <c r="AN388" s="305"/>
      <c r="AO388" s="305"/>
      <c r="AP388" s="305"/>
      <c r="AQ388" s="305"/>
      <c r="AR388" s="305"/>
      <c r="AS388" s="305"/>
      <c r="AT388" s="305"/>
      <c r="AU388" s="305"/>
      <c r="AV388" s="305"/>
      <c r="AW388" s="305"/>
      <c r="AX388" s="305"/>
      <c r="AY388" s="305"/>
      <c r="AZ388" s="305"/>
      <c r="BA388" s="305"/>
      <c r="BB388" s="305"/>
      <c r="BC388" s="305"/>
      <c r="BD388" s="305"/>
      <c r="BE388" s="305"/>
      <c r="BF388" s="305"/>
    </row>
    <row r="389" spans="2:58" s="304" customFormat="1">
      <c r="B389" s="305"/>
      <c r="C389" s="305"/>
      <c r="D389" s="305"/>
      <c r="E389" s="305"/>
      <c r="F389" s="305"/>
      <c r="G389" s="305"/>
      <c r="H389" s="305"/>
      <c r="I389" s="305"/>
      <c r="J389" s="305"/>
      <c r="K389" s="305"/>
      <c r="L389" s="305"/>
      <c r="O389" s="305"/>
      <c r="P389" s="305"/>
      <c r="Q389" s="305"/>
      <c r="R389" s="305"/>
      <c r="S389" s="305"/>
      <c r="T389" s="305"/>
      <c r="U389" s="305"/>
      <c r="V389" s="305"/>
      <c r="W389" s="305"/>
      <c r="X389" s="306"/>
      <c r="Z389" s="305"/>
      <c r="AA389" s="305"/>
      <c r="AB389" s="305"/>
      <c r="AC389" s="305"/>
      <c r="AD389" s="305"/>
      <c r="AE389" s="305"/>
      <c r="AF389" s="305"/>
      <c r="AG389" s="305"/>
      <c r="AH389" s="305"/>
      <c r="AI389" s="305"/>
      <c r="AJ389" s="305"/>
      <c r="AK389" s="305"/>
      <c r="AL389" s="305"/>
      <c r="AM389" s="305"/>
      <c r="AN389" s="305"/>
      <c r="AO389" s="305"/>
      <c r="AP389" s="305"/>
      <c r="AQ389" s="305"/>
      <c r="AR389" s="305"/>
      <c r="AS389" s="305"/>
      <c r="AT389" s="305"/>
      <c r="AU389" s="305"/>
      <c r="AV389" s="305"/>
      <c r="AW389" s="305"/>
      <c r="AX389" s="305"/>
      <c r="AY389" s="305"/>
      <c r="AZ389" s="305"/>
      <c r="BA389" s="305"/>
      <c r="BB389" s="305"/>
      <c r="BC389" s="305"/>
      <c r="BD389" s="305"/>
      <c r="BE389" s="305"/>
      <c r="BF389" s="305"/>
    </row>
    <row r="390" spans="2:58" s="304" customFormat="1">
      <c r="B390" s="305"/>
      <c r="C390" s="305"/>
      <c r="D390" s="305"/>
      <c r="E390" s="305"/>
      <c r="F390" s="305"/>
      <c r="G390" s="305"/>
      <c r="H390" s="305"/>
      <c r="I390" s="305"/>
      <c r="J390" s="305"/>
      <c r="K390" s="305"/>
      <c r="L390" s="305"/>
      <c r="O390" s="305"/>
      <c r="P390" s="305"/>
      <c r="Q390" s="305"/>
      <c r="R390" s="305"/>
      <c r="S390" s="305"/>
      <c r="T390" s="305"/>
      <c r="U390" s="305"/>
      <c r="V390" s="305"/>
      <c r="W390" s="305"/>
      <c r="X390" s="306"/>
      <c r="Z390" s="305"/>
      <c r="AA390" s="305"/>
      <c r="AB390" s="305"/>
      <c r="AC390" s="305"/>
      <c r="AD390" s="305"/>
      <c r="AE390" s="305"/>
      <c r="AF390" s="305"/>
      <c r="AG390" s="305"/>
      <c r="AH390" s="305"/>
      <c r="AI390" s="305"/>
      <c r="AJ390" s="305"/>
      <c r="AK390" s="305"/>
      <c r="AL390" s="305"/>
      <c r="AM390" s="305"/>
      <c r="AN390" s="305"/>
      <c r="AO390" s="305"/>
      <c r="AP390" s="305"/>
      <c r="AQ390" s="305"/>
      <c r="AR390" s="305"/>
      <c r="AS390" s="305"/>
      <c r="AT390" s="305"/>
      <c r="AU390" s="305"/>
      <c r="AV390" s="305"/>
      <c r="AW390" s="305"/>
      <c r="AX390" s="305"/>
      <c r="AY390" s="305"/>
      <c r="AZ390" s="305"/>
      <c r="BA390" s="305"/>
      <c r="BB390" s="305"/>
      <c r="BC390" s="305"/>
      <c r="BD390" s="305"/>
      <c r="BE390" s="305"/>
      <c r="BF390" s="305"/>
    </row>
    <row r="391" spans="2:58" s="304" customFormat="1">
      <c r="B391" s="305"/>
      <c r="C391" s="305"/>
      <c r="D391" s="305"/>
      <c r="E391" s="305"/>
      <c r="F391" s="305"/>
      <c r="G391" s="305"/>
      <c r="H391" s="305"/>
      <c r="I391" s="305"/>
      <c r="J391" s="305"/>
      <c r="K391" s="305"/>
      <c r="L391" s="305"/>
      <c r="O391" s="305"/>
      <c r="P391" s="305"/>
      <c r="Q391" s="305"/>
      <c r="R391" s="305"/>
      <c r="S391" s="305"/>
      <c r="T391" s="305"/>
      <c r="U391" s="305"/>
      <c r="V391" s="305"/>
      <c r="W391" s="305"/>
      <c r="X391" s="306"/>
      <c r="Z391" s="305"/>
      <c r="AA391" s="305"/>
      <c r="AB391" s="305"/>
      <c r="AC391" s="305"/>
      <c r="AD391" s="305"/>
      <c r="AE391" s="305"/>
      <c r="AF391" s="305"/>
      <c r="AG391" s="305"/>
      <c r="AH391" s="305"/>
      <c r="AI391" s="305"/>
      <c r="AJ391" s="305"/>
      <c r="AK391" s="305"/>
      <c r="AL391" s="305"/>
      <c r="AM391" s="305"/>
      <c r="AN391" s="305"/>
      <c r="AO391" s="305"/>
      <c r="AP391" s="305"/>
      <c r="AQ391" s="305"/>
      <c r="AR391" s="305"/>
      <c r="AS391" s="305"/>
      <c r="AT391" s="305"/>
      <c r="AU391" s="305"/>
      <c r="AV391" s="305"/>
      <c r="AW391" s="305"/>
      <c r="AX391" s="305"/>
      <c r="AY391" s="305"/>
      <c r="AZ391" s="305"/>
      <c r="BA391" s="305"/>
      <c r="BB391" s="305"/>
      <c r="BC391" s="305"/>
      <c r="BD391" s="305"/>
      <c r="BE391" s="305"/>
      <c r="BF391" s="305"/>
    </row>
    <row r="392" spans="2:58" s="304" customFormat="1">
      <c r="B392" s="305"/>
      <c r="C392" s="305"/>
      <c r="D392" s="305"/>
      <c r="E392" s="305"/>
      <c r="F392" s="305"/>
      <c r="G392" s="305"/>
      <c r="H392" s="305"/>
      <c r="I392" s="305"/>
      <c r="J392" s="305"/>
      <c r="K392" s="305"/>
      <c r="L392" s="305"/>
      <c r="O392" s="305"/>
      <c r="P392" s="305"/>
      <c r="Q392" s="305"/>
      <c r="R392" s="305"/>
      <c r="S392" s="305"/>
      <c r="T392" s="305"/>
      <c r="U392" s="305"/>
      <c r="V392" s="305"/>
      <c r="W392" s="305"/>
      <c r="X392" s="306"/>
      <c r="Z392" s="305"/>
      <c r="AA392" s="305"/>
      <c r="AB392" s="305"/>
      <c r="AC392" s="305"/>
      <c r="AD392" s="305"/>
      <c r="AE392" s="305"/>
      <c r="AF392" s="305"/>
      <c r="AG392" s="305"/>
      <c r="AH392" s="305"/>
      <c r="AI392" s="305"/>
      <c r="AJ392" s="305"/>
      <c r="AK392" s="305"/>
      <c r="AL392" s="305"/>
      <c r="AM392" s="305"/>
      <c r="AN392" s="305"/>
      <c r="AO392" s="305"/>
      <c r="AP392" s="305"/>
      <c r="AQ392" s="305"/>
      <c r="AR392" s="305"/>
      <c r="AS392" s="305"/>
      <c r="AT392" s="305"/>
      <c r="AU392" s="305"/>
      <c r="AV392" s="305"/>
      <c r="AW392" s="305"/>
      <c r="AX392" s="305"/>
      <c r="AY392" s="305"/>
      <c r="AZ392" s="305"/>
      <c r="BA392" s="305"/>
      <c r="BB392" s="305"/>
      <c r="BC392" s="305"/>
      <c r="BD392" s="305"/>
      <c r="BE392" s="305"/>
      <c r="BF392" s="305"/>
    </row>
    <row r="393" spans="2:58" s="304" customFormat="1">
      <c r="B393" s="305"/>
      <c r="C393" s="305"/>
      <c r="D393" s="305"/>
      <c r="E393" s="305"/>
      <c r="F393" s="305"/>
      <c r="G393" s="305"/>
      <c r="H393" s="305"/>
      <c r="I393" s="305"/>
      <c r="J393" s="305"/>
      <c r="K393" s="305"/>
      <c r="L393" s="305"/>
      <c r="O393" s="305"/>
      <c r="P393" s="305"/>
      <c r="Q393" s="305"/>
      <c r="R393" s="305"/>
      <c r="S393" s="305"/>
      <c r="T393" s="305"/>
      <c r="U393" s="305"/>
      <c r="V393" s="305"/>
      <c r="W393" s="305"/>
      <c r="X393" s="306"/>
      <c r="Z393" s="305"/>
      <c r="AA393" s="305"/>
      <c r="AB393" s="305"/>
      <c r="AC393" s="305"/>
      <c r="AD393" s="305"/>
      <c r="AE393" s="305"/>
      <c r="AF393" s="305"/>
      <c r="AG393" s="305"/>
      <c r="AH393" s="305"/>
      <c r="AI393" s="305"/>
      <c r="AJ393" s="305"/>
      <c r="AK393" s="305"/>
      <c r="AL393" s="305"/>
      <c r="AM393" s="305"/>
      <c r="AN393" s="305"/>
      <c r="AO393" s="305"/>
      <c r="AP393" s="305"/>
      <c r="AQ393" s="305"/>
      <c r="AR393" s="305"/>
      <c r="AS393" s="305"/>
      <c r="AT393" s="305"/>
      <c r="AU393" s="305"/>
      <c r="AV393" s="305"/>
      <c r="AW393" s="305"/>
      <c r="AX393" s="305"/>
      <c r="AY393" s="305"/>
      <c r="AZ393" s="305"/>
      <c r="BA393" s="305"/>
      <c r="BB393" s="305"/>
      <c r="BC393" s="305"/>
      <c r="BD393" s="305"/>
      <c r="BE393" s="305"/>
      <c r="BF393" s="305"/>
    </row>
    <row r="394" spans="2:58" s="304" customFormat="1">
      <c r="B394" s="305"/>
      <c r="C394" s="305"/>
      <c r="D394" s="305"/>
      <c r="E394" s="305"/>
      <c r="F394" s="305"/>
      <c r="G394" s="305"/>
      <c r="H394" s="305"/>
      <c r="I394" s="305"/>
      <c r="J394" s="305"/>
      <c r="K394" s="305"/>
      <c r="L394" s="305"/>
      <c r="O394" s="305"/>
      <c r="P394" s="305"/>
      <c r="Q394" s="305"/>
      <c r="R394" s="305"/>
      <c r="S394" s="305"/>
      <c r="T394" s="305"/>
      <c r="U394" s="305"/>
      <c r="V394" s="305"/>
      <c r="W394" s="305"/>
      <c r="X394" s="306"/>
      <c r="Z394" s="305"/>
      <c r="AA394" s="305"/>
      <c r="AB394" s="305"/>
      <c r="AC394" s="305"/>
      <c r="AD394" s="305"/>
      <c r="AE394" s="305"/>
      <c r="AF394" s="305"/>
      <c r="AG394" s="305"/>
      <c r="AH394" s="305"/>
      <c r="AI394" s="305"/>
      <c r="AJ394" s="305"/>
      <c r="AK394" s="305"/>
      <c r="AL394" s="305"/>
      <c r="AM394" s="305"/>
      <c r="AN394" s="305"/>
      <c r="AO394" s="305"/>
      <c r="AP394" s="305"/>
      <c r="AQ394" s="305"/>
      <c r="AR394" s="305"/>
      <c r="AS394" s="305"/>
      <c r="AT394" s="305"/>
      <c r="AU394" s="305"/>
      <c r="AV394" s="305"/>
      <c r="AW394" s="305"/>
      <c r="AX394" s="305"/>
      <c r="AY394" s="305"/>
      <c r="AZ394" s="305"/>
      <c r="BA394" s="305"/>
      <c r="BB394" s="305"/>
      <c r="BC394" s="305"/>
      <c r="BD394" s="305"/>
      <c r="BE394" s="305"/>
      <c r="BF394" s="305"/>
    </row>
    <row r="395" spans="2:58" s="304" customFormat="1">
      <c r="B395" s="305"/>
      <c r="C395" s="305"/>
      <c r="D395" s="305"/>
      <c r="E395" s="305"/>
      <c r="F395" s="305"/>
      <c r="G395" s="305"/>
      <c r="H395" s="305"/>
      <c r="I395" s="305"/>
      <c r="J395" s="305"/>
      <c r="K395" s="305"/>
      <c r="L395" s="305"/>
      <c r="O395" s="305"/>
      <c r="P395" s="305"/>
      <c r="Q395" s="305"/>
      <c r="R395" s="305"/>
      <c r="S395" s="305"/>
      <c r="T395" s="305"/>
      <c r="U395" s="305"/>
      <c r="V395" s="305"/>
      <c r="W395" s="305"/>
      <c r="X395" s="306"/>
      <c r="Z395" s="305"/>
      <c r="AA395" s="305"/>
      <c r="AB395" s="305"/>
      <c r="AC395" s="305"/>
      <c r="AD395" s="305"/>
      <c r="AE395" s="305"/>
      <c r="AF395" s="305"/>
      <c r="AG395" s="305"/>
      <c r="AH395" s="305"/>
      <c r="AI395" s="305"/>
      <c r="AJ395" s="305"/>
      <c r="AK395" s="305"/>
      <c r="AL395" s="305"/>
      <c r="AM395" s="305"/>
      <c r="AN395" s="305"/>
      <c r="AO395" s="305"/>
      <c r="AP395" s="305"/>
      <c r="AQ395" s="305"/>
      <c r="AR395" s="305"/>
      <c r="AS395" s="305"/>
      <c r="AT395" s="305"/>
      <c r="AU395" s="305"/>
      <c r="AV395" s="305"/>
      <c r="AW395" s="305"/>
      <c r="AX395" s="305"/>
      <c r="AY395" s="305"/>
      <c r="AZ395" s="305"/>
      <c r="BA395" s="305"/>
      <c r="BB395" s="305"/>
      <c r="BC395" s="305"/>
      <c r="BD395" s="305"/>
      <c r="BE395" s="305"/>
      <c r="BF395" s="305"/>
    </row>
    <row r="396" spans="2:58" s="304" customFormat="1">
      <c r="B396" s="305"/>
      <c r="C396" s="305"/>
      <c r="D396" s="305"/>
      <c r="E396" s="305"/>
      <c r="F396" s="305"/>
      <c r="G396" s="305"/>
      <c r="H396" s="305"/>
      <c r="I396" s="305"/>
      <c r="J396" s="305"/>
      <c r="K396" s="305"/>
      <c r="L396" s="305"/>
      <c r="O396" s="305"/>
      <c r="P396" s="305"/>
      <c r="Q396" s="305"/>
      <c r="R396" s="305"/>
      <c r="S396" s="305"/>
      <c r="T396" s="305"/>
      <c r="U396" s="305"/>
      <c r="V396" s="305"/>
      <c r="W396" s="305"/>
      <c r="X396" s="306"/>
      <c r="Z396" s="305"/>
      <c r="AA396" s="305"/>
      <c r="AB396" s="305"/>
      <c r="AC396" s="305"/>
      <c r="AD396" s="305"/>
      <c r="AE396" s="305"/>
      <c r="AF396" s="305"/>
      <c r="AG396" s="305"/>
      <c r="AH396" s="305"/>
      <c r="AI396" s="305"/>
      <c r="AJ396" s="305"/>
      <c r="AK396" s="305"/>
      <c r="AL396" s="305"/>
      <c r="AM396" s="305"/>
      <c r="AN396" s="305"/>
      <c r="AO396" s="305"/>
      <c r="AP396" s="305"/>
      <c r="AQ396" s="305"/>
      <c r="AR396" s="305"/>
      <c r="AS396" s="305"/>
      <c r="AT396" s="305"/>
      <c r="AU396" s="305"/>
      <c r="AV396" s="305"/>
      <c r="AW396" s="305"/>
      <c r="AX396" s="305"/>
      <c r="AY396" s="305"/>
      <c r="AZ396" s="305"/>
      <c r="BA396" s="305"/>
      <c r="BB396" s="305"/>
      <c r="BC396" s="305"/>
      <c r="BD396" s="305"/>
      <c r="BE396" s="305"/>
      <c r="BF396" s="305"/>
    </row>
    <row r="397" spans="2:58" s="304" customFormat="1">
      <c r="B397" s="305"/>
      <c r="C397" s="305"/>
      <c r="D397" s="305"/>
      <c r="E397" s="305"/>
      <c r="F397" s="305"/>
      <c r="G397" s="305"/>
      <c r="H397" s="305"/>
      <c r="I397" s="305"/>
      <c r="J397" s="305"/>
      <c r="K397" s="305"/>
      <c r="L397" s="305"/>
      <c r="O397" s="305"/>
      <c r="P397" s="305"/>
      <c r="Q397" s="305"/>
      <c r="R397" s="305"/>
      <c r="S397" s="305"/>
      <c r="T397" s="305"/>
      <c r="U397" s="305"/>
      <c r="V397" s="305"/>
      <c r="W397" s="305"/>
      <c r="X397" s="306"/>
      <c r="Z397" s="305"/>
      <c r="AA397" s="305"/>
      <c r="AB397" s="305"/>
      <c r="AC397" s="305"/>
      <c r="AD397" s="305"/>
      <c r="AE397" s="305"/>
      <c r="AF397" s="305"/>
      <c r="AG397" s="305"/>
      <c r="AH397" s="305"/>
      <c r="AI397" s="305"/>
      <c r="AJ397" s="305"/>
      <c r="AK397" s="305"/>
      <c r="AL397" s="305"/>
      <c r="AM397" s="305"/>
      <c r="AN397" s="305"/>
      <c r="AO397" s="305"/>
      <c r="AP397" s="305"/>
      <c r="AQ397" s="305"/>
      <c r="AR397" s="305"/>
      <c r="AS397" s="305"/>
      <c r="AT397" s="305"/>
      <c r="AU397" s="305"/>
      <c r="AV397" s="305"/>
      <c r="AW397" s="305"/>
      <c r="AX397" s="305"/>
      <c r="AY397" s="305"/>
      <c r="AZ397" s="305"/>
      <c r="BA397" s="305"/>
      <c r="BB397" s="305"/>
      <c r="BC397" s="305"/>
      <c r="BD397" s="305"/>
      <c r="BE397" s="305"/>
      <c r="BF397" s="305"/>
    </row>
    <row r="398" spans="2:58" s="304" customFormat="1">
      <c r="B398" s="305"/>
      <c r="C398" s="305"/>
      <c r="D398" s="305"/>
      <c r="E398" s="305"/>
      <c r="F398" s="305"/>
      <c r="G398" s="305"/>
      <c r="H398" s="305"/>
      <c r="I398" s="305"/>
      <c r="J398" s="305"/>
      <c r="K398" s="305"/>
      <c r="L398" s="305"/>
      <c r="O398" s="305"/>
      <c r="P398" s="305"/>
      <c r="Q398" s="305"/>
      <c r="R398" s="305"/>
      <c r="S398" s="305"/>
      <c r="T398" s="305"/>
      <c r="U398" s="305"/>
      <c r="V398" s="305"/>
      <c r="W398" s="305"/>
      <c r="X398" s="306"/>
      <c r="Z398" s="305"/>
      <c r="AA398" s="305"/>
      <c r="AB398" s="305"/>
      <c r="AC398" s="305"/>
      <c r="AD398" s="305"/>
      <c r="AE398" s="305"/>
      <c r="AF398" s="305"/>
      <c r="AG398" s="305"/>
      <c r="AH398" s="305"/>
      <c r="AI398" s="305"/>
      <c r="AJ398" s="305"/>
      <c r="AK398" s="305"/>
      <c r="AL398" s="305"/>
      <c r="AM398" s="305"/>
      <c r="AN398" s="305"/>
      <c r="AO398" s="305"/>
      <c r="AP398" s="305"/>
      <c r="AQ398" s="305"/>
      <c r="AR398" s="305"/>
      <c r="AS398" s="305"/>
      <c r="AT398" s="305"/>
      <c r="AU398" s="305"/>
      <c r="AV398" s="305"/>
      <c r="AW398" s="305"/>
      <c r="AX398" s="305"/>
      <c r="AY398" s="305"/>
      <c r="AZ398" s="305"/>
      <c r="BA398" s="305"/>
      <c r="BB398" s="305"/>
      <c r="BC398" s="305"/>
      <c r="BD398" s="305"/>
      <c r="BE398" s="305"/>
      <c r="BF398" s="305"/>
    </row>
    <row r="399" spans="2:58" s="304" customFormat="1">
      <c r="B399" s="305"/>
      <c r="C399" s="305"/>
      <c r="D399" s="305"/>
      <c r="E399" s="305"/>
      <c r="F399" s="305"/>
      <c r="G399" s="305"/>
      <c r="H399" s="305"/>
      <c r="I399" s="305"/>
      <c r="J399" s="305"/>
      <c r="K399" s="305"/>
      <c r="L399" s="305"/>
      <c r="O399" s="305"/>
      <c r="P399" s="305"/>
      <c r="Q399" s="305"/>
      <c r="R399" s="305"/>
      <c r="S399" s="305"/>
      <c r="T399" s="305"/>
      <c r="U399" s="305"/>
      <c r="V399" s="305"/>
      <c r="W399" s="305"/>
      <c r="X399" s="306"/>
      <c r="Z399" s="305"/>
      <c r="AA399" s="305"/>
      <c r="AB399" s="305"/>
      <c r="AC399" s="305"/>
      <c r="AD399" s="305"/>
      <c r="AE399" s="305"/>
      <c r="AF399" s="305"/>
      <c r="AG399" s="305"/>
      <c r="AH399" s="305"/>
      <c r="AI399" s="305"/>
      <c r="AJ399" s="305"/>
      <c r="AK399" s="305"/>
      <c r="AL399" s="305"/>
      <c r="AM399" s="305"/>
      <c r="AN399" s="305"/>
      <c r="AO399" s="305"/>
      <c r="AP399" s="305"/>
      <c r="AQ399" s="305"/>
      <c r="AR399" s="305"/>
      <c r="AS399" s="305"/>
      <c r="AT399" s="305"/>
      <c r="AU399" s="305"/>
      <c r="AV399" s="305"/>
      <c r="AW399" s="305"/>
      <c r="AX399" s="305"/>
      <c r="AY399" s="305"/>
      <c r="AZ399" s="305"/>
      <c r="BA399" s="305"/>
      <c r="BB399" s="305"/>
      <c r="BC399" s="305"/>
      <c r="BD399" s="305"/>
      <c r="BE399" s="305"/>
      <c r="BF399" s="305"/>
    </row>
    <row r="400" spans="2:58" s="304" customFormat="1">
      <c r="B400" s="305"/>
      <c r="C400" s="305"/>
      <c r="D400" s="305"/>
      <c r="E400" s="305"/>
      <c r="F400" s="305"/>
      <c r="G400" s="305"/>
      <c r="H400" s="305"/>
      <c r="I400" s="305"/>
      <c r="J400" s="305"/>
      <c r="K400" s="305"/>
      <c r="L400" s="305"/>
      <c r="O400" s="305"/>
      <c r="P400" s="305"/>
      <c r="Q400" s="305"/>
      <c r="R400" s="305"/>
      <c r="S400" s="305"/>
      <c r="T400" s="305"/>
      <c r="U400" s="305"/>
      <c r="V400" s="305"/>
      <c r="W400" s="305"/>
      <c r="X400" s="306"/>
      <c r="Z400" s="305"/>
      <c r="AA400" s="305"/>
      <c r="AB400" s="305"/>
      <c r="AC400" s="305"/>
      <c r="AD400" s="305"/>
      <c r="AE400" s="305"/>
      <c r="AF400" s="305"/>
      <c r="AG400" s="305"/>
      <c r="AH400" s="305"/>
      <c r="AI400" s="305"/>
      <c r="AJ400" s="305"/>
      <c r="AK400" s="305"/>
      <c r="AL400" s="305"/>
      <c r="AM400" s="305"/>
      <c r="AN400" s="305"/>
      <c r="AO400" s="305"/>
      <c r="AP400" s="305"/>
      <c r="AQ400" s="305"/>
      <c r="AR400" s="305"/>
      <c r="AS400" s="305"/>
      <c r="AT400" s="305"/>
      <c r="AU400" s="305"/>
      <c r="AV400" s="305"/>
      <c r="AW400" s="305"/>
      <c r="AX400" s="305"/>
      <c r="AY400" s="305"/>
      <c r="AZ400" s="305"/>
      <c r="BA400" s="305"/>
      <c r="BB400" s="305"/>
      <c r="BC400" s="305"/>
      <c r="BD400" s="305"/>
      <c r="BE400" s="305"/>
      <c r="BF400" s="305"/>
    </row>
    <row r="401" spans="2:58" s="304" customFormat="1">
      <c r="B401" s="305"/>
      <c r="C401" s="305"/>
      <c r="D401" s="305"/>
      <c r="E401" s="305"/>
      <c r="F401" s="305"/>
      <c r="G401" s="305"/>
      <c r="H401" s="305"/>
      <c r="I401" s="305"/>
      <c r="J401" s="305"/>
      <c r="K401" s="305"/>
      <c r="L401" s="305"/>
      <c r="O401" s="305"/>
      <c r="P401" s="305"/>
      <c r="Q401" s="305"/>
      <c r="R401" s="305"/>
      <c r="S401" s="305"/>
      <c r="T401" s="305"/>
      <c r="U401" s="305"/>
      <c r="V401" s="305"/>
      <c r="W401" s="305"/>
      <c r="X401" s="306"/>
      <c r="Z401" s="305"/>
      <c r="AA401" s="305"/>
      <c r="AB401" s="305"/>
      <c r="AC401" s="305"/>
      <c r="AD401" s="305"/>
      <c r="AE401" s="305"/>
      <c r="AF401" s="305"/>
      <c r="AG401" s="305"/>
      <c r="AH401" s="305"/>
      <c r="AI401" s="305"/>
      <c r="AJ401" s="305"/>
      <c r="AK401" s="305"/>
      <c r="AL401" s="305"/>
      <c r="AM401" s="305"/>
      <c r="AN401" s="305"/>
      <c r="AO401" s="305"/>
      <c r="AP401" s="305"/>
      <c r="AQ401" s="305"/>
      <c r="AR401" s="305"/>
      <c r="AS401" s="305"/>
      <c r="AT401" s="305"/>
      <c r="AU401" s="305"/>
      <c r="AV401" s="305"/>
      <c r="AW401" s="305"/>
      <c r="AX401" s="305"/>
      <c r="AY401" s="305"/>
      <c r="AZ401" s="305"/>
      <c r="BA401" s="305"/>
      <c r="BB401" s="305"/>
      <c r="BC401" s="305"/>
      <c r="BD401" s="305"/>
      <c r="BE401" s="305"/>
      <c r="BF401" s="305"/>
    </row>
    <row r="402" spans="2:58" s="304" customFormat="1">
      <c r="B402" s="305"/>
      <c r="C402" s="305"/>
      <c r="D402" s="305"/>
      <c r="E402" s="305"/>
      <c r="F402" s="305"/>
      <c r="G402" s="305"/>
      <c r="H402" s="305"/>
      <c r="I402" s="305"/>
      <c r="J402" s="305"/>
      <c r="K402" s="305"/>
      <c r="L402" s="305"/>
      <c r="O402" s="305"/>
      <c r="P402" s="305"/>
      <c r="Q402" s="305"/>
      <c r="R402" s="305"/>
      <c r="S402" s="305"/>
      <c r="T402" s="305"/>
      <c r="U402" s="305"/>
      <c r="V402" s="305"/>
      <c r="W402" s="305"/>
      <c r="X402" s="306"/>
      <c r="Z402" s="305"/>
      <c r="AA402" s="305"/>
      <c r="AB402" s="305"/>
      <c r="AC402" s="305"/>
      <c r="AD402" s="305"/>
      <c r="AE402" s="305"/>
      <c r="AF402" s="305"/>
      <c r="AG402" s="305"/>
      <c r="AH402" s="305"/>
      <c r="AI402" s="305"/>
      <c r="AJ402" s="305"/>
      <c r="AK402" s="305"/>
      <c r="AL402" s="305"/>
      <c r="AM402" s="305"/>
      <c r="AN402" s="305"/>
      <c r="AO402" s="305"/>
      <c r="AP402" s="305"/>
      <c r="AQ402" s="305"/>
      <c r="AR402" s="305"/>
      <c r="AS402" s="305"/>
      <c r="AT402" s="305"/>
      <c r="AU402" s="305"/>
      <c r="AV402" s="305"/>
      <c r="AW402" s="305"/>
      <c r="AX402" s="305"/>
      <c r="AY402" s="305"/>
      <c r="AZ402" s="305"/>
      <c r="BA402" s="305"/>
      <c r="BB402" s="305"/>
      <c r="BC402" s="305"/>
      <c r="BD402" s="305"/>
      <c r="BE402" s="305"/>
      <c r="BF402" s="305"/>
    </row>
    <row r="403" spans="2:58" s="304" customFormat="1">
      <c r="B403" s="305"/>
      <c r="C403" s="305"/>
      <c r="D403" s="305"/>
      <c r="E403" s="305"/>
      <c r="F403" s="305"/>
      <c r="G403" s="305"/>
      <c r="H403" s="305"/>
      <c r="I403" s="305"/>
      <c r="J403" s="305"/>
      <c r="K403" s="305"/>
      <c r="L403" s="305"/>
      <c r="O403" s="305"/>
      <c r="P403" s="305"/>
      <c r="Q403" s="305"/>
      <c r="R403" s="305"/>
      <c r="S403" s="305"/>
      <c r="T403" s="305"/>
      <c r="U403" s="305"/>
      <c r="V403" s="305"/>
      <c r="W403" s="305"/>
      <c r="X403" s="306"/>
      <c r="Z403" s="305"/>
      <c r="AA403" s="305"/>
      <c r="AB403" s="305"/>
      <c r="AC403" s="305"/>
      <c r="AD403" s="305"/>
      <c r="AE403" s="305"/>
      <c r="AF403" s="305"/>
      <c r="AG403" s="305"/>
      <c r="AH403" s="305"/>
      <c r="AI403" s="305"/>
      <c r="AJ403" s="305"/>
      <c r="AK403" s="305"/>
      <c r="AL403" s="305"/>
      <c r="AM403" s="305"/>
      <c r="AN403" s="305"/>
      <c r="AO403" s="305"/>
      <c r="AP403" s="305"/>
      <c r="AQ403" s="305"/>
      <c r="AR403" s="305"/>
      <c r="AS403" s="305"/>
      <c r="AT403" s="305"/>
      <c r="AU403" s="305"/>
      <c r="AV403" s="305"/>
      <c r="AW403" s="305"/>
      <c r="AX403" s="305"/>
      <c r="AY403" s="305"/>
      <c r="AZ403" s="305"/>
      <c r="BA403" s="305"/>
      <c r="BB403" s="305"/>
      <c r="BC403" s="305"/>
      <c r="BD403" s="305"/>
      <c r="BE403" s="305"/>
      <c r="BF403" s="305"/>
    </row>
    <row r="404" spans="2:58" s="304" customFormat="1">
      <c r="B404" s="305"/>
      <c r="C404" s="305"/>
      <c r="D404" s="305"/>
      <c r="E404" s="305"/>
      <c r="F404" s="305"/>
      <c r="G404" s="305"/>
      <c r="H404" s="305"/>
      <c r="I404" s="305"/>
      <c r="J404" s="305"/>
      <c r="K404" s="305"/>
      <c r="L404" s="305"/>
      <c r="O404" s="305"/>
      <c r="P404" s="305"/>
      <c r="Q404" s="305"/>
      <c r="R404" s="305"/>
      <c r="S404" s="305"/>
      <c r="T404" s="305"/>
      <c r="U404" s="305"/>
      <c r="V404" s="305"/>
      <c r="W404" s="305"/>
      <c r="X404" s="306"/>
      <c r="Z404" s="305"/>
      <c r="AA404" s="305"/>
      <c r="AB404" s="305"/>
      <c r="AC404" s="305"/>
      <c r="AD404" s="305"/>
      <c r="AE404" s="305"/>
      <c r="AF404" s="305"/>
      <c r="AG404" s="305"/>
      <c r="AH404" s="305"/>
      <c r="AI404" s="305"/>
      <c r="AJ404" s="305"/>
      <c r="AK404" s="305"/>
      <c r="AL404" s="305"/>
      <c r="AM404" s="305"/>
      <c r="AN404" s="305"/>
      <c r="AO404" s="305"/>
      <c r="AP404" s="305"/>
      <c r="AQ404" s="305"/>
      <c r="AR404" s="305"/>
      <c r="AS404" s="305"/>
      <c r="AT404" s="305"/>
      <c r="AU404" s="305"/>
      <c r="AV404" s="305"/>
      <c r="AW404" s="305"/>
      <c r="AX404" s="305"/>
      <c r="AY404" s="305"/>
      <c r="AZ404" s="305"/>
      <c r="BA404" s="305"/>
      <c r="BB404" s="305"/>
      <c r="BC404" s="305"/>
      <c r="BD404" s="305"/>
      <c r="BE404" s="305"/>
      <c r="BF404" s="305"/>
    </row>
    <row r="405" spans="2:58" s="304" customFormat="1">
      <c r="B405" s="305"/>
      <c r="C405" s="305"/>
      <c r="D405" s="305"/>
      <c r="E405" s="305"/>
      <c r="F405" s="305"/>
      <c r="G405" s="305"/>
      <c r="H405" s="305"/>
      <c r="I405" s="305"/>
      <c r="J405" s="305"/>
      <c r="K405" s="305"/>
      <c r="L405" s="305"/>
      <c r="O405" s="305"/>
      <c r="P405" s="305"/>
      <c r="Q405" s="305"/>
      <c r="R405" s="305"/>
      <c r="S405" s="305"/>
      <c r="T405" s="305"/>
      <c r="U405" s="305"/>
      <c r="V405" s="305"/>
      <c r="W405" s="305"/>
      <c r="X405" s="306"/>
      <c r="Z405" s="305"/>
      <c r="AA405" s="305"/>
      <c r="AB405" s="305"/>
      <c r="AC405" s="305"/>
      <c r="AD405" s="305"/>
      <c r="AE405" s="305"/>
      <c r="AF405" s="305"/>
      <c r="AG405" s="305"/>
      <c r="AH405" s="305"/>
      <c r="AI405" s="305"/>
      <c r="AJ405" s="305"/>
      <c r="AK405" s="305"/>
      <c r="AL405" s="305"/>
      <c r="AM405" s="305"/>
      <c r="AN405" s="305"/>
      <c r="AO405" s="305"/>
      <c r="AP405" s="305"/>
      <c r="AQ405" s="305"/>
      <c r="AR405" s="305"/>
      <c r="AS405" s="305"/>
      <c r="AT405" s="305"/>
      <c r="AU405" s="305"/>
      <c r="AV405" s="305"/>
      <c r="AW405" s="305"/>
      <c r="AX405" s="305"/>
      <c r="AY405" s="305"/>
      <c r="AZ405" s="305"/>
      <c r="BA405" s="305"/>
      <c r="BB405" s="305"/>
      <c r="BC405" s="305"/>
      <c r="BD405" s="305"/>
      <c r="BE405" s="305"/>
      <c r="BF405" s="305"/>
    </row>
    <row r="406" spans="2:58" s="304" customFormat="1">
      <c r="B406" s="305"/>
      <c r="C406" s="305"/>
      <c r="D406" s="305"/>
      <c r="E406" s="305"/>
      <c r="F406" s="305"/>
      <c r="G406" s="305"/>
      <c r="H406" s="305"/>
      <c r="I406" s="305"/>
      <c r="J406" s="305"/>
      <c r="K406" s="305"/>
      <c r="L406" s="305"/>
      <c r="O406" s="305"/>
      <c r="P406" s="305"/>
      <c r="Q406" s="305"/>
      <c r="R406" s="305"/>
      <c r="S406" s="305"/>
      <c r="T406" s="305"/>
      <c r="U406" s="305"/>
      <c r="V406" s="305"/>
      <c r="W406" s="305"/>
      <c r="X406" s="306"/>
      <c r="Z406" s="305"/>
      <c r="AA406" s="305"/>
      <c r="AB406" s="305"/>
      <c r="AC406" s="305"/>
      <c r="AD406" s="305"/>
      <c r="AE406" s="305"/>
      <c r="AF406" s="305"/>
      <c r="AG406" s="305"/>
      <c r="AH406" s="305"/>
      <c r="AI406" s="305"/>
      <c r="AJ406" s="305"/>
      <c r="AK406" s="305"/>
      <c r="AL406" s="305"/>
      <c r="AM406" s="305"/>
      <c r="AN406" s="305"/>
      <c r="AO406" s="305"/>
      <c r="AP406" s="305"/>
      <c r="AQ406" s="305"/>
      <c r="AR406" s="305"/>
      <c r="AS406" s="305"/>
      <c r="AT406" s="305"/>
      <c r="AU406" s="305"/>
      <c r="AV406" s="305"/>
      <c r="AW406" s="305"/>
      <c r="AX406" s="305"/>
      <c r="AY406" s="305"/>
      <c r="AZ406" s="305"/>
      <c r="BA406" s="305"/>
      <c r="BB406" s="305"/>
      <c r="BC406" s="305"/>
      <c r="BD406" s="305"/>
      <c r="BE406" s="305"/>
      <c r="BF406" s="305"/>
    </row>
    <row r="407" spans="2:58" s="304" customFormat="1">
      <c r="B407" s="305"/>
      <c r="C407" s="305"/>
      <c r="D407" s="305"/>
      <c r="E407" s="305"/>
      <c r="F407" s="305"/>
      <c r="G407" s="305"/>
      <c r="H407" s="305"/>
      <c r="I407" s="305"/>
      <c r="J407" s="305"/>
      <c r="K407" s="305"/>
      <c r="L407" s="305"/>
      <c r="O407" s="305"/>
      <c r="P407" s="305"/>
      <c r="Q407" s="305"/>
      <c r="R407" s="305"/>
      <c r="S407" s="305"/>
      <c r="T407" s="305"/>
      <c r="U407" s="305"/>
      <c r="V407" s="305"/>
      <c r="W407" s="305"/>
      <c r="X407" s="306"/>
      <c r="Z407" s="305"/>
      <c r="AA407" s="305"/>
      <c r="AB407" s="305"/>
      <c r="AC407" s="305"/>
      <c r="AD407" s="305"/>
      <c r="AE407" s="305"/>
      <c r="AF407" s="305"/>
      <c r="AG407" s="305"/>
      <c r="AH407" s="305"/>
      <c r="AI407" s="305"/>
      <c r="AJ407" s="305"/>
      <c r="AK407" s="305"/>
      <c r="AL407" s="305"/>
      <c r="AM407" s="305"/>
      <c r="AN407" s="305"/>
      <c r="AO407" s="305"/>
      <c r="AP407" s="305"/>
      <c r="AQ407" s="305"/>
      <c r="AR407" s="305"/>
      <c r="AS407" s="305"/>
      <c r="AT407" s="305"/>
      <c r="AU407" s="305"/>
      <c r="AV407" s="305"/>
      <c r="AW407" s="305"/>
      <c r="AX407" s="305"/>
      <c r="AY407" s="305"/>
      <c r="AZ407" s="305"/>
      <c r="BA407" s="305"/>
      <c r="BB407" s="305"/>
      <c r="BC407" s="305"/>
      <c r="BD407" s="305"/>
      <c r="BE407" s="305"/>
      <c r="BF407" s="305"/>
    </row>
    <row r="408" spans="2:58" s="304" customFormat="1">
      <c r="B408" s="305"/>
      <c r="C408" s="305"/>
      <c r="D408" s="305"/>
      <c r="E408" s="305"/>
      <c r="F408" s="305"/>
      <c r="G408" s="305"/>
      <c r="H408" s="305"/>
      <c r="I408" s="305"/>
      <c r="J408" s="305"/>
      <c r="K408" s="305"/>
      <c r="L408" s="305"/>
      <c r="O408" s="305"/>
      <c r="P408" s="305"/>
      <c r="Q408" s="305"/>
      <c r="R408" s="305"/>
      <c r="S408" s="305"/>
      <c r="T408" s="305"/>
      <c r="U408" s="305"/>
      <c r="V408" s="305"/>
      <c r="W408" s="305"/>
      <c r="X408" s="306"/>
      <c r="Z408" s="305"/>
      <c r="AA408" s="305"/>
      <c r="AB408" s="305"/>
      <c r="AC408" s="305"/>
      <c r="AD408" s="305"/>
      <c r="AE408" s="305"/>
      <c r="AF408" s="305"/>
      <c r="AG408" s="305"/>
      <c r="AH408" s="305"/>
      <c r="AI408" s="305"/>
      <c r="AJ408" s="305"/>
      <c r="AK408" s="305"/>
      <c r="AL408" s="305"/>
      <c r="AM408" s="305"/>
      <c r="AN408" s="305"/>
      <c r="AO408" s="305"/>
      <c r="AP408" s="305"/>
      <c r="AQ408" s="305"/>
      <c r="AR408" s="305"/>
      <c r="AS408" s="305"/>
      <c r="AT408" s="305"/>
      <c r="AU408" s="305"/>
      <c r="AV408" s="305"/>
      <c r="AW408" s="305"/>
      <c r="AX408" s="305"/>
      <c r="AY408" s="305"/>
      <c r="AZ408" s="305"/>
      <c r="BA408" s="305"/>
      <c r="BB408" s="305"/>
      <c r="BC408" s="305"/>
      <c r="BD408" s="305"/>
      <c r="BE408" s="305"/>
      <c r="BF408" s="305"/>
    </row>
    <row r="409" spans="2:58" s="304" customFormat="1">
      <c r="B409" s="305"/>
      <c r="C409" s="305"/>
      <c r="D409" s="305"/>
      <c r="E409" s="305"/>
      <c r="F409" s="305"/>
      <c r="G409" s="305"/>
      <c r="H409" s="305"/>
      <c r="I409" s="305"/>
      <c r="J409" s="305"/>
      <c r="K409" s="305"/>
      <c r="L409" s="305"/>
      <c r="O409" s="305"/>
      <c r="P409" s="305"/>
      <c r="Q409" s="305"/>
      <c r="R409" s="305"/>
      <c r="S409" s="305"/>
      <c r="T409" s="305"/>
      <c r="U409" s="305"/>
      <c r="V409" s="305"/>
      <c r="W409" s="305"/>
      <c r="X409" s="306"/>
      <c r="Z409" s="305"/>
      <c r="AA409" s="305"/>
      <c r="AB409" s="305"/>
      <c r="AC409" s="305"/>
      <c r="AD409" s="305"/>
      <c r="AE409" s="305"/>
      <c r="AF409" s="305"/>
      <c r="AG409" s="305"/>
      <c r="AH409" s="305"/>
      <c r="AI409" s="305"/>
      <c r="AJ409" s="305"/>
      <c r="AK409" s="305"/>
      <c r="AL409" s="305"/>
      <c r="AM409" s="305"/>
      <c r="AN409" s="305"/>
      <c r="AO409" s="305"/>
      <c r="AP409" s="305"/>
      <c r="AQ409" s="305"/>
      <c r="AR409" s="305"/>
      <c r="AS409" s="305"/>
      <c r="AT409" s="305"/>
      <c r="AU409" s="305"/>
      <c r="AV409" s="305"/>
      <c r="AW409" s="305"/>
      <c r="AX409" s="305"/>
      <c r="AY409" s="305"/>
      <c r="AZ409" s="305"/>
      <c r="BA409" s="305"/>
      <c r="BB409" s="305"/>
      <c r="BC409" s="305"/>
      <c r="BD409" s="305"/>
      <c r="BE409" s="305"/>
      <c r="BF409" s="305"/>
    </row>
    <row r="410" spans="2:58" s="304" customFormat="1">
      <c r="B410" s="305"/>
      <c r="C410" s="305"/>
      <c r="D410" s="305"/>
      <c r="E410" s="305"/>
      <c r="F410" s="305"/>
      <c r="G410" s="305"/>
      <c r="H410" s="305"/>
      <c r="I410" s="305"/>
      <c r="J410" s="305"/>
      <c r="K410" s="305"/>
      <c r="L410" s="305"/>
      <c r="O410" s="305"/>
      <c r="P410" s="305"/>
      <c r="Q410" s="305"/>
      <c r="R410" s="305"/>
      <c r="S410" s="305"/>
      <c r="T410" s="305"/>
      <c r="U410" s="305"/>
      <c r="V410" s="305"/>
      <c r="W410" s="305"/>
      <c r="X410" s="306"/>
      <c r="Z410" s="305"/>
      <c r="AA410" s="305"/>
      <c r="AB410" s="305"/>
      <c r="AC410" s="305"/>
      <c r="AD410" s="305"/>
      <c r="AE410" s="305"/>
      <c r="AF410" s="305"/>
      <c r="AG410" s="305"/>
      <c r="AH410" s="305"/>
      <c r="AI410" s="305"/>
      <c r="AJ410" s="305"/>
      <c r="AK410" s="305"/>
      <c r="AL410" s="305"/>
      <c r="AM410" s="305"/>
      <c r="AN410" s="305"/>
      <c r="AO410" s="305"/>
      <c r="AP410" s="305"/>
      <c r="AQ410" s="305"/>
      <c r="AR410" s="305"/>
      <c r="AS410" s="305"/>
      <c r="AT410" s="305"/>
      <c r="AU410" s="305"/>
      <c r="AV410" s="305"/>
      <c r="AW410" s="305"/>
      <c r="AX410" s="305"/>
      <c r="AY410" s="305"/>
      <c r="AZ410" s="305"/>
      <c r="BA410" s="305"/>
      <c r="BB410" s="305"/>
      <c r="BC410" s="305"/>
      <c r="BD410" s="305"/>
      <c r="BE410" s="305"/>
      <c r="BF410" s="305"/>
    </row>
    <row r="411" spans="2:58" s="304" customFormat="1">
      <c r="B411" s="305"/>
      <c r="C411" s="305"/>
      <c r="D411" s="305"/>
      <c r="E411" s="305"/>
      <c r="F411" s="305"/>
      <c r="G411" s="305"/>
      <c r="H411" s="305"/>
      <c r="I411" s="305"/>
      <c r="J411" s="305"/>
      <c r="K411" s="305"/>
      <c r="L411" s="305"/>
      <c r="O411" s="305"/>
      <c r="P411" s="305"/>
      <c r="Q411" s="305"/>
      <c r="R411" s="305"/>
      <c r="S411" s="305"/>
      <c r="T411" s="305"/>
      <c r="U411" s="305"/>
      <c r="V411" s="305"/>
      <c r="W411" s="305"/>
      <c r="X411" s="306"/>
      <c r="Z411" s="305"/>
      <c r="AA411" s="305"/>
      <c r="AB411" s="305"/>
      <c r="AC411" s="305"/>
      <c r="AD411" s="305"/>
      <c r="AE411" s="305"/>
      <c r="AF411" s="305"/>
      <c r="AG411" s="305"/>
      <c r="AH411" s="305"/>
      <c r="AI411" s="305"/>
      <c r="AJ411" s="305"/>
      <c r="AK411" s="305"/>
      <c r="AL411" s="305"/>
      <c r="AM411" s="305"/>
      <c r="AN411" s="305"/>
      <c r="AO411" s="305"/>
      <c r="AP411" s="305"/>
      <c r="AQ411" s="305"/>
      <c r="AR411" s="305"/>
      <c r="AS411" s="305"/>
      <c r="AT411" s="305"/>
      <c r="AU411" s="305"/>
      <c r="AV411" s="305"/>
      <c r="AW411" s="305"/>
      <c r="AX411" s="305"/>
      <c r="AY411" s="305"/>
      <c r="AZ411" s="305"/>
      <c r="BA411" s="305"/>
      <c r="BB411" s="305"/>
      <c r="BC411" s="305"/>
      <c r="BD411" s="305"/>
      <c r="BE411" s="305"/>
      <c r="BF411" s="305"/>
    </row>
    <row r="412" spans="2:58" s="304" customFormat="1">
      <c r="B412" s="305"/>
      <c r="C412" s="305"/>
      <c r="D412" s="305"/>
      <c r="E412" s="305"/>
      <c r="F412" s="305"/>
      <c r="G412" s="305"/>
      <c r="H412" s="305"/>
      <c r="I412" s="305"/>
      <c r="J412" s="305"/>
      <c r="K412" s="305"/>
      <c r="L412" s="305"/>
      <c r="O412" s="305"/>
      <c r="P412" s="305"/>
      <c r="Q412" s="305"/>
      <c r="R412" s="305"/>
      <c r="S412" s="305"/>
      <c r="T412" s="305"/>
      <c r="U412" s="305"/>
      <c r="V412" s="305"/>
      <c r="W412" s="305"/>
      <c r="X412" s="306"/>
      <c r="Z412" s="305"/>
      <c r="AA412" s="305"/>
      <c r="AB412" s="305"/>
      <c r="AC412" s="305"/>
      <c r="AD412" s="305"/>
      <c r="AE412" s="305"/>
      <c r="AF412" s="305"/>
      <c r="AG412" s="305"/>
      <c r="AH412" s="305"/>
      <c r="AI412" s="305"/>
      <c r="AJ412" s="305"/>
      <c r="AK412" s="305"/>
      <c r="AL412" s="305"/>
      <c r="AM412" s="305"/>
      <c r="AN412" s="305"/>
      <c r="AO412" s="305"/>
      <c r="AP412" s="305"/>
      <c r="AQ412" s="305"/>
      <c r="AR412" s="305"/>
      <c r="AS412" s="305"/>
      <c r="AT412" s="305"/>
      <c r="AU412" s="305"/>
      <c r="AV412" s="305"/>
      <c r="AW412" s="305"/>
      <c r="AX412" s="305"/>
      <c r="AY412" s="305"/>
      <c r="AZ412" s="305"/>
      <c r="BA412" s="305"/>
      <c r="BB412" s="305"/>
      <c r="BC412" s="305"/>
      <c r="BD412" s="305"/>
      <c r="BE412" s="305"/>
      <c r="BF412" s="305"/>
    </row>
    <row r="413" spans="2:58" s="304" customFormat="1">
      <c r="B413" s="305"/>
      <c r="C413" s="305"/>
      <c r="D413" s="305"/>
      <c r="E413" s="305"/>
      <c r="F413" s="305"/>
      <c r="G413" s="305"/>
      <c r="H413" s="305"/>
      <c r="I413" s="305"/>
      <c r="J413" s="305"/>
      <c r="K413" s="305"/>
      <c r="L413" s="305"/>
      <c r="O413" s="305"/>
      <c r="P413" s="305"/>
      <c r="Q413" s="305"/>
      <c r="R413" s="305"/>
      <c r="S413" s="305"/>
      <c r="T413" s="305"/>
      <c r="U413" s="305"/>
      <c r="V413" s="305"/>
      <c r="W413" s="305"/>
      <c r="X413" s="306"/>
      <c r="Z413" s="305"/>
      <c r="AA413" s="305"/>
      <c r="AB413" s="305"/>
      <c r="AC413" s="305"/>
      <c r="AD413" s="305"/>
      <c r="AE413" s="305"/>
      <c r="AF413" s="305"/>
      <c r="AG413" s="305"/>
      <c r="AH413" s="305"/>
      <c r="AI413" s="305"/>
      <c r="AJ413" s="305"/>
      <c r="AK413" s="305"/>
      <c r="AL413" s="305"/>
      <c r="AM413" s="305"/>
      <c r="AN413" s="305"/>
      <c r="AO413" s="305"/>
      <c r="AP413" s="305"/>
      <c r="AQ413" s="305"/>
      <c r="AR413" s="305"/>
      <c r="AS413" s="305"/>
      <c r="AT413" s="305"/>
      <c r="AU413" s="305"/>
      <c r="AV413" s="305"/>
      <c r="AW413" s="305"/>
      <c r="AX413" s="305"/>
      <c r="AY413" s="305"/>
      <c r="AZ413" s="305"/>
      <c r="BA413" s="305"/>
      <c r="BB413" s="305"/>
      <c r="BC413" s="305"/>
      <c r="BD413" s="305"/>
      <c r="BE413" s="305"/>
      <c r="BF413" s="305"/>
    </row>
    <row r="414" spans="2:58" s="304" customFormat="1">
      <c r="B414" s="305"/>
      <c r="C414" s="305"/>
      <c r="D414" s="305"/>
      <c r="E414" s="305"/>
      <c r="F414" s="305"/>
      <c r="G414" s="305"/>
      <c r="H414" s="305"/>
      <c r="I414" s="305"/>
      <c r="J414" s="305"/>
      <c r="K414" s="305"/>
      <c r="L414" s="305"/>
      <c r="O414" s="305"/>
      <c r="P414" s="305"/>
      <c r="Q414" s="305"/>
      <c r="R414" s="305"/>
      <c r="S414" s="305"/>
      <c r="T414" s="305"/>
      <c r="U414" s="305"/>
      <c r="V414" s="305"/>
      <c r="W414" s="305"/>
      <c r="X414" s="306"/>
      <c r="Z414" s="305"/>
      <c r="AA414" s="305"/>
      <c r="AB414" s="305"/>
      <c r="AC414" s="305"/>
      <c r="AD414" s="305"/>
      <c r="AE414" s="305"/>
      <c r="AF414" s="305"/>
      <c r="AG414" s="305"/>
      <c r="AH414" s="305"/>
      <c r="AI414" s="305"/>
      <c r="AJ414" s="305"/>
      <c r="AK414" s="305"/>
      <c r="AL414" s="305"/>
      <c r="AM414" s="305"/>
      <c r="AN414" s="305"/>
      <c r="AO414" s="305"/>
      <c r="AP414" s="305"/>
      <c r="AQ414" s="305"/>
      <c r="AR414" s="305"/>
      <c r="AS414" s="305"/>
      <c r="AT414" s="305"/>
      <c r="AU414" s="305"/>
      <c r="AV414" s="305"/>
      <c r="AW414" s="305"/>
      <c r="AX414" s="305"/>
      <c r="AY414" s="305"/>
      <c r="AZ414" s="305"/>
      <c r="BA414" s="305"/>
      <c r="BB414" s="305"/>
      <c r="BC414" s="305"/>
      <c r="BD414" s="305"/>
      <c r="BE414" s="305"/>
      <c r="BF414" s="305"/>
    </row>
    <row r="415" spans="2:58" s="304" customFormat="1">
      <c r="B415" s="305"/>
      <c r="C415" s="305"/>
      <c r="D415" s="305"/>
      <c r="E415" s="305"/>
      <c r="F415" s="305"/>
      <c r="G415" s="305"/>
      <c r="H415" s="305"/>
      <c r="I415" s="305"/>
      <c r="J415" s="305"/>
      <c r="K415" s="305"/>
      <c r="L415" s="305"/>
      <c r="O415" s="305"/>
      <c r="P415" s="305"/>
      <c r="Q415" s="305"/>
      <c r="R415" s="305"/>
      <c r="S415" s="305"/>
      <c r="T415" s="305"/>
      <c r="U415" s="305"/>
      <c r="V415" s="305"/>
      <c r="W415" s="305"/>
      <c r="X415" s="306"/>
      <c r="Z415" s="305"/>
      <c r="AA415" s="305"/>
      <c r="AB415" s="305"/>
      <c r="AC415" s="305"/>
      <c r="AD415" s="305"/>
      <c r="AE415" s="305"/>
      <c r="AF415" s="305"/>
      <c r="AG415" s="305"/>
      <c r="AH415" s="305"/>
      <c r="AI415" s="305"/>
      <c r="AJ415" s="305"/>
      <c r="AK415" s="305"/>
      <c r="AL415" s="305"/>
      <c r="AM415" s="305"/>
      <c r="AN415" s="305"/>
      <c r="AO415" s="305"/>
      <c r="AP415" s="305"/>
      <c r="AQ415" s="305"/>
      <c r="AR415" s="305"/>
      <c r="AS415" s="305"/>
      <c r="AT415" s="305"/>
      <c r="AU415" s="305"/>
      <c r="AV415" s="305"/>
      <c r="AW415" s="305"/>
      <c r="AX415" s="305"/>
      <c r="AY415" s="305"/>
      <c r="AZ415" s="305"/>
      <c r="BA415" s="305"/>
      <c r="BB415" s="305"/>
      <c r="BC415" s="305"/>
      <c r="BD415" s="305"/>
      <c r="BE415" s="305"/>
      <c r="BF415" s="305"/>
    </row>
    <row r="416" spans="2:58" s="304" customFormat="1">
      <c r="B416" s="305"/>
      <c r="C416" s="305"/>
      <c r="D416" s="305"/>
      <c r="E416" s="305"/>
      <c r="F416" s="305"/>
      <c r="G416" s="305"/>
      <c r="H416" s="305"/>
      <c r="I416" s="305"/>
      <c r="J416" s="305"/>
      <c r="K416" s="305"/>
      <c r="L416" s="305"/>
      <c r="O416" s="305"/>
      <c r="P416" s="305"/>
      <c r="Q416" s="305"/>
      <c r="R416" s="305"/>
      <c r="S416" s="305"/>
      <c r="T416" s="305"/>
      <c r="U416" s="305"/>
      <c r="V416" s="305"/>
      <c r="W416" s="305"/>
      <c r="X416" s="306"/>
      <c r="Z416" s="305"/>
      <c r="AA416" s="305"/>
      <c r="AB416" s="305"/>
      <c r="AC416" s="305"/>
      <c r="AD416" s="305"/>
      <c r="AE416" s="305"/>
      <c r="AF416" s="305"/>
      <c r="AG416" s="305"/>
      <c r="AH416" s="305"/>
      <c r="AI416" s="305"/>
      <c r="AJ416" s="305"/>
      <c r="AK416" s="305"/>
      <c r="AL416" s="305"/>
      <c r="AM416" s="305"/>
      <c r="AN416" s="305"/>
      <c r="AO416" s="305"/>
      <c r="AP416" s="305"/>
      <c r="AQ416" s="305"/>
      <c r="AR416" s="305"/>
      <c r="AS416" s="305"/>
      <c r="AT416" s="305"/>
      <c r="AU416" s="305"/>
      <c r="AV416" s="305"/>
      <c r="AW416" s="305"/>
      <c r="AX416" s="305"/>
      <c r="AY416" s="305"/>
      <c r="AZ416" s="305"/>
      <c r="BA416" s="305"/>
      <c r="BB416" s="305"/>
      <c r="BC416" s="305"/>
      <c r="BD416" s="305"/>
      <c r="BE416" s="305"/>
      <c r="BF416" s="305"/>
    </row>
    <row r="417" spans="2:58" s="304" customFormat="1">
      <c r="B417" s="305"/>
      <c r="C417" s="305"/>
      <c r="D417" s="305"/>
      <c r="E417" s="305"/>
      <c r="F417" s="305"/>
      <c r="G417" s="305"/>
      <c r="H417" s="305"/>
      <c r="I417" s="305"/>
      <c r="J417" s="305"/>
      <c r="K417" s="305"/>
      <c r="L417" s="305"/>
      <c r="O417" s="305"/>
      <c r="P417" s="305"/>
      <c r="Q417" s="305"/>
      <c r="R417" s="305"/>
      <c r="S417" s="305"/>
      <c r="T417" s="305"/>
      <c r="U417" s="305"/>
      <c r="V417" s="305"/>
      <c r="W417" s="305"/>
      <c r="X417" s="306"/>
      <c r="Z417" s="305"/>
      <c r="AA417" s="305"/>
      <c r="AB417" s="305"/>
      <c r="AC417" s="305"/>
      <c r="AD417" s="305"/>
      <c r="AE417" s="305"/>
      <c r="AF417" s="305"/>
      <c r="AG417" s="305"/>
      <c r="AH417" s="305"/>
      <c r="AI417" s="305"/>
      <c r="AJ417" s="305"/>
      <c r="AK417" s="305"/>
      <c r="AL417" s="305"/>
      <c r="AM417" s="305"/>
      <c r="AN417" s="305"/>
      <c r="AO417" s="305"/>
      <c r="AP417" s="305"/>
      <c r="AQ417" s="305"/>
      <c r="AR417" s="305"/>
      <c r="AS417" s="305"/>
      <c r="AT417" s="305"/>
      <c r="AU417" s="305"/>
      <c r="AV417" s="305"/>
      <c r="AW417" s="305"/>
      <c r="AX417" s="305"/>
      <c r="AY417" s="305"/>
      <c r="AZ417" s="305"/>
      <c r="BA417" s="305"/>
      <c r="BB417" s="305"/>
      <c r="BC417" s="305"/>
      <c r="BD417" s="305"/>
      <c r="BE417" s="305"/>
      <c r="BF417" s="305"/>
    </row>
    <row r="418" spans="2:58" s="304" customFormat="1">
      <c r="B418" s="305"/>
      <c r="C418" s="305"/>
      <c r="D418" s="305"/>
      <c r="E418" s="305"/>
      <c r="F418" s="305"/>
      <c r="G418" s="305"/>
      <c r="H418" s="305"/>
      <c r="I418" s="305"/>
      <c r="J418" s="305"/>
      <c r="K418" s="305"/>
      <c r="L418" s="305"/>
      <c r="O418" s="305"/>
      <c r="P418" s="305"/>
      <c r="Q418" s="305"/>
      <c r="R418" s="305"/>
      <c r="S418" s="305"/>
      <c r="T418" s="305"/>
      <c r="U418" s="305"/>
      <c r="V418" s="305"/>
      <c r="W418" s="305"/>
      <c r="X418" s="306"/>
      <c r="Z418" s="305"/>
      <c r="AA418" s="305"/>
      <c r="AB418" s="305"/>
      <c r="AC418" s="305"/>
      <c r="AD418" s="305"/>
      <c r="AE418" s="305"/>
      <c r="AF418" s="305"/>
      <c r="AG418" s="305"/>
      <c r="AH418" s="305"/>
      <c r="AI418" s="305"/>
      <c r="AJ418" s="305"/>
      <c r="AK418" s="305"/>
      <c r="AL418" s="305"/>
      <c r="AM418" s="305"/>
      <c r="AN418" s="305"/>
      <c r="AO418" s="305"/>
      <c r="AP418" s="305"/>
      <c r="AQ418" s="305"/>
      <c r="AR418" s="305"/>
      <c r="AS418" s="305"/>
      <c r="AT418" s="305"/>
      <c r="AU418" s="305"/>
      <c r="AV418" s="305"/>
      <c r="AW418" s="305"/>
      <c r="AX418" s="305"/>
      <c r="AY418" s="305"/>
      <c r="AZ418" s="305"/>
      <c r="BA418" s="305"/>
      <c r="BB418" s="305"/>
      <c r="BC418" s="305"/>
      <c r="BD418" s="305"/>
      <c r="BE418" s="305"/>
      <c r="BF418" s="305"/>
    </row>
    <row r="419" spans="2:58" s="304" customFormat="1">
      <c r="B419" s="305"/>
      <c r="C419" s="305"/>
      <c r="D419" s="305"/>
      <c r="E419" s="305"/>
      <c r="F419" s="305"/>
      <c r="G419" s="305"/>
      <c r="H419" s="305"/>
      <c r="I419" s="305"/>
      <c r="J419" s="305"/>
      <c r="K419" s="305"/>
      <c r="L419" s="305"/>
      <c r="O419" s="305"/>
      <c r="P419" s="305"/>
      <c r="Q419" s="305"/>
      <c r="R419" s="305"/>
      <c r="S419" s="305"/>
      <c r="T419" s="305"/>
      <c r="U419" s="305"/>
      <c r="V419" s="305"/>
      <c r="W419" s="305"/>
      <c r="X419" s="306"/>
      <c r="Z419" s="305"/>
      <c r="AA419" s="305"/>
      <c r="AB419" s="305"/>
      <c r="AC419" s="305"/>
      <c r="AD419" s="305"/>
      <c r="AE419" s="305"/>
      <c r="AF419" s="305"/>
      <c r="AG419" s="305"/>
      <c r="AH419" s="305"/>
      <c r="AI419" s="305"/>
      <c r="AJ419" s="305"/>
      <c r="AK419" s="305"/>
      <c r="AL419" s="305"/>
      <c r="AM419" s="305"/>
      <c r="AN419" s="305"/>
      <c r="AO419" s="305"/>
      <c r="AP419" s="305"/>
      <c r="AQ419" s="305"/>
      <c r="AR419" s="305"/>
      <c r="AS419" s="305"/>
      <c r="AT419" s="305"/>
      <c r="AU419" s="305"/>
      <c r="AV419" s="305"/>
      <c r="AW419" s="305"/>
      <c r="AX419" s="305"/>
      <c r="AY419" s="305"/>
      <c r="AZ419" s="305"/>
      <c r="BA419" s="305"/>
      <c r="BB419" s="305"/>
      <c r="BC419" s="305"/>
      <c r="BD419" s="305"/>
      <c r="BE419" s="305"/>
      <c r="BF419" s="305"/>
    </row>
    <row r="420" spans="2:58" s="304" customFormat="1">
      <c r="B420" s="305"/>
      <c r="C420" s="305"/>
      <c r="D420" s="305"/>
      <c r="E420" s="305"/>
      <c r="F420" s="305"/>
      <c r="G420" s="305"/>
      <c r="H420" s="305"/>
      <c r="I420" s="305"/>
      <c r="J420" s="305"/>
      <c r="K420" s="305"/>
      <c r="L420" s="305"/>
      <c r="O420" s="305"/>
      <c r="P420" s="305"/>
      <c r="Q420" s="305"/>
      <c r="R420" s="305"/>
      <c r="S420" s="305"/>
      <c r="T420" s="305"/>
      <c r="U420" s="305"/>
      <c r="V420" s="305"/>
      <c r="W420" s="305"/>
      <c r="X420" s="306"/>
      <c r="Z420" s="305"/>
      <c r="AA420" s="305"/>
      <c r="AB420" s="305"/>
      <c r="AC420" s="305"/>
      <c r="AD420" s="305"/>
      <c r="AE420" s="305"/>
      <c r="AF420" s="305"/>
      <c r="AG420" s="305"/>
      <c r="AH420" s="305"/>
      <c r="AI420" s="305"/>
      <c r="AJ420" s="305"/>
      <c r="AK420" s="305"/>
      <c r="AL420" s="305"/>
      <c r="AM420" s="305"/>
      <c r="AN420" s="305"/>
      <c r="AO420" s="305"/>
      <c r="AP420" s="305"/>
      <c r="AQ420" s="305"/>
      <c r="AR420" s="305"/>
      <c r="AS420" s="305"/>
      <c r="AT420" s="305"/>
      <c r="AU420" s="305"/>
      <c r="AV420" s="305"/>
      <c r="AW420" s="305"/>
      <c r="AX420" s="305"/>
      <c r="AY420" s="305"/>
      <c r="AZ420" s="305"/>
      <c r="BA420" s="305"/>
      <c r="BB420" s="305"/>
      <c r="BC420" s="305"/>
      <c r="BD420" s="305"/>
      <c r="BE420" s="305"/>
      <c r="BF420" s="305"/>
    </row>
    <row r="421" spans="2:58" s="304" customFormat="1">
      <c r="B421" s="305"/>
      <c r="C421" s="305"/>
      <c r="D421" s="305"/>
      <c r="E421" s="305"/>
      <c r="F421" s="305"/>
      <c r="G421" s="305"/>
      <c r="H421" s="305"/>
      <c r="I421" s="305"/>
      <c r="J421" s="305"/>
      <c r="K421" s="305"/>
      <c r="L421" s="305"/>
      <c r="O421" s="305"/>
      <c r="P421" s="305"/>
      <c r="Q421" s="305"/>
      <c r="R421" s="305"/>
      <c r="S421" s="305"/>
      <c r="T421" s="305"/>
      <c r="U421" s="305"/>
      <c r="V421" s="305"/>
      <c r="W421" s="305"/>
      <c r="X421" s="306"/>
      <c r="Z421" s="305"/>
      <c r="AA421" s="305"/>
      <c r="AB421" s="305"/>
      <c r="AC421" s="305"/>
      <c r="AD421" s="305"/>
      <c r="AE421" s="305"/>
      <c r="AF421" s="305"/>
      <c r="AG421" s="305"/>
      <c r="AH421" s="305"/>
      <c r="AI421" s="305"/>
      <c r="AJ421" s="305"/>
      <c r="AK421" s="305"/>
      <c r="AL421" s="305"/>
      <c r="AM421" s="305"/>
      <c r="AN421" s="305"/>
      <c r="AO421" s="305"/>
      <c r="AP421" s="305"/>
      <c r="AQ421" s="305"/>
      <c r="AR421" s="305"/>
      <c r="AS421" s="305"/>
      <c r="AT421" s="305"/>
      <c r="AU421" s="305"/>
      <c r="AV421" s="305"/>
      <c r="AW421" s="305"/>
      <c r="AX421" s="305"/>
      <c r="AY421" s="305"/>
      <c r="AZ421" s="305"/>
      <c r="BA421" s="305"/>
      <c r="BB421" s="305"/>
      <c r="BC421" s="305"/>
      <c r="BD421" s="305"/>
      <c r="BE421" s="305"/>
      <c r="BF421" s="305"/>
    </row>
    <row r="422" spans="2:58" s="304" customFormat="1">
      <c r="B422" s="305"/>
      <c r="C422" s="305"/>
      <c r="D422" s="305"/>
      <c r="E422" s="305"/>
      <c r="F422" s="305"/>
      <c r="G422" s="305"/>
      <c r="H422" s="305"/>
      <c r="I422" s="305"/>
      <c r="J422" s="305"/>
      <c r="K422" s="305"/>
      <c r="L422" s="305"/>
      <c r="O422" s="305"/>
      <c r="P422" s="305"/>
      <c r="Q422" s="305"/>
      <c r="R422" s="305"/>
      <c r="S422" s="305"/>
      <c r="T422" s="305"/>
      <c r="U422" s="305"/>
      <c r="V422" s="305"/>
      <c r="W422" s="305"/>
      <c r="X422" s="306"/>
      <c r="Z422" s="305"/>
      <c r="AA422" s="305"/>
      <c r="AB422" s="305"/>
      <c r="AC422" s="305"/>
      <c r="AD422" s="305"/>
      <c r="AE422" s="305"/>
      <c r="AF422" s="305"/>
      <c r="AG422" s="305"/>
      <c r="AH422" s="305"/>
      <c r="AI422" s="305"/>
      <c r="AJ422" s="305"/>
      <c r="AK422" s="305"/>
      <c r="AL422" s="305"/>
      <c r="AM422" s="305"/>
      <c r="AN422" s="305"/>
      <c r="AO422" s="305"/>
      <c r="AP422" s="305"/>
      <c r="AQ422" s="305"/>
      <c r="AR422" s="305"/>
      <c r="AS422" s="305"/>
      <c r="AT422" s="305"/>
      <c r="AU422" s="305"/>
      <c r="AV422" s="305"/>
      <c r="AW422" s="305"/>
      <c r="AX422" s="305"/>
      <c r="AY422" s="305"/>
      <c r="AZ422" s="305"/>
      <c r="BA422" s="305"/>
      <c r="BB422" s="305"/>
      <c r="BC422" s="305"/>
      <c r="BD422" s="305"/>
      <c r="BE422" s="305"/>
      <c r="BF422" s="305"/>
    </row>
    <row r="423" spans="2:58" s="304" customFormat="1">
      <c r="B423" s="305"/>
      <c r="C423" s="305"/>
      <c r="D423" s="305"/>
      <c r="E423" s="305"/>
      <c r="F423" s="305"/>
      <c r="G423" s="305"/>
      <c r="H423" s="305"/>
      <c r="I423" s="305"/>
      <c r="J423" s="305"/>
      <c r="K423" s="305"/>
      <c r="L423" s="305"/>
      <c r="O423" s="305"/>
      <c r="P423" s="305"/>
      <c r="Q423" s="305"/>
      <c r="R423" s="305"/>
      <c r="S423" s="305"/>
      <c r="T423" s="305"/>
      <c r="U423" s="305"/>
      <c r="V423" s="305"/>
      <c r="W423" s="305"/>
      <c r="X423" s="306"/>
      <c r="Z423" s="305"/>
      <c r="AA423" s="305"/>
      <c r="AB423" s="305"/>
      <c r="AC423" s="305"/>
      <c r="AD423" s="305"/>
      <c r="AE423" s="305"/>
      <c r="AF423" s="305"/>
      <c r="AG423" s="305"/>
      <c r="AH423" s="305"/>
      <c r="AI423" s="305"/>
      <c r="AJ423" s="305"/>
      <c r="AK423" s="305"/>
      <c r="AL423" s="305"/>
      <c r="AM423" s="305"/>
      <c r="AN423" s="305"/>
      <c r="AO423" s="305"/>
      <c r="AP423" s="305"/>
      <c r="AQ423" s="305"/>
      <c r="AR423" s="305"/>
      <c r="AS423" s="305"/>
      <c r="AT423" s="305"/>
      <c r="AU423" s="305"/>
      <c r="AV423" s="305"/>
      <c r="AW423" s="305"/>
      <c r="AX423" s="305"/>
      <c r="AY423" s="305"/>
      <c r="AZ423" s="305"/>
      <c r="BA423" s="305"/>
      <c r="BB423" s="305"/>
      <c r="BC423" s="305"/>
      <c r="BD423" s="305"/>
      <c r="BE423" s="305"/>
      <c r="BF423" s="305"/>
    </row>
    <row r="424" spans="2:58" s="304" customFormat="1">
      <c r="B424" s="305"/>
      <c r="C424" s="305"/>
      <c r="D424" s="305"/>
      <c r="E424" s="305"/>
      <c r="F424" s="305"/>
      <c r="G424" s="305"/>
      <c r="H424" s="305"/>
      <c r="I424" s="305"/>
      <c r="J424" s="305"/>
      <c r="K424" s="305"/>
      <c r="L424" s="305"/>
      <c r="O424" s="305"/>
      <c r="P424" s="305"/>
      <c r="Q424" s="305"/>
      <c r="R424" s="305"/>
      <c r="S424" s="305"/>
      <c r="T424" s="305"/>
      <c r="U424" s="305"/>
      <c r="V424" s="305"/>
      <c r="W424" s="305"/>
      <c r="X424" s="306"/>
      <c r="Z424" s="305"/>
      <c r="AA424" s="305"/>
      <c r="AB424" s="305"/>
      <c r="AC424" s="305"/>
      <c r="AD424" s="305"/>
      <c r="AE424" s="305"/>
      <c r="AF424" s="305"/>
      <c r="AG424" s="305"/>
      <c r="AH424" s="305"/>
      <c r="AI424" s="305"/>
      <c r="AJ424" s="305"/>
      <c r="AK424" s="305"/>
      <c r="AL424" s="305"/>
      <c r="AM424" s="305"/>
      <c r="AN424" s="305"/>
      <c r="AO424" s="305"/>
      <c r="AP424" s="305"/>
      <c r="AQ424" s="305"/>
      <c r="AR424" s="305"/>
      <c r="AS424" s="305"/>
      <c r="AT424" s="305"/>
      <c r="AU424" s="305"/>
      <c r="AV424" s="305"/>
      <c r="AW424" s="305"/>
      <c r="AX424" s="305"/>
      <c r="AY424" s="305"/>
      <c r="AZ424" s="305"/>
      <c r="BA424" s="305"/>
      <c r="BB424" s="305"/>
      <c r="BC424" s="305"/>
      <c r="BD424" s="305"/>
      <c r="BE424" s="305"/>
      <c r="BF424" s="305"/>
    </row>
    <row r="425" spans="2:58" s="304" customFormat="1">
      <c r="B425" s="305"/>
      <c r="C425" s="305"/>
      <c r="D425" s="305"/>
      <c r="E425" s="305"/>
      <c r="F425" s="305"/>
      <c r="G425" s="305"/>
      <c r="H425" s="305"/>
      <c r="I425" s="305"/>
      <c r="J425" s="305"/>
      <c r="K425" s="305"/>
      <c r="L425" s="305"/>
      <c r="O425" s="305"/>
      <c r="P425" s="305"/>
      <c r="Q425" s="305"/>
      <c r="R425" s="305"/>
      <c r="S425" s="305"/>
      <c r="T425" s="305"/>
      <c r="U425" s="305"/>
      <c r="V425" s="305"/>
      <c r="W425" s="305"/>
      <c r="X425" s="306"/>
      <c r="Z425" s="305"/>
      <c r="AA425" s="305"/>
      <c r="AB425" s="305"/>
      <c r="AC425" s="305"/>
      <c r="AD425" s="305"/>
      <c r="AE425" s="305"/>
      <c r="AF425" s="305"/>
      <c r="AG425" s="305"/>
      <c r="AH425" s="305"/>
      <c r="AI425" s="305"/>
      <c r="AJ425" s="305"/>
      <c r="AK425" s="305"/>
      <c r="AL425" s="305"/>
      <c r="AM425" s="305"/>
      <c r="AN425" s="305"/>
      <c r="AO425" s="305"/>
      <c r="AP425" s="305"/>
      <c r="AQ425" s="305"/>
      <c r="AR425" s="305"/>
      <c r="AS425" s="305"/>
      <c r="AT425" s="305"/>
      <c r="AU425" s="305"/>
      <c r="AV425" s="305"/>
      <c r="AW425" s="305"/>
      <c r="AX425" s="305"/>
      <c r="AY425" s="305"/>
      <c r="AZ425" s="305"/>
      <c r="BA425" s="305"/>
      <c r="BB425" s="305"/>
      <c r="BC425" s="305"/>
      <c r="BD425" s="305"/>
      <c r="BE425" s="305"/>
      <c r="BF425" s="305"/>
    </row>
    <row r="426" spans="2:58" s="304" customFormat="1">
      <c r="B426" s="305"/>
      <c r="C426" s="305"/>
      <c r="D426" s="305"/>
      <c r="E426" s="305"/>
      <c r="F426" s="305"/>
      <c r="G426" s="305"/>
      <c r="H426" s="305"/>
      <c r="I426" s="305"/>
      <c r="J426" s="305"/>
      <c r="K426" s="305"/>
      <c r="L426" s="305"/>
      <c r="O426" s="305"/>
      <c r="P426" s="305"/>
      <c r="Q426" s="305"/>
      <c r="R426" s="305"/>
      <c r="S426" s="305"/>
      <c r="T426" s="305"/>
      <c r="U426" s="305"/>
      <c r="V426" s="305"/>
      <c r="W426" s="305"/>
      <c r="X426" s="306"/>
      <c r="Z426" s="305"/>
      <c r="AA426" s="305"/>
      <c r="AB426" s="305"/>
      <c r="AC426" s="305"/>
      <c r="AD426" s="305"/>
      <c r="AE426" s="305"/>
      <c r="AF426" s="305"/>
      <c r="AG426" s="305"/>
      <c r="AH426" s="305"/>
      <c r="AI426" s="305"/>
      <c r="AJ426" s="305"/>
      <c r="AK426" s="305"/>
      <c r="AL426" s="305"/>
      <c r="AM426" s="305"/>
      <c r="AN426" s="305"/>
      <c r="AO426" s="305"/>
      <c r="AP426" s="305"/>
      <c r="AQ426" s="305"/>
      <c r="AR426" s="305"/>
      <c r="AS426" s="305"/>
      <c r="AT426" s="305"/>
      <c r="AU426" s="305"/>
      <c r="AV426" s="305"/>
      <c r="AW426" s="305"/>
      <c r="AX426" s="305"/>
      <c r="AY426" s="305"/>
      <c r="AZ426" s="305"/>
      <c r="BA426" s="305"/>
      <c r="BB426" s="305"/>
      <c r="BC426" s="305"/>
      <c r="BD426" s="305"/>
      <c r="BE426" s="305"/>
      <c r="BF426" s="305"/>
    </row>
    <row r="427" spans="2:58" s="304" customFormat="1">
      <c r="B427" s="305"/>
      <c r="C427" s="305"/>
      <c r="D427" s="305"/>
      <c r="E427" s="305"/>
      <c r="F427" s="305"/>
      <c r="G427" s="305"/>
      <c r="H427" s="305"/>
      <c r="I427" s="305"/>
      <c r="J427" s="305"/>
      <c r="K427" s="305"/>
      <c r="L427" s="305"/>
      <c r="O427" s="305"/>
      <c r="P427" s="305"/>
      <c r="Q427" s="305"/>
      <c r="R427" s="305"/>
      <c r="S427" s="305"/>
      <c r="T427" s="305"/>
      <c r="U427" s="305"/>
      <c r="V427" s="305"/>
      <c r="W427" s="305"/>
      <c r="X427" s="306"/>
      <c r="Z427" s="305"/>
      <c r="AA427" s="305"/>
      <c r="AB427" s="305"/>
      <c r="AC427" s="305"/>
      <c r="AD427" s="305"/>
      <c r="AE427" s="305"/>
      <c r="AF427" s="305"/>
      <c r="AG427" s="305"/>
      <c r="AH427" s="305"/>
      <c r="AI427" s="305"/>
      <c r="AJ427" s="305"/>
      <c r="AK427" s="305"/>
      <c r="AL427" s="305"/>
      <c r="AM427" s="305"/>
      <c r="AN427" s="305"/>
      <c r="AO427" s="305"/>
      <c r="AP427" s="305"/>
      <c r="AQ427" s="305"/>
      <c r="AR427" s="305"/>
      <c r="AS427" s="305"/>
      <c r="AT427" s="305"/>
      <c r="AU427" s="305"/>
      <c r="AV427" s="305"/>
      <c r="AW427" s="305"/>
      <c r="AX427" s="305"/>
      <c r="AY427" s="305"/>
      <c r="AZ427" s="305"/>
      <c r="BA427" s="305"/>
      <c r="BB427" s="305"/>
      <c r="BC427" s="305"/>
      <c r="BD427" s="305"/>
      <c r="BE427" s="305"/>
      <c r="BF427" s="305"/>
    </row>
    <row r="428" spans="2:58" s="304" customFormat="1">
      <c r="B428" s="305"/>
      <c r="C428" s="305"/>
      <c r="D428" s="305"/>
      <c r="E428" s="305"/>
      <c r="F428" s="305"/>
      <c r="G428" s="305"/>
      <c r="H428" s="305"/>
      <c r="I428" s="305"/>
      <c r="J428" s="305"/>
      <c r="K428" s="305"/>
      <c r="L428" s="305"/>
      <c r="O428" s="305"/>
      <c r="P428" s="305"/>
      <c r="Q428" s="305"/>
      <c r="R428" s="305"/>
      <c r="S428" s="305"/>
      <c r="T428" s="305"/>
      <c r="U428" s="305"/>
      <c r="V428" s="305"/>
      <c r="W428" s="305"/>
      <c r="X428" s="306"/>
      <c r="Z428" s="305"/>
      <c r="AA428" s="305"/>
      <c r="AB428" s="305"/>
      <c r="AC428" s="305"/>
      <c r="AD428" s="305"/>
      <c r="AE428" s="305"/>
      <c r="AF428" s="305"/>
      <c r="AG428" s="305"/>
      <c r="AH428" s="305"/>
      <c r="AI428" s="305"/>
      <c r="AJ428" s="305"/>
      <c r="AK428" s="305"/>
      <c r="AL428" s="305"/>
      <c r="AM428" s="305"/>
      <c r="AN428" s="305"/>
      <c r="AO428" s="305"/>
      <c r="AP428" s="305"/>
      <c r="AQ428" s="305"/>
      <c r="AR428" s="305"/>
      <c r="AS428" s="305"/>
      <c r="AT428" s="305"/>
      <c r="AU428" s="305"/>
      <c r="AV428" s="305"/>
      <c r="AW428" s="305"/>
      <c r="AX428" s="305"/>
      <c r="AY428" s="305"/>
      <c r="AZ428" s="305"/>
      <c r="BA428" s="305"/>
      <c r="BB428" s="305"/>
      <c r="BC428" s="305"/>
      <c r="BD428" s="305"/>
      <c r="BE428" s="305"/>
      <c r="BF428" s="305"/>
    </row>
    <row r="429" spans="2:58" s="304" customFormat="1">
      <c r="B429" s="305"/>
      <c r="C429" s="305"/>
      <c r="D429" s="305"/>
      <c r="E429" s="305"/>
      <c r="F429" s="305"/>
      <c r="G429" s="305"/>
      <c r="H429" s="305"/>
      <c r="I429" s="305"/>
      <c r="J429" s="305"/>
      <c r="K429" s="305"/>
      <c r="L429" s="305"/>
      <c r="O429" s="305"/>
      <c r="P429" s="305"/>
      <c r="Q429" s="305"/>
      <c r="R429" s="305"/>
      <c r="S429" s="305"/>
      <c r="T429" s="305"/>
      <c r="U429" s="305"/>
      <c r="V429" s="305"/>
      <c r="W429" s="305"/>
      <c r="X429" s="306"/>
      <c r="Z429" s="305"/>
      <c r="AA429" s="305"/>
      <c r="AB429" s="305"/>
      <c r="AC429" s="305"/>
      <c r="AD429" s="305"/>
      <c r="AE429" s="305"/>
      <c r="AF429" s="305"/>
      <c r="AG429" s="305"/>
      <c r="AH429" s="305"/>
      <c r="AI429" s="305"/>
      <c r="AJ429" s="305"/>
      <c r="AK429" s="305"/>
      <c r="AL429" s="305"/>
      <c r="AM429" s="305"/>
      <c r="AN429" s="305"/>
      <c r="AO429" s="305"/>
      <c r="AP429" s="305"/>
      <c r="AQ429" s="305"/>
      <c r="AR429" s="305"/>
      <c r="AS429" s="305"/>
      <c r="AT429" s="305"/>
      <c r="AU429" s="305"/>
      <c r="AV429" s="305"/>
      <c r="AW429" s="305"/>
      <c r="AX429" s="305"/>
      <c r="AY429" s="305"/>
      <c r="AZ429" s="305"/>
      <c r="BA429" s="305"/>
      <c r="BB429" s="305"/>
      <c r="BC429" s="305"/>
      <c r="BD429" s="305"/>
      <c r="BE429" s="305"/>
      <c r="BF429" s="305"/>
    </row>
    <row r="430" spans="2:58" s="304" customFormat="1">
      <c r="B430" s="305"/>
      <c r="C430" s="305"/>
      <c r="D430" s="305"/>
      <c r="E430" s="305"/>
      <c r="F430" s="305"/>
      <c r="G430" s="305"/>
      <c r="H430" s="305"/>
      <c r="I430" s="305"/>
      <c r="J430" s="305"/>
      <c r="K430" s="305"/>
      <c r="L430" s="305"/>
      <c r="O430" s="305"/>
      <c r="P430" s="305"/>
      <c r="Q430" s="305"/>
      <c r="R430" s="305"/>
      <c r="S430" s="305"/>
      <c r="T430" s="305"/>
      <c r="U430" s="305"/>
      <c r="V430" s="305"/>
      <c r="W430" s="305"/>
      <c r="X430" s="306"/>
      <c r="Z430" s="305"/>
      <c r="AA430" s="305"/>
      <c r="AB430" s="305"/>
      <c r="AC430" s="305"/>
      <c r="AD430" s="305"/>
      <c r="AE430" s="305"/>
      <c r="AF430" s="305"/>
      <c r="AG430" s="305"/>
      <c r="AH430" s="305"/>
      <c r="AI430" s="305"/>
      <c r="AJ430" s="305"/>
      <c r="AK430" s="305"/>
      <c r="AL430" s="305"/>
      <c r="AM430" s="305"/>
      <c r="AN430" s="305"/>
      <c r="AO430" s="305"/>
      <c r="AP430" s="305"/>
      <c r="AQ430" s="305"/>
      <c r="AR430" s="305"/>
      <c r="AS430" s="305"/>
      <c r="AT430" s="305"/>
      <c r="AU430" s="305"/>
      <c r="AV430" s="305"/>
      <c r="AW430" s="305"/>
      <c r="AX430" s="305"/>
      <c r="AY430" s="305"/>
      <c r="AZ430" s="305"/>
      <c r="BA430" s="305"/>
      <c r="BB430" s="305"/>
      <c r="BC430" s="305"/>
      <c r="BD430" s="305"/>
      <c r="BE430" s="305"/>
      <c r="BF430" s="305"/>
    </row>
    <row r="431" spans="2:58" s="304" customFormat="1">
      <c r="B431" s="305"/>
      <c r="C431" s="305"/>
      <c r="D431" s="305"/>
      <c r="E431" s="305"/>
      <c r="F431" s="305"/>
      <c r="G431" s="305"/>
      <c r="H431" s="305"/>
      <c r="I431" s="305"/>
      <c r="J431" s="305"/>
      <c r="K431" s="305"/>
      <c r="L431" s="305"/>
      <c r="O431" s="305"/>
      <c r="P431" s="305"/>
      <c r="Q431" s="305"/>
      <c r="R431" s="305"/>
      <c r="S431" s="305"/>
      <c r="T431" s="305"/>
      <c r="U431" s="305"/>
      <c r="V431" s="305"/>
      <c r="W431" s="305"/>
      <c r="X431" s="306"/>
      <c r="Z431" s="305"/>
      <c r="AA431" s="305"/>
      <c r="AB431" s="305"/>
      <c r="AC431" s="305"/>
      <c r="AD431" s="305"/>
      <c r="AE431" s="305"/>
      <c r="AF431" s="305"/>
      <c r="AG431" s="305"/>
      <c r="AH431" s="305"/>
      <c r="AI431" s="305"/>
      <c r="AJ431" s="305"/>
      <c r="AK431" s="305"/>
      <c r="AL431" s="305"/>
      <c r="AM431" s="305"/>
      <c r="AN431" s="305"/>
      <c r="AO431" s="305"/>
      <c r="AP431" s="305"/>
      <c r="AQ431" s="305"/>
      <c r="AR431" s="305"/>
      <c r="AS431" s="305"/>
      <c r="AT431" s="305"/>
      <c r="AU431" s="305"/>
      <c r="AV431" s="305"/>
      <c r="AW431" s="305"/>
      <c r="AX431" s="305"/>
      <c r="AY431" s="305"/>
      <c r="AZ431" s="305"/>
      <c r="BA431" s="305"/>
      <c r="BB431" s="305"/>
      <c r="BC431" s="305"/>
      <c r="BD431" s="305"/>
      <c r="BE431" s="305"/>
      <c r="BF431" s="305"/>
    </row>
    <row r="432" spans="2:58" s="304" customFormat="1">
      <c r="B432" s="305"/>
      <c r="C432" s="305"/>
      <c r="D432" s="305"/>
      <c r="E432" s="305"/>
      <c r="F432" s="305"/>
      <c r="G432" s="305"/>
      <c r="H432" s="305"/>
      <c r="I432" s="305"/>
      <c r="J432" s="305"/>
      <c r="K432" s="305"/>
      <c r="L432" s="305"/>
      <c r="O432" s="305"/>
      <c r="P432" s="305"/>
      <c r="Q432" s="305"/>
      <c r="R432" s="305"/>
      <c r="S432" s="305"/>
      <c r="T432" s="305"/>
      <c r="U432" s="305"/>
      <c r="V432" s="305"/>
      <c r="W432" s="305"/>
      <c r="X432" s="306"/>
      <c r="Z432" s="305"/>
      <c r="AA432" s="305"/>
      <c r="AB432" s="305"/>
      <c r="AC432" s="305"/>
      <c r="AD432" s="305"/>
      <c r="AE432" s="305"/>
      <c r="AF432" s="305"/>
      <c r="AG432" s="305"/>
      <c r="AH432" s="305"/>
      <c r="AI432" s="305"/>
      <c r="AJ432" s="305"/>
      <c r="AK432" s="305"/>
      <c r="AL432" s="305"/>
      <c r="AM432" s="305"/>
      <c r="AN432" s="305"/>
      <c r="AO432" s="305"/>
      <c r="AP432" s="305"/>
      <c r="AQ432" s="305"/>
      <c r="AR432" s="305"/>
      <c r="AS432" s="305"/>
      <c r="AT432" s="305"/>
      <c r="AU432" s="305"/>
      <c r="AV432" s="305"/>
      <c r="AW432" s="305"/>
      <c r="AX432" s="305"/>
      <c r="AY432" s="305"/>
      <c r="AZ432" s="305"/>
      <c r="BA432" s="305"/>
      <c r="BB432" s="305"/>
      <c r="BC432" s="305"/>
      <c r="BD432" s="305"/>
      <c r="BE432" s="305"/>
      <c r="BF432" s="305"/>
    </row>
    <row r="433" spans="2:58" s="304" customFormat="1">
      <c r="B433" s="305"/>
      <c r="C433" s="305"/>
      <c r="D433" s="305"/>
      <c r="E433" s="305"/>
      <c r="F433" s="305"/>
      <c r="G433" s="305"/>
      <c r="H433" s="305"/>
      <c r="I433" s="305"/>
      <c r="J433" s="305"/>
      <c r="K433" s="305"/>
      <c r="L433" s="305"/>
      <c r="O433" s="305"/>
      <c r="P433" s="305"/>
      <c r="Q433" s="305"/>
      <c r="R433" s="305"/>
      <c r="S433" s="305"/>
      <c r="T433" s="305"/>
      <c r="U433" s="305"/>
      <c r="V433" s="305"/>
      <c r="W433" s="305"/>
      <c r="X433" s="306"/>
      <c r="Z433" s="305"/>
      <c r="AA433" s="305"/>
      <c r="AB433" s="305"/>
      <c r="AC433" s="305"/>
      <c r="AD433" s="305"/>
      <c r="AE433" s="305"/>
      <c r="AF433" s="305"/>
      <c r="AG433" s="305"/>
      <c r="AH433" s="305"/>
      <c r="AI433" s="305"/>
      <c r="AJ433" s="305"/>
      <c r="AK433" s="305"/>
      <c r="AL433" s="305"/>
      <c r="AM433" s="305"/>
      <c r="AN433" s="305"/>
      <c r="AO433" s="305"/>
      <c r="AP433" s="305"/>
      <c r="AQ433" s="305"/>
      <c r="AR433" s="305"/>
      <c r="AS433" s="305"/>
      <c r="AT433" s="305"/>
      <c r="AU433" s="305"/>
      <c r="AV433" s="305"/>
      <c r="AW433" s="305"/>
      <c r="AX433" s="305"/>
      <c r="AY433" s="305"/>
      <c r="AZ433" s="305"/>
      <c r="BA433" s="305"/>
      <c r="BB433" s="305"/>
      <c r="BC433" s="305"/>
      <c r="BD433" s="305"/>
      <c r="BE433" s="305"/>
      <c r="BF433" s="305"/>
    </row>
    <row r="434" spans="2:58" s="304" customFormat="1">
      <c r="B434" s="305"/>
      <c r="C434" s="305"/>
      <c r="D434" s="305"/>
      <c r="E434" s="305"/>
      <c r="F434" s="305"/>
      <c r="G434" s="305"/>
      <c r="H434" s="305"/>
      <c r="I434" s="305"/>
      <c r="J434" s="305"/>
      <c r="K434" s="305"/>
      <c r="L434" s="305"/>
      <c r="O434" s="305"/>
      <c r="P434" s="305"/>
      <c r="Q434" s="305"/>
      <c r="R434" s="305"/>
      <c r="S434" s="305"/>
      <c r="T434" s="305"/>
      <c r="U434" s="305"/>
      <c r="V434" s="305"/>
      <c r="W434" s="305"/>
      <c r="X434" s="306"/>
      <c r="Z434" s="305"/>
      <c r="AA434" s="305"/>
      <c r="AB434" s="305"/>
      <c r="AC434" s="305"/>
      <c r="AD434" s="305"/>
      <c r="AE434" s="305"/>
      <c r="AF434" s="305"/>
      <c r="AG434" s="305"/>
      <c r="AH434" s="305"/>
      <c r="AI434" s="305"/>
      <c r="AJ434" s="305"/>
      <c r="AK434" s="305"/>
      <c r="AL434" s="305"/>
      <c r="AM434" s="305"/>
      <c r="AN434" s="305"/>
      <c r="AO434" s="305"/>
      <c r="AP434" s="305"/>
      <c r="AQ434" s="305"/>
      <c r="AR434" s="305"/>
      <c r="AS434" s="305"/>
      <c r="AT434" s="305"/>
      <c r="AU434" s="305"/>
      <c r="AV434" s="305"/>
      <c r="AW434" s="305"/>
      <c r="AX434" s="305"/>
      <c r="AY434" s="305"/>
      <c r="AZ434" s="305"/>
      <c r="BA434" s="305"/>
      <c r="BB434" s="305"/>
      <c r="BC434" s="305"/>
      <c r="BD434" s="305"/>
      <c r="BE434" s="305"/>
      <c r="BF434" s="305"/>
    </row>
    <row r="435" spans="2:58" s="304" customFormat="1">
      <c r="B435" s="305"/>
      <c r="C435" s="305"/>
      <c r="D435" s="305"/>
      <c r="E435" s="305"/>
      <c r="F435" s="305"/>
      <c r="G435" s="305"/>
      <c r="H435" s="305"/>
      <c r="I435" s="305"/>
      <c r="J435" s="305"/>
      <c r="K435" s="305"/>
      <c r="L435" s="305"/>
      <c r="O435" s="305"/>
      <c r="P435" s="305"/>
      <c r="Q435" s="305"/>
      <c r="R435" s="305"/>
      <c r="S435" s="305"/>
      <c r="T435" s="305"/>
      <c r="U435" s="305"/>
      <c r="V435" s="305"/>
      <c r="W435" s="305"/>
      <c r="X435" s="306"/>
      <c r="Z435" s="305"/>
      <c r="AA435" s="305"/>
      <c r="AB435" s="305"/>
      <c r="AC435" s="305"/>
      <c r="AD435" s="305"/>
      <c r="AE435" s="305"/>
      <c r="AF435" s="305"/>
      <c r="AG435" s="305"/>
      <c r="AH435" s="305"/>
      <c r="AI435" s="305"/>
      <c r="AJ435" s="305"/>
      <c r="AK435" s="305"/>
      <c r="AL435" s="305"/>
      <c r="AM435" s="305"/>
      <c r="AN435" s="305"/>
      <c r="AO435" s="305"/>
      <c r="AP435" s="305"/>
      <c r="AQ435" s="305"/>
      <c r="AR435" s="305"/>
      <c r="AS435" s="305"/>
      <c r="AT435" s="305"/>
      <c r="AU435" s="305"/>
      <c r="AV435" s="305"/>
      <c r="AW435" s="305"/>
      <c r="AX435" s="305"/>
      <c r="AY435" s="305"/>
      <c r="AZ435" s="305"/>
      <c r="BA435" s="305"/>
      <c r="BB435" s="305"/>
      <c r="BC435" s="305"/>
      <c r="BD435" s="305"/>
      <c r="BE435" s="305"/>
      <c r="BF435" s="305"/>
    </row>
    <row r="436" spans="2:58" s="304" customFormat="1">
      <c r="B436" s="305"/>
      <c r="C436" s="305"/>
      <c r="D436" s="305"/>
      <c r="E436" s="305"/>
      <c r="F436" s="305"/>
      <c r="G436" s="305"/>
      <c r="H436" s="305"/>
      <c r="I436" s="305"/>
      <c r="J436" s="305"/>
      <c r="K436" s="305"/>
      <c r="L436" s="305"/>
      <c r="O436" s="305"/>
      <c r="P436" s="305"/>
      <c r="Q436" s="305"/>
      <c r="R436" s="305"/>
      <c r="S436" s="305"/>
      <c r="T436" s="305"/>
      <c r="U436" s="305"/>
      <c r="V436" s="305"/>
      <c r="W436" s="305"/>
      <c r="X436" s="306"/>
      <c r="Z436" s="305"/>
      <c r="AA436" s="305"/>
      <c r="AB436" s="305"/>
      <c r="AC436" s="305"/>
      <c r="AD436" s="305"/>
      <c r="AE436" s="305"/>
      <c r="AF436" s="305"/>
      <c r="AG436" s="305"/>
      <c r="AH436" s="305"/>
      <c r="AI436" s="305"/>
      <c r="AJ436" s="305"/>
      <c r="AK436" s="305"/>
      <c r="AL436" s="305"/>
      <c r="AM436" s="305"/>
      <c r="AN436" s="305"/>
      <c r="AO436" s="305"/>
      <c r="AP436" s="305"/>
      <c r="AQ436" s="305"/>
      <c r="AR436" s="305"/>
      <c r="AS436" s="305"/>
      <c r="AT436" s="305"/>
      <c r="AU436" s="305"/>
      <c r="AV436" s="305"/>
      <c r="AW436" s="305"/>
      <c r="AX436" s="305"/>
      <c r="AY436" s="305"/>
      <c r="AZ436" s="305"/>
      <c r="BA436" s="305"/>
      <c r="BB436" s="305"/>
      <c r="BC436" s="305"/>
      <c r="BD436" s="305"/>
      <c r="BE436" s="305"/>
      <c r="BF436" s="305"/>
    </row>
    <row r="437" spans="2:58" s="304" customFormat="1">
      <c r="B437" s="305"/>
      <c r="C437" s="305"/>
      <c r="D437" s="305"/>
      <c r="E437" s="305"/>
      <c r="F437" s="305"/>
      <c r="G437" s="305"/>
      <c r="H437" s="305"/>
      <c r="I437" s="305"/>
      <c r="J437" s="305"/>
      <c r="K437" s="305"/>
      <c r="L437" s="305"/>
      <c r="O437" s="305"/>
      <c r="P437" s="305"/>
      <c r="Q437" s="305"/>
      <c r="R437" s="305"/>
      <c r="S437" s="305"/>
      <c r="T437" s="305"/>
      <c r="U437" s="305"/>
      <c r="V437" s="305"/>
      <c r="W437" s="305"/>
      <c r="X437" s="306"/>
      <c r="Z437" s="305"/>
      <c r="AA437" s="305"/>
      <c r="AB437" s="305"/>
      <c r="AC437" s="305"/>
      <c r="AD437" s="305"/>
      <c r="AE437" s="305"/>
      <c r="AF437" s="305"/>
      <c r="AG437" s="305"/>
      <c r="AH437" s="305"/>
      <c r="AI437" s="305"/>
      <c r="AJ437" s="305"/>
      <c r="AK437" s="305"/>
      <c r="AL437" s="305"/>
      <c r="AM437" s="305"/>
      <c r="AN437" s="305"/>
      <c r="AO437" s="305"/>
      <c r="AP437" s="305"/>
      <c r="AQ437" s="305"/>
      <c r="AR437" s="305"/>
      <c r="AS437" s="305"/>
      <c r="AT437" s="305"/>
      <c r="AU437" s="305"/>
      <c r="AV437" s="305"/>
      <c r="AW437" s="305"/>
      <c r="AX437" s="305"/>
      <c r="AY437" s="305"/>
      <c r="AZ437" s="305"/>
      <c r="BA437" s="305"/>
      <c r="BB437" s="305"/>
      <c r="BC437" s="305"/>
      <c r="BD437" s="305"/>
      <c r="BE437" s="305"/>
      <c r="BF437" s="305"/>
    </row>
    <row r="438" spans="2:58" s="304" customFormat="1">
      <c r="B438" s="305"/>
      <c r="C438" s="305"/>
      <c r="D438" s="305"/>
      <c r="E438" s="305"/>
      <c r="F438" s="305"/>
      <c r="G438" s="305"/>
      <c r="H438" s="305"/>
      <c r="I438" s="305"/>
      <c r="J438" s="305"/>
      <c r="K438" s="305"/>
      <c r="L438" s="305"/>
      <c r="O438" s="305"/>
      <c r="P438" s="305"/>
      <c r="Q438" s="305"/>
      <c r="R438" s="305"/>
      <c r="S438" s="305"/>
      <c r="T438" s="305"/>
      <c r="U438" s="305"/>
      <c r="V438" s="305"/>
      <c r="W438" s="305"/>
      <c r="X438" s="306"/>
      <c r="Z438" s="305"/>
      <c r="AA438" s="305"/>
      <c r="AB438" s="305"/>
      <c r="AC438" s="305"/>
      <c r="AD438" s="305"/>
      <c r="AE438" s="305"/>
      <c r="AF438" s="305"/>
      <c r="AG438" s="305"/>
      <c r="AH438" s="305"/>
      <c r="AI438" s="305"/>
      <c r="AJ438" s="305"/>
      <c r="AK438" s="305"/>
      <c r="AL438" s="305"/>
      <c r="AM438" s="305"/>
      <c r="AN438" s="305"/>
      <c r="AO438" s="305"/>
      <c r="AP438" s="305"/>
      <c r="AQ438" s="305"/>
      <c r="AR438" s="305"/>
      <c r="AS438" s="305"/>
      <c r="AT438" s="305"/>
      <c r="AU438" s="305"/>
      <c r="AV438" s="305"/>
      <c r="AW438" s="305"/>
      <c r="AX438" s="305"/>
      <c r="AY438" s="305"/>
      <c r="AZ438" s="305"/>
      <c r="BA438" s="305"/>
      <c r="BB438" s="305"/>
      <c r="BC438" s="305"/>
      <c r="BD438" s="305"/>
      <c r="BE438" s="305"/>
      <c r="BF438" s="305"/>
    </row>
    <row r="439" spans="2:58" s="304" customFormat="1">
      <c r="B439" s="305"/>
      <c r="C439" s="305"/>
      <c r="D439" s="305"/>
      <c r="E439" s="305"/>
      <c r="F439" s="305"/>
      <c r="G439" s="305"/>
      <c r="H439" s="305"/>
      <c r="I439" s="305"/>
      <c r="J439" s="305"/>
      <c r="K439" s="305"/>
      <c r="L439" s="305"/>
      <c r="O439" s="305"/>
      <c r="P439" s="305"/>
      <c r="Q439" s="305"/>
      <c r="R439" s="305"/>
      <c r="S439" s="305"/>
      <c r="T439" s="305"/>
      <c r="U439" s="305"/>
      <c r="V439" s="305"/>
      <c r="W439" s="305"/>
      <c r="X439" s="306"/>
      <c r="Z439" s="305"/>
      <c r="AA439" s="305"/>
      <c r="AB439" s="305"/>
      <c r="AC439" s="305"/>
      <c r="AD439" s="305"/>
      <c r="AE439" s="305"/>
      <c r="AF439" s="305"/>
      <c r="AG439" s="305"/>
      <c r="AH439" s="305"/>
      <c r="AI439" s="305"/>
      <c r="AJ439" s="305"/>
      <c r="AK439" s="305"/>
      <c r="AL439" s="305"/>
      <c r="AM439" s="305"/>
      <c r="AN439" s="305"/>
      <c r="AO439" s="305"/>
      <c r="AP439" s="305"/>
      <c r="AQ439" s="305"/>
      <c r="AR439" s="305"/>
      <c r="AS439" s="305"/>
      <c r="AT439" s="305"/>
      <c r="AU439" s="305"/>
      <c r="AV439" s="305"/>
      <c r="AW439" s="305"/>
      <c r="AX439" s="305"/>
      <c r="AY439" s="305"/>
      <c r="AZ439" s="305"/>
      <c r="BA439" s="305"/>
      <c r="BB439" s="305"/>
      <c r="BC439" s="305"/>
      <c r="BD439" s="305"/>
      <c r="BE439" s="305"/>
      <c r="BF439" s="305"/>
    </row>
    <row r="440" spans="2:58" s="304" customFormat="1">
      <c r="B440" s="305"/>
      <c r="C440" s="305"/>
      <c r="D440" s="305"/>
      <c r="E440" s="305"/>
      <c r="F440" s="305"/>
      <c r="G440" s="305"/>
      <c r="H440" s="305"/>
      <c r="I440" s="305"/>
      <c r="J440" s="305"/>
      <c r="K440" s="305"/>
      <c r="L440" s="305"/>
      <c r="O440" s="305"/>
      <c r="P440" s="305"/>
      <c r="Q440" s="305"/>
      <c r="R440" s="305"/>
      <c r="S440" s="305"/>
      <c r="T440" s="305"/>
      <c r="U440" s="305"/>
      <c r="V440" s="305"/>
      <c r="W440" s="305"/>
      <c r="X440" s="306"/>
      <c r="Z440" s="305"/>
      <c r="AA440" s="305"/>
      <c r="AB440" s="305"/>
      <c r="AC440" s="305"/>
      <c r="AD440" s="305"/>
      <c r="AE440" s="305"/>
      <c r="AF440" s="305"/>
      <c r="AG440" s="305"/>
      <c r="AH440" s="305"/>
      <c r="AI440" s="305"/>
      <c r="AJ440" s="305"/>
      <c r="AK440" s="305"/>
      <c r="AL440" s="305"/>
      <c r="AM440" s="305"/>
      <c r="AN440" s="305"/>
      <c r="AO440" s="305"/>
      <c r="AP440" s="305"/>
      <c r="AQ440" s="305"/>
      <c r="AR440" s="305"/>
      <c r="AS440" s="305"/>
      <c r="AT440" s="305"/>
      <c r="AU440" s="305"/>
      <c r="AV440" s="305"/>
      <c r="AW440" s="305"/>
      <c r="AX440" s="305"/>
      <c r="AY440" s="305"/>
      <c r="AZ440" s="305"/>
      <c r="BA440" s="305"/>
      <c r="BB440" s="305"/>
      <c r="BC440" s="305"/>
      <c r="BD440" s="305"/>
      <c r="BE440" s="305"/>
      <c r="BF440" s="305"/>
    </row>
    <row r="441" spans="2:58" s="304" customFormat="1">
      <c r="B441" s="305"/>
      <c r="C441" s="305"/>
      <c r="D441" s="305"/>
      <c r="E441" s="305"/>
      <c r="F441" s="305"/>
      <c r="G441" s="305"/>
      <c r="H441" s="305"/>
      <c r="I441" s="305"/>
      <c r="J441" s="305"/>
      <c r="K441" s="305"/>
      <c r="L441" s="305"/>
      <c r="O441" s="305"/>
      <c r="P441" s="305"/>
      <c r="Q441" s="305"/>
      <c r="R441" s="305"/>
      <c r="S441" s="305"/>
      <c r="T441" s="305"/>
      <c r="U441" s="305"/>
      <c r="V441" s="305"/>
      <c r="W441" s="305"/>
      <c r="X441" s="306"/>
      <c r="Z441" s="305"/>
      <c r="AA441" s="305"/>
      <c r="AB441" s="305"/>
      <c r="AC441" s="305"/>
      <c r="AD441" s="305"/>
      <c r="AE441" s="305"/>
      <c r="AF441" s="305"/>
      <c r="AG441" s="305"/>
      <c r="AH441" s="305"/>
      <c r="AI441" s="305"/>
      <c r="AJ441" s="305"/>
      <c r="AK441" s="305"/>
      <c r="AL441" s="305"/>
      <c r="AM441" s="305"/>
      <c r="AN441" s="305"/>
      <c r="AO441" s="305"/>
      <c r="AP441" s="305"/>
      <c r="AQ441" s="305"/>
      <c r="AR441" s="305"/>
      <c r="AS441" s="305"/>
      <c r="AT441" s="305"/>
      <c r="AU441" s="305"/>
      <c r="AV441" s="305"/>
      <c r="AW441" s="305"/>
      <c r="AX441" s="305"/>
      <c r="AY441" s="305"/>
      <c r="AZ441" s="305"/>
      <c r="BA441" s="305"/>
      <c r="BB441" s="305"/>
      <c r="BC441" s="305"/>
      <c r="BD441" s="305"/>
      <c r="BE441" s="305"/>
      <c r="BF441" s="305"/>
    </row>
    <row r="442" spans="2:58" s="304" customFormat="1">
      <c r="B442" s="305"/>
      <c r="C442" s="305"/>
      <c r="D442" s="305"/>
      <c r="E442" s="305"/>
      <c r="F442" s="305"/>
      <c r="G442" s="305"/>
      <c r="H442" s="305"/>
      <c r="I442" s="305"/>
      <c r="J442" s="305"/>
      <c r="K442" s="305"/>
      <c r="L442" s="305"/>
      <c r="O442" s="305"/>
      <c r="P442" s="305"/>
      <c r="Q442" s="305"/>
      <c r="R442" s="305"/>
      <c r="S442" s="305"/>
      <c r="T442" s="305"/>
      <c r="U442" s="305"/>
      <c r="V442" s="305"/>
      <c r="W442" s="305"/>
      <c r="X442" s="306"/>
      <c r="Z442" s="305"/>
      <c r="AA442" s="305"/>
      <c r="AB442" s="305"/>
      <c r="AC442" s="305"/>
      <c r="AD442" s="305"/>
      <c r="AE442" s="305"/>
      <c r="AF442" s="305"/>
      <c r="AG442" s="305"/>
      <c r="AH442" s="305"/>
      <c r="AI442" s="305"/>
      <c r="AJ442" s="305"/>
      <c r="AK442" s="305"/>
      <c r="AL442" s="305"/>
      <c r="AM442" s="305"/>
      <c r="AN442" s="305"/>
      <c r="AO442" s="305"/>
      <c r="AP442" s="305"/>
      <c r="AQ442" s="305"/>
      <c r="AR442" s="305"/>
      <c r="AS442" s="305"/>
      <c r="AT442" s="305"/>
      <c r="AU442" s="305"/>
      <c r="AV442" s="305"/>
      <c r="AW442" s="305"/>
      <c r="AX442" s="305"/>
      <c r="AY442" s="305"/>
      <c r="AZ442" s="305"/>
      <c r="BA442" s="305"/>
      <c r="BB442" s="305"/>
      <c r="BC442" s="305"/>
      <c r="BD442" s="305"/>
      <c r="BE442" s="305"/>
      <c r="BF442" s="305"/>
    </row>
    <row r="443" spans="2:58" s="304" customFormat="1">
      <c r="B443" s="305"/>
      <c r="C443" s="305"/>
      <c r="D443" s="305"/>
      <c r="E443" s="305"/>
      <c r="F443" s="305"/>
      <c r="G443" s="305"/>
      <c r="H443" s="305"/>
      <c r="I443" s="305"/>
      <c r="J443" s="305"/>
      <c r="K443" s="305"/>
      <c r="L443" s="305"/>
      <c r="O443" s="305"/>
      <c r="P443" s="305"/>
      <c r="Q443" s="305"/>
      <c r="R443" s="305"/>
      <c r="S443" s="305"/>
      <c r="T443" s="305"/>
      <c r="U443" s="305"/>
      <c r="V443" s="305"/>
      <c r="W443" s="305"/>
      <c r="X443" s="306"/>
      <c r="Z443" s="305"/>
      <c r="AA443" s="305"/>
      <c r="AB443" s="305"/>
      <c r="AC443" s="305"/>
      <c r="AD443" s="305"/>
      <c r="AE443" s="305"/>
      <c r="AF443" s="305"/>
      <c r="AG443" s="305"/>
      <c r="AH443" s="305"/>
      <c r="AI443" s="305"/>
      <c r="AJ443" s="305"/>
      <c r="AK443" s="305"/>
      <c r="AL443" s="305"/>
      <c r="AM443" s="305"/>
      <c r="AN443" s="305"/>
      <c r="AO443" s="305"/>
      <c r="AP443" s="305"/>
      <c r="AQ443" s="305"/>
      <c r="AR443" s="305"/>
      <c r="AS443" s="305"/>
      <c r="AT443" s="305"/>
      <c r="AU443" s="305"/>
      <c r="AV443" s="305"/>
      <c r="AW443" s="305"/>
      <c r="AX443" s="305"/>
      <c r="AY443" s="305"/>
      <c r="AZ443" s="305"/>
      <c r="BA443" s="305"/>
      <c r="BB443" s="305"/>
      <c r="BC443" s="305"/>
      <c r="BD443" s="305"/>
      <c r="BE443" s="305"/>
      <c r="BF443" s="305"/>
    </row>
    <row r="444" spans="2:58" s="304" customFormat="1">
      <c r="B444" s="305"/>
      <c r="C444" s="305"/>
      <c r="D444" s="305"/>
      <c r="E444" s="305"/>
      <c r="F444" s="305"/>
      <c r="G444" s="305"/>
      <c r="H444" s="305"/>
      <c r="I444" s="305"/>
      <c r="J444" s="305"/>
      <c r="K444" s="305"/>
      <c r="L444" s="305"/>
      <c r="O444" s="305"/>
      <c r="P444" s="305"/>
      <c r="Q444" s="305"/>
      <c r="R444" s="305"/>
      <c r="S444" s="305"/>
      <c r="T444" s="305"/>
      <c r="U444" s="305"/>
      <c r="V444" s="305"/>
      <c r="W444" s="305"/>
      <c r="X444" s="306"/>
      <c r="Z444" s="305"/>
      <c r="AA444" s="305"/>
      <c r="AB444" s="305"/>
      <c r="AC444" s="305"/>
      <c r="AD444" s="305"/>
      <c r="AE444" s="305"/>
      <c r="AF444" s="305"/>
      <c r="AG444" s="305"/>
      <c r="AH444" s="305"/>
      <c r="AI444" s="305"/>
      <c r="AJ444" s="305"/>
      <c r="AK444" s="305"/>
      <c r="AL444" s="305"/>
      <c r="AM444" s="305"/>
      <c r="AN444" s="305"/>
      <c r="AO444" s="305"/>
      <c r="AP444" s="305"/>
      <c r="AQ444" s="305"/>
      <c r="AR444" s="305"/>
      <c r="AS444" s="305"/>
      <c r="AT444" s="305"/>
      <c r="AU444" s="305"/>
      <c r="AV444" s="305"/>
      <c r="AW444" s="305"/>
      <c r="AX444" s="305"/>
      <c r="AY444" s="305"/>
      <c r="AZ444" s="305"/>
      <c r="BA444" s="305"/>
      <c r="BB444" s="305"/>
      <c r="BC444" s="305"/>
      <c r="BD444" s="305"/>
      <c r="BE444" s="305"/>
      <c r="BF444" s="305"/>
    </row>
    <row r="445" spans="2:58" s="304" customFormat="1">
      <c r="B445" s="305"/>
      <c r="C445" s="305"/>
      <c r="D445" s="305"/>
      <c r="E445" s="305"/>
      <c r="F445" s="305"/>
      <c r="G445" s="305"/>
      <c r="H445" s="305"/>
      <c r="I445" s="305"/>
      <c r="J445" s="305"/>
      <c r="K445" s="305"/>
      <c r="L445" s="305"/>
      <c r="O445" s="305"/>
      <c r="P445" s="305"/>
      <c r="Q445" s="305"/>
      <c r="R445" s="305"/>
      <c r="S445" s="305"/>
      <c r="T445" s="305"/>
      <c r="U445" s="305"/>
      <c r="V445" s="305"/>
      <c r="W445" s="305"/>
      <c r="X445" s="306"/>
      <c r="Z445" s="305"/>
      <c r="AA445" s="305"/>
      <c r="AB445" s="305"/>
      <c r="AC445" s="305"/>
      <c r="AD445" s="305"/>
      <c r="AE445" s="305"/>
      <c r="AF445" s="305"/>
      <c r="AG445" s="305"/>
      <c r="AH445" s="305"/>
      <c r="AI445" s="305"/>
      <c r="AJ445" s="305"/>
      <c r="AK445" s="305"/>
      <c r="AL445" s="305"/>
      <c r="AM445" s="305"/>
      <c r="AN445" s="305"/>
      <c r="AO445" s="305"/>
      <c r="AP445" s="305"/>
      <c r="AQ445" s="305"/>
      <c r="AR445" s="305"/>
      <c r="AS445" s="305"/>
      <c r="AT445" s="305"/>
      <c r="AU445" s="305"/>
      <c r="AV445" s="305"/>
      <c r="AW445" s="305"/>
      <c r="AX445" s="305"/>
      <c r="AY445" s="305"/>
      <c r="AZ445" s="305"/>
      <c r="BA445" s="305"/>
      <c r="BB445" s="305"/>
      <c r="BC445" s="305"/>
      <c r="BD445" s="305"/>
      <c r="BE445" s="305"/>
      <c r="BF445" s="305"/>
    </row>
    <row r="446" spans="2:58" s="304" customFormat="1">
      <c r="B446" s="305"/>
      <c r="C446" s="305"/>
      <c r="D446" s="305"/>
      <c r="E446" s="305"/>
      <c r="F446" s="305"/>
      <c r="G446" s="305"/>
      <c r="H446" s="305"/>
      <c r="I446" s="305"/>
      <c r="J446" s="305"/>
      <c r="K446" s="305"/>
      <c r="L446" s="305"/>
      <c r="O446" s="305"/>
      <c r="P446" s="305"/>
      <c r="Q446" s="305"/>
      <c r="R446" s="305"/>
      <c r="S446" s="305"/>
      <c r="T446" s="305"/>
      <c r="U446" s="305"/>
      <c r="V446" s="305"/>
      <c r="W446" s="305"/>
      <c r="X446" s="306"/>
      <c r="Z446" s="305"/>
      <c r="AA446" s="305"/>
      <c r="AB446" s="305"/>
      <c r="AC446" s="305"/>
      <c r="AD446" s="305"/>
      <c r="AE446" s="305"/>
      <c r="AF446" s="305"/>
      <c r="AG446" s="305"/>
      <c r="AH446" s="305"/>
      <c r="AI446" s="305"/>
      <c r="AJ446" s="305"/>
      <c r="AK446" s="305"/>
      <c r="AL446" s="305"/>
      <c r="AM446" s="305"/>
      <c r="AN446" s="305"/>
      <c r="AO446" s="305"/>
      <c r="AP446" s="305"/>
      <c r="AQ446" s="305"/>
      <c r="AR446" s="305"/>
      <c r="AS446" s="305"/>
      <c r="AT446" s="305"/>
      <c r="AU446" s="305"/>
      <c r="AV446" s="305"/>
      <c r="AW446" s="305"/>
      <c r="AX446" s="305"/>
      <c r="AY446" s="305"/>
      <c r="AZ446" s="305"/>
      <c r="BA446" s="305"/>
      <c r="BB446" s="305"/>
      <c r="BC446" s="305"/>
      <c r="BD446" s="305"/>
      <c r="BE446" s="305"/>
      <c r="BF446" s="305"/>
    </row>
    <row r="447" spans="2:58" s="304" customFormat="1">
      <c r="B447" s="305"/>
      <c r="C447" s="305"/>
      <c r="D447" s="305"/>
      <c r="E447" s="305"/>
      <c r="F447" s="305"/>
      <c r="G447" s="305"/>
      <c r="H447" s="305"/>
      <c r="I447" s="305"/>
      <c r="J447" s="305"/>
      <c r="K447" s="305"/>
      <c r="L447" s="305"/>
      <c r="O447" s="305"/>
      <c r="P447" s="305"/>
      <c r="Q447" s="305"/>
      <c r="R447" s="305"/>
      <c r="S447" s="305"/>
      <c r="T447" s="305"/>
      <c r="U447" s="305"/>
      <c r="V447" s="305"/>
      <c r="W447" s="305"/>
      <c r="X447" s="306"/>
      <c r="Z447" s="305"/>
      <c r="AA447" s="305"/>
      <c r="AB447" s="305"/>
      <c r="AC447" s="305"/>
      <c r="AD447" s="305"/>
      <c r="AE447" s="305"/>
      <c r="AF447" s="305"/>
      <c r="AG447" s="305"/>
      <c r="AH447" s="305"/>
      <c r="AI447" s="305"/>
      <c r="AJ447" s="305"/>
      <c r="AK447" s="305"/>
      <c r="AL447" s="305"/>
      <c r="AM447" s="305"/>
      <c r="AN447" s="305"/>
      <c r="AO447" s="305"/>
      <c r="AP447" s="305"/>
      <c r="AQ447" s="305"/>
      <c r="AR447" s="305"/>
      <c r="AS447" s="305"/>
      <c r="AT447" s="305"/>
      <c r="AU447" s="305"/>
      <c r="AV447" s="305"/>
      <c r="AW447" s="305"/>
      <c r="AX447" s="305"/>
      <c r="AY447" s="305"/>
      <c r="AZ447" s="305"/>
      <c r="BA447" s="305"/>
      <c r="BB447" s="305"/>
      <c r="BC447" s="305"/>
      <c r="BD447" s="305"/>
      <c r="BE447" s="305"/>
      <c r="BF447" s="305"/>
    </row>
    <row r="448" spans="2:58" s="304" customFormat="1">
      <c r="B448" s="305"/>
      <c r="C448" s="305"/>
      <c r="D448" s="305"/>
      <c r="E448" s="305"/>
      <c r="F448" s="305"/>
      <c r="G448" s="305"/>
      <c r="H448" s="305"/>
      <c r="I448" s="305"/>
      <c r="J448" s="305"/>
      <c r="K448" s="305"/>
      <c r="L448" s="305"/>
      <c r="O448" s="305"/>
      <c r="P448" s="305"/>
      <c r="Q448" s="305"/>
      <c r="R448" s="305"/>
      <c r="S448" s="305"/>
      <c r="T448" s="305"/>
      <c r="U448" s="305"/>
      <c r="V448" s="305"/>
      <c r="W448" s="305"/>
      <c r="X448" s="306"/>
      <c r="Z448" s="305"/>
      <c r="AA448" s="305"/>
      <c r="AB448" s="305"/>
      <c r="AC448" s="305"/>
      <c r="AD448" s="305"/>
      <c r="AE448" s="305"/>
      <c r="AF448" s="305"/>
      <c r="AG448" s="305"/>
      <c r="AH448" s="305"/>
      <c r="AI448" s="305"/>
      <c r="AJ448" s="305"/>
      <c r="AK448" s="305"/>
      <c r="AL448" s="305"/>
      <c r="AM448" s="305"/>
      <c r="AN448" s="305"/>
      <c r="AO448" s="305"/>
      <c r="AP448" s="305"/>
      <c r="AQ448" s="305"/>
      <c r="AR448" s="305"/>
      <c r="AS448" s="305"/>
      <c r="AT448" s="305"/>
      <c r="AU448" s="305"/>
      <c r="AV448" s="305"/>
      <c r="AW448" s="305"/>
      <c r="AX448" s="305"/>
      <c r="AY448" s="305"/>
      <c r="AZ448" s="305"/>
      <c r="BA448" s="305"/>
      <c r="BB448" s="305"/>
      <c r="BC448" s="305"/>
      <c r="BD448" s="305"/>
      <c r="BE448" s="305"/>
      <c r="BF448" s="305"/>
    </row>
    <row r="449" spans="2:58" s="304" customFormat="1">
      <c r="B449" s="305"/>
      <c r="C449" s="305"/>
      <c r="D449" s="305"/>
      <c r="E449" s="305"/>
      <c r="F449" s="305"/>
      <c r="G449" s="305"/>
      <c r="H449" s="305"/>
      <c r="I449" s="305"/>
      <c r="J449" s="305"/>
      <c r="K449" s="305"/>
      <c r="L449" s="305"/>
      <c r="O449" s="305"/>
      <c r="P449" s="305"/>
      <c r="Q449" s="305"/>
      <c r="R449" s="305"/>
      <c r="S449" s="305"/>
      <c r="T449" s="305"/>
      <c r="U449" s="305"/>
      <c r="V449" s="305"/>
      <c r="W449" s="305"/>
      <c r="X449" s="306"/>
      <c r="Z449" s="305"/>
      <c r="AA449" s="305"/>
      <c r="AB449" s="305"/>
      <c r="AC449" s="305"/>
      <c r="AD449" s="305"/>
      <c r="AE449" s="305"/>
      <c r="AF449" s="305"/>
      <c r="AG449" s="305"/>
      <c r="AH449" s="305"/>
      <c r="AI449" s="305"/>
      <c r="AJ449" s="305"/>
      <c r="AK449" s="305"/>
      <c r="AL449" s="305"/>
      <c r="AM449" s="305"/>
      <c r="AN449" s="305"/>
      <c r="AO449" s="305"/>
      <c r="AP449" s="305"/>
      <c r="AQ449" s="305"/>
      <c r="AR449" s="305"/>
      <c r="AS449" s="305"/>
      <c r="AT449" s="305"/>
      <c r="AU449" s="305"/>
      <c r="AV449" s="305"/>
      <c r="AW449" s="305"/>
      <c r="AX449" s="305"/>
      <c r="AY449" s="305"/>
      <c r="AZ449" s="305"/>
      <c r="BA449" s="305"/>
      <c r="BB449" s="305"/>
      <c r="BC449" s="305"/>
      <c r="BD449" s="305"/>
      <c r="BE449" s="305"/>
      <c r="BF449" s="305"/>
    </row>
    <row r="450" spans="2:58" s="304" customFormat="1">
      <c r="B450" s="305"/>
      <c r="C450" s="305"/>
      <c r="D450" s="305"/>
      <c r="E450" s="305"/>
      <c r="F450" s="305"/>
      <c r="G450" s="305"/>
      <c r="H450" s="305"/>
      <c r="I450" s="305"/>
      <c r="J450" s="305"/>
      <c r="K450" s="305"/>
      <c r="L450" s="305"/>
      <c r="O450" s="305"/>
      <c r="P450" s="305"/>
      <c r="Q450" s="305"/>
      <c r="R450" s="305"/>
      <c r="S450" s="305"/>
      <c r="T450" s="305"/>
      <c r="U450" s="305"/>
      <c r="V450" s="305"/>
      <c r="W450" s="305"/>
      <c r="X450" s="306"/>
      <c r="Z450" s="305"/>
      <c r="AA450" s="305"/>
      <c r="AB450" s="305"/>
      <c r="AC450" s="305"/>
      <c r="AD450" s="305"/>
      <c r="AE450" s="305"/>
      <c r="AF450" s="305"/>
      <c r="AG450" s="305"/>
      <c r="AH450" s="305"/>
      <c r="AI450" s="305"/>
      <c r="AJ450" s="305"/>
      <c r="AK450" s="305"/>
      <c r="AL450" s="305"/>
      <c r="AM450" s="305"/>
      <c r="AN450" s="305"/>
      <c r="AO450" s="305"/>
      <c r="AP450" s="305"/>
      <c r="AQ450" s="305"/>
      <c r="AR450" s="305"/>
      <c r="AS450" s="305"/>
      <c r="AT450" s="305"/>
      <c r="AU450" s="305"/>
      <c r="AV450" s="305"/>
      <c r="AW450" s="305"/>
      <c r="AX450" s="305"/>
      <c r="AY450" s="305"/>
      <c r="AZ450" s="305"/>
      <c r="BA450" s="305"/>
      <c r="BB450" s="305"/>
      <c r="BC450" s="305"/>
      <c r="BD450" s="305"/>
      <c r="BE450" s="305"/>
      <c r="BF450" s="305"/>
    </row>
    <row r="451" spans="2:58" s="304" customFormat="1">
      <c r="B451" s="305"/>
      <c r="C451" s="305"/>
      <c r="D451" s="305"/>
      <c r="E451" s="305"/>
      <c r="F451" s="305"/>
      <c r="G451" s="305"/>
      <c r="H451" s="305"/>
      <c r="I451" s="305"/>
      <c r="J451" s="305"/>
      <c r="K451" s="305"/>
      <c r="L451" s="305"/>
      <c r="O451" s="305"/>
      <c r="P451" s="305"/>
      <c r="Q451" s="305"/>
      <c r="R451" s="305"/>
      <c r="S451" s="305"/>
      <c r="T451" s="305"/>
      <c r="U451" s="305"/>
      <c r="V451" s="305"/>
      <c r="W451" s="305"/>
      <c r="X451" s="306"/>
      <c r="Z451" s="305"/>
      <c r="AA451" s="305"/>
      <c r="AB451" s="305"/>
      <c r="AC451" s="305"/>
      <c r="AD451" s="305"/>
      <c r="AE451" s="305"/>
      <c r="AF451" s="305"/>
      <c r="AG451" s="305"/>
      <c r="AH451" s="305"/>
      <c r="AI451" s="305"/>
      <c r="AJ451" s="305"/>
      <c r="AK451" s="305"/>
      <c r="AL451" s="305"/>
      <c r="AM451" s="305"/>
      <c r="AN451" s="305"/>
      <c r="AO451" s="305"/>
      <c r="AP451" s="305"/>
      <c r="AQ451" s="305"/>
      <c r="AR451" s="305"/>
      <c r="AS451" s="305"/>
      <c r="AT451" s="305"/>
      <c r="AU451" s="305"/>
      <c r="AV451" s="305"/>
      <c r="AW451" s="305"/>
      <c r="AX451" s="305"/>
      <c r="AY451" s="305"/>
      <c r="AZ451" s="305"/>
      <c r="BA451" s="305"/>
      <c r="BB451" s="305"/>
      <c r="BC451" s="305"/>
      <c r="BD451" s="305"/>
      <c r="BE451" s="305"/>
      <c r="BF451" s="305"/>
    </row>
    <row r="452" spans="2:58" s="304" customFormat="1">
      <c r="B452" s="305"/>
      <c r="C452" s="305"/>
      <c r="D452" s="305"/>
      <c r="E452" s="305"/>
      <c r="F452" s="305"/>
      <c r="G452" s="305"/>
      <c r="H452" s="305"/>
      <c r="I452" s="305"/>
      <c r="J452" s="305"/>
      <c r="K452" s="305"/>
      <c r="L452" s="305"/>
      <c r="O452" s="305"/>
      <c r="P452" s="305"/>
      <c r="Q452" s="305"/>
      <c r="R452" s="305"/>
      <c r="S452" s="305"/>
      <c r="T452" s="305"/>
      <c r="U452" s="305"/>
      <c r="V452" s="305"/>
      <c r="W452" s="305"/>
      <c r="X452" s="306"/>
      <c r="Z452" s="305"/>
      <c r="AA452" s="305"/>
      <c r="AB452" s="305"/>
      <c r="AC452" s="305"/>
      <c r="AD452" s="305"/>
      <c r="AE452" s="305"/>
      <c r="AF452" s="305"/>
      <c r="AG452" s="305"/>
      <c r="AH452" s="305"/>
      <c r="AI452" s="305"/>
      <c r="AJ452" s="305"/>
      <c r="AK452" s="305"/>
      <c r="AL452" s="305"/>
      <c r="AM452" s="305"/>
      <c r="AN452" s="305"/>
      <c r="AO452" s="305"/>
      <c r="AP452" s="305"/>
      <c r="AQ452" s="305"/>
      <c r="AR452" s="305"/>
      <c r="AS452" s="305"/>
      <c r="AT452" s="305"/>
      <c r="AU452" s="305"/>
      <c r="AV452" s="305"/>
      <c r="AW452" s="305"/>
      <c r="AX452" s="305"/>
      <c r="AY452" s="305"/>
      <c r="AZ452" s="305"/>
      <c r="BA452" s="305"/>
      <c r="BB452" s="305"/>
      <c r="BC452" s="305"/>
      <c r="BD452" s="305"/>
      <c r="BE452" s="305"/>
      <c r="BF452" s="305"/>
    </row>
    <row r="453" spans="2:58" s="304" customFormat="1">
      <c r="B453" s="305"/>
      <c r="C453" s="305"/>
      <c r="D453" s="305"/>
      <c r="E453" s="305"/>
      <c r="F453" s="305"/>
      <c r="G453" s="305"/>
      <c r="H453" s="305"/>
      <c r="I453" s="305"/>
      <c r="J453" s="305"/>
      <c r="K453" s="305"/>
      <c r="L453" s="305"/>
      <c r="O453" s="305"/>
      <c r="P453" s="305"/>
      <c r="Q453" s="305"/>
      <c r="R453" s="305"/>
      <c r="S453" s="305"/>
      <c r="T453" s="305"/>
      <c r="U453" s="305"/>
      <c r="V453" s="305"/>
      <c r="W453" s="305"/>
      <c r="X453" s="306"/>
      <c r="Z453" s="305"/>
      <c r="AA453" s="305"/>
      <c r="AB453" s="305"/>
      <c r="AC453" s="305"/>
      <c r="AD453" s="305"/>
      <c r="AE453" s="305"/>
      <c r="AF453" s="305"/>
      <c r="AG453" s="305"/>
      <c r="AH453" s="305"/>
      <c r="AI453" s="305"/>
      <c r="AJ453" s="305"/>
      <c r="AK453" s="305"/>
      <c r="AL453" s="305"/>
      <c r="AM453" s="305"/>
      <c r="AN453" s="305"/>
      <c r="AO453" s="305"/>
      <c r="AP453" s="305"/>
      <c r="AQ453" s="305"/>
      <c r="AR453" s="305"/>
      <c r="AS453" s="305"/>
      <c r="AT453" s="305"/>
      <c r="AU453" s="305"/>
      <c r="AV453" s="305"/>
      <c r="AW453" s="305"/>
      <c r="AX453" s="305"/>
      <c r="AY453" s="305"/>
      <c r="AZ453" s="305"/>
      <c r="BA453" s="305"/>
      <c r="BB453" s="305"/>
      <c r="BC453" s="305"/>
      <c r="BD453" s="305"/>
      <c r="BE453" s="305"/>
      <c r="BF453" s="305"/>
    </row>
    <row r="454" spans="2:58" s="304" customFormat="1">
      <c r="B454" s="305"/>
      <c r="C454" s="305"/>
      <c r="D454" s="305"/>
      <c r="E454" s="305"/>
      <c r="F454" s="305"/>
      <c r="G454" s="305"/>
      <c r="H454" s="305"/>
      <c r="I454" s="305"/>
      <c r="J454" s="305"/>
      <c r="K454" s="305"/>
      <c r="L454" s="305"/>
      <c r="O454" s="305"/>
      <c r="P454" s="305"/>
      <c r="Q454" s="305"/>
      <c r="R454" s="305"/>
      <c r="S454" s="305"/>
      <c r="T454" s="305"/>
      <c r="U454" s="305"/>
      <c r="V454" s="305"/>
      <c r="W454" s="305"/>
      <c r="X454" s="306"/>
      <c r="Z454" s="305"/>
      <c r="AA454" s="305"/>
      <c r="AB454" s="305"/>
      <c r="AC454" s="305"/>
      <c r="AD454" s="305"/>
      <c r="AE454" s="305"/>
      <c r="AF454" s="305"/>
      <c r="AG454" s="305"/>
      <c r="AH454" s="305"/>
      <c r="AI454" s="305"/>
      <c r="AJ454" s="305"/>
      <c r="AK454" s="305"/>
      <c r="AL454" s="305"/>
      <c r="AM454" s="305"/>
      <c r="AN454" s="305"/>
      <c r="AO454" s="305"/>
      <c r="AP454" s="305"/>
      <c r="AQ454" s="305"/>
      <c r="AR454" s="305"/>
      <c r="AS454" s="305"/>
      <c r="AT454" s="305"/>
      <c r="AU454" s="305"/>
      <c r="AV454" s="305"/>
      <c r="AW454" s="305"/>
      <c r="AX454" s="305"/>
      <c r="AY454" s="305"/>
      <c r="AZ454" s="305"/>
      <c r="BA454" s="305"/>
      <c r="BB454" s="305"/>
      <c r="BC454" s="305"/>
      <c r="BD454" s="305"/>
      <c r="BE454" s="305"/>
      <c r="BF454" s="305"/>
    </row>
    <row r="455" spans="2:58" s="304" customFormat="1">
      <c r="B455" s="305"/>
      <c r="C455" s="305"/>
      <c r="D455" s="305"/>
      <c r="E455" s="305"/>
      <c r="F455" s="305"/>
      <c r="G455" s="305"/>
      <c r="H455" s="305"/>
      <c r="I455" s="305"/>
      <c r="J455" s="305"/>
      <c r="K455" s="305"/>
      <c r="L455" s="305"/>
      <c r="O455" s="305"/>
      <c r="P455" s="305"/>
      <c r="Q455" s="305"/>
      <c r="R455" s="305"/>
      <c r="S455" s="305"/>
      <c r="T455" s="305"/>
      <c r="U455" s="305"/>
      <c r="V455" s="305"/>
      <c r="W455" s="305"/>
      <c r="X455" s="306"/>
      <c r="Z455" s="305"/>
      <c r="AA455" s="305"/>
      <c r="AB455" s="305"/>
      <c r="AC455" s="305"/>
      <c r="AD455" s="305"/>
      <c r="AE455" s="305"/>
      <c r="AF455" s="305"/>
      <c r="AG455" s="305"/>
      <c r="AH455" s="305"/>
      <c r="AI455" s="305"/>
      <c r="AJ455" s="305"/>
      <c r="AK455" s="305"/>
      <c r="AL455" s="305"/>
      <c r="AM455" s="305"/>
      <c r="AN455" s="305"/>
      <c r="AO455" s="305"/>
      <c r="AP455" s="305"/>
      <c r="AQ455" s="305"/>
      <c r="AR455" s="305"/>
      <c r="AS455" s="305"/>
      <c r="AT455" s="305"/>
      <c r="AU455" s="305"/>
      <c r="AV455" s="305"/>
      <c r="AW455" s="305"/>
      <c r="AX455" s="305"/>
      <c r="AY455" s="305"/>
      <c r="AZ455" s="305"/>
      <c r="BA455" s="305"/>
      <c r="BB455" s="305"/>
      <c r="BC455" s="305"/>
      <c r="BD455" s="305"/>
      <c r="BE455" s="305"/>
      <c r="BF455" s="305"/>
    </row>
    <row r="456" spans="2:58" s="304" customFormat="1">
      <c r="B456" s="305"/>
      <c r="C456" s="305"/>
      <c r="D456" s="305"/>
      <c r="E456" s="305"/>
      <c r="F456" s="305"/>
      <c r="G456" s="305"/>
      <c r="H456" s="305"/>
      <c r="I456" s="305"/>
      <c r="J456" s="305"/>
      <c r="K456" s="305"/>
      <c r="L456" s="305"/>
      <c r="O456" s="305"/>
      <c r="P456" s="305"/>
      <c r="Q456" s="305"/>
      <c r="R456" s="305"/>
      <c r="S456" s="305"/>
      <c r="T456" s="305"/>
      <c r="U456" s="305"/>
      <c r="V456" s="305"/>
      <c r="W456" s="305"/>
      <c r="X456" s="306"/>
      <c r="Z456" s="305"/>
      <c r="AA456" s="305"/>
      <c r="AB456" s="305"/>
      <c r="AC456" s="305"/>
      <c r="AD456" s="305"/>
      <c r="AE456" s="305"/>
      <c r="AF456" s="305"/>
      <c r="AG456" s="305"/>
      <c r="AH456" s="305"/>
      <c r="AI456" s="305"/>
      <c r="AJ456" s="305"/>
      <c r="AK456" s="305"/>
      <c r="AL456" s="305"/>
      <c r="AM456" s="305"/>
      <c r="AN456" s="305"/>
      <c r="AO456" s="305"/>
      <c r="AP456" s="305"/>
      <c r="AQ456" s="305"/>
      <c r="AR456" s="305"/>
      <c r="AS456" s="305"/>
      <c r="AT456" s="305"/>
      <c r="AU456" s="305"/>
      <c r="AV456" s="305"/>
      <c r="AW456" s="305"/>
      <c r="AX456" s="305"/>
      <c r="AY456" s="305"/>
      <c r="AZ456" s="305"/>
      <c r="BA456" s="305"/>
      <c r="BB456" s="305"/>
      <c r="BC456" s="305"/>
      <c r="BD456" s="305"/>
      <c r="BE456" s="305"/>
      <c r="BF456" s="305"/>
    </row>
    <row r="457" spans="2:58" s="304" customFormat="1">
      <c r="B457" s="305"/>
      <c r="C457" s="305"/>
      <c r="D457" s="305"/>
      <c r="E457" s="305"/>
      <c r="F457" s="305"/>
      <c r="G457" s="305"/>
      <c r="H457" s="305"/>
      <c r="I457" s="305"/>
      <c r="J457" s="305"/>
      <c r="K457" s="305"/>
      <c r="L457" s="305"/>
      <c r="O457" s="305"/>
      <c r="P457" s="305"/>
      <c r="Q457" s="305"/>
      <c r="R457" s="305"/>
      <c r="S457" s="305"/>
      <c r="T457" s="305"/>
      <c r="U457" s="305"/>
      <c r="V457" s="305"/>
      <c r="W457" s="305"/>
      <c r="X457" s="306"/>
      <c r="Z457" s="305"/>
      <c r="AA457" s="305"/>
      <c r="AB457" s="305"/>
      <c r="AC457" s="305"/>
      <c r="AD457" s="305"/>
      <c r="AE457" s="305"/>
      <c r="AF457" s="305"/>
      <c r="AG457" s="305"/>
      <c r="AH457" s="305"/>
      <c r="AI457" s="305"/>
      <c r="AJ457" s="305"/>
      <c r="AK457" s="305"/>
      <c r="AL457" s="305"/>
      <c r="AM457" s="305"/>
      <c r="AN457" s="305"/>
      <c r="AO457" s="305"/>
      <c r="AP457" s="305"/>
      <c r="AQ457" s="305"/>
      <c r="AR457" s="305"/>
      <c r="AS457" s="305"/>
      <c r="AT457" s="305"/>
      <c r="AU457" s="305"/>
      <c r="AV457" s="305"/>
      <c r="AW457" s="305"/>
      <c r="AX457" s="305"/>
      <c r="AY457" s="305"/>
      <c r="AZ457" s="305"/>
      <c r="BA457" s="305"/>
      <c r="BB457" s="305"/>
      <c r="BC457" s="305"/>
      <c r="BD457" s="305"/>
      <c r="BE457" s="305"/>
      <c r="BF457" s="305"/>
    </row>
    <row r="458" spans="2:58" s="304" customFormat="1">
      <c r="B458" s="305"/>
      <c r="C458" s="305"/>
      <c r="D458" s="305"/>
      <c r="E458" s="305"/>
      <c r="F458" s="305"/>
      <c r="G458" s="305"/>
      <c r="H458" s="305"/>
      <c r="I458" s="305"/>
      <c r="J458" s="305"/>
      <c r="K458" s="305"/>
      <c r="L458" s="305"/>
      <c r="O458" s="305"/>
      <c r="P458" s="305"/>
      <c r="Q458" s="305"/>
      <c r="R458" s="305"/>
      <c r="S458" s="305"/>
      <c r="T458" s="305"/>
      <c r="U458" s="305"/>
      <c r="V458" s="305"/>
      <c r="W458" s="305"/>
      <c r="X458" s="306"/>
      <c r="Z458" s="305"/>
      <c r="AA458" s="305"/>
      <c r="AB458" s="305"/>
      <c r="AC458" s="305"/>
      <c r="AD458" s="305"/>
      <c r="AE458" s="305"/>
      <c r="AF458" s="305"/>
      <c r="AG458" s="305"/>
      <c r="AH458" s="305"/>
      <c r="AI458" s="305"/>
      <c r="AJ458" s="305"/>
      <c r="AK458" s="305"/>
      <c r="AL458" s="305"/>
      <c r="AM458" s="305"/>
      <c r="AN458" s="305"/>
      <c r="AO458" s="305"/>
      <c r="AP458" s="305"/>
      <c r="AQ458" s="305"/>
      <c r="AR458" s="305"/>
      <c r="AS458" s="305"/>
      <c r="AT458" s="305"/>
      <c r="AU458" s="305"/>
      <c r="AV458" s="305"/>
      <c r="AW458" s="305"/>
      <c r="AX458" s="305"/>
      <c r="AY458" s="305"/>
      <c r="AZ458" s="305"/>
      <c r="BA458" s="305"/>
      <c r="BB458" s="305"/>
      <c r="BC458" s="305"/>
      <c r="BD458" s="305"/>
      <c r="BE458" s="305"/>
      <c r="BF458" s="305"/>
    </row>
    <row r="459" spans="2:58" s="304" customFormat="1">
      <c r="B459" s="305"/>
      <c r="C459" s="305"/>
      <c r="D459" s="305"/>
      <c r="E459" s="305"/>
      <c r="F459" s="305"/>
      <c r="G459" s="305"/>
      <c r="H459" s="305"/>
      <c r="I459" s="305"/>
      <c r="J459" s="305"/>
      <c r="K459" s="305"/>
      <c r="L459" s="305"/>
      <c r="O459" s="305"/>
      <c r="P459" s="305"/>
      <c r="Q459" s="305"/>
      <c r="R459" s="305"/>
      <c r="S459" s="305"/>
      <c r="T459" s="305"/>
      <c r="U459" s="305"/>
      <c r="V459" s="305"/>
      <c r="W459" s="305"/>
      <c r="X459" s="306"/>
      <c r="Z459" s="305"/>
      <c r="AA459" s="305"/>
      <c r="AB459" s="305"/>
      <c r="AC459" s="305"/>
      <c r="AD459" s="305"/>
      <c r="AE459" s="305"/>
      <c r="AF459" s="305"/>
      <c r="AG459" s="305"/>
      <c r="AH459" s="305"/>
      <c r="AI459" s="305"/>
      <c r="AJ459" s="305"/>
      <c r="AK459" s="305"/>
      <c r="AL459" s="305"/>
      <c r="AM459" s="305"/>
      <c r="AN459" s="305"/>
      <c r="AO459" s="305"/>
      <c r="AP459" s="305"/>
      <c r="AQ459" s="305"/>
      <c r="AR459" s="305"/>
      <c r="AS459" s="305"/>
      <c r="AT459" s="305"/>
      <c r="AU459" s="305"/>
      <c r="AV459" s="305"/>
      <c r="AW459" s="305"/>
      <c r="AX459" s="305"/>
      <c r="AY459" s="305"/>
      <c r="AZ459" s="305"/>
      <c r="BA459" s="305"/>
      <c r="BB459" s="305"/>
      <c r="BC459" s="305"/>
      <c r="BD459" s="305"/>
      <c r="BE459" s="305"/>
      <c r="BF459" s="305"/>
    </row>
    <row r="460" spans="2:58" s="304" customFormat="1">
      <c r="B460" s="305"/>
      <c r="C460" s="305"/>
      <c r="D460" s="305"/>
      <c r="E460" s="305"/>
      <c r="F460" s="305"/>
      <c r="G460" s="305"/>
      <c r="H460" s="305"/>
      <c r="I460" s="305"/>
      <c r="J460" s="305"/>
      <c r="K460" s="305"/>
      <c r="L460" s="305"/>
      <c r="O460" s="305"/>
      <c r="P460" s="305"/>
      <c r="Q460" s="305"/>
      <c r="R460" s="305"/>
      <c r="S460" s="305"/>
      <c r="T460" s="305"/>
      <c r="U460" s="305"/>
      <c r="V460" s="305"/>
      <c r="W460" s="305"/>
      <c r="X460" s="306"/>
      <c r="Z460" s="305"/>
      <c r="AA460" s="305"/>
      <c r="AB460" s="305"/>
      <c r="AC460" s="305"/>
      <c r="AD460" s="305"/>
      <c r="AE460" s="305"/>
      <c r="AF460" s="305"/>
      <c r="AG460" s="305"/>
      <c r="AH460" s="305"/>
      <c r="AI460" s="305"/>
      <c r="AJ460" s="305"/>
      <c r="AK460" s="305"/>
      <c r="AL460" s="305"/>
      <c r="AM460" s="305"/>
      <c r="AN460" s="305"/>
      <c r="AO460" s="305"/>
      <c r="AP460" s="305"/>
      <c r="AQ460" s="305"/>
      <c r="AR460" s="305"/>
      <c r="AS460" s="305"/>
      <c r="AT460" s="305"/>
      <c r="AU460" s="305"/>
      <c r="AV460" s="305"/>
      <c r="AW460" s="305"/>
      <c r="AX460" s="305"/>
      <c r="AY460" s="305"/>
      <c r="AZ460" s="305"/>
      <c r="BA460" s="305"/>
      <c r="BB460" s="305"/>
      <c r="BC460" s="305"/>
      <c r="BD460" s="305"/>
      <c r="BE460" s="305"/>
      <c r="BF460" s="305"/>
    </row>
    <row r="461" spans="2:58" s="304" customFormat="1">
      <c r="B461" s="305"/>
      <c r="C461" s="305"/>
      <c r="D461" s="305"/>
      <c r="E461" s="305"/>
      <c r="F461" s="305"/>
      <c r="G461" s="305"/>
      <c r="H461" s="305"/>
      <c r="I461" s="305"/>
      <c r="J461" s="305"/>
      <c r="K461" s="305"/>
      <c r="L461" s="305"/>
      <c r="O461" s="305"/>
      <c r="P461" s="305"/>
      <c r="Q461" s="305"/>
      <c r="R461" s="305"/>
      <c r="S461" s="305"/>
      <c r="T461" s="305"/>
      <c r="U461" s="305"/>
      <c r="V461" s="305"/>
      <c r="W461" s="305"/>
      <c r="X461" s="306"/>
      <c r="Z461" s="305"/>
      <c r="AA461" s="305"/>
      <c r="AB461" s="305"/>
      <c r="AC461" s="305"/>
      <c r="AD461" s="305"/>
      <c r="AE461" s="305"/>
      <c r="AF461" s="305"/>
      <c r="AG461" s="305"/>
      <c r="AH461" s="305"/>
      <c r="AI461" s="305"/>
      <c r="AJ461" s="305"/>
      <c r="AK461" s="305"/>
      <c r="AL461" s="305"/>
      <c r="AM461" s="305"/>
      <c r="AN461" s="305"/>
      <c r="AO461" s="305"/>
      <c r="AP461" s="305"/>
      <c r="AQ461" s="305"/>
      <c r="AR461" s="305"/>
      <c r="AS461" s="305"/>
      <c r="AT461" s="305"/>
      <c r="AU461" s="305"/>
      <c r="AV461" s="305"/>
      <c r="AW461" s="305"/>
      <c r="AX461" s="305"/>
      <c r="AY461" s="305"/>
      <c r="AZ461" s="305"/>
      <c r="BA461" s="305"/>
      <c r="BB461" s="305"/>
      <c r="BC461" s="305"/>
      <c r="BD461" s="305"/>
      <c r="BE461" s="305"/>
      <c r="BF461" s="305"/>
    </row>
    <row r="462" spans="2:58" s="304" customFormat="1">
      <c r="B462" s="305"/>
      <c r="C462" s="305"/>
      <c r="D462" s="305"/>
      <c r="E462" s="305"/>
      <c r="F462" s="305"/>
      <c r="G462" s="305"/>
      <c r="H462" s="305"/>
      <c r="I462" s="305"/>
      <c r="J462" s="305"/>
      <c r="K462" s="305"/>
      <c r="L462" s="305"/>
      <c r="O462" s="305"/>
      <c r="P462" s="305"/>
      <c r="Q462" s="305"/>
      <c r="R462" s="305"/>
      <c r="S462" s="305"/>
      <c r="T462" s="305"/>
      <c r="U462" s="305"/>
      <c r="V462" s="305"/>
      <c r="W462" s="305"/>
      <c r="X462" s="306"/>
      <c r="Z462" s="305"/>
      <c r="AA462" s="305"/>
      <c r="AB462" s="305"/>
      <c r="AC462" s="305"/>
      <c r="AD462" s="305"/>
      <c r="AE462" s="305"/>
      <c r="AF462" s="305"/>
      <c r="AG462" s="305"/>
      <c r="AH462" s="305"/>
      <c r="AI462" s="305"/>
      <c r="AJ462" s="305"/>
      <c r="AK462" s="305"/>
      <c r="AL462" s="305"/>
      <c r="AM462" s="305"/>
      <c r="AN462" s="305"/>
      <c r="AO462" s="305"/>
      <c r="AP462" s="305"/>
      <c r="AQ462" s="305"/>
      <c r="AR462" s="305"/>
      <c r="AS462" s="305"/>
      <c r="AT462" s="305"/>
      <c r="AU462" s="305"/>
      <c r="AV462" s="305"/>
      <c r="AW462" s="305"/>
      <c r="AX462" s="305"/>
      <c r="AY462" s="305"/>
      <c r="AZ462" s="305"/>
      <c r="BA462" s="305"/>
      <c r="BB462" s="305"/>
      <c r="BC462" s="305"/>
      <c r="BD462" s="305"/>
      <c r="BE462" s="305"/>
      <c r="BF462" s="305"/>
    </row>
    <row r="463" spans="2:58" s="304" customFormat="1">
      <c r="B463" s="305"/>
      <c r="C463" s="305"/>
      <c r="D463" s="305"/>
      <c r="E463" s="305"/>
      <c r="F463" s="305"/>
      <c r="G463" s="305"/>
      <c r="H463" s="305"/>
      <c r="I463" s="305"/>
      <c r="J463" s="305"/>
      <c r="K463" s="305"/>
      <c r="L463" s="305"/>
      <c r="O463" s="305"/>
      <c r="P463" s="305"/>
      <c r="Q463" s="305"/>
      <c r="R463" s="305"/>
      <c r="S463" s="305"/>
      <c r="T463" s="305"/>
      <c r="U463" s="305"/>
      <c r="V463" s="305"/>
      <c r="W463" s="305"/>
      <c r="X463" s="306"/>
      <c r="Z463" s="305"/>
      <c r="AA463" s="305"/>
      <c r="AB463" s="305"/>
      <c r="AC463" s="305"/>
      <c r="AD463" s="305"/>
      <c r="AE463" s="305"/>
      <c r="AF463" s="305"/>
      <c r="AG463" s="305"/>
      <c r="AH463" s="305"/>
      <c r="AI463" s="305"/>
      <c r="AJ463" s="305"/>
      <c r="AK463" s="305"/>
      <c r="AL463" s="305"/>
      <c r="AM463" s="305"/>
      <c r="AN463" s="305"/>
      <c r="AO463" s="305"/>
      <c r="AP463" s="305"/>
      <c r="AQ463" s="305"/>
      <c r="AR463" s="305"/>
      <c r="AS463" s="305"/>
      <c r="AT463" s="305"/>
      <c r="AU463" s="305"/>
      <c r="AV463" s="305"/>
      <c r="AW463" s="305"/>
      <c r="AX463" s="305"/>
      <c r="AY463" s="305"/>
      <c r="AZ463" s="305"/>
      <c r="BA463" s="305"/>
      <c r="BB463" s="305"/>
      <c r="BC463" s="305"/>
      <c r="BD463" s="305"/>
      <c r="BE463" s="305"/>
      <c r="BF463" s="305"/>
    </row>
    <row r="464" spans="2:58" s="304" customFormat="1">
      <c r="B464" s="305"/>
      <c r="C464" s="305"/>
      <c r="D464" s="305"/>
      <c r="E464" s="305"/>
      <c r="F464" s="305"/>
      <c r="G464" s="305"/>
      <c r="H464" s="305"/>
      <c r="I464" s="305"/>
      <c r="J464" s="305"/>
      <c r="K464" s="305"/>
      <c r="L464" s="305"/>
      <c r="O464" s="305"/>
      <c r="P464" s="305"/>
      <c r="Q464" s="305"/>
      <c r="R464" s="305"/>
      <c r="S464" s="305"/>
      <c r="T464" s="305"/>
      <c r="U464" s="305"/>
      <c r="V464" s="305"/>
      <c r="W464" s="305"/>
      <c r="X464" s="306"/>
      <c r="Z464" s="305"/>
      <c r="AA464" s="305"/>
      <c r="AB464" s="305"/>
      <c r="AC464" s="305"/>
      <c r="AD464" s="305"/>
      <c r="AE464" s="305"/>
      <c r="AF464" s="305"/>
      <c r="AG464" s="305"/>
      <c r="AH464" s="305"/>
      <c r="AI464" s="305"/>
      <c r="AJ464" s="305"/>
      <c r="AK464" s="305"/>
      <c r="AL464" s="305"/>
      <c r="AM464" s="305"/>
      <c r="AN464" s="305"/>
      <c r="AO464" s="305"/>
      <c r="AP464" s="305"/>
      <c r="AQ464" s="305"/>
      <c r="AR464" s="305"/>
      <c r="AS464" s="305"/>
      <c r="AT464" s="305"/>
      <c r="AU464" s="305"/>
      <c r="AV464" s="305"/>
      <c r="AW464" s="305"/>
      <c r="AX464" s="305"/>
      <c r="AY464" s="305"/>
      <c r="AZ464" s="305"/>
      <c r="BA464" s="305"/>
      <c r="BB464" s="305"/>
      <c r="BC464" s="305"/>
      <c r="BD464" s="305"/>
      <c r="BE464" s="305"/>
      <c r="BF464" s="305"/>
    </row>
    <row r="465" spans="2:58" s="304" customFormat="1">
      <c r="B465" s="305"/>
      <c r="C465" s="305"/>
      <c r="D465" s="305"/>
      <c r="E465" s="305"/>
      <c r="F465" s="305"/>
      <c r="G465" s="305"/>
      <c r="H465" s="305"/>
      <c r="I465" s="305"/>
      <c r="J465" s="305"/>
      <c r="K465" s="305"/>
      <c r="L465" s="305"/>
      <c r="O465" s="305"/>
      <c r="P465" s="305"/>
      <c r="Q465" s="305"/>
      <c r="R465" s="305"/>
      <c r="S465" s="305"/>
      <c r="T465" s="305"/>
      <c r="U465" s="305"/>
      <c r="V465" s="305"/>
      <c r="W465" s="305"/>
      <c r="X465" s="306"/>
      <c r="Z465" s="305"/>
      <c r="AA465" s="305"/>
      <c r="AB465" s="305"/>
      <c r="AC465" s="305"/>
      <c r="AD465" s="305"/>
      <c r="AE465" s="305"/>
      <c r="AF465" s="305"/>
      <c r="AG465" s="305"/>
      <c r="AH465" s="305"/>
      <c r="AI465" s="305"/>
      <c r="AJ465" s="305"/>
      <c r="AK465" s="305"/>
      <c r="AL465" s="305"/>
      <c r="AM465" s="305"/>
      <c r="AN465" s="305"/>
      <c r="AO465" s="305"/>
      <c r="AP465" s="305"/>
      <c r="AQ465" s="305"/>
      <c r="AR465" s="305"/>
      <c r="AS465" s="305"/>
      <c r="AT465" s="305"/>
      <c r="AU465" s="305"/>
      <c r="AV465" s="305"/>
      <c r="AW465" s="305"/>
      <c r="AX465" s="305"/>
      <c r="AY465" s="305"/>
      <c r="AZ465" s="305"/>
      <c r="BA465" s="305"/>
      <c r="BB465" s="305"/>
      <c r="BC465" s="305"/>
      <c r="BD465" s="305"/>
      <c r="BE465" s="305"/>
      <c r="BF465" s="305"/>
    </row>
    <row r="466" spans="2:58" s="304" customFormat="1">
      <c r="B466" s="305"/>
      <c r="C466" s="305"/>
      <c r="D466" s="305"/>
      <c r="E466" s="305"/>
      <c r="F466" s="305"/>
      <c r="G466" s="305"/>
      <c r="H466" s="305"/>
      <c r="I466" s="305"/>
      <c r="J466" s="305"/>
      <c r="K466" s="305"/>
      <c r="L466" s="305"/>
      <c r="O466" s="305"/>
      <c r="P466" s="305"/>
      <c r="Q466" s="305"/>
      <c r="R466" s="305"/>
      <c r="S466" s="305"/>
      <c r="T466" s="305"/>
      <c r="U466" s="305"/>
      <c r="V466" s="305"/>
      <c r="W466" s="305"/>
      <c r="X466" s="306"/>
      <c r="Z466" s="305"/>
      <c r="AA466" s="305"/>
      <c r="AB466" s="305"/>
      <c r="AC466" s="305"/>
      <c r="AD466" s="305"/>
      <c r="AE466" s="305"/>
      <c r="AF466" s="305"/>
      <c r="AG466" s="305"/>
      <c r="AH466" s="305"/>
      <c r="AI466" s="305"/>
      <c r="AJ466" s="305"/>
      <c r="AK466" s="305"/>
      <c r="AL466" s="305"/>
      <c r="AM466" s="305"/>
      <c r="AN466" s="305"/>
      <c r="AO466" s="305"/>
      <c r="AP466" s="305"/>
      <c r="AQ466" s="305"/>
      <c r="AR466" s="305"/>
      <c r="AS466" s="305"/>
      <c r="AT466" s="305"/>
      <c r="AU466" s="305"/>
      <c r="AV466" s="305"/>
      <c r="AW466" s="305"/>
      <c r="AX466" s="305"/>
      <c r="AY466" s="305"/>
      <c r="AZ466" s="305"/>
      <c r="BA466" s="305"/>
      <c r="BB466" s="305"/>
      <c r="BC466" s="305"/>
      <c r="BD466" s="305"/>
      <c r="BE466" s="305"/>
      <c r="BF466" s="305"/>
    </row>
    <row r="467" spans="2:58" s="304" customFormat="1">
      <c r="B467" s="305"/>
      <c r="C467" s="305"/>
      <c r="D467" s="305"/>
      <c r="E467" s="305"/>
      <c r="F467" s="305"/>
      <c r="G467" s="305"/>
      <c r="H467" s="305"/>
      <c r="I467" s="305"/>
      <c r="J467" s="305"/>
      <c r="K467" s="305"/>
      <c r="L467" s="305"/>
      <c r="O467" s="305"/>
      <c r="P467" s="305"/>
      <c r="Q467" s="305"/>
      <c r="R467" s="305"/>
      <c r="S467" s="305"/>
      <c r="T467" s="305"/>
      <c r="U467" s="305"/>
      <c r="V467" s="305"/>
      <c r="W467" s="305"/>
      <c r="X467" s="306"/>
      <c r="Z467" s="305"/>
      <c r="AA467" s="305"/>
      <c r="AB467" s="305"/>
      <c r="AC467" s="305"/>
      <c r="AD467" s="305"/>
      <c r="AE467" s="305"/>
      <c r="AF467" s="305"/>
      <c r="AG467" s="305"/>
      <c r="AH467" s="305"/>
      <c r="AI467" s="305"/>
      <c r="AJ467" s="305"/>
      <c r="AK467" s="305"/>
      <c r="AL467" s="305"/>
      <c r="AM467" s="305"/>
      <c r="AN467" s="305"/>
      <c r="AO467" s="305"/>
      <c r="AP467" s="305"/>
      <c r="AQ467" s="305"/>
      <c r="AR467" s="305"/>
      <c r="AS467" s="305"/>
      <c r="AT467" s="305"/>
      <c r="AU467" s="305"/>
      <c r="AV467" s="305"/>
      <c r="AW467" s="305"/>
      <c r="AX467" s="305"/>
      <c r="AY467" s="305"/>
      <c r="AZ467" s="305"/>
      <c r="BA467" s="305"/>
      <c r="BB467" s="305"/>
      <c r="BC467" s="305"/>
      <c r="BD467" s="305"/>
      <c r="BE467" s="305"/>
      <c r="BF467" s="305"/>
    </row>
    <row r="468" spans="2:58" s="304" customFormat="1">
      <c r="B468" s="305"/>
      <c r="C468" s="305"/>
      <c r="D468" s="305"/>
      <c r="E468" s="305"/>
      <c r="F468" s="305"/>
      <c r="G468" s="305"/>
      <c r="H468" s="305"/>
      <c r="I468" s="305"/>
      <c r="J468" s="305"/>
      <c r="K468" s="305"/>
      <c r="L468" s="305"/>
      <c r="O468" s="305"/>
      <c r="P468" s="305"/>
      <c r="Q468" s="305"/>
      <c r="R468" s="305"/>
      <c r="S468" s="305"/>
      <c r="T468" s="305"/>
      <c r="U468" s="305"/>
      <c r="V468" s="305"/>
      <c r="W468" s="305"/>
      <c r="X468" s="306"/>
      <c r="Z468" s="305"/>
      <c r="AA468" s="305"/>
      <c r="AB468" s="305"/>
      <c r="AC468" s="305"/>
      <c r="AD468" s="305"/>
      <c r="AE468" s="305"/>
      <c r="AF468" s="305"/>
      <c r="AG468" s="305"/>
      <c r="AH468" s="305"/>
      <c r="AI468" s="305"/>
      <c r="AJ468" s="305"/>
      <c r="AK468" s="305"/>
      <c r="AL468" s="305"/>
      <c r="AM468" s="305"/>
      <c r="AN468" s="305"/>
      <c r="AO468" s="305"/>
      <c r="AP468" s="305"/>
      <c r="AQ468" s="305"/>
      <c r="AR468" s="305"/>
      <c r="AS468" s="305"/>
      <c r="AT468" s="305"/>
      <c r="AU468" s="305"/>
      <c r="AV468" s="305"/>
      <c r="AW468" s="305"/>
      <c r="AX468" s="305"/>
      <c r="AY468" s="305"/>
      <c r="AZ468" s="305"/>
      <c r="BA468" s="305"/>
      <c r="BB468" s="305"/>
      <c r="BC468" s="305"/>
      <c r="BD468" s="305"/>
      <c r="BE468" s="305"/>
      <c r="BF468" s="305"/>
    </row>
    <row r="469" spans="2:58" s="304" customFormat="1">
      <c r="B469" s="305"/>
      <c r="C469" s="305"/>
      <c r="D469" s="305"/>
      <c r="E469" s="305"/>
      <c r="F469" s="305"/>
      <c r="G469" s="305"/>
      <c r="H469" s="305"/>
      <c r="I469" s="305"/>
      <c r="J469" s="305"/>
      <c r="K469" s="305"/>
      <c r="L469" s="305"/>
      <c r="O469" s="305"/>
      <c r="P469" s="305"/>
      <c r="Q469" s="305"/>
      <c r="R469" s="305"/>
      <c r="S469" s="305"/>
      <c r="T469" s="305"/>
      <c r="U469" s="305"/>
      <c r="V469" s="305"/>
      <c r="W469" s="305"/>
      <c r="X469" s="306"/>
      <c r="Z469" s="305"/>
      <c r="AA469" s="305"/>
      <c r="AB469" s="305"/>
      <c r="AC469" s="305"/>
      <c r="AD469" s="305"/>
      <c r="AE469" s="305"/>
      <c r="AF469" s="305"/>
      <c r="AG469" s="305"/>
      <c r="AH469" s="305"/>
      <c r="AI469" s="305"/>
      <c r="AJ469" s="305"/>
      <c r="AK469" s="305"/>
      <c r="AL469" s="305"/>
      <c r="AM469" s="305"/>
      <c r="AN469" s="305"/>
      <c r="AO469" s="305"/>
      <c r="AP469" s="305"/>
      <c r="AQ469" s="305"/>
      <c r="AR469" s="305"/>
      <c r="AS469" s="305"/>
      <c r="AT469" s="305"/>
      <c r="AU469" s="305"/>
      <c r="AV469" s="305"/>
      <c r="AW469" s="305"/>
      <c r="AX469" s="305"/>
      <c r="AY469" s="305"/>
      <c r="AZ469" s="305"/>
      <c r="BA469" s="305"/>
      <c r="BB469" s="305"/>
      <c r="BC469" s="305"/>
      <c r="BD469" s="305"/>
      <c r="BE469" s="305"/>
      <c r="BF469" s="305"/>
    </row>
    <row r="470" spans="2:58" s="304" customFormat="1">
      <c r="B470" s="305"/>
      <c r="C470" s="305"/>
      <c r="D470" s="305"/>
      <c r="E470" s="305"/>
      <c r="F470" s="305"/>
      <c r="G470" s="305"/>
      <c r="H470" s="305"/>
      <c r="I470" s="305"/>
      <c r="J470" s="305"/>
      <c r="K470" s="305"/>
      <c r="L470" s="305"/>
      <c r="O470" s="305"/>
      <c r="P470" s="305"/>
      <c r="Q470" s="305"/>
      <c r="R470" s="305"/>
      <c r="S470" s="305"/>
      <c r="T470" s="305"/>
      <c r="U470" s="305"/>
      <c r="V470" s="305"/>
      <c r="W470" s="305"/>
      <c r="X470" s="306"/>
      <c r="Z470" s="305"/>
      <c r="AA470" s="305"/>
      <c r="AB470" s="305"/>
      <c r="AC470" s="305"/>
      <c r="AD470" s="305"/>
      <c r="AE470" s="305"/>
      <c r="AF470" s="305"/>
      <c r="AG470" s="305"/>
      <c r="AH470" s="305"/>
      <c r="AI470" s="305"/>
      <c r="AJ470" s="305"/>
      <c r="AK470" s="305"/>
      <c r="AL470" s="305"/>
      <c r="AM470" s="305"/>
      <c r="AN470" s="305"/>
      <c r="AO470" s="305"/>
      <c r="AP470" s="305"/>
      <c r="AQ470" s="305"/>
      <c r="AR470" s="305"/>
      <c r="AS470" s="305"/>
      <c r="AT470" s="305"/>
      <c r="AU470" s="305"/>
      <c r="AV470" s="305"/>
      <c r="AW470" s="305"/>
      <c r="AX470" s="305"/>
      <c r="AY470" s="305"/>
      <c r="AZ470" s="305"/>
      <c r="BA470" s="305"/>
      <c r="BB470" s="305"/>
      <c r="BC470" s="305"/>
      <c r="BD470" s="305"/>
      <c r="BE470" s="305"/>
      <c r="BF470" s="305"/>
    </row>
    <row r="471" spans="2:58" s="304" customFormat="1">
      <c r="B471" s="305"/>
      <c r="C471" s="305"/>
      <c r="D471" s="305"/>
      <c r="E471" s="305"/>
      <c r="F471" s="305"/>
      <c r="G471" s="305"/>
      <c r="H471" s="305"/>
      <c r="I471" s="305"/>
      <c r="J471" s="305"/>
      <c r="K471" s="305"/>
      <c r="L471" s="305"/>
      <c r="O471" s="305"/>
      <c r="P471" s="305"/>
      <c r="Q471" s="305"/>
      <c r="R471" s="305"/>
      <c r="S471" s="305"/>
      <c r="T471" s="305"/>
      <c r="U471" s="305"/>
      <c r="V471" s="305"/>
      <c r="W471" s="305"/>
      <c r="X471" s="306"/>
      <c r="Z471" s="305"/>
      <c r="AA471" s="305"/>
      <c r="AB471" s="305"/>
      <c r="AC471" s="305"/>
      <c r="AD471" s="305"/>
      <c r="AE471" s="305"/>
      <c r="AF471" s="305"/>
      <c r="AG471" s="305"/>
      <c r="AH471" s="305"/>
      <c r="AI471" s="305"/>
      <c r="AJ471" s="305"/>
      <c r="AK471" s="305"/>
      <c r="AL471" s="305"/>
      <c r="AM471" s="305"/>
      <c r="AN471" s="305"/>
      <c r="AO471" s="305"/>
      <c r="AP471" s="305"/>
      <c r="AQ471" s="305"/>
      <c r="AR471" s="305"/>
      <c r="AS471" s="305"/>
      <c r="AT471" s="305"/>
      <c r="AU471" s="305"/>
      <c r="AV471" s="305"/>
      <c r="AW471" s="305"/>
      <c r="AX471" s="305"/>
      <c r="AY471" s="305"/>
      <c r="AZ471" s="305"/>
      <c r="BA471" s="305"/>
      <c r="BB471" s="305"/>
      <c r="BC471" s="305"/>
      <c r="BD471" s="305"/>
      <c r="BE471" s="305"/>
      <c r="BF471" s="305"/>
    </row>
    <row r="472" spans="2:58" s="304" customFormat="1">
      <c r="B472" s="305"/>
      <c r="C472" s="305"/>
      <c r="D472" s="305"/>
      <c r="E472" s="305"/>
      <c r="F472" s="305"/>
      <c r="G472" s="305"/>
      <c r="H472" s="305"/>
      <c r="I472" s="305"/>
      <c r="J472" s="305"/>
      <c r="K472" s="305"/>
      <c r="L472" s="305"/>
      <c r="O472" s="305"/>
      <c r="P472" s="305"/>
      <c r="Q472" s="305"/>
      <c r="R472" s="305"/>
      <c r="S472" s="305"/>
      <c r="T472" s="305"/>
      <c r="U472" s="305"/>
      <c r="V472" s="305"/>
      <c r="W472" s="305"/>
      <c r="X472" s="306"/>
      <c r="Z472" s="305"/>
      <c r="AA472" s="305"/>
      <c r="AB472" s="305"/>
      <c r="AC472" s="305"/>
      <c r="AD472" s="305"/>
      <c r="AE472" s="305"/>
      <c r="AF472" s="305"/>
      <c r="AG472" s="305"/>
      <c r="AH472" s="305"/>
      <c r="AI472" s="305"/>
      <c r="AJ472" s="305"/>
      <c r="AK472" s="305"/>
      <c r="AL472" s="305"/>
      <c r="AM472" s="305"/>
      <c r="AN472" s="305"/>
      <c r="AO472" s="305"/>
      <c r="AP472" s="305"/>
      <c r="AQ472" s="305"/>
      <c r="AR472" s="305"/>
      <c r="AS472" s="305"/>
      <c r="AT472" s="305"/>
      <c r="AU472" s="305"/>
      <c r="AV472" s="305"/>
      <c r="AW472" s="305"/>
      <c r="AX472" s="305"/>
      <c r="AY472" s="305"/>
      <c r="AZ472" s="305"/>
      <c r="BA472" s="305"/>
      <c r="BB472" s="305"/>
      <c r="BC472" s="305"/>
      <c r="BD472" s="305"/>
      <c r="BE472" s="305"/>
      <c r="BF472" s="305"/>
    </row>
    <row r="473" spans="2:58" s="304" customFormat="1">
      <c r="B473" s="305"/>
      <c r="C473" s="305"/>
      <c r="D473" s="305"/>
      <c r="E473" s="305"/>
      <c r="F473" s="305"/>
      <c r="G473" s="305"/>
      <c r="H473" s="305"/>
      <c r="I473" s="305"/>
      <c r="J473" s="305"/>
      <c r="K473" s="305"/>
      <c r="L473" s="305"/>
      <c r="O473" s="305"/>
      <c r="P473" s="305"/>
      <c r="Q473" s="305"/>
      <c r="R473" s="305"/>
      <c r="S473" s="305"/>
      <c r="T473" s="305"/>
      <c r="U473" s="305"/>
      <c r="V473" s="305"/>
      <c r="W473" s="305"/>
      <c r="X473" s="306"/>
      <c r="Z473" s="305"/>
      <c r="AA473" s="305"/>
      <c r="AB473" s="305"/>
      <c r="AC473" s="305"/>
      <c r="AD473" s="305"/>
      <c r="AE473" s="305"/>
      <c r="AF473" s="305"/>
      <c r="AG473" s="305"/>
      <c r="AH473" s="305"/>
      <c r="AI473" s="305"/>
      <c r="AJ473" s="305"/>
      <c r="AK473" s="305"/>
      <c r="AL473" s="305"/>
      <c r="AM473" s="305"/>
      <c r="AN473" s="305"/>
      <c r="AO473" s="305"/>
      <c r="AP473" s="305"/>
      <c r="AQ473" s="305"/>
      <c r="AR473" s="305"/>
      <c r="AS473" s="305"/>
      <c r="AT473" s="305"/>
      <c r="AU473" s="305"/>
      <c r="AV473" s="305"/>
      <c r="AW473" s="305"/>
      <c r="AX473" s="305"/>
      <c r="AY473" s="305"/>
      <c r="AZ473" s="305"/>
      <c r="BA473" s="305"/>
      <c r="BB473" s="305"/>
      <c r="BC473" s="305"/>
      <c r="BD473" s="305"/>
      <c r="BE473" s="305"/>
      <c r="BF473" s="305"/>
    </row>
    <row r="474" spans="2:58" s="304" customFormat="1">
      <c r="B474" s="305"/>
      <c r="C474" s="305"/>
      <c r="D474" s="305"/>
      <c r="E474" s="305"/>
      <c r="F474" s="305"/>
      <c r="G474" s="305"/>
      <c r="H474" s="305"/>
      <c r="I474" s="305"/>
      <c r="J474" s="305"/>
      <c r="K474" s="305"/>
      <c r="L474" s="305"/>
      <c r="O474" s="305"/>
      <c r="P474" s="305"/>
      <c r="Q474" s="305"/>
      <c r="R474" s="305"/>
      <c r="S474" s="305"/>
      <c r="T474" s="305"/>
      <c r="U474" s="305"/>
      <c r="V474" s="305"/>
      <c r="W474" s="305"/>
      <c r="X474" s="306"/>
      <c r="Z474" s="305"/>
      <c r="AA474" s="305"/>
      <c r="AB474" s="305"/>
      <c r="AC474" s="305"/>
      <c r="AD474" s="305"/>
      <c r="AE474" s="305"/>
      <c r="AF474" s="305"/>
      <c r="AG474" s="305"/>
      <c r="AH474" s="305"/>
      <c r="AI474" s="305"/>
      <c r="AJ474" s="305"/>
      <c r="AK474" s="305"/>
      <c r="AL474" s="305"/>
      <c r="AM474" s="305"/>
      <c r="AN474" s="305"/>
      <c r="AO474" s="305"/>
      <c r="AP474" s="305"/>
      <c r="AQ474" s="305"/>
      <c r="AR474" s="305"/>
      <c r="AS474" s="305"/>
      <c r="AT474" s="305"/>
      <c r="AU474" s="305"/>
      <c r="AV474" s="305"/>
      <c r="AW474" s="305"/>
      <c r="AX474" s="305"/>
      <c r="AY474" s="305"/>
      <c r="AZ474" s="305"/>
      <c r="BA474" s="305"/>
      <c r="BB474" s="305"/>
      <c r="BC474" s="305"/>
      <c r="BD474" s="305"/>
      <c r="BE474" s="305"/>
      <c r="BF474" s="305"/>
    </row>
    <row r="475" spans="2:58" s="304" customFormat="1">
      <c r="B475" s="305"/>
      <c r="C475" s="305"/>
      <c r="D475" s="305"/>
      <c r="E475" s="305"/>
      <c r="F475" s="305"/>
      <c r="G475" s="305"/>
      <c r="H475" s="305"/>
      <c r="I475" s="305"/>
      <c r="J475" s="305"/>
      <c r="K475" s="305"/>
      <c r="L475" s="305"/>
      <c r="O475" s="305"/>
      <c r="P475" s="305"/>
      <c r="Q475" s="305"/>
      <c r="R475" s="305"/>
      <c r="S475" s="305"/>
      <c r="T475" s="305"/>
      <c r="U475" s="305"/>
      <c r="V475" s="305"/>
      <c r="W475" s="305"/>
      <c r="X475" s="306"/>
      <c r="Z475" s="305"/>
      <c r="AA475" s="305"/>
      <c r="AB475" s="305"/>
      <c r="AC475" s="305"/>
      <c r="AD475" s="305"/>
      <c r="AE475" s="305"/>
      <c r="AF475" s="305"/>
      <c r="AG475" s="305"/>
      <c r="AH475" s="305"/>
      <c r="AI475" s="305"/>
      <c r="AJ475" s="305"/>
      <c r="AK475" s="305"/>
      <c r="AL475" s="305"/>
      <c r="AM475" s="305"/>
      <c r="AN475" s="305"/>
      <c r="AO475" s="305"/>
      <c r="AP475" s="305"/>
      <c r="AQ475" s="305"/>
      <c r="AR475" s="305"/>
      <c r="AS475" s="305"/>
      <c r="AT475" s="305"/>
      <c r="AU475" s="305"/>
      <c r="AV475" s="305"/>
      <c r="AW475" s="305"/>
      <c r="AX475" s="305"/>
      <c r="AY475" s="305"/>
      <c r="AZ475" s="305"/>
      <c r="BA475" s="305"/>
      <c r="BB475" s="305"/>
      <c r="BC475" s="305"/>
      <c r="BD475" s="305"/>
      <c r="BE475" s="305"/>
      <c r="BF475" s="305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304" customWidth="1" collapsed="1"/>
    <col min="2" max="2" width="1.7109375" style="305" customWidth="1" collapsed="1"/>
    <col min="3" max="12" width="11.28515625" style="305" customWidth="1" collapsed="1"/>
    <col min="13" max="13" width="6.42578125" style="304" customWidth="1" collapsed="1"/>
    <col min="14" max="14" width="35.7109375" style="304" customWidth="1" collapsed="1"/>
    <col min="15" max="15" width="1.7109375" style="305" customWidth="1" collapsed="1"/>
    <col min="16" max="24" width="10.7109375" style="305" customWidth="1" collapsed="1"/>
    <col min="25" max="25" width="11.42578125" style="304" collapsed="1"/>
    <col min="26" max="16384" width="11.42578125" style="305" collapsed="1"/>
  </cols>
  <sheetData>
    <row r="1" spans="1:58" s="254" customFormat="1" ht="19.5" customHeight="1">
      <c r="A1" s="253" t="s">
        <v>264</v>
      </c>
      <c r="B1" s="253"/>
      <c r="C1" s="253"/>
      <c r="D1" s="253"/>
      <c r="E1" s="253"/>
      <c r="F1" s="253"/>
      <c r="G1" s="253"/>
      <c r="I1" s="253"/>
      <c r="J1" s="253"/>
      <c r="L1" s="253"/>
      <c r="N1" s="254" t="s">
        <v>199</v>
      </c>
      <c r="O1" s="253"/>
      <c r="Q1" s="253"/>
      <c r="R1" s="253"/>
      <c r="S1" s="253"/>
      <c r="T1" s="253"/>
      <c r="U1" s="253"/>
    </row>
    <row r="2" spans="1:58" s="254" customFormat="1" ht="19.5" customHeight="1">
      <c r="A2" s="255" t="s">
        <v>296</v>
      </c>
      <c r="B2" s="253"/>
      <c r="C2" s="253"/>
      <c r="D2" s="253"/>
      <c r="E2" s="253"/>
      <c r="F2" s="253"/>
      <c r="G2" s="253"/>
      <c r="I2" s="253"/>
      <c r="J2" s="253"/>
      <c r="L2" s="253"/>
      <c r="N2" s="436" t="s">
        <v>296</v>
      </c>
      <c r="O2" s="253"/>
      <c r="Q2" s="253"/>
      <c r="R2" s="253"/>
      <c r="S2" s="253"/>
      <c r="T2" s="253"/>
      <c r="U2" s="253"/>
    </row>
    <row r="3" spans="1:58" s="256" customFormat="1" ht="15" customHeight="1">
      <c r="B3" s="436"/>
      <c r="C3" s="436"/>
      <c r="D3" s="436"/>
      <c r="E3" s="436"/>
      <c r="F3" s="436"/>
      <c r="G3" s="436"/>
      <c r="H3" s="436"/>
      <c r="I3" s="436"/>
      <c r="J3" s="436"/>
      <c r="L3" s="255"/>
      <c r="M3" s="436"/>
      <c r="O3" s="436"/>
      <c r="Q3" s="436"/>
      <c r="R3" s="436"/>
      <c r="S3" s="436"/>
      <c r="T3" s="436"/>
      <c r="U3" s="436"/>
    </row>
    <row r="4" spans="1:58" s="295" customFormat="1" ht="30" customHeight="1">
      <c r="A4" s="640" t="s">
        <v>142</v>
      </c>
      <c r="B4" s="641"/>
      <c r="C4" s="635" t="s">
        <v>101</v>
      </c>
      <c r="D4" s="635" t="s">
        <v>102</v>
      </c>
      <c r="E4" s="635" t="s">
        <v>200</v>
      </c>
      <c r="F4" s="647" t="s">
        <v>147</v>
      </c>
      <c r="G4" s="648"/>
      <c r="H4" s="648"/>
      <c r="I4" s="648"/>
      <c r="J4" s="648"/>
      <c r="K4" s="648"/>
      <c r="L4" s="648"/>
      <c r="M4" s="307"/>
      <c r="N4" s="640" t="s">
        <v>142</v>
      </c>
      <c r="O4" s="641"/>
      <c r="P4" s="651" t="s">
        <v>170</v>
      </c>
      <c r="Q4" s="640"/>
      <c r="R4" s="640"/>
      <c r="S4" s="640"/>
      <c r="T4" s="640"/>
      <c r="U4" s="641"/>
      <c r="V4" s="653" t="s">
        <v>148</v>
      </c>
      <c r="W4" s="653"/>
      <c r="X4" s="653"/>
      <c r="Y4" s="293"/>
      <c r="Z4" s="294"/>
      <c r="AA4" s="294"/>
      <c r="AB4" s="294"/>
      <c r="AC4" s="294"/>
      <c r="AD4" s="294"/>
      <c r="AE4" s="294"/>
      <c r="AF4" s="294"/>
      <c r="AG4" s="294"/>
      <c r="AH4" s="294"/>
      <c r="AI4" s="294"/>
      <c r="AJ4" s="294"/>
      <c r="AK4" s="294"/>
      <c r="AL4" s="294"/>
      <c r="AM4" s="294"/>
      <c r="AN4" s="294"/>
      <c r="AO4" s="294"/>
      <c r="AP4" s="294"/>
      <c r="AQ4" s="294"/>
      <c r="AR4" s="294"/>
      <c r="AS4" s="294"/>
      <c r="AT4" s="294"/>
      <c r="AU4" s="294"/>
      <c r="AV4" s="294"/>
      <c r="AW4" s="294"/>
      <c r="AX4" s="294"/>
      <c r="AY4" s="294"/>
      <c r="AZ4" s="294"/>
      <c r="BA4" s="294"/>
      <c r="BB4" s="294"/>
      <c r="BC4" s="294"/>
      <c r="BD4" s="294"/>
      <c r="BE4" s="294"/>
      <c r="BF4" s="294"/>
    </row>
    <row r="5" spans="1:58" s="295" customFormat="1" ht="30" customHeight="1">
      <c r="A5" s="642"/>
      <c r="B5" s="643"/>
      <c r="C5" s="646"/>
      <c r="D5" s="646"/>
      <c r="E5" s="646"/>
      <c r="F5" s="633" t="s">
        <v>171</v>
      </c>
      <c r="G5" s="633" t="s">
        <v>137</v>
      </c>
      <c r="H5" s="633" t="s">
        <v>120</v>
      </c>
      <c r="I5" s="633" t="s">
        <v>121</v>
      </c>
      <c r="J5" s="633" t="s">
        <v>190</v>
      </c>
      <c r="K5" s="637" t="s">
        <v>191</v>
      </c>
      <c r="L5" s="631" t="s">
        <v>175</v>
      </c>
      <c r="M5" s="301"/>
      <c r="N5" s="642"/>
      <c r="O5" s="643"/>
      <c r="P5" s="633" t="s">
        <v>176</v>
      </c>
      <c r="Q5" s="639" t="s">
        <v>126</v>
      </c>
      <c r="R5" s="633" t="s">
        <v>127</v>
      </c>
      <c r="S5" s="633" t="s">
        <v>177</v>
      </c>
      <c r="T5" s="633" t="s">
        <v>178</v>
      </c>
      <c r="U5" s="633" t="s">
        <v>130</v>
      </c>
      <c r="V5" s="635" t="s">
        <v>131</v>
      </c>
      <c r="W5" s="635" t="s">
        <v>189</v>
      </c>
      <c r="X5" s="631" t="s">
        <v>133</v>
      </c>
      <c r="Y5" s="293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</row>
    <row r="6" spans="1:58" s="295" customFormat="1" ht="30" customHeight="1">
      <c r="A6" s="642"/>
      <c r="B6" s="643"/>
      <c r="C6" s="636"/>
      <c r="D6" s="636"/>
      <c r="E6" s="636"/>
      <c r="F6" s="634"/>
      <c r="G6" s="634"/>
      <c r="H6" s="634"/>
      <c r="I6" s="634"/>
      <c r="J6" s="634"/>
      <c r="K6" s="638"/>
      <c r="L6" s="632"/>
      <c r="M6" s="301"/>
      <c r="N6" s="642"/>
      <c r="O6" s="643"/>
      <c r="P6" s="634"/>
      <c r="Q6" s="639"/>
      <c r="R6" s="634"/>
      <c r="S6" s="634"/>
      <c r="T6" s="634"/>
      <c r="U6" s="634"/>
      <c r="V6" s="636"/>
      <c r="W6" s="636"/>
      <c r="X6" s="632"/>
      <c r="Y6" s="293"/>
      <c r="Z6" s="294"/>
      <c r="AA6" s="294"/>
      <c r="AB6" s="294"/>
      <c r="AC6" s="294"/>
      <c r="AD6" s="294"/>
      <c r="AE6" s="294"/>
      <c r="AF6" s="294"/>
      <c r="AG6" s="294"/>
      <c r="AH6" s="294"/>
      <c r="AI6" s="294"/>
      <c r="AJ6" s="294"/>
      <c r="AK6" s="294"/>
      <c r="AL6" s="294"/>
      <c r="AM6" s="294"/>
      <c r="AN6" s="294"/>
      <c r="AO6" s="294"/>
      <c r="AP6" s="294"/>
      <c r="AQ6" s="294"/>
      <c r="AR6" s="294"/>
      <c r="AS6" s="294"/>
      <c r="AT6" s="294"/>
      <c r="AU6" s="294"/>
      <c r="AV6" s="294"/>
      <c r="AW6" s="294"/>
      <c r="AX6" s="294"/>
      <c r="AY6" s="294"/>
      <c r="AZ6" s="294"/>
      <c r="BA6" s="294"/>
      <c r="BB6" s="294"/>
      <c r="BC6" s="294"/>
      <c r="BD6" s="294"/>
      <c r="BE6" s="294"/>
      <c r="BF6" s="294"/>
    </row>
    <row r="7" spans="1:58" s="295" customFormat="1" ht="30" customHeight="1">
      <c r="A7" s="644"/>
      <c r="B7" s="645"/>
      <c r="C7" s="649" t="s">
        <v>100</v>
      </c>
      <c r="D7" s="650"/>
      <c r="E7" s="650"/>
      <c r="F7" s="650"/>
      <c r="G7" s="650"/>
      <c r="H7" s="650"/>
      <c r="I7" s="650"/>
      <c r="J7" s="650"/>
      <c r="K7" s="650"/>
      <c r="L7" s="650"/>
      <c r="M7" s="300"/>
      <c r="N7" s="644"/>
      <c r="O7" s="645"/>
      <c r="P7" s="652" t="s">
        <v>100</v>
      </c>
      <c r="Q7" s="644"/>
      <c r="R7" s="644"/>
      <c r="S7" s="644"/>
      <c r="T7" s="644"/>
      <c r="U7" s="644"/>
      <c r="V7" s="644"/>
      <c r="W7" s="644"/>
      <c r="X7" s="644"/>
      <c r="Y7" s="293"/>
      <c r="Z7" s="294"/>
      <c r="AA7" s="294"/>
      <c r="AB7" s="294"/>
      <c r="AC7" s="294"/>
      <c r="AD7" s="294"/>
      <c r="AE7" s="294"/>
      <c r="AF7" s="294"/>
      <c r="AG7" s="294"/>
      <c r="AH7" s="294"/>
      <c r="AI7" s="294"/>
      <c r="AJ7" s="294"/>
      <c r="AK7" s="294"/>
      <c r="AL7" s="294"/>
      <c r="AM7" s="294"/>
      <c r="AN7" s="294"/>
      <c r="AO7" s="294"/>
      <c r="AP7" s="294"/>
      <c r="AQ7" s="294"/>
      <c r="AR7" s="294"/>
      <c r="AS7" s="294"/>
      <c r="AT7" s="294"/>
      <c r="AU7" s="294"/>
      <c r="AV7" s="294"/>
      <c r="AW7" s="294"/>
      <c r="AX7" s="294"/>
      <c r="AY7" s="294"/>
      <c r="AZ7" s="294"/>
      <c r="BA7" s="294"/>
      <c r="BB7" s="294"/>
      <c r="BC7" s="294"/>
      <c r="BD7" s="294"/>
      <c r="BE7" s="294"/>
      <c r="BF7" s="294"/>
    </row>
    <row r="8" spans="1:58" s="235" customFormat="1" ht="24.95" customHeight="1">
      <c r="A8" s="606" t="s">
        <v>230</v>
      </c>
      <c r="B8" s="607"/>
      <c r="C8" s="607"/>
      <c r="D8" s="607"/>
      <c r="E8" s="607"/>
      <c r="F8" s="607"/>
      <c r="G8" s="607"/>
      <c r="H8" s="607"/>
      <c r="I8" s="607"/>
      <c r="J8" s="607"/>
      <c r="K8" s="607"/>
      <c r="L8" s="607"/>
      <c r="N8" s="606" t="s">
        <v>230</v>
      </c>
      <c r="O8" s="607"/>
      <c r="P8" s="607"/>
      <c r="Q8" s="607"/>
      <c r="R8" s="607"/>
      <c r="S8" s="607"/>
      <c r="T8" s="607"/>
      <c r="U8" s="607"/>
      <c r="V8" s="607"/>
      <c r="W8" s="607"/>
      <c r="X8" s="607"/>
      <c r="Y8" s="607"/>
    </row>
    <row r="9" spans="1:58" s="219" customFormat="1" ht="20.100000000000001" customHeight="1">
      <c r="A9" s="250" t="s">
        <v>206</v>
      </c>
      <c r="B9" s="242"/>
      <c r="C9" s="243"/>
      <c r="D9" s="85"/>
      <c r="E9" s="85"/>
      <c r="F9" s="85"/>
      <c r="G9" s="85"/>
      <c r="H9" s="85"/>
      <c r="I9" s="85"/>
      <c r="J9" s="85"/>
      <c r="K9" s="85"/>
      <c r="L9" s="85"/>
      <c r="N9" s="250" t="s">
        <v>206</v>
      </c>
      <c r="O9" s="242"/>
      <c r="P9" s="243"/>
      <c r="Q9" s="85"/>
      <c r="R9" s="85"/>
      <c r="S9" s="85"/>
      <c r="T9" s="85"/>
      <c r="U9" s="85"/>
      <c r="V9" s="85"/>
      <c r="W9" s="85"/>
      <c r="X9" s="85"/>
      <c r="Y9" s="85"/>
    </row>
    <row r="10" spans="1:58" s="219" customFormat="1" ht="20.100000000000001" customHeight="1">
      <c r="A10" s="251" t="s">
        <v>150</v>
      </c>
      <c r="B10" s="242"/>
      <c r="C10" s="243">
        <v>114886.96752000001</v>
      </c>
      <c r="D10" s="85">
        <v>14335.090690000001</v>
      </c>
      <c r="E10" s="85">
        <v>100551.87682999999</v>
      </c>
      <c r="F10" s="85">
        <v>13349.536630000001</v>
      </c>
      <c r="G10" s="85">
        <v>10753.106959999999</v>
      </c>
      <c r="H10" s="85">
        <v>1903.1291900000001</v>
      </c>
      <c r="I10" s="85">
        <v>5381.0105400000002</v>
      </c>
      <c r="J10" s="85">
        <v>1633.67848</v>
      </c>
      <c r="K10" s="85">
        <v>12493.24316</v>
      </c>
      <c r="L10" s="85">
        <v>16419.949560000001</v>
      </c>
      <c r="N10" s="251" t="s">
        <v>150</v>
      </c>
      <c r="O10" s="242"/>
      <c r="P10" s="243">
        <v>3443.5492300000001</v>
      </c>
      <c r="Q10" s="85">
        <v>3392.0368600000002</v>
      </c>
      <c r="R10" s="85">
        <v>642.08135000000004</v>
      </c>
      <c r="S10" s="85">
        <v>2546.01152</v>
      </c>
      <c r="T10" s="85">
        <v>4824.6334200000001</v>
      </c>
      <c r="U10" s="85">
        <v>3854.14642</v>
      </c>
      <c r="V10" s="85">
        <v>10592.659659999999</v>
      </c>
      <c r="W10" s="85">
        <v>4221.7844699999996</v>
      </c>
      <c r="X10" s="85">
        <v>5101.3193899999997</v>
      </c>
      <c r="Y10" s="85"/>
    </row>
    <row r="11" spans="1:58" s="219" customFormat="1" ht="20.100000000000001" customHeight="1">
      <c r="A11" s="251" t="s">
        <v>151</v>
      </c>
      <c r="B11" s="242"/>
      <c r="C11" s="243">
        <v>100618.85279</v>
      </c>
      <c r="D11" s="85">
        <v>6406.7428099999997</v>
      </c>
      <c r="E11" s="85">
        <v>94212.109989999997</v>
      </c>
      <c r="F11" s="85">
        <v>7845.8971300000003</v>
      </c>
      <c r="G11" s="85">
        <v>3745.5605399999999</v>
      </c>
      <c r="H11" s="85">
        <v>2497.5935599999998</v>
      </c>
      <c r="I11" s="85">
        <v>4795.8596600000001</v>
      </c>
      <c r="J11" s="85">
        <v>2639.5749999999998</v>
      </c>
      <c r="K11" s="85">
        <v>7598.2446399999999</v>
      </c>
      <c r="L11" s="85">
        <v>21630.109120000001</v>
      </c>
      <c r="N11" s="251" t="s">
        <v>151</v>
      </c>
      <c r="O11" s="242"/>
      <c r="P11" s="243">
        <v>5739.81736</v>
      </c>
      <c r="Q11" s="85">
        <v>3523.3162699999998</v>
      </c>
      <c r="R11" s="85">
        <v>986.79043000000001</v>
      </c>
      <c r="S11" s="85">
        <v>7565.8100999999997</v>
      </c>
      <c r="T11" s="85">
        <v>6005.6203100000002</v>
      </c>
      <c r="U11" s="85">
        <v>4194.0512500000004</v>
      </c>
      <c r="V11" s="85">
        <v>8999.6291899999997</v>
      </c>
      <c r="W11" s="85">
        <v>2718.02583</v>
      </c>
      <c r="X11" s="85">
        <v>3726.2096000000001</v>
      </c>
      <c r="Y11" s="85"/>
    </row>
    <row r="12" spans="1:58" s="219" customFormat="1" ht="20.100000000000001" customHeight="1">
      <c r="A12" s="251" t="s">
        <v>152</v>
      </c>
      <c r="B12" s="242"/>
      <c r="C12" s="243">
        <v>674.30900999999994</v>
      </c>
      <c r="D12" s="85">
        <v>38</v>
      </c>
      <c r="E12" s="85">
        <v>636.30900999999994</v>
      </c>
      <c r="F12" s="85">
        <v>322.64150000000001</v>
      </c>
      <c r="G12" s="85">
        <v>0</v>
      </c>
      <c r="H12" s="85">
        <v>11</v>
      </c>
      <c r="I12" s="85">
        <v>5</v>
      </c>
      <c r="J12" s="85">
        <v>0</v>
      </c>
      <c r="K12" s="85">
        <v>0</v>
      </c>
      <c r="L12" s="85">
        <v>74.875</v>
      </c>
      <c r="N12" s="251" t="s">
        <v>152</v>
      </c>
      <c r="O12" s="242"/>
      <c r="P12" s="243">
        <v>25</v>
      </c>
      <c r="Q12" s="85">
        <v>5</v>
      </c>
      <c r="R12" s="85">
        <v>0</v>
      </c>
      <c r="S12" s="85">
        <v>135</v>
      </c>
      <c r="T12" s="85">
        <v>45.79251</v>
      </c>
      <c r="U12" s="85">
        <v>5</v>
      </c>
      <c r="V12" s="85">
        <v>7</v>
      </c>
      <c r="W12" s="85">
        <v>0</v>
      </c>
      <c r="X12" s="85">
        <v>0</v>
      </c>
      <c r="Y12" s="85"/>
    </row>
    <row r="13" spans="1:58" s="219" customFormat="1" ht="20.100000000000001" customHeight="1">
      <c r="A13" s="236" t="s">
        <v>154</v>
      </c>
      <c r="B13" s="242"/>
      <c r="C13" s="244">
        <v>216180.12933</v>
      </c>
      <c r="D13" s="245">
        <v>20779.833500000001</v>
      </c>
      <c r="E13" s="245">
        <v>195400.29582</v>
      </c>
      <c r="F13" s="245">
        <v>21518.075260000001</v>
      </c>
      <c r="G13" s="245">
        <v>14498.66749</v>
      </c>
      <c r="H13" s="245">
        <v>4411.7227499999999</v>
      </c>
      <c r="I13" s="245">
        <v>10181.870199999999</v>
      </c>
      <c r="J13" s="245">
        <v>4273.2534800000003</v>
      </c>
      <c r="K13" s="245">
        <v>20091.487799999999</v>
      </c>
      <c r="L13" s="245">
        <v>38124.933680000002</v>
      </c>
      <c r="N13" s="236" t="s">
        <v>154</v>
      </c>
      <c r="O13" s="242"/>
      <c r="P13" s="244">
        <v>9208.3665899999996</v>
      </c>
      <c r="Q13" s="245">
        <v>6920.3531300000004</v>
      </c>
      <c r="R13" s="245">
        <v>1628.8717799999999</v>
      </c>
      <c r="S13" s="245">
        <v>10246.821620000001</v>
      </c>
      <c r="T13" s="245">
        <v>10876.046249999999</v>
      </c>
      <c r="U13" s="245">
        <v>8053.1976699999996</v>
      </c>
      <c r="V13" s="245">
        <v>19599.288850000001</v>
      </c>
      <c r="W13" s="245">
        <v>6939.8103000000001</v>
      </c>
      <c r="X13" s="245">
        <v>8827.5289900000007</v>
      </c>
      <c r="Y13" s="373"/>
    </row>
    <row r="14" spans="1:58" s="219" customFormat="1" ht="20.100000000000001" customHeight="1">
      <c r="A14" s="250" t="s">
        <v>207</v>
      </c>
      <c r="B14" s="242"/>
      <c r="C14" s="244"/>
      <c r="D14" s="245"/>
      <c r="E14" s="245"/>
      <c r="F14" s="245"/>
      <c r="G14" s="245"/>
      <c r="H14" s="245"/>
      <c r="I14" s="245"/>
      <c r="J14" s="245"/>
      <c r="K14" s="245"/>
      <c r="L14" s="245"/>
      <c r="M14" s="250"/>
      <c r="N14" s="250" t="s">
        <v>207</v>
      </c>
      <c r="O14" s="242"/>
      <c r="P14" s="244"/>
      <c r="Q14" s="245"/>
      <c r="R14" s="245"/>
      <c r="S14" s="245"/>
      <c r="T14" s="245"/>
      <c r="U14" s="245"/>
      <c r="V14" s="245"/>
      <c r="W14" s="245"/>
      <c r="X14" s="245"/>
      <c r="Y14" s="245"/>
    </row>
    <row r="15" spans="1:58" s="219" customFormat="1" ht="20.100000000000001" customHeight="1">
      <c r="A15" s="251" t="s">
        <v>157</v>
      </c>
      <c r="B15" s="242"/>
      <c r="C15" s="243">
        <v>5722.3081700000002</v>
      </c>
      <c r="D15" s="85">
        <v>0</v>
      </c>
      <c r="E15" s="85">
        <v>5722.3081700000002</v>
      </c>
      <c r="F15" s="85">
        <v>906.43219999999997</v>
      </c>
      <c r="G15" s="85">
        <v>863.14274</v>
      </c>
      <c r="H15" s="85">
        <v>0</v>
      </c>
      <c r="I15" s="85">
        <v>345.51486</v>
      </c>
      <c r="J15" s="85">
        <v>0</v>
      </c>
      <c r="K15" s="85">
        <v>569.24388999999996</v>
      </c>
      <c r="L15" s="85">
        <v>1851.2099700000001</v>
      </c>
      <c r="N15" s="251" t="s">
        <v>157</v>
      </c>
      <c r="O15" s="242"/>
      <c r="P15" s="243">
        <v>145.93446</v>
      </c>
      <c r="Q15" s="85">
        <v>4.2630299999999997</v>
      </c>
      <c r="R15" s="85">
        <v>0</v>
      </c>
      <c r="S15" s="85">
        <v>0</v>
      </c>
      <c r="T15" s="85">
        <v>221.85888</v>
      </c>
      <c r="U15" s="85">
        <v>0</v>
      </c>
      <c r="V15" s="85">
        <v>727.78819999999996</v>
      </c>
      <c r="W15" s="85">
        <v>86.21302</v>
      </c>
      <c r="X15" s="85">
        <v>0.70692999999999995</v>
      </c>
      <c r="Y15" s="85"/>
    </row>
    <row r="16" spans="1:58" s="230" customFormat="1" ht="20.100000000000001" customHeight="1">
      <c r="A16" s="251" t="s">
        <v>158</v>
      </c>
      <c r="B16" s="242"/>
      <c r="C16" s="244">
        <v>1881.8480999999999</v>
      </c>
      <c r="D16" s="245">
        <v>1869.8480999999999</v>
      </c>
      <c r="E16" s="245">
        <v>12</v>
      </c>
      <c r="F16" s="245">
        <v>0</v>
      </c>
      <c r="G16" s="245">
        <v>0</v>
      </c>
      <c r="H16" s="245">
        <v>0</v>
      </c>
      <c r="I16" s="245">
        <v>0</v>
      </c>
      <c r="J16" s="245">
        <v>0</v>
      </c>
      <c r="K16" s="245">
        <v>0</v>
      </c>
      <c r="L16" s="245">
        <v>0</v>
      </c>
      <c r="N16" s="251" t="s">
        <v>158</v>
      </c>
      <c r="O16" s="242"/>
      <c r="P16" s="244">
        <v>0</v>
      </c>
      <c r="Q16" s="245">
        <v>0</v>
      </c>
      <c r="R16" s="245">
        <v>0</v>
      </c>
      <c r="S16" s="245">
        <v>12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/>
    </row>
    <row r="17" spans="1:58" s="219" customFormat="1" ht="20.100000000000001" customHeight="1">
      <c r="A17" s="251" t="s">
        <v>159</v>
      </c>
      <c r="B17" s="242"/>
      <c r="C17" s="243">
        <v>9.5</v>
      </c>
      <c r="D17" s="85">
        <v>0</v>
      </c>
      <c r="E17" s="85">
        <v>9.5</v>
      </c>
      <c r="F17" s="85">
        <v>0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N17" s="251" t="s">
        <v>159</v>
      </c>
      <c r="O17" s="242"/>
      <c r="P17" s="243">
        <v>0</v>
      </c>
      <c r="Q17" s="85">
        <v>9.5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5">
        <v>0</v>
      </c>
      <c r="X17" s="85">
        <v>0</v>
      </c>
      <c r="Y17" s="85"/>
    </row>
    <row r="18" spans="1:58" s="219" customFormat="1" ht="20.100000000000001" customHeight="1">
      <c r="A18" s="251" t="s">
        <v>160</v>
      </c>
      <c r="B18" s="242"/>
      <c r="C18" s="243">
        <v>0</v>
      </c>
      <c r="D18" s="85">
        <v>0</v>
      </c>
      <c r="E18" s="85">
        <v>0</v>
      </c>
      <c r="F18" s="85">
        <v>0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N18" s="251" t="s">
        <v>160</v>
      </c>
      <c r="O18" s="242"/>
      <c r="P18" s="243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5">
        <v>0</v>
      </c>
      <c r="X18" s="85">
        <v>0</v>
      </c>
      <c r="Y18" s="85"/>
    </row>
    <row r="19" spans="1:58" s="219" customFormat="1" ht="20.100000000000001" customHeight="1">
      <c r="A19" s="251" t="s">
        <v>161</v>
      </c>
      <c r="B19" s="242"/>
      <c r="C19" s="243">
        <v>5.6293800000000003</v>
      </c>
      <c r="D19" s="85">
        <v>0</v>
      </c>
      <c r="E19" s="85">
        <v>5.6293800000000003</v>
      </c>
      <c r="F19" s="85">
        <v>0</v>
      </c>
      <c r="G19" s="85">
        <v>0</v>
      </c>
      <c r="H19" s="85">
        <v>0</v>
      </c>
      <c r="I19" s="85">
        <v>0</v>
      </c>
      <c r="J19" s="85">
        <v>0</v>
      </c>
      <c r="K19" s="85">
        <v>0.11966</v>
      </c>
      <c r="L19" s="85">
        <v>0</v>
      </c>
      <c r="N19" s="251" t="s">
        <v>161</v>
      </c>
      <c r="O19" s="242"/>
      <c r="P19" s="243">
        <v>0</v>
      </c>
      <c r="Q19" s="85">
        <v>2.5097200000000002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5">
        <v>0</v>
      </c>
      <c r="X19" s="85">
        <v>3</v>
      </c>
      <c r="Y19" s="85"/>
    </row>
    <row r="20" spans="1:58" s="219" customFormat="1" ht="20.100000000000001" customHeight="1">
      <c r="A20" s="251" t="s">
        <v>162</v>
      </c>
      <c r="B20" s="242"/>
      <c r="C20" s="243"/>
      <c r="D20" s="85"/>
      <c r="E20" s="85"/>
      <c r="F20" s="85"/>
      <c r="G20" s="85"/>
      <c r="H20" s="85"/>
      <c r="I20" s="85"/>
      <c r="J20" s="85"/>
      <c r="K20" s="85"/>
      <c r="L20" s="85"/>
      <c r="N20" s="251" t="s">
        <v>162</v>
      </c>
      <c r="O20" s="242"/>
      <c r="P20" s="243"/>
      <c r="Q20" s="85"/>
      <c r="R20" s="85"/>
      <c r="S20" s="85"/>
      <c r="T20" s="85"/>
      <c r="U20" s="85"/>
      <c r="V20" s="85"/>
      <c r="W20" s="85"/>
      <c r="X20" s="85"/>
      <c r="Y20" s="85"/>
    </row>
    <row r="21" spans="1:58" s="219" customFormat="1" ht="20.100000000000001" customHeight="1">
      <c r="A21" s="251" t="s">
        <v>163</v>
      </c>
      <c r="B21" s="242"/>
      <c r="C21" s="243">
        <v>9966.9749300000003</v>
      </c>
      <c r="D21" s="85">
        <v>25.063130000000001</v>
      </c>
      <c r="E21" s="85">
        <v>9941.9118099999996</v>
      </c>
      <c r="F21" s="85">
        <v>0</v>
      </c>
      <c r="G21" s="85">
        <v>0</v>
      </c>
      <c r="H21" s="85">
        <v>10</v>
      </c>
      <c r="I21" s="85">
        <v>0</v>
      </c>
      <c r="J21" s="85">
        <v>319.46499999999997</v>
      </c>
      <c r="K21" s="85">
        <v>0</v>
      </c>
      <c r="L21" s="85">
        <v>684.3</v>
      </c>
      <c r="N21" s="251" t="s">
        <v>163</v>
      </c>
      <c r="O21" s="242"/>
      <c r="P21" s="243">
        <v>4943.7</v>
      </c>
      <c r="Q21" s="85">
        <v>291.23912000000001</v>
      </c>
      <c r="R21" s="85">
        <v>3336</v>
      </c>
      <c r="S21" s="85">
        <v>0</v>
      </c>
      <c r="T21" s="85">
        <v>40</v>
      </c>
      <c r="U21" s="85">
        <v>163.84038000000001</v>
      </c>
      <c r="V21" s="85">
        <v>0</v>
      </c>
      <c r="W21" s="85">
        <v>0</v>
      </c>
      <c r="X21" s="85">
        <v>153.3673</v>
      </c>
      <c r="Y21" s="85"/>
    </row>
    <row r="22" spans="1:58" s="219" customFormat="1" ht="20.100000000000001" customHeight="1">
      <c r="A22" s="251" t="s">
        <v>164</v>
      </c>
      <c r="B22" s="242"/>
      <c r="C22" s="243"/>
      <c r="D22" s="85"/>
      <c r="E22" s="85"/>
      <c r="F22" s="85"/>
      <c r="G22" s="85"/>
      <c r="H22" s="85"/>
      <c r="I22" s="85"/>
      <c r="J22" s="85"/>
      <c r="K22" s="85"/>
      <c r="L22" s="85"/>
      <c r="N22" s="251" t="s">
        <v>164</v>
      </c>
      <c r="O22" s="242"/>
      <c r="P22" s="243"/>
      <c r="Q22" s="85"/>
      <c r="R22" s="85"/>
      <c r="S22" s="85"/>
      <c r="T22" s="85"/>
      <c r="U22" s="85"/>
      <c r="V22" s="85"/>
      <c r="W22" s="85"/>
      <c r="X22" s="85"/>
      <c r="Y22" s="85"/>
    </row>
    <row r="23" spans="1:58" s="219" customFormat="1" ht="20.100000000000001" customHeight="1">
      <c r="A23" s="251" t="s">
        <v>165</v>
      </c>
      <c r="B23" s="242"/>
      <c r="C23" s="243">
        <v>3594.2934</v>
      </c>
      <c r="D23" s="85">
        <v>531.46726000000001</v>
      </c>
      <c r="E23" s="85">
        <v>3062.8261400000001</v>
      </c>
      <c r="F23" s="85">
        <v>951</v>
      </c>
      <c r="G23" s="85">
        <v>75</v>
      </c>
      <c r="H23" s="85">
        <v>118</v>
      </c>
      <c r="I23" s="85">
        <v>0</v>
      </c>
      <c r="J23" s="85">
        <v>0</v>
      </c>
      <c r="K23" s="85">
        <v>126.5</v>
      </c>
      <c r="L23" s="85">
        <v>1325.4084600000001</v>
      </c>
      <c r="N23" s="251" t="s">
        <v>165</v>
      </c>
      <c r="O23" s="242"/>
      <c r="P23" s="243">
        <v>0</v>
      </c>
      <c r="Q23" s="85">
        <v>76.5</v>
      </c>
      <c r="R23" s="85">
        <v>0</v>
      </c>
      <c r="S23" s="85">
        <v>112.86239999999999</v>
      </c>
      <c r="T23" s="85">
        <v>80</v>
      </c>
      <c r="U23" s="85">
        <v>66</v>
      </c>
      <c r="V23" s="85">
        <v>131.55528000000001</v>
      </c>
      <c r="W23" s="85">
        <v>0</v>
      </c>
      <c r="X23" s="85">
        <v>0</v>
      </c>
      <c r="Y23" s="85"/>
    </row>
    <row r="24" spans="1:58" s="230" customFormat="1" ht="20.100000000000001" customHeight="1">
      <c r="A24" s="236" t="s">
        <v>154</v>
      </c>
      <c r="B24" s="242"/>
      <c r="C24" s="244">
        <v>21180.553980000001</v>
      </c>
      <c r="D24" s="245">
        <v>2426.3784900000001</v>
      </c>
      <c r="E24" s="245">
        <v>18754.175500000001</v>
      </c>
      <c r="F24" s="245">
        <v>1857.4322</v>
      </c>
      <c r="G24" s="245">
        <v>938.14274</v>
      </c>
      <c r="H24" s="245">
        <v>128</v>
      </c>
      <c r="I24" s="245">
        <v>345.51486</v>
      </c>
      <c r="J24" s="245">
        <v>319.46499999999997</v>
      </c>
      <c r="K24" s="245">
        <v>695.86355000000003</v>
      </c>
      <c r="L24" s="245">
        <v>3860.91842</v>
      </c>
      <c r="N24" s="236" t="s">
        <v>154</v>
      </c>
      <c r="O24" s="242"/>
      <c r="P24" s="244">
        <v>5089.6344600000002</v>
      </c>
      <c r="Q24" s="245">
        <v>384.01188000000002</v>
      </c>
      <c r="R24" s="245">
        <v>3336</v>
      </c>
      <c r="S24" s="245">
        <v>124.86239999999999</v>
      </c>
      <c r="T24" s="245">
        <v>341.85888</v>
      </c>
      <c r="U24" s="245">
        <v>229.84038000000001</v>
      </c>
      <c r="V24" s="245">
        <v>859.34347000000002</v>
      </c>
      <c r="W24" s="245">
        <v>86.21302</v>
      </c>
      <c r="X24" s="245">
        <v>157.07423</v>
      </c>
      <c r="Y24" s="245"/>
    </row>
    <row r="25" spans="1:58" s="232" customFormat="1" ht="48.95" customHeight="1">
      <c r="A25" s="606" t="s">
        <v>231</v>
      </c>
      <c r="B25" s="607"/>
      <c r="C25" s="607"/>
      <c r="D25" s="607"/>
      <c r="E25" s="607"/>
      <c r="F25" s="607"/>
      <c r="G25" s="607"/>
      <c r="H25" s="607"/>
      <c r="I25" s="607"/>
      <c r="J25" s="607"/>
      <c r="K25" s="607"/>
      <c r="L25" s="607"/>
      <c r="N25" s="606" t="s">
        <v>231</v>
      </c>
      <c r="O25" s="607"/>
      <c r="P25" s="607"/>
      <c r="Q25" s="607"/>
      <c r="R25" s="607"/>
      <c r="S25" s="607"/>
      <c r="T25" s="607"/>
      <c r="U25" s="607"/>
      <c r="V25" s="607"/>
      <c r="W25" s="607"/>
      <c r="X25" s="607"/>
      <c r="Y25" s="607"/>
    </row>
    <row r="26" spans="1:58" s="234" customFormat="1" ht="20.100000000000001" customHeight="1">
      <c r="A26" s="250" t="s">
        <v>206</v>
      </c>
      <c r="B26" s="242"/>
      <c r="C26" s="243"/>
      <c r="D26" s="85"/>
      <c r="E26" s="85"/>
      <c r="F26" s="85"/>
      <c r="G26" s="85"/>
      <c r="H26" s="85"/>
      <c r="I26" s="85"/>
      <c r="J26" s="85"/>
      <c r="K26" s="85"/>
      <c r="L26" s="85"/>
      <c r="N26" s="250" t="s">
        <v>206</v>
      </c>
      <c r="O26" s="242"/>
      <c r="P26" s="243"/>
      <c r="Q26" s="85"/>
      <c r="R26" s="85"/>
      <c r="S26" s="85"/>
      <c r="T26" s="85"/>
      <c r="U26" s="85"/>
      <c r="V26" s="85"/>
      <c r="W26" s="85"/>
      <c r="X26" s="85"/>
      <c r="Y26" s="85"/>
    </row>
    <row r="27" spans="1:58" s="304" customFormat="1" ht="20.100000000000001" customHeight="1">
      <c r="A27" s="251" t="s">
        <v>150</v>
      </c>
      <c r="B27" s="242"/>
      <c r="C27" s="243">
        <v>1390.7880600000001</v>
      </c>
      <c r="D27" s="85">
        <v>0</v>
      </c>
      <c r="E27" s="85">
        <v>1390.7880600000001</v>
      </c>
      <c r="F27" s="85">
        <v>780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51" t="s">
        <v>150</v>
      </c>
      <c r="O27" s="242"/>
      <c r="P27" s="243">
        <v>0</v>
      </c>
      <c r="Q27" s="85">
        <v>0</v>
      </c>
      <c r="R27" s="85">
        <v>0</v>
      </c>
      <c r="S27" s="85">
        <v>610.78805999999997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  <c r="Y27" s="85"/>
      <c r="Z27" s="305"/>
      <c r="AA27" s="305"/>
      <c r="AB27" s="305"/>
      <c r="AC27" s="305"/>
      <c r="AD27" s="305"/>
      <c r="AE27" s="305"/>
      <c r="AF27" s="305"/>
      <c r="AG27" s="305"/>
      <c r="AH27" s="305"/>
      <c r="AI27" s="305"/>
      <c r="AJ27" s="305"/>
      <c r="AK27" s="305"/>
      <c r="AL27" s="305"/>
      <c r="AM27" s="305"/>
      <c r="AN27" s="305"/>
      <c r="AO27" s="305"/>
      <c r="AP27" s="305"/>
      <c r="AQ27" s="305"/>
      <c r="AR27" s="305"/>
      <c r="AS27" s="305"/>
      <c r="AT27" s="305"/>
      <c r="AU27" s="305"/>
      <c r="AV27" s="305"/>
      <c r="AW27" s="305"/>
      <c r="AX27" s="305"/>
      <c r="AY27" s="305"/>
      <c r="AZ27" s="305"/>
      <c r="BA27" s="305"/>
      <c r="BB27" s="305"/>
      <c r="BC27" s="305"/>
      <c r="BD27" s="305"/>
      <c r="BE27" s="305"/>
      <c r="BF27" s="305"/>
    </row>
    <row r="28" spans="1:58" s="304" customFormat="1" ht="20.100000000000001" customHeight="1">
      <c r="A28" s="251" t="s">
        <v>151</v>
      </c>
      <c r="B28" s="242"/>
      <c r="C28" s="243">
        <v>500</v>
      </c>
      <c r="D28" s="85">
        <v>0</v>
      </c>
      <c r="E28" s="85">
        <v>500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307"/>
      <c r="N28" s="251" t="s">
        <v>151</v>
      </c>
      <c r="O28" s="242"/>
      <c r="P28" s="243">
        <v>500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  <c r="Y28" s="85"/>
      <c r="Z28" s="305"/>
      <c r="AA28" s="305"/>
      <c r="AB28" s="305"/>
      <c r="AC28" s="305"/>
      <c r="AD28" s="305"/>
      <c r="AE28" s="305"/>
      <c r="AF28" s="305"/>
      <c r="AG28" s="305"/>
      <c r="AH28" s="305"/>
      <c r="AI28" s="305"/>
      <c r="AJ28" s="305"/>
      <c r="AK28" s="305"/>
      <c r="AL28" s="305"/>
      <c r="AM28" s="305"/>
      <c r="AN28" s="305"/>
      <c r="AO28" s="305"/>
      <c r="AP28" s="305"/>
      <c r="AQ28" s="305"/>
      <c r="AR28" s="305"/>
      <c r="AS28" s="305"/>
      <c r="AT28" s="305"/>
      <c r="AU28" s="305"/>
      <c r="AV28" s="305"/>
      <c r="AW28" s="305"/>
      <c r="AX28" s="305"/>
      <c r="AY28" s="305"/>
      <c r="AZ28" s="305"/>
      <c r="BA28" s="305"/>
      <c r="BB28" s="305"/>
      <c r="BC28" s="305"/>
      <c r="BD28" s="305"/>
      <c r="BE28" s="305"/>
      <c r="BF28" s="305"/>
    </row>
    <row r="29" spans="1:58" s="304" customFormat="1" ht="20.100000000000001" customHeight="1">
      <c r="A29" s="251" t="s">
        <v>152</v>
      </c>
      <c r="B29" s="242"/>
      <c r="C29" s="243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301"/>
      <c r="N29" s="251" t="s">
        <v>152</v>
      </c>
      <c r="O29" s="242"/>
      <c r="P29" s="243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  <c r="Y29" s="8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305"/>
      <c r="AM29" s="305"/>
      <c r="AN29" s="305"/>
      <c r="AO29" s="305"/>
      <c r="AP29" s="305"/>
      <c r="AQ29" s="305"/>
      <c r="AR29" s="305"/>
      <c r="AS29" s="305"/>
      <c r="AT29" s="305"/>
      <c r="AU29" s="305"/>
      <c r="AV29" s="305"/>
      <c r="AW29" s="305"/>
      <c r="AX29" s="305"/>
      <c r="AY29" s="305"/>
      <c r="AZ29" s="305"/>
      <c r="BA29" s="305"/>
      <c r="BB29" s="305"/>
      <c r="BC29" s="305"/>
      <c r="BD29" s="305"/>
      <c r="BE29" s="305"/>
      <c r="BF29" s="305"/>
    </row>
    <row r="30" spans="1:58" s="304" customFormat="1" ht="20.100000000000001" customHeight="1">
      <c r="A30" s="236" t="s">
        <v>154</v>
      </c>
      <c r="B30" s="242"/>
      <c r="C30" s="244">
        <v>1890.7880600000001</v>
      </c>
      <c r="D30" s="245">
        <v>0</v>
      </c>
      <c r="E30" s="245">
        <v>1890.7880600000001</v>
      </c>
      <c r="F30" s="245">
        <v>780</v>
      </c>
      <c r="G30" s="245">
        <v>0</v>
      </c>
      <c r="H30" s="245">
        <v>0</v>
      </c>
      <c r="I30" s="245">
        <v>0</v>
      </c>
      <c r="J30" s="245">
        <v>0</v>
      </c>
      <c r="K30" s="245">
        <v>0</v>
      </c>
      <c r="L30" s="245">
        <v>0</v>
      </c>
      <c r="M30" s="374"/>
      <c r="N30" s="236" t="s">
        <v>154</v>
      </c>
      <c r="O30" s="242"/>
      <c r="P30" s="244">
        <v>500</v>
      </c>
      <c r="Q30" s="245">
        <v>0</v>
      </c>
      <c r="R30" s="245">
        <v>0</v>
      </c>
      <c r="S30" s="245">
        <v>610.78805999999997</v>
      </c>
      <c r="T30" s="245">
        <v>0</v>
      </c>
      <c r="U30" s="245">
        <v>0</v>
      </c>
      <c r="V30" s="245">
        <v>0</v>
      </c>
      <c r="W30" s="245">
        <v>0</v>
      </c>
      <c r="X30" s="245">
        <v>0</v>
      </c>
      <c r="Y30" s="373"/>
      <c r="Z30" s="305"/>
      <c r="AA30" s="305"/>
      <c r="AB30" s="305"/>
      <c r="AC30" s="305"/>
      <c r="AD30" s="305"/>
      <c r="AE30" s="305"/>
      <c r="AF30" s="305"/>
      <c r="AG30" s="305"/>
      <c r="AH30" s="305"/>
      <c r="AI30" s="305"/>
      <c r="AJ30" s="305"/>
      <c r="AK30" s="305"/>
      <c r="AL30" s="305"/>
      <c r="AM30" s="305"/>
      <c r="AN30" s="305"/>
      <c r="AO30" s="305"/>
      <c r="AP30" s="305"/>
      <c r="AQ30" s="305"/>
      <c r="AR30" s="305"/>
      <c r="AS30" s="305"/>
      <c r="AT30" s="305"/>
      <c r="AU30" s="305"/>
      <c r="AV30" s="305"/>
      <c r="AW30" s="305"/>
      <c r="AX30" s="305"/>
      <c r="AY30" s="305"/>
      <c r="AZ30" s="305"/>
      <c r="BA30" s="305"/>
      <c r="BB30" s="305"/>
      <c r="BC30" s="305"/>
      <c r="BD30" s="305"/>
      <c r="BE30" s="305"/>
      <c r="BF30" s="305"/>
    </row>
    <row r="31" spans="1:58" s="304" customFormat="1" ht="20.100000000000001" customHeight="1">
      <c r="A31" s="250" t="s">
        <v>207</v>
      </c>
      <c r="B31" s="242"/>
      <c r="C31" s="244"/>
      <c r="D31" s="245"/>
      <c r="E31" s="245"/>
      <c r="F31" s="245"/>
      <c r="G31" s="245"/>
      <c r="H31" s="245"/>
      <c r="I31" s="245"/>
      <c r="J31" s="245"/>
      <c r="K31" s="245"/>
      <c r="L31" s="245"/>
      <c r="M31" s="309"/>
      <c r="N31" s="250" t="s">
        <v>207</v>
      </c>
      <c r="O31" s="242"/>
      <c r="P31" s="244"/>
      <c r="Q31" s="245"/>
      <c r="R31" s="245"/>
      <c r="S31" s="245"/>
      <c r="T31" s="245"/>
      <c r="U31" s="245"/>
      <c r="V31" s="245"/>
      <c r="W31" s="245"/>
      <c r="X31" s="245"/>
      <c r="Y31" s="245"/>
      <c r="Z31" s="305"/>
      <c r="AA31" s="305"/>
      <c r="AB31" s="305"/>
      <c r="AC31" s="305"/>
      <c r="AD31" s="305"/>
      <c r="AE31" s="305"/>
      <c r="AF31" s="305"/>
      <c r="AG31" s="305"/>
      <c r="AH31" s="305"/>
      <c r="AI31" s="305"/>
      <c r="AJ31" s="305"/>
      <c r="AK31" s="305"/>
      <c r="AL31" s="305"/>
      <c r="AM31" s="305"/>
      <c r="AN31" s="305"/>
      <c r="AO31" s="305"/>
      <c r="AP31" s="305"/>
      <c r="AQ31" s="305"/>
      <c r="AR31" s="305"/>
      <c r="AS31" s="305"/>
      <c r="AT31" s="305"/>
      <c r="AU31" s="305"/>
      <c r="AV31" s="305"/>
      <c r="AW31" s="305"/>
      <c r="AX31" s="305"/>
      <c r="AY31" s="305"/>
      <c r="AZ31" s="305"/>
      <c r="BA31" s="305"/>
      <c r="BB31" s="305"/>
      <c r="BC31" s="305"/>
      <c r="BD31" s="305"/>
      <c r="BE31" s="305"/>
      <c r="BF31" s="305"/>
    </row>
    <row r="32" spans="1:58" s="304" customFormat="1" ht="20.100000000000001" customHeight="1">
      <c r="A32" s="251" t="s">
        <v>157</v>
      </c>
      <c r="B32" s="242"/>
      <c r="C32" s="243">
        <v>0</v>
      </c>
      <c r="D32" s="85">
        <v>0</v>
      </c>
      <c r="E32" s="85">
        <v>0</v>
      </c>
      <c r="F32" s="85">
        <v>0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250"/>
      <c r="N32" s="251" t="s">
        <v>157</v>
      </c>
      <c r="O32" s="242"/>
      <c r="P32" s="243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5">
        <v>0</v>
      </c>
      <c r="X32" s="85">
        <v>0</v>
      </c>
      <c r="Y32" s="85"/>
      <c r="Z32" s="305"/>
      <c r="AA32" s="305"/>
      <c r="AB32" s="305"/>
      <c r="AC32" s="305"/>
      <c r="AD32" s="305"/>
      <c r="AE32" s="305"/>
      <c r="AF32" s="305"/>
      <c r="AG32" s="305"/>
      <c r="AH32" s="305"/>
      <c r="AI32" s="305"/>
      <c r="AJ32" s="305"/>
      <c r="AK32" s="305"/>
      <c r="AL32" s="305"/>
      <c r="AM32" s="305"/>
      <c r="AN32" s="305"/>
      <c r="AO32" s="305"/>
      <c r="AP32" s="305"/>
      <c r="AQ32" s="305"/>
      <c r="AR32" s="305"/>
      <c r="AS32" s="305"/>
      <c r="AT32" s="305"/>
      <c r="AU32" s="305"/>
      <c r="AV32" s="305"/>
      <c r="AW32" s="305"/>
      <c r="AX32" s="305"/>
      <c r="AY32" s="305"/>
      <c r="AZ32" s="305"/>
      <c r="BA32" s="305"/>
      <c r="BB32" s="305"/>
      <c r="BC32" s="305"/>
      <c r="BD32" s="305"/>
      <c r="BE32" s="305"/>
      <c r="BF32" s="305"/>
    </row>
    <row r="33" spans="1:58" s="304" customFormat="1" ht="20.100000000000001" customHeight="1">
      <c r="A33" s="251" t="s">
        <v>158</v>
      </c>
      <c r="B33" s="242"/>
      <c r="C33" s="244">
        <v>0</v>
      </c>
      <c r="D33" s="245">
        <v>0</v>
      </c>
      <c r="E33" s="245">
        <v>0</v>
      </c>
      <c r="F33" s="245">
        <v>0</v>
      </c>
      <c r="G33" s="245">
        <v>0</v>
      </c>
      <c r="H33" s="245">
        <v>0</v>
      </c>
      <c r="I33" s="245">
        <v>0</v>
      </c>
      <c r="J33" s="245">
        <v>0</v>
      </c>
      <c r="K33" s="245">
        <v>0</v>
      </c>
      <c r="L33" s="245">
        <v>0</v>
      </c>
      <c r="M33" s="310"/>
      <c r="N33" s="251" t="s">
        <v>158</v>
      </c>
      <c r="O33" s="242"/>
      <c r="P33" s="244">
        <v>0</v>
      </c>
      <c r="Q33" s="245">
        <v>0</v>
      </c>
      <c r="R33" s="245">
        <v>0</v>
      </c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245">
        <v>0</v>
      </c>
      <c r="Y33" s="245"/>
      <c r="Z33" s="305"/>
      <c r="AA33" s="305"/>
      <c r="AB33" s="305"/>
      <c r="AC33" s="305"/>
      <c r="AD33" s="305"/>
      <c r="AE33" s="305"/>
      <c r="AF33" s="305"/>
      <c r="AG33" s="305"/>
      <c r="AH33" s="305"/>
      <c r="AI33" s="305"/>
      <c r="AJ33" s="305"/>
      <c r="AK33" s="305"/>
      <c r="AL33" s="305"/>
      <c r="AM33" s="305"/>
      <c r="AN33" s="305"/>
      <c r="AO33" s="305"/>
      <c r="AP33" s="305"/>
      <c r="AQ33" s="305"/>
      <c r="AR33" s="305"/>
      <c r="AS33" s="305"/>
      <c r="AT33" s="305"/>
      <c r="AU33" s="305"/>
      <c r="AV33" s="305"/>
      <c r="AW33" s="305"/>
      <c r="AX33" s="305"/>
      <c r="AY33" s="305"/>
      <c r="AZ33" s="305"/>
      <c r="BA33" s="305"/>
      <c r="BB33" s="305"/>
      <c r="BC33" s="305"/>
      <c r="BD33" s="305"/>
      <c r="BE33" s="305"/>
      <c r="BF33" s="305"/>
    </row>
    <row r="34" spans="1:58" s="304" customFormat="1" ht="20.100000000000001" customHeight="1">
      <c r="A34" s="251" t="s">
        <v>159</v>
      </c>
      <c r="B34" s="242"/>
      <c r="C34" s="243">
        <v>0</v>
      </c>
      <c r="D34" s="85">
        <v>0</v>
      </c>
      <c r="E34" s="85">
        <v>0</v>
      </c>
      <c r="F34" s="85">
        <v>0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250"/>
      <c r="N34" s="251" t="s">
        <v>159</v>
      </c>
      <c r="O34" s="242"/>
      <c r="P34" s="243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5">
        <v>0</v>
      </c>
      <c r="X34" s="85">
        <v>0</v>
      </c>
      <c r="Y34" s="85"/>
      <c r="Z34" s="305"/>
      <c r="AA34" s="305"/>
      <c r="AB34" s="305"/>
      <c r="AC34" s="305"/>
      <c r="AD34" s="305"/>
      <c r="AE34" s="305"/>
      <c r="AF34" s="305"/>
      <c r="AG34" s="305"/>
      <c r="AH34" s="305"/>
      <c r="AI34" s="305"/>
      <c r="AJ34" s="305"/>
      <c r="AK34" s="305"/>
      <c r="AL34" s="305"/>
      <c r="AM34" s="305"/>
      <c r="AN34" s="305"/>
      <c r="AO34" s="305"/>
      <c r="AP34" s="305"/>
      <c r="AQ34" s="305"/>
      <c r="AR34" s="305"/>
      <c r="AS34" s="305"/>
      <c r="AT34" s="305"/>
      <c r="AU34" s="305"/>
      <c r="AV34" s="305"/>
      <c r="AW34" s="305"/>
      <c r="AX34" s="305"/>
      <c r="AY34" s="305"/>
      <c r="AZ34" s="305"/>
      <c r="BA34" s="305"/>
      <c r="BB34" s="305"/>
      <c r="BC34" s="305"/>
      <c r="BD34" s="305"/>
      <c r="BE34" s="305"/>
      <c r="BF34" s="305"/>
    </row>
    <row r="35" spans="1:58" s="304" customFormat="1" ht="20.100000000000001" customHeight="1">
      <c r="A35" s="251" t="s">
        <v>160</v>
      </c>
      <c r="B35" s="242"/>
      <c r="C35" s="243">
        <v>0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311"/>
      <c r="N35" s="251" t="s">
        <v>160</v>
      </c>
      <c r="O35" s="242"/>
      <c r="P35" s="243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  <c r="Y35" s="85"/>
      <c r="Z35" s="305"/>
      <c r="AA35" s="305"/>
      <c r="AB35" s="305"/>
      <c r="AC35" s="305"/>
      <c r="AD35" s="305"/>
      <c r="AE35" s="305"/>
      <c r="AF35" s="305"/>
      <c r="AG35" s="305"/>
      <c r="AH35" s="305"/>
      <c r="AI35" s="305"/>
      <c r="AJ35" s="305"/>
      <c r="AK35" s="305"/>
      <c r="AL35" s="305"/>
      <c r="AM35" s="305"/>
      <c r="AN35" s="305"/>
      <c r="AO35" s="305"/>
      <c r="AP35" s="305"/>
      <c r="AQ35" s="305"/>
      <c r="AR35" s="305"/>
      <c r="AS35" s="305"/>
      <c r="AT35" s="305"/>
      <c r="AU35" s="305"/>
      <c r="AV35" s="305"/>
      <c r="AW35" s="305"/>
      <c r="AX35" s="305"/>
      <c r="AY35" s="305"/>
      <c r="AZ35" s="305"/>
      <c r="BA35" s="305"/>
      <c r="BB35" s="305"/>
      <c r="BC35" s="305"/>
      <c r="BD35" s="305"/>
      <c r="BE35" s="305"/>
      <c r="BF35" s="305"/>
    </row>
    <row r="36" spans="1:58" s="304" customFormat="1" ht="20.100000000000001" customHeight="1">
      <c r="A36" s="251" t="s">
        <v>161</v>
      </c>
      <c r="B36" s="242"/>
      <c r="C36" s="243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309"/>
      <c r="N36" s="251" t="s">
        <v>161</v>
      </c>
      <c r="O36" s="242"/>
      <c r="P36" s="243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  <c r="Y36" s="85"/>
      <c r="Z36" s="305"/>
      <c r="AA36" s="305"/>
      <c r="AB36" s="305"/>
      <c r="AC36" s="305"/>
      <c r="AD36" s="305"/>
      <c r="AE36" s="305"/>
      <c r="AF36" s="305"/>
      <c r="AG36" s="305"/>
      <c r="AH36" s="305"/>
      <c r="AI36" s="305"/>
      <c r="AJ36" s="305"/>
      <c r="AK36" s="305"/>
      <c r="AL36" s="305"/>
      <c r="AM36" s="305"/>
      <c r="AN36" s="305"/>
      <c r="AO36" s="305"/>
      <c r="AP36" s="305"/>
      <c r="AQ36" s="305"/>
      <c r="AR36" s="305"/>
      <c r="AS36" s="305"/>
      <c r="AT36" s="305"/>
      <c r="AU36" s="305"/>
      <c r="AV36" s="305"/>
      <c r="AW36" s="305"/>
      <c r="AX36" s="305"/>
      <c r="AY36" s="305"/>
      <c r="AZ36" s="305"/>
      <c r="BA36" s="305"/>
      <c r="BB36" s="305"/>
      <c r="BC36" s="305"/>
      <c r="BD36" s="305"/>
      <c r="BE36" s="305"/>
      <c r="BF36" s="305"/>
    </row>
    <row r="37" spans="1:58" s="304" customFormat="1" ht="20.100000000000001" customHeight="1">
      <c r="A37" s="251" t="s">
        <v>162</v>
      </c>
      <c r="B37" s="242"/>
      <c r="C37" s="243"/>
      <c r="D37" s="85"/>
      <c r="E37" s="85"/>
      <c r="F37" s="85"/>
      <c r="G37" s="85"/>
      <c r="H37" s="85"/>
      <c r="I37" s="85"/>
      <c r="J37" s="85"/>
      <c r="K37" s="85"/>
      <c r="L37" s="85"/>
      <c r="M37" s="234"/>
      <c r="N37" s="251" t="s">
        <v>162</v>
      </c>
      <c r="O37" s="242"/>
      <c r="P37" s="243"/>
      <c r="Q37" s="85"/>
      <c r="R37" s="85"/>
      <c r="S37" s="85"/>
      <c r="T37" s="85"/>
      <c r="U37" s="85"/>
      <c r="V37" s="85"/>
      <c r="W37" s="85"/>
      <c r="X37" s="85"/>
      <c r="Y37" s="85"/>
      <c r="Z37" s="305"/>
      <c r="AA37" s="305"/>
      <c r="AB37" s="305"/>
      <c r="AC37" s="305"/>
      <c r="AD37" s="305"/>
      <c r="AE37" s="305"/>
      <c r="AF37" s="305"/>
      <c r="AG37" s="305"/>
      <c r="AH37" s="305"/>
      <c r="AI37" s="305"/>
      <c r="AJ37" s="305"/>
      <c r="AK37" s="305"/>
      <c r="AL37" s="305"/>
      <c r="AM37" s="305"/>
      <c r="AN37" s="305"/>
      <c r="AO37" s="305"/>
      <c r="AP37" s="305"/>
      <c r="AQ37" s="305"/>
      <c r="AR37" s="305"/>
      <c r="AS37" s="305"/>
      <c r="AT37" s="305"/>
      <c r="AU37" s="305"/>
      <c r="AV37" s="305"/>
      <c r="AW37" s="305"/>
      <c r="AX37" s="305"/>
      <c r="AY37" s="305"/>
      <c r="AZ37" s="305"/>
      <c r="BA37" s="305"/>
      <c r="BB37" s="305"/>
      <c r="BC37" s="305"/>
      <c r="BD37" s="305"/>
      <c r="BE37" s="305"/>
      <c r="BF37" s="305"/>
    </row>
    <row r="38" spans="1:58" s="304" customFormat="1" ht="20.100000000000001" customHeight="1">
      <c r="A38" s="251" t="s">
        <v>163</v>
      </c>
      <c r="B38" s="242"/>
      <c r="C38" s="243">
        <v>60.078000000000003</v>
      </c>
      <c r="D38" s="85">
        <v>0</v>
      </c>
      <c r="E38" s="85">
        <v>60.078000000000003</v>
      </c>
      <c r="F38" s="85">
        <v>0</v>
      </c>
      <c r="G38" s="85">
        <v>0</v>
      </c>
      <c r="H38" s="85">
        <v>0</v>
      </c>
      <c r="I38" s="85">
        <v>0</v>
      </c>
      <c r="J38" s="85">
        <v>60.078000000000003</v>
      </c>
      <c r="K38" s="85">
        <v>0</v>
      </c>
      <c r="L38" s="85">
        <v>0</v>
      </c>
      <c r="M38" s="234"/>
      <c r="N38" s="251" t="s">
        <v>163</v>
      </c>
      <c r="O38" s="242"/>
      <c r="P38" s="243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/>
      <c r="Z38" s="305"/>
      <c r="AA38" s="305"/>
      <c r="AB38" s="305"/>
      <c r="AC38" s="305"/>
      <c r="AD38" s="305"/>
      <c r="AE38" s="305"/>
      <c r="AF38" s="305"/>
      <c r="AG38" s="305"/>
      <c r="AH38" s="305"/>
      <c r="AI38" s="305"/>
      <c r="AJ38" s="305"/>
      <c r="AK38" s="305"/>
      <c r="AL38" s="305"/>
      <c r="AM38" s="305"/>
      <c r="AN38" s="305"/>
      <c r="AO38" s="305"/>
      <c r="AP38" s="305"/>
      <c r="AQ38" s="305"/>
      <c r="AR38" s="305"/>
      <c r="AS38" s="305"/>
      <c r="AT38" s="305"/>
      <c r="AU38" s="305"/>
      <c r="AV38" s="305"/>
      <c r="AW38" s="305"/>
      <c r="AX38" s="305"/>
      <c r="AY38" s="305"/>
      <c r="AZ38" s="305"/>
      <c r="BA38" s="305"/>
      <c r="BB38" s="305"/>
      <c r="BC38" s="305"/>
      <c r="BD38" s="305"/>
      <c r="BE38" s="305"/>
      <c r="BF38" s="305"/>
    </row>
    <row r="39" spans="1:58" s="304" customFormat="1" ht="20.100000000000001" customHeight="1">
      <c r="A39" s="251" t="s">
        <v>164</v>
      </c>
      <c r="B39" s="242"/>
      <c r="C39" s="243"/>
      <c r="D39" s="85"/>
      <c r="E39" s="85"/>
      <c r="F39" s="85"/>
      <c r="G39" s="85"/>
      <c r="H39" s="85"/>
      <c r="I39" s="85"/>
      <c r="J39" s="85"/>
      <c r="K39" s="85"/>
      <c r="L39" s="85"/>
      <c r="M39" s="234"/>
      <c r="N39" s="251" t="s">
        <v>164</v>
      </c>
      <c r="O39" s="242"/>
      <c r="P39" s="243"/>
      <c r="Q39" s="85"/>
      <c r="R39" s="85"/>
      <c r="S39" s="85"/>
      <c r="T39" s="85"/>
      <c r="U39" s="85"/>
      <c r="V39" s="85"/>
      <c r="W39" s="85"/>
      <c r="X39" s="85"/>
      <c r="Y39" s="85"/>
      <c r="Z39" s="305"/>
      <c r="AA39" s="305"/>
      <c r="AB39" s="305"/>
      <c r="AC39" s="305"/>
      <c r="AD39" s="305"/>
      <c r="AE39" s="305"/>
      <c r="AF39" s="305"/>
      <c r="AG39" s="305"/>
      <c r="AH39" s="305"/>
      <c r="AI39" s="305"/>
      <c r="AJ39" s="305"/>
      <c r="AK39" s="305"/>
      <c r="AL39" s="305"/>
      <c r="AM39" s="305"/>
      <c r="AN39" s="305"/>
      <c r="AO39" s="305"/>
      <c r="AP39" s="305"/>
      <c r="AQ39" s="305"/>
      <c r="AR39" s="305"/>
      <c r="AS39" s="305"/>
      <c r="AT39" s="305"/>
      <c r="AU39" s="305"/>
      <c r="AV39" s="305"/>
      <c r="AW39" s="305"/>
      <c r="AX39" s="305"/>
      <c r="AY39" s="305"/>
      <c r="AZ39" s="305"/>
      <c r="BA39" s="305"/>
      <c r="BB39" s="305"/>
      <c r="BC39" s="305"/>
      <c r="BD39" s="305"/>
      <c r="BE39" s="305"/>
      <c r="BF39" s="305"/>
    </row>
    <row r="40" spans="1:58" s="304" customFormat="1" ht="20.100000000000001" customHeight="1">
      <c r="A40" s="251" t="s">
        <v>165</v>
      </c>
      <c r="B40" s="242"/>
      <c r="C40" s="243">
        <v>0</v>
      </c>
      <c r="D40" s="85">
        <v>0</v>
      </c>
      <c r="E40" s="85">
        <v>0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219"/>
      <c r="N40" s="251" t="s">
        <v>165</v>
      </c>
      <c r="O40" s="242"/>
      <c r="P40" s="243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  <c r="Y40" s="85"/>
      <c r="Z40" s="305"/>
      <c r="AA40" s="305"/>
      <c r="AB40" s="305"/>
      <c r="AC40" s="305"/>
      <c r="AD40" s="305"/>
      <c r="AE40" s="305"/>
      <c r="AF40" s="305"/>
      <c r="AG40" s="305"/>
      <c r="AH40" s="305"/>
      <c r="AI40" s="305"/>
      <c r="AJ40" s="305"/>
      <c r="AK40" s="305"/>
      <c r="AL40" s="305"/>
      <c r="AM40" s="305"/>
      <c r="AN40" s="305"/>
      <c r="AO40" s="305"/>
      <c r="AP40" s="305"/>
      <c r="AQ40" s="305"/>
      <c r="AR40" s="305"/>
      <c r="AS40" s="305"/>
      <c r="AT40" s="305"/>
      <c r="AU40" s="305"/>
      <c r="AV40" s="305"/>
      <c r="AW40" s="305"/>
      <c r="AX40" s="305"/>
      <c r="AY40" s="305"/>
      <c r="AZ40" s="305"/>
      <c r="BA40" s="305"/>
      <c r="BB40" s="305"/>
      <c r="BC40" s="305"/>
      <c r="BD40" s="305"/>
      <c r="BE40" s="305"/>
      <c r="BF40" s="305"/>
    </row>
    <row r="41" spans="1:58" s="304" customFormat="1" ht="20.100000000000001" customHeight="1">
      <c r="A41" s="236" t="s">
        <v>154</v>
      </c>
      <c r="B41" s="242"/>
      <c r="C41" s="244">
        <v>60.078000000000003</v>
      </c>
      <c r="D41" s="245">
        <v>0</v>
      </c>
      <c r="E41" s="245">
        <v>60.078000000000003</v>
      </c>
      <c r="F41" s="245">
        <v>0</v>
      </c>
      <c r="G41" s="245">
        <v>0</v>
      </c>
      <c r="H41" s="245">
        <v>0</v>
      </c>
      <c r="I41" s="245">
        <v>0</v>
      </c>
      <c r="J41" s="245">
        <v>60.078000000000003</v>
      </c>
      <c r="K41" s="245">
        <v>0</v>
      </c>
      <c r="L41" s="245">
        <v>0</v>
      </c>
      <c r="M41" s="251"/>
      <c r="N41" s="236" t="s">
        <v>154</v>
      </c>
      <c r="O41" s="242"/>
      <c r="P41" s="244">
        <v>0</v>
      </c>
      <c r="Q41" s="245">
        <v>0</v>
      </c>
      <c r="R41" s="245">
        <v>0</v>
      </c>
      <c r="S41" s="245">
        <v>0</v>
      </c>
      <c r="T41" s="245">
        <v>0</v>
      </c>
      <c r="U41" s="245">
        <v>0</v>
      </c>
      <c r="V41" s="245">
        <v>0</v>
      </c>
      <c r="W41" s="245">
        <v>0</v>
      </c>
      <c r="X41" s="245">
        <v>0</v>
      </c>
      <c r="Y41" s="245"/>
      <c r="Z41" s="305"/>
      <c r="AA41" s="305"/>
      <c r="AB41" s="305"/>
      <c r="AC41" s="305"/>
      <c r="AD41" s="305"/>
      <c r="AE41" s="305"/>
      <c r="AF41" s="305"/>
      <c r="AG41" s="305"/>
      <c r="AH41" s="305"/>
      <c r="AI41" s="305"/>
      <c r="AJ41" s="305"/>
      <c r="AK41" s="305"/>
      <c r="AL41" s="305"/>
      <c r="AM41" s="305"/>
      <c r="AN41" s="305"/>
      <c r="AO41" s="305"/>
      <c r="AP41" s="305"/>
      <c r="AQ41" s="305"/>
      <c r="AR41" s="305"/>
      <c r="AS41" s="305"/>
      <c r="AT41" s="305"/>
      <c r="AU41" s="305"/>
      <c r="AV41" s="305"/>
      <c r="AW41" s="305"/>
      <c r="AX41" s="305"/>
      <c r="AY41" s="305"/>
      <c r="AZ41" s="305"/>
      <c r="BA41" s="305"/>
      <c r="BB41" s="305"/>
      <c r="BC41" s="305"/>
      <c r="BD41" s="305"/>
      <c r="BE41" s="305"/>
      <c r="BF41" s="305"/>
    </row>
    <row r="42" spans="1:58" s="304" customFormat="1"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O42" s="305"/>
      <c r="P42" s="305"/>
      <c r="Q42" s="305"/>
      <c r="R42" s="305"/>
      <c r="S42" s="305"/>
      <c r="T42" s="305"/>
      <c r="U42" s="305"/>
      <c r="V42" s="305"/>
      <c r="W42" s="305"/>
      <c r="X42" s="306"/>
      <c r="Z42" s="305"/>
      <c r="AA42" s="305"/>
      <c r="AB42" s="305"/>
      <c r="AC42" s="305"/>
      <c r="AD42" s="305"/>
      <c r="AE42" s="305"/>
      <c r="AF42" s="305"/>
      <c r="AG42" s="305"/>
      <c r="AH42" s="305"/>
      <c r="AI42" s="305"/>
      <c r="AJ42" s="305"/>
      <c r="AK42" s="305"/>
      <c r="AL42" s="305"/>
      <c r="AM42" s="305"/>
      <c r="AN42" s="305"/>
      <c r="AO42" s="305"/>
      <c r="AP42" s="305"/>
      <c r="AQ42" s="305"/>
      <c r="AR42" s="305"/>
      <c r="AS42" s="305"/>
      <c r="AT42" s="305"/>
      <c r="AU42" s="305"/>
      <c r="AV42" s="305"/>
      <c r="AW42" s="305"/>
      <c r="AX42" s="305"/>
      <c r="AY42" s="305"/>
      <c r="AZ42" s="305"/>
      <c r="BA42" s="305"/>
      <c r="BB42" s="305"/>
      <c r="BC42" s="305"/>
      <c r="BD42" s="305"/>
      <c r="BE42" s="305"/>
      <c r="BF42" s="305"/>
    </row>
    <row r="43" spans="1:58" s="304" customFormat="1"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O43" s="305"/>
      <c r="P43" s="305"/>
      <c r="Q43" s="305"/>
      <c r="R43" s="305"/>
      <c r="S43" s="305"/>
      <c r="T43" s="305"/>
      <c r="U43" s="305"/>
      <c r="V43" s="305"/>
      <c r="W43" s="305"/>
      <c r="X43" s="306"/>
      <c r="Z43" s="305"/>
      <c r="AA43" s="305"/>
      <c r="AB43" s="305"/>
      <c r="AC43" s="305"/>
      <c r="AD43" s="305"/>
      <c r="AE43" s="305"/>
      <c r="AF43" s="305"/>
      <c r="AG43" s="305"/>
      <c r="AH43" s="305"/>
      <c r="AI43" s="305"/>
      <c r="AJ43" s="305"/>
      <c r="AK43" s="305"/>
      <c r="AL43" s="305"/>
      <c r="AM43" s="305"/>
      <c r="AN43" s="305"/>
      <c r="AO43" s="305"/>
      <c r="AP43" s="305"/>
      <c r="AQ43" s="305"/>
      <c r="AR43" s="305"/>
      <c r="AS43" s="305"/>
      <c r="AT43" s="305"/>
      <c r="AU43" s="305"/>
      <c r="AV43" s="305"/>
      <c r="AW43" s="305"/>
      <c r="AX43" s="305"/>
      <c r="AY43" s="305"/>
      <c r="AZ43" s="305"/>
      <c r="BA43" s="305"/>
      <c r="BB43" s="305"/>
      <c r="BC43" s="305"/>
      <c r="BD43" s="305"/>
      <c r="BE43" s="305"/>
      <c r="BF43" s="305"/>
    </row>
    <row r="44" spans="1:58" s="304" customFormat="1">
      <c r="B44" s="305"/>
      <c r="C44" s="305"/>
      <c r="D44" s="305"/>
      <c r="E44" s="305"/>
      <c r="F44" s="305"/>
      <c r="G44" s="305"/>
      <c r="H44" s="305"/>
      <c r="I44" s="305"/>
      <c r="J44" s="305"/>
      <c r="K44" s="305"/>
      <c r="L44" s="305"/>
      <c r="O44" s="305"/>
      <c r="P44" s="305"/>
      <c r="Q44" s="305"/>
      <c r="R44" s="305"/>
      <c r="S44" s="305"/>
      <c r="T44" s="305"/>
      <c r="U44" s="305"/>
      <c r="V44" s="305"/>
      <c r="W44" s="305"/>
      <c r="X44" s="306"/>
      <c r="Z44" s="305"/>
      <c r="AA44" s="305"/>
      <c r="AB44" s="305"/>
      <c r="AC44" s="305"/>
      <c r="AD44" s="305"/>
      <c r="AE44" s="305"/>
      <c r="AF44" s="305"/>
      <c r="AG44" s="305"/>
      <c r="AH44" s="305"/>
      <c r="AI44" s="305"/>
      <c r="AJ44" s="305"/>
      <c r="AK44" s="305"/>
      <c r="AL44" s="305"/>
      <c r="AM44" s="305"/>
      <c r="AN44" s="305"/>
      <c r="AO44" s="305"/>
      <c r="AP44" s="305"/>
      <c r="AQ44" s="305"/>
      <c r="AR44" s="305"/>
      <c r="AS44" s="305"/>
      <c r="AT44" s="305"/>
      <c r="AU44" s="305"/>
      <c r="AV44" s="305"/>
      <c r="AW44" s="305"/>
      <c r="AX44" s="305"/>
      <c r="AY44" s="305"/>
      <c r="AZ44" s="305"/>
      <c r="BA44" s="305"/>
      <c r="BB44" s="305"/>
      <c r="BC44" s="305"/>
      <c r="BD44" s="305"/>
      <c r="BE44" s="305"/>
      <c r="BF44" s="305"/>
    </row>
    <row r="45" spans="1:58" s="304" customFormat="1">
      <c r="B45" s="305"/>
      <c r="C45" s="305"/>
      <c r="D45" s="305"/>
      <c r="E45" s="305"/>
      <c r="F45" s="305"/>
      <c r="G45" s="305"/>
      <c r="H45" s="305"/>
      <c r="I45" s="305"/>
      <c r="J45" s="305"/>
      <c r="K45" s="305"/>
      <c r="L45" s="305"/>
      <c r="O45" s="305"/>
      <c r="P45" s="305"/>
      <c r="Q45" s="305"/>
      <c r="R45" s="305"/>
      <c r="S45" s="305"/>
      <c r="T45" s="305"/>
      <c r="U45" s="305"/>
      <c r="V45" s="305"/>
      <c r="W45" s="305"/>
      <c r="X45" s="306"/>
      <c r="Z45" s="305"/>
      <c r="AA45" s="305"/>
      <c r="AB45" s="305"/>
      <c r="AC45" s="305"/>
      <c r="AD45" s="305"/>
      <c r="AE45" s="305"/>
      <c r="AF45" s="305"/>
      <c r="AG45" s="305"/>
      <c r="AH45" s="305"/>
      <c r="AI45" s="305"/>
      <c r="AJ45" s="305"/>
      <c r="AK45" s="305"/>
      <c r="AL45" s="305"/>
      <c r="AM45" s="305"/>
      <c r="AN45" s="305"/>
      <c r="AO45" s="305"/>
      <c r="AP45" s="305"/>
      <c r="AQ45" s="305"/>
      <c r="AR45" s="305"/>
      <c r="AS45" s="305"/>
      <c r="AT45" s="305"/>
      <c r="AU45" s="305"/>
      <c r="AV45" s="305"/>
      <c r="AW45" s="305"/>
      <c r="AX45" s="305"/>
      <c r="AY45" s="305"/>
      <c r="AZ45" s="305"/>
      <c r="BA45" s="305"/>
      <c r="BB45" s="305"/>
      <c r="BC45" s="305"/>
      <c r="BD45" s="305"/>
      <c r="BE45" s="305"/>
      <c r="BF45" s="305"/>
    </row>
    <row r="46" spans="1:58" s="304" customFormat="1">
      <c r="B46" s="305"/>
      <c r="C46" s="305"/>
      <c r="D46" s="305"/>
      <c r="E46" s="305"/>
      <c r="F46" s="305"/>
      <c r="G46" s="305"/>
      <c r="H46" s="305"/>
      <c r="I46" s="305"/>
      <c r="J46" s="305"/>
      <c r="K46" s="305"/>
      <c r="L46" s="305"/>
      <c r="O46" s="305"/>
      <c r="P46" s="305"/>
      <c r="Q46" s="305"/>
      <c r="R46" s="305"/>
      <c r="S46" s="305"/>
      <c r="T46" s="305"/>
      <c r="U46" s="305"/>
      <c r="V46" s="305"/>
      <c r="W46" s="305"/>
      <c r="X46" s="306"/>
      <c r="Z46" s="305"/>
      <c r="AA46" s="305"/>
      <c r="AB46" s="305"/>
      <c r="AC46" s="305"/>
      <c r="AD46" s="305"/>
      <c r="AE46" s="305"/>
      <c r="AF46" s="305"/>
      <c r="AG46" s="305"/>
      <c r="AH46" s="305"/>
      <c r="AI46" s="305"/>
      <c r="AJ46" s="305"/>
      <c r="AK46" s="305"/>
      <c r="AL46" s="305"/>
      <c r="AM46" s="305"/>
      <c r="AN46" s="305"/>
      <c r="AO46" s="305"/>
      <c r="AP46" s="305"/>
      <c r="AQ46" s="305"/>
      <c r="AR46" s="305"/>
      <c r="AS46" s="305"/>
      <c r="AT46" s="305"/>
      <c r="AU46" s="305"/>
      <c r="AV46" s="305"/>
      <c r="AW46" s="305"/>
      <c r="AX46" s="305"/>
      <c r="AY46" s="305"/>
      <c r="AZ46" s="305"/>
      <c r="BA46" s="305"/>
      <c r="BB46" s="305"/>
      <c r="BC46" s="305"/>
      <c r="BD46" s="305"/>
      <c r="BE46" s="305"/>
      <c r="BF46" s="305"/>
    </row>
    <row r="47" spans="1:58" s="304" customFormat="1">
      <c r="B47" s="305"/>
      <c r="C47" s="305"/>
      <c r="D47" s="305"/>
      <c r="E47" s="305"/>
      <c r="F47" s="305"/>
      <c r="G47" s="305"/>
      <c r="H47" s="305"/>
      <c r="I47" s="305"/>
      <c r="J47" s="305"/>
      <c r="K47" s="305"/>
      <c r="L47" s="305"/>
      <c r="O47" s="305"/>
      <c r="P47" s="305"/>
      <c r="Q47" s="305"/>
      <c r="R47" s="305"/>
      <c r="S47" s="305"/>
      <c r="T47" s="305"/>
      <c r="U47" s="305"/>
      <c r="V47" s="305"/>
      <c r="W47" s="305"/>
      <c r="X47" s="306"/>
      <c r="Z47" s="305"/>
      <c r="AA47" s="305"/>
      <c r="AB47" s="305"/>
      <c r="AC47" s="305"/>
      <c r="AD47" s="305"/>
      <c r="AE47" s="305"/>
      <c r="AF47" s="305"/>
      <c r="AG47" s="305"/>
      <c r="AH47" s="305"/>
      <c r="AI47" s="305"/>
      <c r="AJ47" s="305"/>
      <c r="AK47" s="305"/>
      <c r="AL47" s="305"/>
      <c r="AM47" s="305"/>
      <c r="AN47" s="305"/>
      <c r="AO47" s="305"/>
      <c r="AP47" s="305"/>
      <c r="AQ47" s="305"/>
      <c r="AR47" s="305"/>
      <c r="AS47" s="305"/>
      <c r="AT47" s="305"/>
      <c r="AU47" s="305"/>
      <c r="AV47" s="305"/>
      <c r="AW47" s="305"/>
      <c r="AX47" s="305"/>
      <c r="AY47" s="305"/>
      <c r="AZ47" s="305"/>
      <c r="BA47" s="305"/>
      <c r="BB47" s="305"/>
      <c r="BC47" s="305"/>
      <c r="BD47" s="305"/>
      <c r="BE47" s="305"/>
      <c r="BF47" s="305"/>
    </row>
    <row r="48" spans="1:58" s="304" customFormat="1">
      <c r="B48" s="305"/>
      <c r="C48" s="305"/>
      <c r="D48" s="305"/>
      <c r="E48" s="305"/>
      <c r="F48" s="305"/>
      <c r="G48" s="305"/>
      <c r="H48" s="305"/>
      <c r="I48" s="305"/>
      <c r="J48" s="305"/>
      <c r="K48" s="305"/>
      <c r="L48" s="305"/>
      <c r="O48" s="305"/>
      <c r="P48" s="305"/>
      <c r="Q48" s="305"/>
      <c r="R48" s="305"/>
      <c r="S48" s="305"/>
      <c r="T48" s="305"/>
      <c r="U48" s="305"/>
      <c r="V48" s="305"/>
      <c r="W48" s="305"/>
      <c r="X48" s="306"/>
      <c r="Z48" s="305"/>
      <c r="AA48" s="305"/>
      <c r="AB48" s="305"/>
      <c r="AC48" s="305"/>
      <c r="AD48" s="305"/>
      <c r="AE48" s="305"/>
      <c r="AF48" s="305"/>
      <c r="AG48" s="305"/>
      <c r="AH48" s="305"/>
      <c r="AI48" s="305"/>
      <c r="AJ48" s="305"/>
      <c r="AK48" s="305"/>
      <c r="AL48" s="305"/>
      <c r="AM48" s="305"/>
      <c r="AN48" s="305"/>
      <c r="AO48" s="305"/>
      <c r="AP48" s="305"/>
      <c r="AQ48" s="305"/>
      <c r="AR48" s="305"/>
      <c r="AS48" s="305"/>
      <c r="AT48" s="305"/>
      <c r="AU48" s="305"/>
      <c r="AV48" s="305"/>
      <c r="AW48" s="305"/>
      <c r="AX48" s="305"/>
      <c r="AY48" s="305"/>
      <c r="AZ48" s="305"/>
      <c r="BA48" s="305"/>
      <c r="BB48" s="305"/>
      <c r="BC48" s="305"/>
      <c r="BD48" s="305"/>
      <c r="BE48" s="305"/>
      <c r="BF48" s="305"/>
    </row>
    <row r="49" spans="2:58" s="304" customFormat="1">
      <c r="B49" s="305"/>
      <c r="C49" s="305"/>
      <c r="D49" s="305"/>
      <c r="E49" s="305"/>
      <c r="F49" s="305"/>
      <c r="G49" s="305"/>
      <c r="H49" s="305"/>
      <c r="I49" s="305"/>
      <c r="J49" s="305"/>
      <c r="K49" s="305"/>
      <c r="L49" s="305"/>
      <c r="O49" s="305"/>
      <c r="P49" s="305"/>
      <c r="Q49" s="305"/>
      <c r="R49" s="305"/>
      <c r="S49" s="305"/>
      <c r="T49" s="305"/>
      <c r="U49" s="305"/>
      <c r="V49" s="305"/>
      <c r="W49" s="305"/>
      <c r="X49" s="306"/>
      <c r="Z49" s="305"/>
      <c r="AA49" s="305"/>
      <c r="AB49" s="305"/>
      <c r="AC49" s="305"/>
      <c r="AD49" s="305"/>
      <c r="AE49" s="305"/>
      <c r="AF49" s="305"/>
      <c r="AG49" s="305"/>
      <c r="AH49" s="305"/>
      <c r="AI49" s="305"/>
      <c r="AJ49" s="305"/>
      <c r="AK49" s="305"/>
      <c r="AL49" s="305"/>
      <c r="AM49" s="305"/>
      <c r="AN49" s="305"/>
      <c r="AO49" s="305"/>
      <c r="AP49" s="305"/>
      <c r="AQ49" s="305"/>
      <c r="AR49" s="305"/>
      <c r="AS49" s="305"/>
      <c r="AT49" s="305"/>
      <c r="AU49" s="305"/>
      <c r="AV49" s="305"/>
      <c r="AW49" s="305"/>
      <c r="AX49" s="305"/>
      <c r="AY49" s="305"/>
      <c r="AZ49" s="305"/>
      <c r="BA49" s="305"/>
      <c r="BB49" s="305"/>
      <c r="BC49" s="305"/>
      <c r="BD49" s="305"/>
      <c r="BE49" s="305"/>
      <c r="BF49" s="305"/>
    </row>
    <row r="50" spans="2:58" s="304" customFormat="1">
      <c r="B50" s="305"/>
      <c r="C50" s="305"/>
      <c r="D50" s="305"/>
      <c r="E50" s="305"/>
      <c r="F50" s="305"/>
      <c r="G50" s="305"/>
      <c r="H50" s="305"/>
      <c r="I50" s="305"/>
      <c r="J50" s="305"/>
      <c r="K50" s="305"/>
      <c r="L50" s="305"/>
      <c r="O50" s="305"/>
      <c r="P50" s="305"/>
      <c r="Q50" s="305"/>
      <c r="R50" s="305"/>
      <c r="S50" s="305"/>
      <c r="T50" s="305"/>
      <c r="U50" s="305"/>
      <c r="V50" s="305"/>
      <c r="W50" s="305"/>
      <c r="X50" s="306"/>
      <c r="Z50" s="305"/>
      <c r="AA50" s="305"/>
      <c r="AB50" s="305"/>
      <c r="AC50" s="305"/>
      <c r="AD50" s="305"/>
      <c r="AE50" s="305"/>
      <c r="AF50" s="305"/>
      <c r="AG50" s="305"/>
      <c r="AH50" s="305"/>
      <c r="AI50" s="305"/>
      <c r="AJ50" s="305"/>
      <c r="AK50" s="305"/>
      <c r="AL50" s="305"/>
      <c r="AM50" s="305"/>
      <c r="AN50" s="305"/>
      <c r="AO50" s="305"/>
      <c r="AP50" s="305"/>
      <c r="AQ50" s="305"/>
      <c r="AR50" s="305"/>
      <c r="AS50" s="305"/>
      <c r="AT50" s="305"/>
      <c r="AU50" s="305"/>
      <c r="AV50" s="305"/>
      <c r="AW50" s="305"/>
      <c r="AX50" s="305"/>
      <c r="AY50" s="305"/>
      <c r="AZ50" s="305"/>
      <c r="BA50" s="305"/>
      <c r="BB50" s="305"/>
      <c r="BC50" s="305"/>
      <c r="BD50" s="305"/>
      <c r="BE50" s="305"/>
      <c r="BF50" s="305"/>
    </row>
    <row r="51" spans="2:58" s="304" customFormat="1">
      <c r="B51" s="305"/>
      <c r="C51" s="305"/>
      <c r="D51" s="305"/>
      <c r="E51" s="305"/>
      <c r="F51" s="305"/>
      <c r="G51" s="305"/>
      <c r="H51" s="305"/>
      <c r="I51" s="305"/>
      <c r="J51" s="305"/>
      <c r="K51" s="305"/>
      <c r="L51" s="305"/>
      <c r="O51" s="305"/>
      <c r="P51" s="305"/>
      <c r="Q51" s="305"/>
      <c r="R51" s="305"/>
      <c r="S51" s="305"/>
      <c r="T51" s="305"/>
      <c r="U51" s="305"/>
      <c r="V51" s="305"/>
      <c r="W51" s="305"/>
      <c r="X51" s="306"/>
      <c r="Z51" s="305"/>
      <c r="AA51" s="305"/>
      <c r="AB51" s="305"/>
      <c r="AC51" s="305"/>
      <c r="AD51" s="305"/>
      <c r="AE51" s="305"/>
      <c r="AF51" s="305"/>
      <c r="AG51" s="305"/>
      <c r="AH51" s="305"/>
      <c r="AI51" s="305"/>
      <c r="AJ51" s="305"/>
      <c r="AK51" s="305"/>
      <c r="AL51" s="305"/>
      <c r="AM51" s="305"/>
      <c r="AN51" s="305"/>
      <c r="AO51" s="305"/>
      <c r="AP51" s="305"/>
      <c r="AQ51" s="305"/>
      <c r="AR51" s="305"/>
      <c r="AS51" s="305"/>
      <c r="AT51" s="305"/>
      <c r="AU51" s="305"/>
      <c r="AV51" s="305"/>
      <c r="AW51" s="305"/>
      <c r="AX51" s="305"/>
      <c r="AY51" s="305"/>
      <c r="AZ51" s="305"/>
      <c r="BA51" s="305"/>
      <c r="BB51" s="305"/>
      <c r="BC51" s="305"/>
      <c r="BD51" s="305"/>
      <c r="BE51" s="305"/>
      <c r="BF51" s="305"/>
    </row>
    <row r="52" spans="2:58" s="304" customFormat="1">
      <c r="B52" s="305"/>
      <c r="C52" s="305"/>
      <c r="D52" s="305"/>
      <c r="E52" s="305"/>
      <c r="F52" s="305"/>
      <c r="G52" s="305"/>
      <c r="H52" s="305"/>
      <c r="I52" s="305"/>
      <c r="J52" s="305"/>
      <c r="K52" s="305"/>
      <c r="L52" s="305"/>
      <c r="O52" s="305"/>
      <c r="P52" s="305"/>
      <c r="Q52" s="305"/>
      <c r="R52" s="305"/>
      <c r="S52" s="305"/>
      <c r="T52" s="305"/>
      <c r="U52" s="305"/>
      <c r="V52" s="305"/>
      <c r="W52" s="305"/>
      <c r="X52" s="306"/>
      <c r="Z52" s="305"/>
      <c r="AA52" s="305"/>
      <c r="AB52" s="305"/>
      <c r="AC52" s="305"/>
      <c r="AD52" s="305"/>
      <c r="AE52" s="305"/>
      <c r="AF52" s="305"/>
      <c r="AG52" s="305"/>
      <c r="AH52" s="305"/>
      <c r="AI52" s="305"/>
      <c r="AJ52" s="305"/>
      <c r="AK52" s="305"/>
      <c r="AL52" s="305"/>
      <c r="AM52" s="305"/>
      <c r="AN52" s="305"/>
      <c r="AO52" s="305"/>
      <c r="AP52" s="305"/>
      <c r="AQ52" s="305"/>
      <c r="AR52" s="305"/>
      <c r="AS52" s="305"/>
      <c r="AT52" s="305"/>
      <c r="AU52" s="305"/>
      <c r="AV52" s="305"/>
      <c r="AW52" s="305"/>
      <c r="AX52" s="305"/>
      <c r="AY52" s="305"/>
      <c r="AZ52" s="305"/>
      <c r="BA52" s="305"/>
      <c r="BB52" s="305"/>
      <c r="BC52" s="305"/>
      <c r="BD52" s="305"/>
      <c r="BE52" s="305"/>
      <c r="BF52" s="305"/>
    </row>
    <row r="53" spans="2:58" s="304" customFormat="1">
      <c r="B53" s="305"/>
      <c r="C53" s="305"/>
      <c r="D53" s="305"/>
      <c r="E53" s="305"/>
      <c r="F53" s="305"/>
      <c r="G53" s="305"/>
      <c r="H53" s="305"/>
      <c r="I53" s="305"/>
      <c r="J53" s="305"/>
      <c r="K53" s="305"/>
      <c r="L53" s="305"/>
      <c r="O53" s="305"/>
      <c r="P53" s="305"/>
      <c r="Q53" s="305"/>
      <c r="R53" s="305"/>
      <c r="S53" s="305"/>
      <c r="T53" s="305"/>
      <c r="U53" s="305"/>
      <c r="V53" s="305"/>
      <c r="W53" s="305"/>
      <c r="X53" s="306"/>
      <c r="Z53" s="305"/>
      <c r="AA53" s="305"/>
      <c r="AB53" s="305"/>
      <c r="AC53" s="305"/>
      <c r="AD53" s="305"/>
      <c r="AE53" s="305"/>
      <c r="AF53" s="305"/>
      <c r="AG53" s="305"/>
      <c r="AH53" s="305"/>
      <c r="AI53" s="305"/>
      <c r="AJ53" s="305"/>
      <c r="AK53" s="305"/>
      <c r="AL53" s="305"/>
      <c r="AM53" s="305"/>
      <c r="AN53" s="305"/>
      <c r="AO53" s="305"/>
      <c r="AP53" s="305"/>
      <c r="AQ53" s="305"/>
      <c r="AR53" s="305"/>
      <c r="AS53" s="305"/>
      <c r="AT53" s="305"/>
      <c r="AU53" s="305"/>
      <c r="AV53" s="305"/>
      <c r="AW53" s="305"/>
      <c r="AX53" s="305"/>
      <c r="AY53" s="305"/>
      <c r="AZ53" s="305"/>
      <c r="BA53" s="305"/>
      <c r="BB53" s="305"/>
      <c r="BC53" s="305"/>
      <c r="BD53" s="305"/>
      <c r="BE53" s="305"/>
      <c r="BF53" s="305"/>
    </row>
    <row r="54" spans="2:58" s="304" customFormat="1">
      <c r="B54" s="305"/>
      <c r="C54" s="305"/>
      <c r="D54" s="305"/>
      <c r="E54" s="305"/>
      <c r="F54" s="305"/>
      <c r="G54" s="305"/>
      <c r="H54" s="305"/>
      <c r="I54" s="305"/>
      <c r="J54" s="305"/>
      <c r="K54" s="305"/>
      <c r="L54" s="305"/>
      <c r="O54" s="305"/>
      <c r="P54" s="305"/>
      <c r="Q54" s="305"/>
      <c r="R54" s="305"/>
      <c r="S54" s="305"/>
      <c r="T54" s="305"/>
      <c r="U54" s="305"/>
      <c r="V54" s="305"/>
      <c r="W54" s="305"/>
      <c r="X54" s="306"/>
      <c r="Z54" s="305"/>
      <c r="AA54" s="305"/>
      <c r="AB54" s="305"/>
      <c r="AC54" s="305"/>
      <c r="AD54" s="305"/>
      <c r="AE54" s="305"/>
      <c r="AF54" s="305"/>
      <c r="AG54" s="305"/>
      <c r="AH54" s="305"/>
      <c r="AI54" s="305"/>
      <c r="AJ54" s="305"/>
      <c r="AK54" s="305"/>
      <c r="AL54" s="305"/>
      <c r="AM54" s="305"/>
      <c r="AN54" s="305"/>
      <c r="AO54" s="305"/>
      <c r="AP54" s="305"/>
      <c r="AQ54" s="305"/>
      <c r="AR54" s="305"/>
      <c r="AS54" s="305"/>
      <c r="AT54" s="305"/>
      <c r="AU54" s="305"/>
      <c r="AV54" s="305"/>
      <c r="AW54" s="305"/>
      <c r="AX54" s="305"/>
      <c r="AY54" s="305"/>
      <c r="AZ54" s="305"/>
      <c r="BA54" s="305"/>
      <c r="BB54" s="305"/>
      <c r="BC54" s="305"/>
      <c r="BD54" s="305"/>
      <c r="BE54" s="305"/>
      <c r="BF54" s="305"/>
    </row>
    <row r="55" spans="2:58" s="304" customFormat="1">
      <c r="B55" s="305"/>
      <c r="C55" s="305"/>
      <c r="D55" s="305"/>
      <c r="E55" s="305"/>
      <c r="F55" s="305"/>
      <c r="G55" s="305"/>
      <c r="H55" s="305"/>
      <c r="I55" s="305"/>
      <c r="J55" s="305"/>
      <c r="K55" s="305"/>
      <c r="L55" s="305"/>
      <c r="O55" s="305"/>
      <c r="P55" s="305"/>
      <c r="Q55" s="305"/>
      <c r="R55" s="305"/>
      <c r="S55" s="305"/>
      <c r="T55" s="305"/>
      <c r="U55" s="305"/>
      <c r="V55" s="305"/>
      <c r="W55" s="305"/>
      <c r="X55" s="306"/>
      <c r="Z55" s="305"/>
      <c r="AA55" s="305"/>
      <c r="AB55" s="305"/>
      <c r="AC55" s="305"/>
      <c r="AD55" s="305"/>
      <c r="AE55" s="305"/>
      <c r="AF55" s="305"/>
      <c r="AG55" s="305"/>
      <c r="AH55" s="305"/>
      <c r="AI55" s="305"/>
      <c r="AJ55" s="305"/>
      <c r="AK55" s="305"/>
      <c r="AL55" s="305"/>
      <c r="AM55" s="305"/>
      <c r="AN55" s="305"/>
      <c r="AO55" s="305"/>
      <c r="AP55" s="305"/>
      <c r="AQ55" s="305"/>
      <c r="AR55" s="305"/>
      <c r="AS55" s="305"/>
      <c r="AT55" s="305"/>
      <c r="AU55" s="305"/>
      <c r="AV55" s="305"/>
      <c r="AW55" s="305"/>
      <c r="AX55" s="305"/>
      <c r="AY55" s="305"/>
      <c r="AZ55" s="305"/>
      <c r="BA55" s="305"/>
      <c r="BB55" s="305"/>
      <c r="BC55" s="305"/>
      <c r="BD55" s="305"/>
      <c r="BE55" s="305"/>
      <c r="BF55" s="305"/>
    </row>
    <row r="56" spans="2:58" s="304" customFormat="1">
      <c r="B56" s="305"/>
      <c r="C56" s="305"/>
      <c r="D56" s="305"/>
      <c r="E56" s="305"/>
      <c r="F56" s="305"/>
      <c r="G56" s="305"/>
      <c r="H56" s="305"/>
      <c r="I56" s="305"/>
      <c r="J56" s="305"/>
      <c r="K56" s="305"/>
      <c r="L56" s="305"/>
      <c r="O56" s="305"/>
      <c r="P56" s="305"/>
      <c r="Q56" s="305"/>
      <c r="R56" s="305"/>
      <c r="S56" s="305"/>
      <c r="T56" s="305"/>
      <c r="U56" s="305"/>
      <c r="V56" s="305"/>
      <c r="W56" s="305"/>
      <c r="X56" s="306"/>
      <c r="Z56" s="305"/>
      <c r="AA56" s="305"/>
      <c r="AB56" s="305"/>
      <c r="AC56" s="305"/>
      <c r="AD56" s="305"/>
      <c r="AE56" s="305"/>
      <c r="AF56" s="305"/>
      <c r="AG56" s="305"/>
      <c r="AH56" s="305"/>
      <c r="AI56" s="305"/>
      <c r="AJ56" s="305"/>
      <c r="AK56" s="305"/>
      <c r="AL56" s="305"/>
      <c r="AM56" s="305"/>
      <c r="AN56" s="305"/>
      <c r="AO56" s="305"/>
      <c r="AP56" s="305"/>
      <c r="AQ56" s="305"/>
      <c r="AR56" s="305"/>
      <c r="AS56" s="305"/>
      <c r="AT56" s="305"/>
      <c r="AU56" s="305"/>
      <c r="AV56" s="305"/>
      <c r="AW56" s="305"/>
      <c r="AX56" s="305"/>
      <c r="AY56" s="305"/>
      <c r="AZ56" s="305"/>
      <c r="BA56" s="305"/>
      <c r="BB56" s="305"/>
      <c r="BC56" s="305"/>
      <c r="BD56" s="305"/>
      <c r="BE56" s="305"/>
      <c r="BF56" s="305"/>
    </row>
    <row r="57" spans="2:58" s="304" customFormat="1">
      <c r="B57" s="305"/>
      <c r="C57" s="305"/>
      <c r="D57" s="305"/>
      <c r="E57" s="305"/>
      <c r="F57" s="305"/>
      <c r="G57" s="305"/>
      <c r="H57" s="305"/>
      <c r="I57" s="305"/>
      <c r="J57" s="305"/>
      <c r="K57" s="305"/>
      <c r="L57" s="305"/>
      <c r="O57" s="305"/>
      <c r="P57" s="305"/>
      <c r="Q57" s="305"/>
      <c r="R57" s="305"/>
      <c r="S57" s="305"/>
      <c r="T57" s="305"/>
      <c r="U57" s="305"/>
      <c r="V57" s="305"/>
      <c r="W57" s="305"/>
      <c r="X57" s="306"/>
      <c r="Z57" s="305"/>
      <c r="AA57" s="305"/>
      <c r="AB57" s="305"/>
      <c r="AC57" s="305"/>
      <c r="AD57" s="305"/>
      <c r="AE57" s="305"/>
      <c r="AF57" s="305"/>
      <c r="AG57" s="305"/>
      <c r="AH57" s="305"/>
      <c r="AI57" s="305"/>
      <c r="AJ57" s="305"/>
      <c r="AK57" s="305"/>
      <c r="AL57" s="305"/>
      <c r="AM57" s="305"/>
      <c r="AN57" s="305"/>
      <c r="AO57" s="305"/>
      <c r="AP57" s="305"/>
      <c r="AQ57" s="305"/>
      <c r="AR57" s="305"/>
      <c r="AS57" s="305"/>
      <c r="AT57" s="305"/>
      <c r="AU57" s="305"/>
      <c r="AV57" s="305"/>
      <c r="AW57" s="305"/>
      <c r="AX57" s="305"/>
      <c r="AY57" s="305"/>
      <c r="AZ57" s="305"/>
      <c r="BA57" s="305"/>
      <c r="BB57" s="305"/>
      <c r="BC57" s="305"/>
      <c r="BD57" s="305"/>
      <c r="BE57" s="305"/>
      <c r="BF57" s="305"/>
    </row>
    <row r="58" spans="2:58" s="304" customFormat="1">
      <c r="B58" s="305"/>
      <c r="C58" s="305"/>
      <c r="D58" s="305"/>
      <c r="E58" s="305"/>
      <c r="F58" s="305"/>
      <c r="G58" s="305"/>
      <c r="H58" s="305"/>
      <c r="I58" s="305"/>
      <c r="J58" s="305"/>
      <c r="K58" s="305"/>
      <c r="L58" s="305"/>
      <c r="O58" s="305"/>
      <c r="P58" s="305"/>
      <c r="Q58" s="305"/>
      <c r="R58" s="305"/>
      <c r="S58" s="305"/>
      <c r="T58" s="305"/>
      <c r="U58" s="305"/>
      <c r="V58" s="305"/>
      <c r="W58" s="305"/>
      <c r="X58" s="306"/>
      <c r="Z58" s="305"/>
      <c r="AA58" s="305"/>
      <c r="AB58" s="305"/>
      <c r="AC58" s="305"/>
      <c r="AD58" s="305"/>
      <c r="AE58" s="305"/>
      <c r="AF58" s="305"/>
      <c r="AG58" s="305"/>
      <c r="AH58" s="305"/>
      <c r="AI58" s="305"/>
      <c r="AJ58" s="305"/>
      <c r="AK58" s="305"/>
      <c r="AL58" s="305"/>
      <c r="AM58" s="305"/>
      <c r="AN58" s="305"/>
      <c r="AO58" s="305"/>
      <c r="AP58" s="305"/>
      <c r="AQ58" s="305"/>
      <c r="AR58" s="305"/>
      <c r="AS58" s="305"/>
      <c r="AT58" s="305"/>
      <c r="AU58" s="305"/>
      <c r="AV58" s="305"/>
      <c r="AW58" s="305"/>
      <c r="AX58" s="305"/>
      <c r="AY58" s="305"/>
      <c r="AZ58" s="305"/>
      <c r="BA58" s="305"/>
      <c r="BB58" s="305"/>
      <c r="BC58" s="305"/>
      <c r="BD58" s="305"/>
      <c r="BE58" s="305"/>
      <c r="BF58" s="305"/>
    </row>
    <row r="59" spans="2:58" s="304" customFormat="1">
      <c r="B59" s="305"/>
      <c r="C59" s="305"/>
      <c r="D59" s="305"/>
      <c r="E59" s="305"/>
      <c r="F59" s="305"/>
      <c r="G59" s="305"/>
      <c r="H59" s="305"/>
      <c r="I59" s="305"/>
      <c r="J59" s="305"/>
      <c r="K59" s="305"/>
      <c r="L59" s="305"/>
      <c r="O59" s="305"/>
      <c r="P59" s="305"/>
      <c r="Q59" s="305"/>
      <c r="R59" s="305"/>
      <c r="S59" s="305"/>
      <c r="T59" s="305"/>
      <c r="U59" s="305"/>
      <c r="V59" s="305"/>
      <c r="W59" s="305"/>
      <c r="X59" s="306"/>
      <c r="Z59" s="305"/>
      <c r="AA59" s="305"/>
      <c r="AB59" s="305"/>
      <c r="AC59" s="305"/>
      <c r="AD59" s="305"/>
      <c r="AE59" s="305"/>
      <c r="AF59" s="305"/>
      <c r="AG59" s="305"/>
      <c r="AH59" s="305"/>
      <c r="AI59" s="305"/>
      <c r="AJ59" s="305"/>
      <c r="AK59" s="305"/>
      <c r="AL59" s="305"/>
      <c r="AM59" s="305"/>
      <c r="AN59" s="305"/>
      <c r="AO59" s="305"/>
      <c r="AP59" s="305"/>
      <c r="AQ59" s="305"/>
      <c r="AR59" s="305"/>
      <c r="AS59" s="305"/>
      <c r="AT59" s="305"/>
      <c r="AU59" s="305"/>
      <c r="AV59" s="305"/>
      <c r="AW59" s="305"/>
      <c r="AX59" s="305"/>
      <c r="AY59" s="305"/>
      <c r="AZ59" s="305"/>
      <c r="BA59" s="305"/>
      <c r="BB59" s="305"/>
      <c r="BC59" s="305"/>
      <c r="BD59" s="305"/>
      <c r="BE59" s="305"/>
      <c r="BF59" s="305"/>
    </row>
    <row r="60" spans="2:58" s="304" customFormat="1">
      <c r="B60" s="305"/>
      <c r="C60" s="305"/>
      <c r="D60" s="305"/>
      <c r="E60" s="305"/>
      <c r="F60" s="305"/>
      <c r="G60" s="305"/>
      <c r="H60" s="305"/>
      <c r="I60" s="305"/>
      <c r="J60" s="305"/>
      <c r="K60" s="305"/>
      <c r="L60" s="305"/>
      <c r="O60" s="305"/>
      <c r="P60" s="305"/>
      <c r="Q60" s="305"/>
      <c r="R60" s="305"/>
      <c r="S60" s="305"/>
      <c r="T60" s="305"/>
      <c r="U60" s="305"/>
      <c r="V60" s="305"/>
      <c r="W60" s="305"/>
      <c r="X60" s="306"/>
      <c r="Z60" s="305"/>
      <c r="AA60" s="305"/>
      <c r="AB60" s="305"/>
      <c r="AC60" s="305"/>
      <c r="AD60" s="305"/>
      <c r="AE60" s="305"/>
      <c r="AF60" s="305"/>
      <c r="AG60" s="305"/>
      <c r="AH60" s="305"/>
      <c r="AI60" s="305"/>
      <c r="AJ60" s="305"/>
      <c r="AK60" s="305"/>
      <c r="AL60" s="305"/>
      <c r="AM60" s="305"/>
      <c r="AN60" s="305"/>
      <c r="AO60" s="305"/>
      <c r="AP60" s="305"/>
      <c r="AQ60" s="305"/>
      <c r="AR60" s="305"/>
      <c r="AS60" s="305"/>
      <c r="AT60" s="305"/>
      <c r="AU60" s="305"/>
      <c r="AV60" s="305"/>
      <c r="AW60" s="305"/>
      <c r="AX60" s="305"/>
      <c r="AY60" s="305"/>
      <c r="AZ60" s="305"/>
      <c r="BA60" s="305"/>
      <c r="BB60" s="305"/>
      <c r="BC60" s="305"/>
      <c r="BD60" s="305"/>
      <c r="BE60" s="305"/>
      <c r="BF60" s="305"/>
    </row>
    <row r="61" spans="2:58" s="304" customFormat="1"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O61" s="305"/>
      <c r="P61" s="305"/>
      <c r="Q61" s="305"/>
      <c r="R61" s="305"/>
      <c r="S61" s="305"/>
      <c r="T61" s="305"/>
      <c r="U61" s="305"/>
      <c r="V61" s="305"/>
      <c r="W61" s="305"/>
      <c r="X61" s="306"/>
      <c r="Z61" s="305"/>
      <c r="AA61" s="305"/>
      <c r="AB61" s="305"/>
      <c r="AC61" s="305"/>
      <c r="AD61" s="305"/>
      <c r="AE61" s="305"/>
      <c r="AF61" s="305"/>
      <c r="AG61" s="305"/>
      <c r="AH61" s="305"/>
      <c r="AI61" s="305"/>
      <c r="AJ61" s="305"/>
      <c r="AK61" s="305"/>
      <c r="AL61" s="305"/>
      <c r="AM61" s="305"/>
      <c r="AN61" s="305"/>
      <c r="AO61" s="305"/>
      <c r="AP61" s="305"/>
      <c r="AQ61" s="305"/>
      <c r="AR61" s="305"/>
      <c r="AS61" s="305"/>
      <c r="AT61" s="305"/>
      <c r="AU61" s="305"/>
      <c r="AV61" s="305"/>
      <c r="AW61" s="305"/>
      <c r="AX61" s="305"/>
      <c r="AY61" s="305"/>
      <c r="AZ61" s="305"/>
      <c r="BA61" s="305"/>
      <c r="BB61" s="305"/>
      <c r="BC61" s="305"/>
      <c r="BD61" s="305"/>
      <c r="BE61" s="305"/>
      <c r="BF61" s="305"/>
    </row>
    <row r="62" spans="2:58" s="304" customFormat="1">
      <c r="B62" s="305"/>
      <c r="C62" s="305"/>
      <c r="D62" s="305"/>
      <c r="E62" s="305"/>
      <c r="F62" s="305"/>
      <c r="G62" s="305"/>
      <c r="H62" s="305"/>
      <c r="I62" s="305"/>
      <c r="J62" s="305"/>
      <c r="K62" s="305"/>
      <c r="L62" s="305"/>
      <c r="O62" s="305"/>
      <c r="P62" s="305"/>
      <c r="Q62" s="305"/>
      <c r="R62" s="305"/>
      <c r="S62" s="305"/>
      <c r="T62" s="305"/>
      <c r="U62" s="305"/>
      <c r="V62" s="305"/>
      <c r="W62" s="305"/>
      <c r="X62" s="306"/>
      <c r="Z62" s="305"/>
      <c r="AA62" s="305"/>
      <c r="AB62" s="305"/>
      <c r="AC62" s="305"/>
      <c r="AD62" s="305"/>
      <c r="AE62" s="305"/>
      <c r="AF62" s="305"/>
      <c r="AG62" s="305"/>
      <c r="AH62" s="305"/>
      <c r="AI62" s="305"/>
      <c r="AJ62" s="305"/>
      <c r="AK62" s="305"/>
      <c r="AL62" s="305"/>
      <c r="AM62" s="305"/>
      <c r="AN62" s="305"/>
      <c r="AO62" s="305"/>
      <c r="AP62" s="305"/>
      <c r="AQ62" s="305"/>
      <c r="AR62" s="305"/>
      <c r="AS62" s="305"/>
      <c r="AT62" s="305"/>
      <c r="AU62" s="305"/>
      <c r="AV62" s="305"/>
      <c r="AW62" s="305"/>
      <c r="AX62" s="305"/>
      <c r="AY62" s="305"/>
      <c r="AZ62" s="305"/>
      <c r="BA62" s="305"/>
      <c r="BB62" s="305"/>
      <c r="BC62" s="305"/>
      <c r="BD62" s="305"/>
      <c r="BE62" s="305"/>
      <c r="BF62" s="305"/>
    </row>
    <row r="63" spans="2:58" s="304" customFormat="1">
      <c r="B63" s="305"/>
      <c r="C63" s="305"/>
      <c r="D63" s="305"/>
      <c r="E63" s="305"/>
      <c r="F63" s="305"/>
      <c r="G63" s="305"/>
      <c r="H63" s="305"/>
      <c r="I63" s="305"/>
      <c r="J63" s="305"/>
      <c r="K63" s="305"/>
      <c r="L63" s="305"/>
      <c r="O63" s="305"/>
      <c r="P63" s="305"/>
      <c r="Q63" s="305"/>
      <c r="R63" s="305"/>
      <c r="S63" s="305"/>
      <c r="T63" s="305"/>
      <c r="U63" s="305"/>
      <c r="V63" s="305"/>
      <c r="W63" s="305"/>
      <c r="X63" s="306"/>
      <c r="Z63" s="305"/>
      <c r="AA63" s="305"/>
      <c r="AB63" s="305"/>
      <c r="AC63" s="305"/>
      <c r="AD63" s="305"/>
      <c r="AE63" s="305"/>
      <c r="AF63" s="305"/>
      <c r="AG63" s="305"/>
      <c r="AH63" s="305"/>
      <c r="AI63" s="305"/>
      <c r="AJ63" s="305"/>
      <c r="AK63" s="305"/>
      <c r="AL63" s="305"/>
      <c r="AM63" s="305"/>
      <c r="AN63" s="305"/>
      <c r="AO63" s="305"/>
      <c r="AP63" s="305"/>
      <c r="AQ63" s="305"/>
      <c r="AR63" s="305"/>
      <c r="AS63" s="305"/>
      <c r="AT63" s="305"/>
      <c r="AU63" s="305"/>
      <c r="AV63" s="305"/>
      <c r="AW63" s="305"/>
      <c r="AX63" s="305"/>
      <c r="AY63" s="305"/>
      <c r="AZ63" s="305"/>
      <c r="BA63" s="305"/>
      <c r="BB63" s="305"/>
      <c r="BC63" s="305"/>
      <c r="BD63" s="305"/>
      <c r="BE63" s="305"/>
      <c r="BF63" s="305"/>
    </row>
    <row r="64" spans="2:58" s="304" customFormat="1">
      <c r="B64" s="305"/>
      <c r="C64" s="305"/>
      <c r="D64" s="305"/>
      <c r="E64" s="305"/>
      <c r="F64" s="305"/>
      <c r="G64" s="305"/>
      <c r="H64" s="305"/>
      <c r="I64" s="305"/>
      <c r="J64" s="305"/>
      <c r="K64" s="305"/>
      <c r="L64" s="305"/>
      <c r="O64" s="305"/>
      <c r="P64" s="305"/>
      <c r="Q64" s="305"/>
      <c r="R64" s="305"/>
      <c r="S64" s="305"/>
      <c r="T64" s="305"/>
      <c r="U64" s="305"/>
      <c r="V64" s="305"/>
      <c r="W64" s="305"/>
      <c r="X64" s="306"/>
      <c r="Z64" s="305"/>
      <c r="AA64" s="305"/>
      <c r="AB64" s="305"/>
      <c r="AC64" s="305"/>
      <c r="AD64" s="305"/>
      <c r="AE64" s="305"/>
      <c r="AF64" s="305"/>
      <c r="AG64" s="305"/>
      <c r="AH64" s="305"/>
      <c r="AI64" s="305"/>
      <c r="AJ64" s="305"/>
      <c r="AK64" s="305"/>
      <c r="AL64" s="305"/>
      <c r="AM64" s="305"/>
      <c r="AN64" s="305"/>
      <c r="AO64" s="305"/>
      <c r="AP64" s="305"/>
      <c r="AQ64" s="305"/>
      <c r="AR64" s="305"/>
      <c r="AS64" s="305"/>
      <c r="AT64" s="305"/>
      <c r="AU64" s="305"/>
      <c r="AV64" s="305"/>
      <c r="AW64" s="305"/>
      <c r="AX64" s="305"/>
      <c r="AY64" s="305"/>
      <c r="AZ64" s="305"/>
      <c r="BA64" s="305"/>
      <c r="BB64" s="305"/>
      <c r="BC64" s="305"/>
      <c r="BD64" s="305"/>
      <c r="BE64" s="305"/>
      <c r="BF64" s="305"/>
    </row>
    <row r="65" spans="2:58" s="304" customFormat="1">
      <c r="B65" s="305"/>
      <c r="C65" s="305"/>
      <c r="D65" s="305"/>
      <c r="E65" s="305"/>
      <c r="F65" s="305"/>
      <c r="G65" s="305"/>
      <c r="H65" s="305"/>
      <c r="I65" s="305"/>
      <c r="J65" s="305"/>
      <c r="K65" s="305"/>
      <c r="L65" s="305"/>
      <c r="O65" s="305"/>
      <c r="P65" s="305"/>
      <c r="Q65" s="305"/>
      <c r="R65" s="305"/>
      <c r="S65" s="305"/>
      <c r="T65" s="305"/>
      <c r="U65" s="305"/>
      <c r="V65" s="305"/>
      <c r="W65" s="305"/>
      <c r="X65" s="306"/>
      <c r="Z65" s="305"/>
      <c r="AA65" s="305"/>
      <c r="AB65" s="305"/>
      <c r="AC65" s="305"/>
      <c r="AD65" s="305"/>
      <c r="AE65" s="305"/>
      <c r="AF65" s="305"/>
      <c r="AG65" s="305"/>
      <c r="AH65" s="305"/>
      <c r="AI65" s="305"/>
      <c r="AJ65" s="305"/>
      <c r="AK65" s="305"/>
      <c r="AL65" s="305"/>
      <c r="AM65" s="305"/>
      <c r="AN65" s="305"/>
      <c r="AO65" s="305"/>
      <c r="AP65" s="305"/>
      <c r="AQ65" s="305"/>
      <c r="AR65" s="305"/>
      <c r="AS65" s="305"/>
      <c r="AT65" s="305"/>
      <c r="AU65" s="305"/>
      <c r="AV65" s="305"/>
      <c r="AW65" s="305"/>
      <c r="AX65" s="305"/>
      <c r="AY65" s="305"/>
      <c r="AZ65" s="305"/>
      <c r="BA65" s="305"/>
      <c r="BB65" s="305"/>
      <c r="BC65" s="305"/>
      <c r="BD65" s="305"/>
      <c r="BE65" s="305"/>
      <c r="BF65" s="305"/>
    </row>
    <row r="66" spans="2:58" s="304" customFormat="1">
      <c r="B66" s="305"/>
      <c r="C66" s="305"/>
      <c r="D66" s="305"/>
      <c r="E66" s="305"/>
      <c r="F66" s="305"/>
      <c r="G66" s="305"/>
      <c r="H66" s="305"/>
      <c r="I66" s="305"/>
      <c r="J66" s="305"/>
      <c r="K66" s="305"/>
      <c r="L66" s="305"/>
      <c r="O66" s="305"/>
      <c r="P66" s="305"/>
      <c r="Q66" s="305"/>
      <c r="R66" s="305"/>
      <c r="S66" s="305"/>
      <c r="T66" s="305"/>
      <c r="U66" s="305"/>
      <c r="V66" s="305"/>
      <c r="W66" s="305"/>
      <c r="X66" s="306"/>
      <c r="Z66" s="305"/>
      <c r="AA66" s="305"/>
      <c r="AB66" s="305"/>
      <c r="AC66" s="305"/>
      <c r="AD66" s="305"/>
      <c r="AE66" s="305"/>
      <c r="AF66" s="305"/>
      <c r="AG66" s="305"/>
      <c r="AH66" s="305"/>
      <c r="AI66" s="305"/>
      <c r="AJ66" s="305"/>
      <c r="AK66" s="305"/>
      <c r="AL66" s="305"/>
      <c r="AM66" s="305"/>
      <c r="AN66" s="305"/>
      <c r="AO66" s="305"/>
      <c r="AP66" s="305"/>
      <c r="AQ66" s="305"/>
      <c r="AR66" s="305"/>
      <c r="AS66" s="305"/>
      <c r="AT66" s="305"/>
      <c r="AU66" s="305"/>
      <c r="AV66" s="305"/>
      <c r="AW66" s="305"/>
      <c r="AX66" s="305"/>
      <c r="AY66" s="305"/>
      <c r="AZ66" s="305"/>
      <c r="BA66" s="305"/>
      <c r="BB66" s="305"/>
      <c r="BC66" s="305"/>
      <c r="BD66" s="305"/>
      <c r="BE66" s="305"/>
      <c r="BF66" s="305"/>
    </row>
    <row r="67" spans="2:58" s="304" customFormat="1">
      <c r="B67" s="305"/>
      <c r="C67" s="305"/>
      <c r="D67" s="305"/>
      <c r="E67" s="305"/>
      <c r="F67" s="305"/>
      <c r="G67" s="305"/>
      <c r="H67" s="305"/>
      <c r="I67" s="305"/>
      <c r="J67" s="305"/>
      <c r="K67" s="305"/>
      <c r="L67" s="305"/>
      <c r="O67" s="305"/>
      <c r="P67" s="305"/>
      <c r="Q67" s="305"/>
      <c r="R67" s="305"/>
      <c r="S67" s="305"/>
      <c r="T67" s="305"/>
      <c r="U67" s="305"/>
      <c r="V67" s="305"/>
      <c r="W67" s="305"/>
      <c r="X67" s="306"/>
      <c r="Z67" s="305"/>
      <c r="AA67" s="305"/>
      <c r="AB67" s="305"/>
      <c r="AC67" s="305"/>
      <c r="AD67" s="305"/>
      <c r="AE67" s="305"/>
      <c r="AF67" s="305"/>
      <c r="AG67" s="305"/>
      <c r="AH67" s="305"/>
      <c r="AI67" s="305"/>
      <c r="AJ67" s="305"/>
      <c r="AK67" s="305"/>
      <c r="AL67" s="305"/>
      <c r="AM67" s="305"/>
      <c r="AN67" s="305"/>
      <c r="AO67" s="305"/>
      <c r="AP67" s="305"/>
      <c r="AQ67" s="305"/>
      <c r="AR67" s="305"/>
      <c r="AS67" s="305"/>
      <c r="AT67" s="305"/>
      <c r="AU67" s="305"/>
      <c r="AV67" s="305"/>
      <c r="AW67" s="305"/>
      <c r="AX67" s="305"/>
      <c r="AY67" s="305"/>
      <c r="AZ67" s="305"/>
      <c r="BA67" s="305"/>
      <c r="BB67" s="305"/>
      <c r="BC67" s="305"/>
      <c r="BD67" s="305"/>
      <c r="BE67" s="305"/>
      <c r="BF67" s="305"/>
    </row>
    <row r="68" spans="2:58" s="304" customFormat="1">
      <c r="B68" s="305"/>
      <c r="C68" s="305"/>
      <c r="D68" s="305"/>
      <c r="E68" s="305"/>
      <c r="F68" s="305"/>
      <c r="G68" s="305"/>
      <c r="H68" s="305"/>
      <c r="I68" s="305"/>
      <c r="J68" s="305"/>
      <c r="K68" s="305"/>
      <c r="L68" s="305"/>
      <c r="O68" s="305"/>
      <c r="P68" s="305"/>
      <c r="Q68" s="305"/>
      <c r="R68" s="305"/>
      <c r="S68" s="305"/>
      <c r="T68" s="305"/>
      <c r="U68" s="305"/>
      <c r="V68" s="305"/>
      <c r="W68" s="305"/>
      <c r="X68" s="306"/>
      <c r="Z68" s="305"/>
      <c r="AA68" s="305"/>
      <c r="AB68" s="305"/>
      <c r="AC68" s="305"/>
      <c r="AD68" s="305"/>
      <c r="AE68" s="305"/>
      <c r="AF68" s="305"/>
      <c r="AG68" s="305"/>
      <c r="AH68" s="305"/>
      <c r="AI68" s="305"/>
      <c r="AJ68" s="305"/>
      <c r="AK68" s="305"/>
      <c r="AL68" s="305"/>
      <c r="AM68" s="305"/>
      <c r="AN68" s="305"/>
      <c r="AO68" s="305"/>
      <c r="AP68" s="305"/>
      <c r="AQ68" s="305"/>
      <c r="AR68" s="305"/>
      <c r="AS68" s="305"/>
      <c r="AT68" s="305"/>
      <c r="AU68" s="305"/>
      <c r="AV68" s="305"/>
      <c r="AW68" s="305"/>
      <c r="AX68" s="305"/>
      <c r="AY68" s="305"/>
      <c r="AZ68" s="305"/>
      <c r="BA68" s="305"/>
      <c r="BB68" s="305"/>
      <c r="BC68" s="305"/>
      <c r="BD68" s="305"/>
      <c r="BE68" s="305"/>
      <c r="BF68" s="305"/>
    </row>
    <row r="69" spans="2:58" s="304" customFormat="1">
      <c r="B69" s="305"/>
      <c r="C69" s="305"/>
      <c r="D69" s="305"/>
      <c r="E69" s="305"/>
      <c r="F69" s="305"/>
      <c r="G69" s="305"/>
      <c r="H69" s="305"/>
      <c r="I69" s="305"/>
      <c r="J69" s="305"/>
      <c r="K69" s="305"/>
      <c r="L69" s="305"/>
      <c r="O69" s="305"/>
      <c r="P69" s="305"/>
      <c r="Q69" s="305"/>
      <c r="R69" s="305"/>
      <c r="S69" s="305"/>
      <c r="T69" s="305"/>
      <c r="U69" s="305"/>
      <c r="V69" s="305"/>
      <c r="W69" s="305"/>
      <c r="X69" s="306"/>
      <c r="Z69" s="305"/>
      <c r="AA69" s="305"/>
      <c r="AB69" s="305"/>
      <c r="AC69" s="305"/>
      <c r="AD69" s="305"/>
      <c r="AE69" s="305"/>
      <c r="AF69" s="305"/>
      <c r="AG69" s="305"/>
      <c r="AH69" s="305"/>
      <c r="AI69" s="305"/>
      <c r="AJ69" s="305"/>
      <c r="AK69" s="305"/>
      <c r="AL69" s="305"/>
      <c r="AM69" s="305"/>
      <c r="AN69" s="305"/>
      <c r="AO69" s="305"/>
      <c r="AP69" s="305"/>
      <c r="AQ69" s="305"/>
      <c r="AR69" s="305"/>
      <c r="AS69" s="305"/>
      <c r="AT69" s="305"/>
      <c r="AU69" s="305"/>
      <c r="AV69" s="305"/>
      <c r="AW69" s="305"/>
      <c r="AX69" s="305"/>
      <c r="AY69" s="305"/>
      <c r="AZ69" s="305"/>
      <c r="BA69" s="305"/>
      <c r="BB69" s="305"/>
      <c r="BC69" s="305"/>
      <c r="BD69" s="305"/>
      <c r="BE69" s="305"/>
      <c r="BF69" s="305"/>
    </row>
    <row r="70" spans="2:58" s="304" customFormat="1">
      <c r="B70" s="305"/>
      <c r="C70" s="305"/>
      <c r="D70" s="305"/>
      <c r="E70" s="305"/>
      <c r="F70" s="305"/>
      <c r="G70" s="305"/>
      <c r="H70" s="305"/>
      <c r="I70" s="305"/>
      <c r="J70" s="305"/>
      <c r="K70" s="305"/>
      <c r="L70" s="305"/>
      <c r="O70" s="305"/>
      <c r="P70" s="305"/>
      <c r="Q70" s="305"/>
      <c r="R70" s="305"/>
      <c r="S70" s="305"/>
      <c r="T70" s="305"/>
      <c r="U70" s="305"/>
      <c r="V70" s="305"/>
      <c r="W70" s="305"/>
      <c r="X70" s="306"/>
      <c r="Z70" s="305"/>
      <c r="AA70" s="305"/>
      <c r="AB70" s="305"/>
      <c r="AC70" s="305"/>
      <c r="AD70" s="305"/>
      <c r="AE70" s="305"/>
      <c r="AF70" s="305"/>
      <c r="AG70" s="305"/>
      <c r="AH70" s="305"/>
      <c r="AI70" s="305"/>
      <c r="AJ70" s="305"/>
      <c r="AK70" s="305"/>
      <c r="AL70" s="305"/>
      <c r="AM70" s="305"/>
      <c r="AN70" s="305"/>
      <c r="AO70" s="305"/>
      <c r="AP70" s="305"/>
      <c r="AQ70" s="305"/>
      <c r="AR70" s="305"/>
      <c r="AS70" s="305"/>
      <c r="AT70" s="305"/>
      <c r="AU70" s="305"/>
      <c r="AV70" s="305"/>
      <c r="AW70" s="305"/>
      <c r="AX70" s="305"/>
      <c r="AY70" s="305"/>
      <c r="AZ70" s="305"/>
      <c r="BA70" s="305"/>
      <c r="BB70" s="305"/>
      <c r="BC70" s="305"/>
      <c r="BD70" s="305"/>
      <c r="BE70" s="305"/>
      <c r="BF70" s="305"/>
    </row>
    <row r="71" spans="2:58" s="304" customFormat="1">
      <c r="B71" s="305"/>
      <c r="C71" s="305"/>
      <c r="D71" s="305"/>
      <c r="E71" s="305"/>
      <c r="F71" s="305"/>
      <c r="G71" s="305"/>
      <c r="H71" s="305"/>
      <c r="I71" s="305"/>
      <c r="J71" s="305"/>
      <c r="K71" s="305"/>
      <c r="L71" s="305"/>
      <c r="O71" s="305"/>
      <c r="P71" s="305"/>
      <c r="Q71" s="305"/>
      <c r="R71" s="305"/>
      <c r="S71" s="305"/>
      <c r="T71" s="305"/>
      <c r="U71" s="305"/>
      <c r="V71" s="305"/>
      <c r="W71" s="305"/>
      <c r="X71" s="306"/>
      <c r="Z71" s="305"/>
      <c r="AA71" s="305"/>
      <c r="AB71" s="305"/>
      <c r="AC71" s="305"/>
      <c r="AD71" s="305"/>
      <c r="AE71" s="305"/>
      <c r="AF71" s="305"/>
      <c r="AG71" s="305"/>
      <c r="AH71" s="305"/>
      <c r="AI71" s="305"/>
      <c r="AJ71" s="305"/>
      <c r="AK71" s="305"/>
      <c r="AL71" s="305"/>
      <c r="AM71" s="305"/>
      <c r="AN71" s="305"/>
      <c r="AO71" s="305"/>
      <c r="AP71" s="305"/>
      <c r="AQ71" s="305"/>
      <c r="AR71" s="305"/>
      <c r="AS71" s="305"/>
      <c r="AT71" s="305"/>
      <c r="AU71" s="305"/>
      <c r="AV71" s="305"/>
      <c r="AW71" s="305"/>
      <c r="AX71" s="305"/>
      <c r="AY71" s="305"/>
      <c r="AZ71" s="305"/>
      <c r="BA71" s="305"/>
      <c r="BB71" s="305"/>
      <c r="BC71" s="305"/>
      <c r="BD71" s="305"/>
      <c r="BE71" s="305"/>
      <c r="BF71" s="305"/>
    </row>
    <row r="72" spans="2:58" s="304" customFormat="1">
      <c r="B72" s="305"/>
      <c r="C72" s="305"/>
      <c r="D72" s="305"/>
      <c r="E72" s="305"/>
      <c r="F72" s="305"/>
      <c r="G72" s="305"/>
      <c r="H72" s="305"/>
      <c r="I72" s="305"/>
      <c r="J72" s="305"/>
      <c r="K72" s="305"/>
      <c r="L72" s="305"/>
      <c r="O72" s="305"/>
      <c r="P72" s="305"/>
      <c r="Q72" s="305"/>
      <c r="R72" s="305"/>
      <c r="S72" s="305"/>
      <c r="T72" s="305"/>
      <c r="U72" s="305"/>
      <c r="V72" s="305"/>
      <c r="W72" s="305"/>
      <c r="X72" s="306"/>
      <c r="Z72" s="305"/>
      <c r="AA72" s="305"/>
      <c r="AB72" s="305"/>
      <c r="AC72" s="305"/>
      <c r="AD72" s="305"/>
      <c r="AE72" s="305"/>
      <c r="AF72" s="305"/>
      <c r="AG72" s="305"/>
      <c r="AH72" s="305"/>
      <c r="AI72" s="305"/>
      <c r="AJ72" s="305"/>
      <c r="AK72" s="305"/>
      <c r="AL72" s="305"/>
      <c r="AM72" s="305"/>
      <c r="AN72" s="305"/>
      <c r="AO72" s="305"/>
      <c r="AP72" s="305"/>
      <c r="AQ72" s="305"/>
      <c r="AR72" s="305"/>
      <c r="AS72" s="305"/>
      <c r="AT72" s="305"/>
      <c r="AU72" s="305"/>
      <c r="AV72" s="305"/>
      <c r="AW72" s="305"/>
      <c r="AX72" s="305"/>
      <c r="AY72" s="305"/>
      <c r="AZ72" s="305"/>
      <c r="BA72" s="305"/>
      <c r="BB72" s="305"/>
      <c r="BC72" s="305"/>
      <c r="BD72" s="305"/>
      <c r="BE72" s="305"/>
      <c r="BF72" s="305"/>
    </row>
    <row r="73" spans="2:58" s="304" customFormat="1">
      <c r="B73" s="305"/>
      <c r="C73" s="305"/>
      <c r="D73" s="305"/>
      <c r="E73" s="305"/>
      <c r="F73" s="305"/>
      <c r="G73" s="305"/>
      <c r="H73" s="305"/>
      <c r="I73" s="305"/>
      <c r="J73" s="305"/>
      <c r="K73" s="305"/>
      <c r="L73" s="305"/>
      <c r="O73" s="305"/>
      <c r="P73" s="305"/>
      <c r="Q73" s="305"/>
      <c r="R73" s="305"/>
      <c r="S73" s="305"/>
      <c r="T73" s="305"/>
      <c r="U73" s="305"/>
      <c r="V73" s="305"/>
      <c r="W73" s="305"/>
      <c r="X73" s="306"/>
      <c r="Z73" s="305"/>
      <c r="AA73" s="305"/>
      <c r="AB73" s="305"/>
      <c r="AC73" s="305"/>
      <c r="AD73" s="305"/>
      <c r="AE73" s="305"/>
      <c r="AF73" s="305"/>
      <c r="AG73" s="305"/>
      <c r="AH73" s="305"/>
      <c r="AI73" s="305"/>
      <c r="AJ73" s="305"/>
      <c r="AK73" s="305"/>
      <c r="AL73" s="305"/>
      <c r="AM73" s="305"/>
      <c r="AN73" s="305"/>
      <c r="AO73" s="305"/>
      <c r="AP73" s="305"/>
      <c r="AQ73" s="305"/>
      <c r="AR73" s="305"/>
      <c r="AS73" s="305"/>
      <c r="AT73" s="305"/>
      <c r="AU73" s="305"/>
      <c r="AV73" s="305"/>
      <c r="AW73" s="305"/>
      <c r="AX73" s="305"/>
      <c r="AY73" s="305"/>
      <c r="AZ73" s="305"/>
      <c r="BA73" s="305"/>
      <c r="BB73" s="305"/>
      <c r="BC73" s="305"/>
      <c r="BD73" s="305"/>
      <c r="BE73" s="305"/>
      <c r="BF73" s="305"/>
    </row>
    <row r="74" spans="2:58" s="304" customFormat="1">
      <c r="B74" s="305"/>
      <c r="C74" s="305"/>
      <c r="D74" s="305"/>
      <c r="E74" s="305"/>
      <c r="F74" s="305"/>
      <c r="G74" s="305"/>
      <c r="H74" s="305"/>
      <c r="I74" s="305"/>
      <c r="J74" s="305"/>
      <c r="K74" s="305"/>
      <c r="L74" s="305"/>
      <c r="O74" s="305"/>
      <c r="P74" s="305"/>
      <c r="Q74" s="305"/>
      <c r="R74" s="305"/>
      <c r="S74" s="305"/>
      <c r="T74" s="305"/>
      <c r="U74" s="305"/>
      <c r="V74" s="305"/>
      <c r="W74" s="305"/>
      <c r="X74" s="306"/>
      <c r="Z74" s="305"/>
      <c r="AA74" s="305"/>
      <c r="AB74" s="305"/>
      <c r="AC74" s="305"/>
      <c r="AD74" s="305"/>
      <c r="AE74" s="305"/>
      <c r="AF74" s="305"/>
      <c r="AG74" s="305"/>
      <c r="AH74" s="305"/>
      <c r="AI74" s="305"/>
      <c r="AJ74" s="305"/>
      <c r="AK74" s="305"/>
      <c r="AL74" s="305"/>
      <c r="AM74" s="305"/>
      <c r="AN74" s="305"/>
      <c r="AO74" s="305"/>
      <c r="AP74" s="305"/>
      <c r="AQ74" s="305"/>
      <c r="AR74" s="305"/>
      <c r="AS74" s="305"/>
      <c r="AT74" s="305"/>
      <c r="AU74" s="305"/>
      <c r="AV74" s="305"/>
      <c r="AW74" s="305"/>
      <c r="AX74" s="305"/>
      <c r="AY74" s="305"/>
      <c r="AZ74" s="305"/>
      <c r="BA74" s="305"/>
      <c r="BB74" s="305"/>
      <c r="BC74" s="305"/>
      <c r="BD74" s="305"/>
      <c r="BE74" s="305"/>
      <c r="BF74" s="305"/>
    </row>
    <row r="75" spans="2:58" s="304" customFormat="1">
      <c r="B75" s="305"/>
      <c r="C75" s="305"/>
      <c r="D75" s="305"/>
      <c r="E75" s="305"/>
      <c r="F75" s="305"/>
      <c r="G75" s="305"/>
      <c r="H75" s="305"/>
      <c r="I75" s="305"/>
      <c r="J75" s="305"/>
      <c r="K75" s="305"/>
      <c r="L75" s="305"/>
      <c r="O75" s="305"/>
      <c r="P75" s="305"/>
      <c r="Q75" s="305"/>
      <c r="R75" s="305"/>
      <c r="S75" s="305"/>
      <c r="T75" s="305"/>
      <c r="U75" s="305"/>
      <c r="V75" s="305"/>
      <c r="W75" s="305"/>
      <c r="X75" s="306"/>
      <c r="Z75" s="305"/>
      <c r="AA75" s="305"/>
      <c r="AB75" s="305"/>
      <c r="AC75" s="305"/>
      <c r="AD75" s="305"/>
      <c r="AE75" s="305"/>
      <c r="AF75" s="305"/>
      <c r="AG75" s="305"/>
      <c r="AH75" s="305"/>
      <c r="AI75" s="305"/>
      <c r="AJ75" s="305"/>
      <c r="AK75" s="305"/>
      <c r="AL75" s="305"/>
      <c r="AM75" s="305"/>
      <c r="AN75" s="305"/>
      <c r="AO75" s="305"/>
      <c r="AP75" s="305"/>
      <c r="AQ75" s="305"/>
      <c r="AR75" s="305"/>
      <c r="AS75" s="305"/>
      <c r="AT75" s="305"/>
      <c r="AU75" s="305"/>
      <c r="AV75" s="305"/>
      <c r="AW75" s="305"/>
      <c r="AX75" s="305"/>
      <c r="AY75" s="305"/>
      <c r="AZ75" s="305"/>
      <c r="BA75" s="305"/>
      <c r="BB75" s="305"/>
      <c r="BC75" s="305"/>
      <c r="BD75" s="305"/>
      <c r="BE75" s="305"/>
      <c r="BF75" s="305"/>
    </row>
    <row r="76" spans="2:58" s="304" customFormat="1">
      <c r="B76" s="305"/>
      <c r="C76" s="305"/>
      <c r="D76" s="305"/>
      <c r="E76" s="305"/>
      <c r="F76" s="305"/>
      <c r="G76" s="305"/>
      <c r="H76" s="305"/>
      <c r="I76" s="305"/>
      <c r="J76" s="305"/>
      <c r="K76" s="305"/>
      <c r="L76" s="305"/>
      <c r="O76" s="305"/>
      <c r="P76" s="305"/>
      <c r="Q76" s="305"/>
      <c r="R76" s="305"/>
      <c r="S76" s="305"/>
      <c r="T76" s="305"/>
      <c r="U76" s="305"/>
      <c r="V76" s="305"/>
      <c r="W76" s="305"/>
      <c r="X76" s="306"/>
      <c r="Z76" s="305"/>
      <c r="AA76" s="305"/>
      <c r="AB76" s="305"/>
      <c r="AC76" s="305"/>
      <c r="AD76" s="305"/>
      <c r="AE76" s="305"/>
      <c r="AF76" s="305"/>
      <c r="AG76" s="305"/>
      <c r="AH76" s="305"/>
      <c r="AI76" s="305"/>
      <c r="AJ76" s="305"/>
      <c r="AK76" s="305"/>
      <c r="AL76" s="305"/>
      <c r="AM76" s="305"/>
      <c r="AN76" s="305"/>
      <c r="AO76" s="305"/>
      <c r="AP76" s="305"/>
      <c r="AQ76" s="305"/>
      <c r="AR76" s="305"/>
      <c r="AS76" s="305"/>
      <c r="AT76" s="305"/>
      <c r="AU76" s="305"/>
      <c r="AV76" s="305"/>
      <c r="AW76" s="305"/>
      <c r="AX76" s="305"/>
      <c r="AY76" s="305"/>
      <c r="AZ76" s="305"/>
      <c r="BA76" s="305"/>
      <c r="BB76" s="305"/>
      <c r="BC76" s="305"/>
      <c r="BD76" s="305"/>
      <c r="BE76" s="305"/>
      <c r="BF76" s="305"/>
    </row>
    <row r="77" spans="2:58" s="304" customFormat="1">
      <c r="B77" s="305"/>
      <c r="C77" s="305"/>
      <c r="D77" s="305"/>
      <c r="E77" s="305"/>
      <c r="F77" s="305"/>
      <c r="G77" s="305"/>
      <c r="H77" s="305"/>
      <c r="I77" s="305"/>
      <c r="J77" s="305"/>
      <c r="K77" s="305"/>
      <c r="L77" s="305"/>
      <c r="O77" s="305"/>
      <c r="P77" s="305"/>
      <c r="Q77" s="305"/>
      <c r="R77" s="305"/>
      <c r="S77" s="305"/>
      <c r="T77" s="305"/>
      <c r="U77" s="305"/>
      <c r="V77" s="305"/>
      <c r="W77" s="305"/>
      <c r="X77" s="306"/>
      <c r="Z77" s="305"/>
      <c r="AA77" s="305"/>
      <c r="AB77" s="305"/>
      <c r="AC77" s="305"/>
      <c r="AD77" s="305"/>
      <c r="AE77" s="305"/>
      <c r="AF77" s="305"/>
      <c r="AG77" s="305"/>
      <c r="AH77" s="305"/>
      <c r="AI77" s="305"/>
      <c r="AJ77" s="305"/>
      <c r="AK77" s="305"/>
      <c r="AL77" s="305"/>
      <c r="AM77" s="305"/>
      <c r="AN77" s="305"/>
      <c r="AO77" s="305"/>
      <c r="AP77" s="305"/>
      <c r="AQ77" s="305"/>
      <c r="AR77" s="305"/>
      <c r="AS77" s="305"/>
      <c r="AT77" s="305"/>
      <c r="AU77" s="305"/>
      <c r="AV77" s="305"/>
      <c r="AW77" s="305"/>
      <c r="AX77" s="305"/>
      <c r="AY77" s="305"/>
      <c r="AZ77" s="305"/>
      <c r="BA77" s="305"/>
      <c r="BB77" s="305"/>
      <c r="BC77" s="305"/>
      <c r="BD77" s="305"/>
      <c r="BE77" s="305"/>
      <c r="BF77" s="305"/>
    </row>
    <row r="78" spans="2:58" s="304" customFormat="1">
      <c r="B78" s="305"/>
      <c r="C78" s="305"/>
      <c r="D78" s="305"/>
      <c r="E78" s="305"/>
      <c r="F78" s="305"/>
      <c r="G78" s="305"/>
      <c r="H78" s="305"/>
      <c r="I78" s="305"/>
      <c r="J78" s="305"/>
      <c r="K78" s="305"/>
      <c r="L78" s="305"/>
      <c r="O78" s="305"/>
      <c r="P78" s="305"/>
      <c r="Q78" s="305"/>
      <c r="R78" s="305"/>
      <c r="S78" s="305"/>
      <c r="T78" s="305"/>
      <c r="U78" s="305"/>
      <c r="V78" s="305"/>
      <c r="W78" s="305"/>
      <c r="X78" s="306"/>
      <c r="Z78" s="305"/>
      <c r="AA78" s="305"/>
      <c r="AB78" s="305"/>
      <c r="AC78" s="305"/>
      <c r="AD78" s="305"/>
      <c r="AE78" s="305"/>
      <c r="AF78" s="305"/>
      <c r="AG78" s="305"/>
      <c r="AH78" s="305"/>
      <c r="AI78" s="305"/>
      <c r="AJ78" s="305"/>
      <c r="AK78" s="305"/>
      <c r="AL78" s="305"/>
      <c r="AM78" s="305"/>
      <c r="AN78" s="305"/>
      <c r="AO78" s="305"/>
      <c r="AP78" s="305"/>
      <c r="AQ78" s="305"/>
      <c r="AR78" s="305"/>
      <c r="AS78" s="305"/>
      <c r="AT78" s="305"/>
      <c r="AU78" s="305"/>
      <c r="AV78" s="305"/>
      <c r="AW78" s="305"/>
      <c r="AX78" s="305"/>
      <c r="AY78" s="305"/>
      <c r="AZ78" s="305"/>
      <c r="BA78" s="305"/>
      <c r="BB78" s="305"/>
      <c r="BC78" s="305"/>
      <c r="BD78" s="305"/>
      <c r="BE78" s="305"/>
      <c r="BF78" s="305"/>
    </row>
    <row r="79" spans="2:58" s="304" customFormat="1"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305"/>
      <c r="O79" s="305"/>
      <c r="P79" s="305"/>
      <c r="Q79" s="305"/>
      <c r="R79" s="305"/>
      <c r="S79" s="305"/>
      <c r="T79" s="305"/>
      <c r="U79" s="305"/>
      <c r="V79" s="305"/>
      <c r="W79" s="305"/>
      <c r="X79" s="306"/>
      <c r="Z79" s="305"/>
      <c r="AA79" s="305"/>
      <c r="AB79" s="305"/>
      <c r="AC79" s="305"/>
      <c r="AD79" s="305"/>
      <c r="AE79" s="305"/>
      <c r="AF79" s="305"/>
      <c r="AG79" s="305"/>
      <c r="AH79" s="305"/>
      <c r="AI79" s="305"/>
      <c r="AJ79" s="305"/>
      <c r="AK79" s="305"/>
      <c r="AL79" s="305"/>
      <c r="AM79" s="305"/>
      <c r="AN79" s="305"/>
      <c r="AO79" s="305"/>
      <c r="AP79" s="305"/>
      <c r="AQ79" s="305"/>
      <c r="AR79" s="305"/>
      <c r="AS79" s="305"/>
      <c r="AT79" s="305"/>
      <c r="AU79" s="305"/>
      <c r="AV79" s="305"/>
      <c r="AW79" s="305"/>
      <c r="AX79" s="305"/>
      <c r="AY79" s="305"/>
      <c r="AZ79" s="305"/>
      <c r="BA79" s="305"/>
      <c r="BB79" s="305"/>
      <c r="BC79" s="305"/>
      <c r="BD79" s="305"/>
      <c r="BE79" s="305"/>
      <c r="BF79" s="305"/>
    </row>
    <row r="80" spans="2:58" s="304" customFormat="1">
      <c r="B80" s="305"/>
      <c r="C80" s="305"/>
      <c r="D80" s="305"/>
      <c r="E80" s="305"/>
      <c r="F80" s="305"/>
      <c r="G80" s="305"/>
      <c r="H80" s="305"/>
      <c r="I80" s="305"/>
      <c r="J80" s="305"/>
      <c r="K80" s="305"/>
      <c r="L80" s="305"/>
      <c r="O80" s="305"/>
      <c r="P80" s="305"/>
      <c r="Q80" s="305"/>
      <c r="R80" s="305"/>
      <c r="S80" s="305"/>
      <c r="T80" s="305"/>
      <c r="U80" s="305"/>
      <c r="V80" s="305"/>
      <c r="W80" s="305"/>
      <c r="X80" s="306"/>
      <c r="Z80" s="305"/>
      <c r="AA80" s="305"/>
      <c r="AB80" s="305"/>
      <c r="AC80" s="305"/>
      <c r="AD80" s="305"/>
      <c r="AE80" s="305"/>
      <c r="AF80" s="305"/>
      <c r="AG80" s="305"/>
      <c r="AH80" s="305"/>
      <c r="AI80" s="305"/>
      <c r="AJ80" s="305"/>
      <c r="AK80" s="305"/>
      <c r="AL80" s="305"/>
      <c r="AM80" s="305"/>
      <c r="AN80" s="305"/>
      <c r="AO80" s="305"/>
      <c r="AP80" s="305"/>
      <c r="AQ80" s="305"/>
      <c r="AR80" s="305"/>
      <c r="AS80" s="305"/>
      <c r="AT80" s="305"/>
      <c r="AU80" s="305"/>
      <c r="AV80" s="305"/>
      <c r="AW80" s="305"/>
      <c r="AX80" s="305"/>
      <c r="AY80" s="305"/>
      <c r="AZ80" s="305"/>
      <c r="BA80" s="305"/>
      <c r="BB80" s="305"/>
      <c r="BC80" s="305"/>
      <c r="BD80" s="305"/>
      <c r="BE80" s="305"/>
      <c r="BF80" s="305"/>
    </row>
    <row r="81" spans="2:58" s="304" customFormat="1">
      <c r="B81" s="305"/>
      <c r="C81" s="305"/>
      <c r="D81" s="305"/>
      <c r="E81" s="305"/>
      <c r="F81" s="305"/>
      <c r="G81" s="305"/>
      <c r="H81" s="305"/>
      <c r="I81" s="305"/>
      <c r="J81" s="305"/>
      <c r="K81" s="305"/>
      <c r="L81" s="305"/>
      <c r="O81" s="305"/>
      <c r="P81" s="305"/>
      <c r="Q81" s="305"/>
      <c r="R81" s="305"/>
      <c r="S81" s="305"/>
      <c r="T81" s="305"/>
      <c r="U81" s="305"/>
      <c r="V81" s="305"/>
      <c r="W81" s="305"/>
      <c r="X81" s="306"/>
      <c r="Z81" s="305"/>
      <c r="AA81" s="305"/>
      <c r="AB81" s="305"/>
      <c r="AC81" s="305"/>
      <c r="AD81" s="305"/>
      <c r="AE81" s="305"/>
      <c r="AF81" s="305"/>
      <c r="AG81" s="305"/>
      <c r="AH81" s="305"/>
      <c r="AI81" s="305"/>
      <c r="AJ81" s="305"/>
      <c r="AK81" s="305"/>
      <c r="AL81" s="305"/>
      <c r="AM81" s="305"/>
      <c r="AN81" s="305"/>
      <c r="AO81" s="305"/>
      <c r="AP81" s="305"/>
      <c r="AQ81" s="305"/>
      <c r="AR81" s="305"/>
      <c r="AS81" s="305"/>
      <c r="AT81" s="305"/>
      <c r="AU81" s="305"/>
      <c r="AV81" s="305"/>
      <c r="AW81" s="305"/>
      <c r="AX81" s="305"/>
      <c r="AY81" s="305"/>
      <c r="AZ81" s="305"/>
      <c r="BA81" s="305"/>
      <c r="BB81" s="305"/>
      <c r="BC81" s="305"/>
      <c r="BD81" s="305"/>
      <c r="BE81" s="305"/>
      <c r="BF81" s="305"/>
    </row>
    <row r="82" spans="2:58" s="304" customFormat="1">
      <c r="B82" s="305"/>
      <c r="C82" s="305"/>
      <c r="D82" s="305"/>
      <c r="E82" s="305"/>
      <c r="F82" s="305"/>
      <c r="G82" s="305"/>
      <c r="H82" s="305"/>
      <c r="I82" s="305"/>
      <c r="J82" s="305"/>
      <c r="K82" s="305"/>
      <c r="L82" s="305"/>
      <c r="O82" s="305"/>
      <c r="P82" s="305"/>
      <c r="Q82" s="305"/>
      <c r="R82" s="305"/>
      <c r="S82" s="305"/>
      <c r="T82" s="305"/>
      <c r="U82" s="305"/>
      <c r="V82" s="305"/>
      <c r="W82" s="305"/>
      <c r="X82" s="306"/>
      <c r="Z82" s="305"/>
      <c r="AA82" s="305"/>
      <c r="AB82" s="305"/>
      <c r="AC82" s="305"/>
      <c r="AD82" s="305"/>
      <c r="AE82" s="305"/>
      <c r="AF82" s="305"/>
      <c r="AG82" s="305"/>
      <c r="AH82" s="305"/>
      <c r="AI82" s="305"/>
      <c r="AJ82" s="305"/>
      <c r="AK82" s="305"/>
      <c r="AL82" s="305"/>
      <c r="AM82" s="305"/>
      <c r="AN82" s="305"/>
      <c r="AO82" s="305"/>
      <c r="AP82" s="305"/>
      <c r="AQ82" s="305"/>
      <c r="AR82" s="305"/>
      <c r="AS82" s="305"/>
      <c r="AT82" s="305"/>
      <c r="AU82" s="305"/>
      <c r="AV82" s="305"/>
      <c r="AW82" s="305"/>
      <c r="AX82" s="305"/>
      <c r="AY82" s="305"/>
      <c r="AZ82" s="305"/>
      <c r="BA82" s="305"/>
      <c r="BB82" s="305"/>
      <c r="BC82" s="305"/>
      <c r="BD82" s="305"/>
      <c r="BE82" s="305"/>
      <c r="BF82" s="305"/>
    </row>
    <row r="83" spans="2:58" s="304" customFormat="1">
      <c r="B83" s="305"/>
      <c r="C83" s="305"/>
      <c r="D83" s="305"/>
      <c r="E83" s="305"/>
      <c r="F83" s="305"/>
      <c r="G83" s="305"/>
      <c r="H83" s="305"/>
      <c r="I83" s="305"/>
      <c r="J83" s="305"/>
      <c r="K83" s="305"/>
      <c r="L83" s="305"/>
      <c r="O83" s="305"/>
      <c r="P83" s="305"/>
      <c r="Q83" s="305"/>
      <c r="R83" s="305"/>
      <c r="S83" s="305"/>
      <c r="T83" s="305"/>
      <c r="U83" s="305"/>
      <c r="V83" s="305"/>
      <c r="W83" s="305"/>
      <c r="X83" s="306"/>
      <c r="Z83" s="305"/>
      <c r="AA83" s="305"/>
      <c r="AB83" s="305"/>
      <c r="AC83" s="305"/>
      <c r="AD83" s="305"/>
      <c r="AE83" s="305"/>
      <c r="AF83" s="305"/>
      <c r="AG83" s="305"/>
      <c r="AH83" s="305"/>
      <c r="AI83" s="305"/>
      <c r="AJ83" s="305"/>
      <c r="AK83" s="305"/>
      <c r="AL83" s="305"/>
      <c r="AM83" s="305"/>
      <c r="AN83" s="305"/>
      <c r="AO83" s="305"/>
      <c r="AP83" s="305"/>
      <c r="AQ83" s="305"/>
      <c r="AR83" s="305"/>
      <c r="AS83" s="305"/>
      <c r="AT83" s="305"/>
      <c r="AU83" s="305"/>
      <c r="AV83" s="305"/>
      <c r="AW83" s="305"/>
      <c r="AX83" s="305"/>
      <c r="AY83" s="305"/>
      <c r="AZ83" s="305"/>
      <c r="BA83" s="305"/>
      <c r="BB83" s="305"/>
      <c r="BC83" s="305"/>
      <c r="BD83" s="305"/>
      <c r="BE83" s="305"/>
      <c r="BF83" s="305"/>
    </row>
    <row r="84" spans="2:58" s="304" customFormat="1">
      <c r="B84" s="305"/>
      <c r="C84" s="305"/>
      <c r="D84" s="305"/>
      <c r="E84" s="305"/>
      <c r="F84" s="305"/>
      <c r="G84" s="305"/>
      <c r="H84" s="305"/>
      <c r="I84" s="305"/>
      <c r="J84" s="305"/>
      <c r="K84" s="305"/>
      <c r="L84" s="305"/>
      <c r="O84" s="305"/>
      <c r="P84" s="305"/>
      <c r="Q84" s="305"/>
      <c r="R84" s="305"/>
      <c r="S84" s="305"/>
      <c r="T84" s="305"/>
      <c r="U84" s="305"/>
      <c r="V84" s="305"/>
      <c r="W84" s="305"/>
      <c r="X84" s="306"/>
      <c r="Z84" s="305"/>
      <c r="AA84" s="305"/>
      <c r="AB84" s="305"/>
      <c r="AC84" s="305"/>
      <c r="AD84" s="305"/>
      <c r="AE84" s="305"/>
      <c r="AF84" s="305"/>
      <c r="AG84" s="305"/>
      <c r="AH84" s="305"/>
      <c r="AI84" s="305"/>
      <c r="AJ84" s="305"/>
      <c r="AK84" s="305"/>
      <c r="AL84" s="305"/>
      <c r="AM84" s="305"/>
      <c r="AN84" s="305"/>
      <c r="AO84" s="305"/>
      <c r="AP84" s="305"/>
      <c r="AQ84" s="305"/>
      <c r="AR84" s="305"/>
      <c r="AS84" s="305"/>
      <c r="AT84" s="305"/>
      <c r="AU84" s="305"/>
      <c r="AV84" s="305"/>
      <c r="AW84" s="305"/>
      <c r="AX84" s="305"/>
      <c r="AY84" s="305"/>
      <c r="AZ84" s="305"/>
      <c r="BA84" s="305"/>
      <c r="BB84" s="305"/>
      <c r="BC84" s="305"/>
      <c r="BD84" s="305"/>
      <c r="BE84" s="305"/>
      <c r="BF84" s="305"/>
    </row>
    <row r="85" spans="2:58" s="304" customFormat="1">
      <c r="B85" s="305"/>
      <c r="C85" s="305"/>
      <c r="D85" s="305"/>
      <c r="E85" s="305"/>
      <c r="F85" s="305"/>
      <c r="G85" s="305"/>
      <c r="H85" s="305"/>
      <c r="I85" s="305"/>
      <c r="J85" s="305"/>
      <c r="K85" s="305"/>
      <c r="L85" s="305"/>
      <c r="O85" s="305"/>
      <c r="P85" s="305"/>
      <c r="Q85" s="305"/>
      <c r="R85" s="305"/>
      <c r="S85" s="305"/>
      <c r="T85" s="305"/>
      <c r="U85" s="305"/>
      <c r="V85" s="305"/>
      <c r="W85" s="305"/>
      <c r="X85" s="306"/>
      <c r="Z85" s="305"/>
      <c r="AA85" s="305"/>
      <c r="AB85" s="305"/>
      <c r="AC85" s="305"/>
      <c r="AD85" s="305"/>
      <c r="AE85" s="305"/>
      <c r="AF85" s="305"/>
      <c r="AG85" s="305"/>
      <c r="AH85" s="305"/>
      <c r="AI85" s="305"/>
      <c r="AJ85" s="305"/>
      <c r="AK85" s="305"/>
      <c r="AL85" s="305"/>
      <c r="AM85" s="305"/>
      <c r="AN85" s="305"/>
      <c r="AO85" s="305"/>
      <c r="AP85" s="305"/>
      <c r="AQ85" s="305"/>
      <c r="AR85" s="305"/>
      <c r="AS85" s="305"/>
      <c r="AT85" s="305"/>
      <c r="AU85" s="305"/>
      <c r="AV85" s="305"/>
      <c r="AW85" s="305"/>
      <c r="AX85" s="305"/>
      <c r="AY85" s="305"/>
      <c r="AZ85" s="305"/>
      <c r="BA85" s="305"/>
      <c r="BB85" s="305"/>
      <c r="BC85" s="305"/>
      <c r="BD85" s="305"/>
      <c r="BE85" s="305"/>
      <c r="BF85" s="305"/>
    </row>
    <row r="86" spans="2:58" s="304" customFormat="1">
      <c r="B86" s="305"/>
      <c r="C86" s="305"/>
      <c r="D86" s="305"/>
      <c r="E86" s="305"/>
      <c r="F86" s="305"/>
      <c r="G86" s="305"/>
      <c r="H86" s="305"/>
      <c r="I86" s="305"/>
      <c r="J86" s="305"/>
      <c r="K86" s="305"/>
      <c r="L86" s="305"/>
      <c r="O86" s="305"/>
      <c r="P86" s="305"/>
      <c r="Q86" s="305"/>
      <c r="R86" s="305"/>
      <c r="S86" s="305"/>
      <c r="T86" s="305"/>
      <c r="U86" s="305"/>
      <c r="V86" s="305"/>
      <c r="W86" s="305"/>
      <c r="X86" s="306"/>
      <c r="Z86" s="305"/>
      <c r="AA86" s="305"/>
      <c r="AB86" s="305"/>
      <c r="AC86" s="305"/>
      <c r="AD86" s="305"/>
      <c r="AE86" s="305"/>
      <c r="AF86" s="305"/>
      <c r="AG86" s="305"/>
      <c r="AH86" s="305"/>
      <c r="AI86" s="305"/>
      <c r="AJ86" s="305"/>
      <c r="AK86" s="305"/>
      <c r="AL86" s="305"/>
      <c r="AM86" s="305"/>
      <c r="AN86" s="305"/>
      <c r="AO86" s="305"/>
      <c r="AP86" s="305"/>
      <c r="AQ86" s="305"/>
      <c r="AR86" s="305"/>
      <c r="AS86" s="305"/>
      <c r="AT86" s="305"/>
      <c r="AU86" s="305"/>
      <c r="AV86" s="305"/>
      <c r="AW86" s="305"/>
      <c r="AX86" s="305"/>
      <c r="AY86" s="305"/>
      <c r="AZ86" s="305"/>
      <c r="BA86" s="305"/>
      <c r="BB86" s="305"/>
      <c r="BC86" s="305"/>
      <c r="BD86" s="305"/>
      <c r="BE86" s="305"/>
      <c r="BF86" s="305"/>
    </row>
    <row r="87" spans="2:58" s="304" customFormat="1">
      <c r="B87" s="305"/>
      <c r="C87" s="305"/>
      <c r="D87" s="305"/>
      <c r="E87" s="305"/>
      <c r="F87" s="305"/>
      <c r="G87" s="305"/>
      <c r="H87" s="305"/>
      <c r="I87" s="305"/>
      <c r="J87" s="305"/>
      <c r="K87" s="305"/>
      <c r="L87" s="305"/>
      <c r="O87" s="305"/>
      <c r="P87" s="305"/>
      <c r="Q87" s="305"/>
      <c r="R87" s="305"/>
      <c r="S87" s="305"/>
      <c r="T87" s="305"/>
      <c r="U87" s="305"/>
      <c r="V87" s="305"/>
      <c r="W87" s="305"/>
      <c r="X87" s="306"/>
      <c r="Z87" s="305"/>
      <c r="AA87" s="305"/>
      <c r="AB87" s="305"/>
      <c r="AC87" s="305"/>
      <c r="AD87" s="305"/>
      <c r="AE87" s="305"/>
      <c r="AF87" s="305"/>
      <c r="AG87" s="305"/>
      <c r="AH87" s="305"/>
      <c r="AI87" s="305"/>
      <c r="AJ87" s="305"/>
      <c r="AK87" s="305"/>
      <c r="AL87" s="305"/>
      <c r="AM87" s="305"/>
      <c r="AN87" s="305"/>
      <c r="AO87" s="305"/>
      <c r="AP87" s="305"/>
      <c r="AQ87" s="305"/>
      <c r="AR87" s="305"/>
      <c r="AS87" s="305"/>
      <c r="AT87" s="305"/>
      <c r="AU87" s="305"/>
      <c r="AV87" s="305"/>
      <c r="AW87" s="305"/>
      <c r="AX87" s="305"/>
      <c r="AY87" s="305"/>
      <c r="AZ87" s="305"/>
      <c r="BA87" s="305"/>
      <c r="BB87" s="305"/>
      <c r="BC87" s="305"/>
      <c r="BD87" s="305"/>
      <c r="BE87" s="305"/>
      <c r="BF87" s="305"/>
    </row>
    <row r="88" spans="2:58" s="304" customFormat="1">
      <c r="B88" s="305"/>
      <c r="C88" s="305"/>
      <c r="D88" s="305"/>
      <c r="E88" s="305"/>
      <c r="F88" s="305"/>
      <c r="G88" s="305"/>
      <c r="H88" s="305"/>
      <c r="I88" s="305"/>
      <c r="J88" s="305"/>
      <c r="K88" s="305"/>
      <c r="L88" s="305"/>
      <c r="O88" s="305"/>
      <c r="P88" s="305"/>
      <c r="Q88" s="305"/>
      <c r="R88" s="305"/>
      <c r="S88" s="305"/>
      <c r="T88" s="305"/>
      <c r="U88" s="305"/>
      <c r="V88" s="305"/>
      <c r="W88" s="305"/>
      <c r="X88" s="306"/>
      <c r="Z88" s="305"/>
      <c r="AA88" s="305"/>
      <c r="AB88" s="305"/>
      <c r="AC88" s="305"/>
      <c r="AD88" s="305"/>
      <c r="AE88" s="305"/>
      <c r="AF88" s="305"/>
      <c r="AG88" s="305"/>
      <c r="AH88" s="305"/>
      <c r="AI88" s="305"/>
      <c r="AJ88" s="305"/>
      <c r="AK88" s="305"/>
      <c r="AL88" s="305"/>
      <c r="AM88" s="305"/>
      <c r="AN88" s="305"/>
      <c r="AO88" s="305"/>
      <c r="AP88" s="305"/>
      <c r="AQ88" s="305"/>
      <c r="AR88" s="305"/>
      <c r="AS88" s="305"/>
      <c r="AT88" s="305"/>
      <c r="AU88" s="305"/>
      <c r="AV88" s="305"/>
      <c r="AW88" s="305"/>
      <c r="AX88" s="305"/>
      <c r="AY88" s="305"/>
      <c r="AZ88" s="305"/>
      <c r="BA88" s="305"/>
      <c r="BB88" s="305"/>
      <c r="BC88" s="305"/>
      <c r="BD88" s="305"/>
      <c r="BE88" s="305"/>
      <c r="BF88" s="305"/>
    </row>
    <row r="89" spans="2:58" s="304" customFormat="1">
      <c r="B89" s="305"/>
      <c r="C89" s="305"/>
      <c r="D89" s="305"/>
      <c r="E89" s="305"/>
      <c r="F89" s="305"/>
      <c r="G89" s="305"/>
      <c r="H89" s="305"/>
      <c r="I89" s="305"/>
      <c r="J89" s="305"/>
      <c r="K89" s="305"/>
      <c r="L89" s="305"/>
      <c r="O89" s="305"/>
      <c r="P89" s="305"/>
      <c r="Q89" s="305"/>
      <c r="R89" s="305"/>
      <c r="S89" s="305"/>
      <c r="T89" s="305"/>
      <c r="U89" s="305"/>
      <c r="V89" s="305"/>
      <c r="W89" s="305"/>
      <c r="X89" s="306"/>
      <c r="Z89" s="305"/>
      <c r="AA89" s="305"/>
      <c r="AB89" s="305"/>
      <c r="AC89" s="305"/>
      <c r="AD89" s="305"/>
      <c r="AE89" s="305"/>
      <c r="AF89" s="305"/>
      <c r="AG89" s="305"/>
      <c r="AH89" s="305"/>
      <c r="AI89" s="305"/>
      <c r="AJ89" s="305"/>
      <c r="AK89" s="305"/>
      <c r="AL89" s="305"/>
      <c r="AM89" s="305"/>
      <c r="AN89" s="305"/>
      <c r="AO89" s="305"/>
      <c r="AP89" s="305"/>
      <c r="AQ89" s="305"/>
      <c r="AR89" s="305"/>
      <c r="AS89" s="305"/>
      <c r="AT89" s="305"/>
      <c r="AU89" s="305"/>
      <c r="AV89" s="305"/>
      <c r="AW89" s="305"/>
      <c r="AX89" s="305"/>
      <c r="AY89" s="305"/>
      <c r="AZ89" s="305"/>
      <c r="BA89" s="305"/>
      <c r="BB89" s="305"/>
      <c r="BC89" s="305"/>
      <c r="BD89" s="305"/>
      <c r="BE89" s="305"/>
      <c r="BF89" s="305"/>
    </row>
    <row r="90" spans="2:58" s="304" customFormat="1">
      <c r="B90" s="305"/>
      <c r="C90" s="305"/>
      <c r="D90" s="305"/>
      <c r="E90" s="305"/>
      <c r="F90" s="305"/>
      <c r="G90" s="305"/>
      <c r="H90" s="305"/>
      <c r="I90" s="305"/>
      <c r="J90" s="305"/>
      <c r="K90" s="305"/>
      <c r="L90" s="305"/>
      <c r="O90" s="305"/>
      <c r="P90" s="305"/>
      <c r="Q90" s="305"/>
      <c r="R90" s="305"/>
      <c r="S90" s="305"/>
      <c r="T90" s="305"/>
      <c r="U90" s="305"/>
      <c r="V90" s="305"/>
      <c r="W90" s="305"/>
      <c r="X90" s="306"/>
      <c r="Z90" s="305"/>
      <c r="AA90" s="305"/>
      <c r="AB90" s="305"/>
      <c r="AC90" s="305"/>
      <c r="AD90" s="305"/>
      <c r="AE90" s="305"/>
      <c r="AF90" s="305"/>
      <c r="AG90" s="305"/>
      <c r="AH90" s="305"/>
      <c r="AI90" s="305"/>
      <c r="AJ90" s="305"/>
      <c r="AK90" s="305"/>
      <c r="AL90" s="305"/>
      <c r="AM90" s="305"/>
      <c r="AN90" s="305"/>
      <c r="AO90" s="305"/>
      <c r="AP90" s="305"/>
      <c r="AQ90" s="305"/>
      <c r="AR90" s="305"/>
      <c r="AS90" s="305"/>
      <c r="AT90" s="305"/>
      <c r="AU90" s="305"/>
      <c r="AV90" s="305"/>
      <c r="AW90" s="305"/>
      <c r="AX90" s="305"/>
      <c r="AY90" s="305"/>
      <c r="AZ90" s="305"/>
      <c r="BA90" s="305"/>
      <c r="BB90" s="305"/>
      <c r="BC90" s="305"/>
      <c r="BD90" s="305"/>
      <c r="BE90" s="305"/>
      <c r="BF90" s="305"/>
    </row>
    <row r="91" spans="2:58" s="304" customFormat="1">
      <c r="B91" s="305"/>
      <c r="C91" s="305"/>
      <c r="D91" s="305"/>
      <c r="E91" s="305"/>
      <c r="F91" s="305"/>
      <c r="G91" s="305"/>
      <c r="H91" s="305"/>
      <c r="I91" s="305"/>
      <c r="J91" s="305"/>
      <c r="K91" s="305"/>
      <c r="L91" s="305"/>
      <c r="O91" s="305"/>
      <c r="P91" s="305"/>
      <c r="Q91" s="305"/>
      <c r="R91" s="305"/>
      <c r="S91" s="305"/>
      <c r="T91" s="305"/>
      <c r="U91" s="305"/>
      <c r="V91" s="305"/>
      <c r="W91" s="305"/>
      <c r="X91" s="306"/>
      <c r="Z91" s="305"/>
      <c r="AA91" s="305"/>
      <c r="AB91" s="305"/>
      <c r="AC91" s="305"/>
      <c r="AD91" s="305"/>
      <c r="AE91" s="305"/>
      <c r="AF91" s="305"/>
      <c r="AG91" s="305"/>
      <c r="AH91" s="305"/>
      <c r="AI91" s="305"/>
      <c r="AJ91" s="305"/>
      <c r="AK91" s="305"/>
      <c r="AL91" s="305"/>
      <c r="AM91" s="305"/>
      <c r="AN91" s="305"/>
      <c r="AO91" s="305"/>
      <c r="AP91" s="305"/>
      <c r="AQ91" s="305"/>
      <c r="AR91" s="305"/>
      <c r="AS91" s="305"/>
      <c r="AT91" s="305"/>
      <c r="AU91" s="305"/>
      <c r="AV91" s="305"/>
      <c r="AW91" s="305"/>
      <c r="AX91" s="305"/>
      <c r="AY91" s="305"/>
      <c r="AZ91" s="305"/>
      <c r="BA91" s="305"/>
      <c r="BB91" s="305"/>
      <c r="BC91" s="305"/>
      <c r="BD91" s="305"/>
      <c r="BE91" s="305"/>
      <c r="BF91" s="305"/>
    </row>
    <row r="92" spans="2:58" s="304" customFormat="1">
      <c r="B92" s="305"/>
      <c r="C92" s="305"/>
      <c r="D92" s="305"/>
      <c r="E92" s="305"/>
      <c r="F92" s="305"/>
      <c r="G92" s="305"/>
      <c r="H92" s="305"/>
      <c r="I92" s="305"/>
      <c r="J92" s="305"/>
      <c r="K92" s="305"/>
      <c r="L92" s="305"/>
      <c r="O92" s="305"/>
      <c r="P92" s="305"/>
      <c r="Q92" s="305"/>
      <c r="R92" s="305"/>
      <c r="S92" s="305"/>
      <c r="T92" s="305"/>
      <c r="U92" s="305"/>
      <c r="V92" s="305"/>
      <c r="W92" s="305"/>
      <c r="X92" s="306"/>
      <c r="Z92" s="305"/>
      <c r="AA92" s="305"/>
      <c r="AB92" s="305"/>
      <c r="AC92" s="305"/>
      <c r="AD92" s="305"/>
      <c r="AE92" s="305"/>
      <c r="AF92" s="305"/>
      <c r="AG92" s="305"/>
      <c r="AH92" s="305"/>
      <c r="AI92" s="305"/>
      <c r="AJ92" s="305"/>
      <c r="AK92" s="305"/>
      <c r="AL92" s="305"/>
      <c r="AM92" s="305"/>
      <c r="AN92" s="305"/>
      <c r="AO92" s="305"/>
      <c r="AP92" s="305"/>
      <c r="AQ92" s="305"/>
      <c r="AR92" s="305"/>
      <c r="AS92" s="305"/>
      <c r="AT92" s="305"/>
      <c r="AU92" s="305"/>
      <c r="AV92" s="305"/>
      <c r="AW92" s="305"/>
      <c r="AX92" s="305"/>
      <c r="AY92" s="305"/>
      <c r="AZ92" s="305"/>
      <c r="BA92" s="305"/>
      <c r="BB92" s="305"/>
      <c r="BC92" s="305"/>
      <c r="BD92" s="305"/>
      <c r="BE92" s="305"/>
      <c r="BF92" s="305"/>
    </row>
    <row r="93" spans="2:58" s="304" customFormat="1">
      <c r="B93" s="305"/>
      <c r="C93" s="305"/>
      <c r="D93" s="305"/>
      <c r="E93" s="305"/>
      <c r="F93" s="305"/>
      <c r="G93" s="305"/>
      <c r="H93" s="305"/>
      <c r="I93" s="305"/>
      <c r="J93" s="305"/>
      <c r="K93" s="305"/>
      <c r="L93" s="305"/>
      <c r="O93" s="305"/>
      <c r="P93" s="305"/>
      <c r="Q93" s="305"/>
      <c r="R93" s="305"/>
      <c r="S93" s="305"/>
      <c r="T93" s="305"/>
      <c r="U93" s="305"/>
      <c r="V93" s="305"/>
      <c r="W93" s="305"/>
      <c r="X93" s="306"/>
      <c r="Z93" s="305"/>
      <c r="AA93" s="305"/>
      <c r="AB93" s="305"/>
      <c r="AC93" s="305"/>
      <c r="AD93" s="305"/>
      <c r="AE93" s="305"/>
      <c r="AF93" s="305"/>
      <c r="AG93" s="305"/>
      <c r="AH93" s="305"/>
      <c r="AI93" s="305"/>
      <c r="AJ93" s="305"/>
      <c r="AK93" s="305"/>
      <c r="AL93" s="305"/>
      <c r="AM93" s="305"/>
      <c r="AN93" s="305"/>
      <c r="AO93" s="305"/>
      <c r="AP93" s="305"/>
      <c r="AQ93" s="305"/>
      <c r="AR93" s="305"/>
      <c r="AS93" s="305"/>
      <c r="AT93" s="305"/>
      <c r="AU93" s="305"/>
      <c r="AV93" s="305"/>
      <c r="AW93" s="305"/>
      <c r="AX93" s="305"/>
      <c r="AY93" s="305"/>
      <c r="AZ93" s="305"/>
      <c r="BA93" s="305"/>
      <c r="BB93" s="305"/>
      <c r="BC93" s="305"/>
      <c r="BD93" s="305"/>
      <c r="BE93" s="305"/>
      <c r="BF93" s="305"/>
    </row>
    <row r="94" spans="2:58" s="304" customFormat="1">
      <c r="B94" s="305"/>
      <c r="C94" s="305"/>
      <c r="D94" s="305"/>
      <c r="E94" s="305"/>
      <c r="F94" s="305"/>
      <c r="G94" s="305"/>
      <c r="H94" s="305"/>
      <c r="I94" s="305"/>
      <c r="J94" s="305"/>
      <c r="K94" s="305"/>
      <c r="L94" s="305"/>
      <c r="O94" s="305"/>
      <c r="P94" s="305"/>
      <c r="Q94" s="305"/>
      <c r="R94" s="305"/>
      <c r="S94" s="305"/>
      <c r="T94" s="305"/>
      <c r="U94" s="305"/>
      <c r="V94" s="305"/>
      <c r="W94" s="305"/>
      <c r="X94" s="306"/>
      <c r="Z94" s="305"/>
      <c r="AA94" s="305"/>
      <c r="AB94" s="305"/>
      <c r="AC94" s="305"/>
      <c r="AD94" s="305"/>
      <c r="AE94" s="305"/>
      <c r="AF94" s="305"/>
      <c r="AG94" s="305"/>
      <c r="AH94" s="305"/>
      <c r="AI94" s="305"/>
      <c r="AJ94" s="305"/>
      <c r="AK94" s="305"/>
      <c r="AL94" s="305"/>
      <c r="AM94" s="305"/>
      <c r="AN94" s="305"/>
      <c r="AO94" s="305"/>
      <c r="AP94" s="305"/>
      <c r="AQ94" s="305"/>
      <c r="AR94" s="305"/>
      <c r="AS94" s="305"/>
      <c r="AT94" s="305"/>
      <c r="AU94" s="305"/>
      <c r="AV94" s="305"/>
      <c r="AW94" s="305"/>
      <c r="AX94" s="305"/>
      <c r="AY94" s="305"/>
      <c r="AZ94" s="305"/>
      <c r="BA94" s="305"/>
      <c r="BB94" s="305"/>
      <c r="BC94" s="305"/>
      <c r="BD94" s="305"/>
      <c r="BE94" s="305"/>
      <c r="BF94" s="305"/>
    </row>
    <row r="95" spans="2:58" s="304" customFormat="1">
      <c r="B95" s="305"/>
      <c r="C95" s="305"/>
      <c r="D95" s="305"/>
      <c r="E95" s="305"/>
      <c r="F95" s="305"/>
      <c r="G95" s="305"/>
      <c r="H95" s="305"/>
      <c r="I95" s="305"/>
      <c r="J95" s="305"/>
      <c r="K95" s="305"/>
      <c r="L95" s="305"/>
      <c r="O95" s="305"/>
      <c r="P95" s="305"/>
      <c r="Q95" s="305"/>
      <c r="R95" s="305"/>
      <c r="S95" s="305"/>
      <c r="T95" s="305"/>
      <c r="U95" s="305"/>
      <c r="V95" s="305"/>
      <c r="W95" s="305"/>
      <c r="X95" s="306"/>
      <c r="Z95" s="305"/>
      <c r="AA95" s="305"/>
      <c r="AB95" s="305"/>
      <c r="AC95" s="305"/>
      <c r="AD95" s="305"/>
      <c r="AE95" s="305"/>
      <c r="AF95" s="305"/>
      <c r="AG95" s="305"/>
      <c r="AH95" s="305"/>
      <c r="AI95" s="305"/>
      <c r="AJ95" s="305"/>
      <c r="AK95" s="305"/>
      <c r="AL95" s="305"/>
      <c r="AM95" s="305"/>
      <c r="AN95" s="305"/>
      <c r="AO95" s="305"/>
      <c r="AP95" s="305"/>
      <c r="AQ95" s="305"/>
      <c r="AR95" s="305"/>
      <c r="AS95" s="305"/>
      <c r="AT95" s="305"/>
      <c r="AU95" s="305"/>
      <c r="AV95" s="305"/>
      <c r="AW95" s="305"/>
      <c r="AX95" s="305"/>
      <c r="AY95" s="305"/>
      <c r="AZ95" s="305"/>
      <c r="BA95" s="305"/>
      <c r="BB95" s="305"/>
      <c r="BC95" s="305"/>
      <c r="BD95" s="305"/>
      <c r="BE95" s="305"/>
      <c r="BF95" s="305"/>
    </row>
    <row r="96" spans="2:58" s="304" customFormat="1">
      <c r="B96" s="305"/>
      <c r="C96" s="305"/>
      <c r="D96" s="305"/>
      <c r="E96" s="305"/>
      <c r="F96" s="305"/>
      <c r="G96" s="305"/>
      <c r="H96" s="305"/>
      <c r="I96" s="305"/>
      <c r="J96" s="305"/>
      <c r="K96" s="305"/>
      <c r="L96" s="305"/>
      <c r="O96" s="305"/>
      <c r="P96" s="305"/>
      <c r="Q96" s="305"/>
      <c r="R96" s="305"/>
      <c r="S96" s="305"/>
      <c r="T96" s="305"/>
      <c r="U96" s="305"/>
      <c r="V96" s="305"/>
      <c r="W96" s="305"/>
      <c r="X96" s="306"/>
      <c r="Z96" s="305"/>
      <c r="AA96" s="305"/>
      <c r="AB96" s="305"/>
      <c r="AC96" s="305"/>
      <c r="AD96" s="305"/>
      <c r="AE96" s="305"/>
      <c r="AF96" s="305"/>
      <c r="AG96" s="305"/>
      <c r="AH96" s="305"/>
      <c r="AI96" s="305"/>
      <c r="AJ96" s="305"/>
      <c r="AK96" s="305"/>
      <c r="AL96" s="305"/>
      <c r="AM96" s="305"/>
      <c r="AN96" s="305"/>
      <c r="AO96" s="305"/>
      <c r="AP96" s="305"/>
      <c r="AQ96" s="305"/>
      <c r="AR96" s="305"/>
      <c r="AS96" s="305"/>
      <c r="AT96" s="305"/>
      <c r="AU96" s="305"/>
      <c r="AV96" s="305"/>
      <c r="AW96" s="305"/>
      <c r="AX96" s="305"/>
      <c r="AY96" s="305"/>
      <c r="AZ96" s="305"/>
      <c r="BA96" s="305"/>
      <c r="BB96" s="305"/>
      <c r="BC96" s="305"/>
      <c r="BD96" s="305"/>
      <c r="BE96" s="305"/>
      <c r="BF96" s="305"/>
    </row>
    <row r="97" spans="2:58" s="304" customFormat="1">
      <c r="B97" s="305"/>
      <c r="C97" s="305"/>
      <c r="D97" s="305"/>
      <c r="E97" s="305"/>
      <c r="F97" s="305"/>
      <c r="G97" s="305"/>
      <c r="H97" s="305"/>
      <c r="I97" s="305"/>
      <c r="J97" s="305"/>
      <c r="K97" s="305"/>
      <c r="L97" s="305"/>
      <c r="O97" s="305"/>
      <c r="P97" s="305"/>
      <c r="Q97" s="305"/>
      <c r="R97" s="305"/>
      <c r="S97" s="305"/>
      <c r="T97" s="305"/>
      <c r="U97" s="305"/>
      <c r="V97" s="305"/>
      <c r="W97" s="305"/>
      <c r="X97" s="306"/>
      <c r="Z97" s="305"/>
      <c r="AA97" s="305"/>
      <c r="AB97" s="305"/>
      <c r="AC97" s="305"/>
      <c r="AD97" s="305"/>
      <c r="AE97" s="305"/>
      <c r="AF97" s="305"/>
      <c r="AG97" s="305"/>
      <c r="AH97" s="305"/>
      <c r="AI97" s="305"/>
      <c r="AJ97" s="305"/>
      <c r="AK97" s="305"/>
      <c r="AL97" s="305"/>
      <c r="AM97" s="305"/>
      <c r="AN97" s="305"/>
      <c r="AO97" s="305"/>
      <c r="AP97" s="305"/>
      <c r="AQ97" s="305"/>
      <c r="AR97" s="305"/>
      <c r="AS97" s="305"/>
      <c r="AT97" s="305"/>
      <c r="AU97" s="305"/>
      <c r="AV97" s="305"/>
      <c r="AW97" s="305"/>
      <c r="AX97" s="305"/>
      <c r="AY97" s="305"/>
      <c r="AZ97" s="305"/>
      <c r="BA97" s="305"/>
      <c r="BB97" s="305"/>
      <c r="BC97" s="305"/>
      <c r="BD97" s="305"/>
      <c r="BE97" s="305"/>
      <c r="BF97" s="305"/>
    </row>
    <row r="98" spans="2:58" s="304" customFormat="1">
      <c r="B98" s="305"/>
      <c r="C98" s="305"/>
      <c r="D98" s="305"/>
      <c r="E98" s="305"/>
      <c r="F98" s="305"/>
      <c r="G98" s="305"/>
      <c r="H98" s="305"/>
      <c r="I98" s="305"/>
      <c r="J98" s="305"/>
      <c r="K98" s="305"/>
      <c r="L98" s="305"/>
      <c r="O98" s="305"/>
      <c r="P98" s="305"/>
      <c r="Q98" s="305"/>
      <c r="R98" s="305"/>
      <c r="S98" s="305"/>
      <c r="T98" s="305"/>
      <c r="U98" s="305"/>
      <c r="V98" s="305"/>
      <c r="W98" s="305"/>
      <c r="X98" s="306"/>
      <c r="Z98" s="305"/>
      <c r="AA98" s="305"/>
      <c r="AB98" s="305"/>
      <c r="AC98" s="305"/>
      <c r="AD98" s="305"/>
      <c r="AE98" s="305"/>
      <c r="AF98" s="305"/>
      <c r="AG98" s="305"/>
      <c r="AH98" s="305"/>
      <c r="AI98" s="305"/>
      <c r="AJ98" s="305"/>
      <c r="AK98" s="305"/>
      <c r="AL98" s="305"/>
      <c r="AM98" s="305"/>
      <c r="AN98" s="305"/>
      <c r="AO98" s="305"/>
      <c r="AP98" s="305"/>
      <c r="AQ98" s="305"/>
      <c r="AR98" s="305"/>
      <c r="AS98" s="305"/>
      <c r="AT98" s="305"/>
      <c r="AU98" s="305"/>
      <c r="AV98" s="305"/>
      <c r="AW98" s="305"/>
      <c r="AX98" s="305"/>
      <c r="AY98" s="305"/>
      <c r="AZ98" s="305"/>
      <c r="BA98" s="305"/>
      <c r="BB98" s="305"/>
      <c r="BC98" s="305"/>
      <c r="BD98" s="305"/>
      <c r="BE98" s="305"/>
      <c r="BF98" s="305"/>
    </row>
    <row r="99" spans="2:58" s="304" customFormat="1">
      <c r="B99" s="305"/>
      <c r="C99" s="305"/>
      <c r="D99" s="305"/>
      <c r="E99" s="305"/>
      <c r="F99" s="305"/>
      <c r="G99" s="305"/>
      <c r="H99" s="305"/>
      <c r="I99" s="305"/>
      <c r="J99" s="305"/>
      <c r="K99" s="305"/>
      <c r="L99" s="305"/>
      <c r="O99" s="305"/>
      <c r="P99" s="305"/>
      <c r="Q99" s="305"/>
      <c r="R99" s="305"/>
      <c r="S99" s="305"/>
      <c r="T99" s="305"/>
      <c r="U99" s="305"/>
      <c r="V99" s="305"/>
      <c r="W99" s="305"/>
      <c r="X99" s="306"/>
      <c r="Z99" s="305"/>
      <c r="AA99" s="305"/>
      <c r="AB99" s="305"/>
      <c r="AC99" s="305"/>
      <c r="AD99" s="305"/>
      <c r="AE99" s="305"/>
      <c r="AF99" s="305"/>
      <c r="AG99" s="305"/>
      <c r="AH99" s="305"/>
      <c r="AI99" s="305"/>
      <c r="AJ99" s="305"/>
      <c r="AK99" s="305"/>
      <c r="AL99" s="305"/>
      <c r="AM99" s="305"/>
      <c r="AN99" s="305"/>
      <c r="AO99" s="305"/>
      <c r="AP99" s="305"/>
      <c r="AQ99" s="305"/>
      <c r="AR99" s="305"/>
      <c r="AS99" s="305"/>
      <c r="AT99" s="305"/>
      <c r="AU99" s="305"/>
      <c r="AV99" s="305"/>
      <c r="AW99" s="305"/>
      <c r="AX99" s="305"/>
      <c r="AY99" s="305"/>
      <c r="AZ99" s="305"/>
      <c r="BA99" s="305"/>
      <c r="BB99" s="305"/>
      <c r="BC99" s="305"/>
      <c r="BD99" s="305"/>
      <c r="BE99" s="305"/>
      <c r="BF99" s="305"/>
    </row>
    <row r="100" spans="2:58" s="304" customFormat="1">
      <c r="B100" s="305"/>
      <c r="C100" s="305"/>
      <c r="D100" s="305"/>
      <c r="E100" s="305"/>
      <c r="F100" s="305"/>
      <c r="G100" s="305"/>
      <c r="H100" s="305"/>
      <c r="I100" s="305"/>
      <c r="J100" s="305"/>
      <c r="K100" s="305"/>
      <c r="L100" s="305"/>
      <c r="O100" s="305"/>
      <c r="P100" s="305"/>
      <c r="Q100" s="305"/>
      <c r="R100" s="305"/>
      <c r="S100" s="305"/>
      <c r="T100" s="305"/>
      <c r="U100" s="305"/>
      <c r="V100" s="305"/>
      <c r="W100" s="305"/>
      <c r="X100" s="306"/>
      <c r="Z100" s="305"/>
      <c r="AA100" s="305"/>
      <c r="AB100" s="305"/>
      <c r="AC100" s="305"/>
      <c r="AD100" s="305"/>
      <c r="AE100" s="305"/>
      <c r="AF100" s="305"/>
      <c r="AG100" s="305"/>
      <c r="AH100" s="305"/>
      <c r="AI100" s="305"/>
      <c r="AJ100" s="305"/>
      <c r="AK100" s="305"/>
      <c r="AL100" s="305"/>
      <c r="AM100" s="305"/>
      <c r="AN100" s="305"/>
      <c r="AO100" s="305"/>
      <c r="AP100" s="305"/>
      <c r="AQ100" s="305"/>
      <c r="AR100" s="305"/>
      <c r="AS100" s="305"/>
      <c r="AT100" s="305"/>
      <c r="AU100" s="305"/>
      <c r="AV100" s="305"/>
      <c r="AW100" s="305"/>
      <c r="AX100" s="305"/>
      <c r="AY100" s="305"/>
      <c r="AZ100" s="305"/>
      <c r="BA100" s="305"/>
      <c r="BB100" s="305"/>
      <c r="BC100" s="305"/>
      <c r="BD100" s="305"/>
      <c r="BE100" s="305"/>
      <c r="BF100" s="305"/>
    </row>
    <row r="101" spans="2:58" s="304" customFormat="1">
      <c r="B101" s="305"/>
      <c r="C101" s="305"/>
      <c r="D101" s="305"/>
      <c r="E101" s="305"/>
      <c r="F101" s="305"/>
      <c r="G101" s="305"/>
      <c r="H101" s="305"/>
      <c r="I101" s="305"/>
      <c r="J101" s="305"/>
      <c r="K101" s="305"/>
      <c r="L101" s="305"/>
      <c r="O101" s="305"/>
      <c r="P101" s="305"/>
      <c r="Q101" s="305"/>
      <c r="R101" s="305"/>
      <c r="S101" s="305"/>
      <c r="T101" s="305"/>
      <c r="U101" s="305"/>
      <c r="V101" s="305"/>
      <c r="W101" s="305"/>
      <c r="X101" s="306"/>
      <c r="Z101" s="305"/>
      <c r="AA101" s="305"/>
      <c r="AB101" s="305"/>
      <c r="AC101" s="305"/>
      <c r="AD101" s="305"/>
      <c r="AE101" s="305"/>
      <c r="AF101" s="305"/>
      <c r="AG101" s="305"/>
      <c r="AH101" s="305"/>
      <c r="AI101" s="305"/>
      <c r="AJ101" s="305"/>
      <c r="AK101" s="305"/>
      <c r="AL101" s="305"/>
      <c r="AM101" s="305"/>
      <c r="AN101" s="305"/>
      <c r="AO101" s="305"/>
      <c r="AP101" s="305"/>
      <c r="AQ101" s="305"/>
      <c r="AR101" s="305"/>
      <c r="AS101" s="305"/>
      <c r="AT101" s="305"/>
      <c r="AU101" s="305"/>
      <c r="AV101" s="305"/>
      <c r="AW101" s="305"/>
      <c r="AX101" s="305"/>
      <c r="AY101" s="305"/>
      <c r="AZ101" s="305"/>
      <c r="BA101" s="305"/>
      <c r="BB101" s="305"/>
      <c r="BC101" s="305"/>
      <c r="BD101" s="305"/>
      <c r="BE101" s="305"/>
      <c r="BF101" s="305"/>
    </row>
    <row r="102" spans="2:58" s="304" customFormat="1">
      <c r="B102" s="305"/>
      <c r="C102" s="305"/>
      <c r="D102" s="305"/>
      <c r="E102" s="305"/>
      <c r="F102" s="305"/>
      <c r="G102" s="305"/>
      <c r="H102" s="305"/>
      <c r="I102" s="305"/>
      <c r="J102" s="305"/>
      <c r="K102" s="305"/>
      <c r="L102" s="305"/>
      <c r="O102" s="305"/>
      <c r="P102" s="305"/>
      <c r="Q102" s="305"/>
      <c r="R102" s="305"/>
      <c r="S102" s="305"/>
      <c r="T102" s="305"/>
      <c r="U102" s="305"/>
      <c r="V102" s="305"/>
      <c r="W102" s="305"/>
      <c r="X102" s="306"/>
      <c r="Z102" s="305"/>
      <c r="AA102" s="305"/>
      <c r="AB102" s="305"/>
      <c r="AC102" s="305"/>
      <c r="AD102" s="305"/>
      <c r="AE102" s="305"/>
      <c r="AF102" s="305"/>
      <c r="AG102" s="305"/>
      <c r="AH102" s="305"/>
      <c r="AI102" s="305"/>
      <c r="AJ102" s="305"/>
      <c r="AK102" s="305"/>
      <c r="AL102" s="305"/>
      <c r="AM102" s="305"/>
      <c r="AN102" s="305"/>
      <c r="AO102" s="305"/>
      <c r="AP102" s="305"/>
      <c r="AQ102" s="305"/>
      <c r="AR102" s="305"/>
      <c r="AS102" s="305"/>
      <c r="AT102" s="305"/>
      <c r="AU102" s="305"/>
      <c r="AV102" s="305"/>
      <c r="AW102" s="305"/>
      <c r="AX102" s="305"/>
      <c r="AY102" s="305"/>
      <c r="AZ102" s="305"/>
      <c r="BA102" s="305"/>
      <c r="BB102" s="305"/>
      <c r="BC102" s="305"/>
      <c r="BD102" s="305"/>
      <c r="BE102" s="305"/>
      <c r="BF102" s="305"/>
    </row>
    <row r="103" spans="2:58" s="304" customFormat="1">
      <c r="B103" s="305"/>
      <c r="C103" s="305"/>
      <c r="D103" s="305"/>
      <c r="E103" s="305"/>
      <c r="F103" s="305"/>
      <c r="G103" s="305"/>
      <c r="H103" s="305"/>
      <c r="I103" s="305"/>
      <c r="J103" s="305"/>
      <c r="K103" s="305"/>
      <c r="L103" s="305"/>
      <c r="O103" s="305"/>
      <c r="P103" s="305"/>
      <c r="Q103" s="305"/>
      <c r="R103" s="305"/>
      <c r="S103" s="305"/>
      <c r="T103" s="305"/>
      <c r="U103" s="305"/>
      <c r="V103" s="305"/>
      <c r="W103" s="305"/>
      <c r="X103" s="306"/>
      <c r="Z103" s="305"/>
      <c r="AA103" s="305"/>
      <c r="AB103" s="305"/>
      <c r="AC103" s="305"/>
      <c r="AD103" s="305"/>
      <c r="AE103" s="305"/>
      <c r="AF103" s="305"/>
      <c r="AG103" s="305"/>
      <c r="AH103" s="305"/>
      <c r="AI103" s="305"/>
      <c r="AJ103" s="305"/>
      <c r="AK103" s="305"/>
      <c r="AL103" s="305"/>
      <c r="AM103" s="305"/>
      <c r="AN103" s="305"/>
      <c r="AO103" s="305"/>
      <c r="AP103" s="305"/>
      <c r="AQ103" s="305"/>
      <c r="AR103" s="305"/>
      <c r="AS103" s="305"/>
      <c r="AT103" s="305"/>
      <c r="AU103" s="305"/>
      <c r="AV103" s="305"/>
      <c r="AW103" s="305"/>
      <c r="AX103" s="305"/>
      <c r="AY103" s="305"/>
      <c r="AZ103" s="305"/>
      <c r="BA103" s="305"/>
      <c r="BB103" s="305"/>
      <c r="BC103" s="305"/>
      <c r="BD103" s="305"/>
      <c r="BE103" s="305"/>
      <c r="BF103" s="305"/>
    </row>
    <row r="104" spans="2:58" s="304" customFormat="1">
      <c r="B104" s="305"/>
      <c r="C104" s="305"/>
      <c r="D104" s="305"/>
      <c r="E104" s="305"/>
      <c r="F104" s="305"/>
      <c r="G104" s="305"/>
      <c r="H104" s="305"/>
      <c r="I104" s="305"/>
      <c r="J104" s="305"/>
      <c r="K104" s="305"/>
      <c r="L104" s="305"/>
      <c r="O104" s="305"/>
      <c r="P104" s="305"/>
      <c r="Q104" s="305"/>
      <c r="R104" s="305"/>
      <c r="S104" s="305"/>
      <c r="T104" s="305"/>
      <c r="U104" s="305"/>
      <c r="V104" s="305"/>
      <c r="W104" s="305"/>
      <c r="X104" s="306"/>
      <c r="Z104" s="305"/>
      <c r="AA104" s="305"/>
      <c r="AB104" s="305"/>
      <c r="AC104" s="305"/>
      <c r="AD104" s="305"/>
      <c r="AE104" s="305"/>
      <c r="AF104" s="305"/>
      <c r="AG104" s="305"/>
      <c r="AH104" s="305"/>
      <c r="AI104" s="305"/>
      <c r="AJ104" s="305"/>
      <c r="AK104" s="305"/>
      <c r="AL104" s="305"/>
      <c r="AM104" s="305"/>
      <c r="AN104" s="305"/>
      <c r="AO104" s="305"/>
      <c r="AP104" s="305"/>
      <c r="AQ104" s="305"/>
      <c r="AR104" s="305"/>
      <c r="AS104" s="305"/>
      <c r="AT104" s="305"/>
      <c r="AU104" s="305"/>
      <c r="AV104" s="305"/>
      <c r="AW104" s="305"/>
      <c r="AX104" s="305"/>
      <c r="AY104" s="305"/>
      <c r="AZ104" s="305"/>
      <c r="BA104" s="305"/>
      <c r="BB104" s="305"/>
      <c r="BC104" s="305"/>
      <c r="BD104" s="305"/>
      <c r="BE104" s="305"/>
      <c r="BF104" s="305"/>
    </row>
    <row r="105" spans="2:58" s="304" customFormat="1">
      <c r="B105" s="305"/>
      <c r="C105" s="305"/>
      <c r="D105" s="305"/>
      <c r="E105" s="305"/>
      <c r="F105" s="305"/>
      <c r="G105" s="305"/>
      <c r="H105" s="305"/>
      <c r="I105" s="305"/>
      <c r="J105" s="305"/>
      <c r="K105" s="305"/>
      <c r="L105" s="305"/>
      <c r="O105" s="305"/>
      <c r="P105" s="305"/>
      <c r="Q105" s="305"/>
      <c r="R105" s="305"/>
      <c r="S105" s="305"/>
      <c r="T105" s="305"/>
      <c r="U105" s="305"/>
      <c r="V105" s="305"/>
      <c r="W105" s="305"/>
      <c r="X105" s="306"/>
      <c r="Z105" s="305"/>
      <c r="AA105" s="305"/>
      <c r="AB105" s="305"/>
      <c r="AC105" s="305"/>
      <c r="AD105" s="305"/>
      <c r="AE105" s="305"/>
      <c r="AF105" s="305"/>
      <c r="AG105" s="305"/>
      <c r="AH105" s="305"/>
      <c r="AI105" s="305"/>
      <c r="AJ105" s="305"/>
      <c r="AK105" s="305"/>
      <c r="AL105" s="305"/>
      <c r="AM105" s="305"/>
      <c r="AN105" s="305"/>
      <c r="AO105" s="305"/>
      <c r="AP105" s="305"/>
      <c r="AQ105" s="305"/>
      <c r="AR105" s="305"/>
      <c r="AS105" s="305"/>
      <c r="AT105" s="305"/>
      <c r="AU105" s="305"/>
      <c r="AV105" s="305"/>
      <c r="AW105" s="305"/>
      <c r="AX105" s="305"/>
      <c r="AY105" s="305"/>
      <c r="AZ105" s="305"/>
      <c r="BA105" s="305"/>
      <c r="BB105" s="305"/>
      <c r="BC105" s="305"/>
      <c r="BD105" s="305"/>
      <c r="BE105" s="305"/>
      <c r="BF105" s="305"/>
    </row>
    <row r="106" spans="2:58" s="304" customFormat="1">
      <c r="B106" s="305"/>
      <c r="C106" s="305"/>
      <c r="D106" s="305"/>
      <c r="E106" s="305"/>
      <c r="F106" s="305"/>
      <c r="G106" s="305"/>
      <c r="H106" s="305"/>
      <c r="I106" s="305"/>
      <c r="J106" s="305"/>
      <c r="K106" s="305"/>
      <c r="L106" s="305"/>
      <c r="O106" s="305"/>
      <c r="P106" s="305"/>
      <c r="Q106" s="305"/>
      <c r="R106" s="305"/>
      <c r="S106" s="305"/>
      <c r="T106" s="305"/>
      <c r="U106" s="305"/>
      <c r="V106" s="305"/>
      <c r="W106" s="305"/>
      <c r="X106" s="306"/>
      <c r="Z106" s="305"/>
      <c r="AA106" s="305"/>
      <c r="AB106" s="305"/>
      <c r="AC106" s="305"/>
      <c r="AD106" s="305"/>
      <c r="AE106" s="305"/>
      <c r="AF106" s="305"/>
      <c r="AG106" s="305"/>
      <c r="AH106" s="305"/>
      <c r="AI106" s="305"/>
      <c r="AJ106" s="305"/>
      <c r="AK106" s="305"/>
      <c r="AL106" s="305"/>
      <c r="AM106" s="305"/>
      <c r="AN106" s="305"/>
      <c r="AO106" s="305"/>
      <c r="AP106" s="305"/>
      <c r="AQ106" s="305"/>
      <c r="AR106" s="305"/>
      <c r="AS106" s="305"/>
      <c r="AT106" s="305"/>
      <c r="AU106" s="305"/>
      <c r="AV106" s="305"/>
      <c r="AW106" s="305"/>
      <c r="AX106" s="305"/>
      <c r="AY106" s="305"/>
      <c r="AZ106" s="305"/>
      <c r="BA106" s="305"/>
      <c r="BB106" s="305"/>
      <c r="BC106" s="305"/>
      <c r="BD106" s="305"/>
      <c r="BE106" s="305"/>
      <c r="BF106" s="305"/>
    </row>
    <row r="107" spans="2:58" s="304" customFormat="1">
      <c r="B107" s="305"/>
      <c r="C107" s="305"/>
      <c r="D107" s="305"/>
      <c r="E107" s="305"/>
      <c r="F107" s="305"/>
      <c r="G107" s="305"/>
      <c r="H107" s="305"/>
      <c r="I107" s="305"/>
      <c r="J107" s="305"/>
      <c r="K107" s="305"/>
      <c r="L107" s="305"/>
      <c r="O107" s="305"/>
      <c r="P107" s="305"/>
      <c r="Q107" s="305"/>
      <c r="R107" s="305"/>
      <c r="S107" s="305"/>
      <c r="T107" s="305"/>
      <c r="U107" s="305"/>
      <c r="V107" s="305"/>
      <c r="W107" s="305"/>
      <c r="X107" s="306"/>
      <c r="Z107" s="305"/>
      <c r="AA107" s="305"/>
      <c r="AB107" s="305"/>
      <c r="AC107" s="305"/>
      <c r="AD107" s="305"/>
      <c r="AE107" s="305"/>
      <c r="AF107" s="305"/>
      <c r="AG107" s="305"/>
      <c r="AH107" s="305"/>
      <c r="AI107" s="305"/>
      <c r="AJ107" s="305"/>
      <c r="AK107" s="305"/>
      <c r="AL107" s="305"/>
      <c r="AM107" s="305"/>
      <c r="AN107" s="305"/>
      <c r="AO107" s="305"/>
      <c r="AP107" s="305"/>
      <c r="AQ107" s="305"/>
      <c r="AR107" s="305"/>
      <c r="AS107" s="305"/>
      <c r="AT107" s="305"/>
      <c r="AU107" s="305"/>
      <c r="AV107" s="305"/>
      <c r="AW107" s="305"/>
      <c r="AX107" s="305"/>
      <c r="AY107" s="305"/>
      <c r="AZ107" s="305"/>
      <c r="BA107" s="305"/>
      <c r="BB107" s="305"/>
      <c r="BC107" s="305"/>
      <c r="BD107" s="305"/>
      <c r="BE107" s="305"/>
      <c r="BF107" s="305"/>
    </row>
    <row r="108" spans="2:58" s="304" customFormat="1">
      <c r="B108" s="305"/>
      <c r="C108" s="305"/>
      <c r="D108" s="305"/>
      <c r="E108" s="305"/>
      <c r="F108" s="305"/>
      <c r="G108" s="305"/>
      <c r="H108" s="305"/>
      <c r="I108" s="305"/>
      <c r="J108" s="305"/>
      <c r="K108" s="305"/>
      <c r="L108" s="305"/>
      <c r="O108" s="305"/>
      <c r="P108" s="305"/>
      <c r="Q108" s="305"/>
      <c r="R108" s="305"/>
      <c r="S108" s="305"/>
      <c r="T108" s="305"/>
      <c r="U108" s="305"/>
      <c r="V108" s="305"/>
      <c r="W108" s="305"/>
      <c r="X108" s="306"/>
      <c r="Z108" s="305"/>
      <c r="AA108" s="305"/>
      <c r="AB108" s="305"/>
      <c r="AC108" s="305"/>
      <c r="AD108" s="305"/>
      <c r="AE108" s="305"/>
      <c r="AF108" s="305"/>
      <c r="AG108" s="305"/>
      <c r="AH108" s="305"/>
      <c r="AI108" s="305"/>
      <c r="AJ108" s="305"/>
      <c r="AK108" s="305"/>
      <c r="AL108" s="305"/>
      <c r="AM108" s="305"/>
      <c r="AN108" s="305"/>
      <c r="AO108" s="305"/>
      <c r="AP108" s="305"/>
      <c r="AQ108" s="305"/>
      <c r="AR108" s="305"/>
      <c r="AS108" s="305"/>
      <c r="AT108" s="305"/>
      <c r="AU108" s="305"/>
      <c r="AV108" s="305"/>
      <c r="AW108" s="305"/>
      <c r="AX108" s="305"/>
      <c r="AY108" s="305"/>
      <c r="AZ108" s="305"/>
      <c r="BA108" s="305"/>
      <c r="BB108" s="305"/>
      <c r="BC108" s="305"/>
      <c r="BD108" s="305"/>
      <c r="BE108" s="305"/>
      <c r="BF108" s="305"/>
    </row>
    <row r="109" spans="2:58" s="304" customFormat="1">
      <c r="B109" s="305"/>
      <c r="C109" s="305"/>
      <c r="D109" s="305"/>
      <c r="E109" s="305"/>
      <c r="F109" s="305"/>
      <c r="G109" s="305"/>
      <c r="H109" s="305"/>
      <c r="I109" s="305"/>
      <c r="J109" s="305"/>
      <c r="K109" s="305"/>
      <c r="L109" s="305"/>
      <c r="O109" s="305"/>
      <c r="P109" s="305"/>
      <c r="Q109" s="305"/>
      <c r="R109" s="305"/>
      <c r="S109" s="305"/>
      <c r="T109" s="305"/>
      <c r="U109" s="305"/>
      <c r="V109" s="305"/>
      <c r="W109" s="305"/>
      <c r="X109" s="306"/>
      <c r="Z109" s="305"/>
      <c r="AA109" s="305"/>
      <c r="AB109" s="305"/>
      <c r="AC109" s="305"/>
      <c r="AD109" s="305"/>
      <c r="AE109" s="305"/>
      <c r="AF109" s="305"/>
      <c r="AG109" s="305"/>
      <c r="AH109" s="305"/>
      <c r="AI109" s="305"/>
      <c r="AJ109" s="305"/>
      <c r="AK109" s="305"/>
      <c r="AL109" s="305"/>
      <c r="AM109" s="305"/>
      <c r="AN109" s="305"/>
      <c r="AO109" s="305"/>
      <c r="AP109" s="305"/>
      <c r="AQ109" s="305"/>
      <c r="AR109" s="305"/>
      <c r="AS109" s="305"/>
      <c r="AT109" s="305"/>
      <c r="AU109" s="305"/>
      <c r="AV109" s="305"/>
      <c r="AW109" s="305"/>
      <c r="AX109" s="305"/>
      <c r="AY109" s="305"/>
      <c r="AZ109" s="305"/>
      <c r="BA109" s="305"/>
      <c r="BB109" s="305"/>
      <c r="BC109" s="305"/>
      <c r="BD109" s="305"/>
      <c r="BE109" s="305"/>
      <c r="BF109" s="305"/>
    </row>
    <row r="110" spans="2:58" s="304" customFormat="1">
      <c r="B110" s="305"/>
      <c r="C110" s="305"/>
      <c r="D110" s="305"/>
      <c r="E110" s="305"/>
      <c r="F110" s="305"/>
      <c r="G110" s="305"/>
      <c r="H110" s="305"/>
      <c r="I110" s="305"/>
      <c r="J110" s="305"/>
      <c r="K110" s="305"/>
      <c r="L110" s="305"/>
      <c r="O110" s="305"/>
      <c r="P110" s="305"/>
      <c r="Q110" s="305"/>
      <c r="R110" s="305"/>
      <c r="S110" s="305"/>
      <c r="T110" s="305"/>
      <c r="U110" s="305"/>
      <c r="V110" s="305"/>
      <c r="W110" s="305"/>
      <c r="X110" s="306"/>
      <c r="Z110" s="305"/>
      <c r="AA110" s="305"/>
      <c r="AB110" s="305"/>
      <c r="AC110" s="305"/>
      <c r="AD110" s="305"/>
      <c r="AE110" s="305"/>
      <c r="AF110" s="305"/>
      <c r="AG110" s="305"/>
      <c r="AH110" s="305"/>
      <c r="AI110" s="305"/>
      <c r="AJ110" s="305"/>
      <c r="AK110" s="305"/>
      <c r="AL110" s="305"/>
      <c r="AM110" s="305"/>
      <c r="AN110" s="305"/>
      <c r="AO110" s="305"/>
      <c r="AP110" s="305"/>
      <c r="AQ110" s="305"/>
      <c r="AR110" s="305"/>
      <c r="AS110" s="305"/>
      <c r="AT110" s="305"/>
      <c r="AU110" s="305"/>
      <c r="AV110" s="305"/>
      <c r="AW110" s="305"/>
      <c r="AX110" s="305"/>
      <c r="AY110" s="305"/>
      <c r="AZ110" s="305"/>
      <c r="BA110" s="305"/>
      <c r="BB110" s="305"/>
      <c r="BC110" s="305"/>
      <c r="BD110" s="305"/>
      <c r="BE110" s="305"/>
      <c r="BF110" s="305"/>
    </row>
    <row r="111" spans="2:58" s="304" customFormat="1">
      <c r="B111" s="305"/>
      <c r="C111" s="305"/>
      <c r="D111" s="305"/>
      <c r="E111" s="305"/>
      <c r="F111" s="305"/>
      <c r="G111" s="305"/>
      <c r="H111" s="305"/>
      <c r="I111" s="305"/>
      <c r="J111" s="305"/>
      <c r="K111" s="305"/>
      <c r="L111" s="305"/>
      <c r="O111" s="305"/>
      <c r="P111" s="305"/>
      <c r="Q111" s="305"/>
      <c r="R111" s="305"/>
      <c r="S111" s="305"/>
      <c r="T111" s="305"/>
      <c r="U111" s="305"/>
      <c r="V111" s="305"/>
      <c r="W111" s="305"/>
      <c r="X111" s="306"/>
      <c r="Z111" s="305"/>
      <c r="AA111" s="305"/>
      <c r="AB111" s="305"/>
      <c r="AC111" s="305"/>
      <c r="AD111" s="305"/>
      <c r="AE111" s="305"/>
      <c r="AF111" s="305"/>
      <c r="AG111" s="305"/>
      <c r="AH111" s="305"/>
      <c r="AI111" s="305"/>
      <c r="AJ111" s="305"/>
      <c r="AK111" s="305"/>
      <c r="AL111" s="305"/>
      <c r="AM111" s="305"/>
      <c r="AN111" s="305"/>
      <c r="AO111" s="305"/>
      <c r="AP111" s="305"/>
      <c r="AQ111" s="305"/>
      <c r="AR111" s="305"/>
      <c r="AS111" s="305"/>
      <c r="AT111" s="305"/>
      <c r="AU111" s="305"/>
      <c r="AV111" s="305"/>
      <c r="AW111" s="305"/>
      <c r="AX111" s="305"/>
      <c r="AY111" s="305"/>
      <c r="AZ111" s="305"/>
      <c r="BA111" s="305"/>
      <c r="BB111" s="305"/>
      <c r="BC111" s="305"/>
      <c r="BD111" s="305"/>
      <c r="BE111" s="305"/>
      <c r="BF111" s="305"/>
    </row>
    <row r="112" spans="2:58" s="304" customFormat="1">
      <c r="B112" s="305"/>
      <c r="C112" s="305"/>
      <c r="D112" s="305"/>
      <c r="E112" s="305"/>
      <c r="F112" s="305"/>
      <c r="G112" s="305"/>
      <c r="H112" s="305"/>
      <c r="I112" s="305"/>
      <c r="J112" s="305"/>
      <c r="K112" s="305"/>
      <c r="L112" s="305"/>
      <c r="O112" s="305"/>
      <c r="P112" s="305"/>
      <c r="Q112" s="305"/>
      <c r="R112" s="305"/>
      <c r="S112" s="305"/>
      <c r="T112" s="305"/>
      <c r="U112" s="305"/>
      <c r="V112" s="305"/>
      <c r="W112" s="305"/>
      <c r="X112" s="306"/>
      <c r="Z112" s="305"/>
      <c r="AA112" s="305"/>
      <c r="AB112" s="305"/>
      <c r="AC112" s="305"/>
      <c r="AD112" s="305"/>
      <c r="AE112" s="305"/>
      <c r="AF112" s="305"/>
      <c r="AG112" s="305"/>
      <c r="AH112" s="305"/>
      <c r="AI112" s="305"/>
      <c r="AJ112" s="305"/>
      <c r="AK112" s="305"/>
      <c r="AL112" s="305"/>
      <c r="AM112" s="305"/>
      <c r="AN112" s="305"/>
      <c r="AO112" s="305"/>
      <c r="AP112" s="305"/>
      <c r="AQ112" s="305"/>
      <c r="AR112" s="305"/>
      <c r="AS112" s="305"/>
      <c r="AT112" s="305"/>
      <c r="AU112" s="305"/>
      <c r="AV112" s="305"/>
      <c r="AW112" s="305"/>
      <c r="AX112" s="305"/>
      <c r="AY112" s="305"/>
      <c r="AZ112" s="305"/>
      <c r="BA112" s="305"/>
      <c r="BB112" s="305"/>
      <c r="BC112" s="305"/>
      <c r="BD112" s="305"/>
      <c r="BE112" s="305"/>
      <c r="BF112" s="305"/>
    </row>
    <row r="113" spans="2:58" s="304" customFormat="1">
      <c r="B113" s="305"/>
      <c r="C113" s="305"/>
      <c r="D113" s="305"/>
      <c r="E113" s="305"/>
      <c r="F113" s="305"/>
      <c r="G113" s="305"/>
      <c r="H113" s="305"/>
      <c r="I113" s="305"/>
      <c r="J113" s="305"/>
      <c r="K113" s="305"/>
      <c r="L113" s="305"/>
      <c r="O113" s="305"/>
      <c r="P113" s="305"/>
      <c r="Q113" s="305"/>
      <c r="R113" s="305"/>
      <c r="S113" s="305"/>
      <c r="T113" s="305"/>
      <c r="U113" s="305"/>
      <c r="V113" s="305"/>
      <c r="W113" s="305"/>
      <c r="X113" s="306"/>
      <c r="Z113" s="305"/>
      <c r="AA113" s="305"/>
      <c r="AB113" s="305"/>
      <c r="AC113" s="305"/>
      <c r="AD113" s="305"/>
      <c r="AE113" s="305"/>
      <c r="AF113" s="305"/>
      <c r="AG113" s="305"/>
      <c r="AH113" s="305"/>
      <c r="AI113" s="305"/>
      <c r="AJ113" s="305"/>
      <c r="AK113" s="305"/>
      <c r="AL113" s="305"/>
      <c r="AM113" s="305"/>
      <c r="AN113" s="305"/>
      <c r="AO113" s="305"/>
      <c r="AP113" s="305"/>
      <c r="AQ113" s="305"/>
      <c r="AR113" s="305"/>
      <c r="AS113" s="305"/>
      <c r="AT113" s="305"/>
      <c r="AU113" s="305"/>
      <c r="AV113" s="305"/>
      <c r="AW113" s="305"/>
      <c r="AX113" s="305"/>
      <c r="AY113" s="305"/>
      <c r="AZ113" s="305"/>
      <c r="BA113" s="305"/>
      <c r="BB113" s="305"/>
      <c r="BC113" s="305"/>
      <c r="BD113" s="305"/>
      <c r="BE113" s="305"/>
      <c r="BF113" s="305"/>
    </row>
    <row r="114" spans="2:58" s="304" customFormat="1">
      <c r="B114" s="305"/>
      <c r="C114" s="305"/>
      <c r="D114" s="305"/>
      <c r="E114" s="305"/>
      <c r="F114" s="305"/>
      <c r="G114" s="305"/>
      <c r="H114" s="305"/>
      <c r="I114" s="305"/>
      <c r="J114" s="305"/>
      <c r="K114" s="305"/>
      <c r="L114" s="305"/>
      <c r="O114" s="305"/>
      <c r="P114" s="305"/>
      <c r="Q114" s="305"/>
      <c r="R114" s="305"/>
      <c r="S114" s="305"/>
      <c r="T114" s="305"/>
      <c r="U114" s="305"/>
      <c r="V114" s="305"/>
      <c r="W114" s="305"/>
      <c r="X114" s="306"/>
      <c r="Z114" s="305"/>
      <c r="AA114" s="305"/>
      <c r="AB114" s="305"/>
      <c r="AC114" s="305"/>
      <c r="AD114" s="305"/>
      <c r="AE114" s="305"/>
      <c r="AF114" s="305"/>
      <c r="AG114" s="305"/>
      <c r="AH114" s="305"/>
      <c r="AI114" s="305"/>
      <c r="AJ114" s="305"/>
      <c r="AK114" s="305"/>
      <c r="AL114" s="305"/>
      <c r="AM114" s="305"/>
      <c r="AN114" s="305"/>
      <c r="AO114" s="305"/>
      <c r="AP114" s="305"/>
      <c r="AQ114" s="305"/>
      <c r="AR114" s="305"/>
      <c r="AS114" s="305"/>
      <c r="AT114" s="305"/>
      <c r="AU114" s="305"/>
      <c r="AV114" s="305"/>
      <c r="AW114" s="305"/>
      <c r="AX114" s="305"/>
      <c r="AY114" s="305"/>
      <c r="AZ114" s="305"/>
      <c r="BA114" s="305"/>
      <c r="BB114" s="305"/>
      <c r="BC114" s="305"/>
      <c r="BD114" s="305"/>
      <c r="BE114" s="305"/>
      <c r="BF114" s="305"/>
    </row>
    <row r="115" spans="2:58" s="304" customFormat="1">
      <c r="B115" s="305"/>
      <c r="C115" s="305"/>
      <c r="D115" s="305"/>
      <c r="E115" s="305"/>
      <c r="F115" s="305"/>
      <c r="G115" s="305"/>
      <c r="H115" s="305"/>
      <c r="I115" s="305"/>
      <c r="J115" s="305"/>
      <c r="K115" s="305"/>
      <c r="L115" s="305"/>
      <c r="O115" s="305"/>
      <c r="P115" s="305"/>
      <c r="Q115" s="305"/>
      <c r="R115" s="305"/>
      <c r="S115" s="305"/>
      <c r="T115" s="305"/>
      <c r="U115" s="305"/>
      <c r="V115" s="305"/>
      <c r="W115" s="305"/>
      <c r="X115" s="306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</row>
    <row r="116" spans="2:58" s="304" customFormat="1">
      <c r="B116" s="305"/>
      <c r="C116" s="305"/>
      <c r="D116" s="305"/>
      <c r="E116" s="305"/>
      <c r="F116" s="305"/>
      <c r="G116" s="305"/>
      <c r="H116" s="305"/>
      <c r="I116" s="305"/>
      <c r="J116" s="305"/>
      <c r="K116" s="305"/>
      <c r="L116" s="305"/>
      <c r="O116" s="305"/>
      <c r="P116" s="305"/>
      <c r="Q116" s="305"/>
      <c r="R116" s="305"/>
      <c r="S116" s="305"/>
      <c r="T116" s="305"/>
      <c r="U116" s="305"/>
      <c r="V116" s="305"/>
      <c r="W116" s="305"/>
      <c r="X116" s="306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</row>
    <row r="117" spans="2:58" s="304" customFormat="1">
      <c r="B117" s="305"/>
      <c r="C117" s="305"/>
      <c r="D117" s="305"/>
      <c r="E117" s="305"/>
      <c r="F117" s="305"/>
      <c r="G117" s="305"/>
      <c r="H117" s="305"/>
      <c r="I117" s="305"/>
      <c r="J117" s="305"/>
      <c r="K117" s="305"/>
      <c r="L117" s="305"/>
      <c r="O117" s="305"/>
      <c r="P117" s="305"/>
      <c r="Q117" s="305"/>
      <c r="R117" s="305"/>
      <c r="S117" s="305"/>
      <c r="T117" s="305"/>
      <c r="U117" s="305"/>
      <c r="V117" s="305"/>
      <c r="W117" s="305"/>
      <c r="X117" s="306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</row>
    <row r="118" spans="2:58" s="304" customFormat="1">
      <c r="B118" s="305"/>
      <c r="C118" s="305"/>
      <c r="D118" s="305"/>
      <c r="E118" s="305"/>
      <c r="F118" s="305"/>
      <c r="G118" s="305"/>
      <c r="H118" s="305"/>
      <c r="I118" s="305"/>
      <c r="J118" s="305"/>
      <c r="K118" s="305"/>
      <c r="L118" s="305"/>
      <c r="O118" s="305"/>
      <c r="P118" s="305"/>
      <c r="Q118" s="305"/>
      <c r="R118" s="305"/>
      <c r="S118" s="305"/>
      <c r="T118" s="305"/>
      <c r="U118" s="305"/>
      <c r="V118" s="305"/>
      <c r="W118" s="305"/>
      <c r="X118" s="306"/>
      <c r="Z118" s="305"/>
      <c r="AA118" s="305"/>
      <c r="AB118" s="305"/>
      <c r="AC118" s="305"/>
      <c r="AD118" s="305"/>
      <c r="AE118" s="305"/>
      <c r="AF118" s="305"/>
      <c r="AG118" s="305"/>
      <c r="AH118" s="305"/>
      <c r="AI118" s="305"/>
      <c r="AJ118" s="305"/>
      <c r="AK118" s="305"/>
      <c r="AL118" s="305"/>
      <c r="AM118" s="305"/>
      <c r="AN118" s="305"/>
      <c r="AO118" s="305"/>
      <c r="AP118" s="305"/>
      <c r="AQ118" s="305"/>
      <c r="AR118" s="305"/>
      <c r="AS118" s="305"/>
      <c r="AT118" s="305"/>
      <c r="AU118" s="305"/>
      <c r="AV118" s="305"/>
      <c r="AW118" s="305"/>
      <c r="AX118" s="305"/>
      <c r="AY118" s="305"/>
      <c r="AZ118" s="305"/>
      <c r="BA118" s="305"/>
      <c r="BB118" s="305"/>
      <c r="BC118" s="305"/>
      <c r="BD118" s="305"/>
      <c r="BE118" s="305"/>
      <c r="BF118" s="305"/>
    </row>
    <row r="119" spans="2:58" s="304" customFormat="1">
      <c r="B119" s="305"/>
      <c r="C119" s="305"/>
      <c r="D119" s="305"/>
      <c r="E119" s="305"/>
      <c r="F119" s="305"/>
      <c r="G119" s="305"/>
      <c r="H119" s="305"/>
      <c r="I119" s="305"/>
      <c r="J119" s="305"/>
      <c r="K119" s="305"/>
      <c r="L119" s="305"/>
      <c r="O119" s="305"/>
      <c r="P119" s="305"/>
      <c r="Q119" s="305"/>
      <c r="R119" s="305"/>
      <c r="S119" s="305"/>
      <c r="T119" s="305"/>
      <c r="U119" s="305"/>
      <c r="V119" s="305"/>
      <c r="W119" s="305"/>
      <c r="X119" s="306"/>
      <c r="Z119" s="305"/>
      <c r="AA119" s="305"/>
      <c r="AB119" s="305"/>
      <c r="AC119" s="305"/>
      <c r="AD119" s="305"/>
      <c r="AE119" s="305"/>
      <c r="AF119" s="305"/>
      <c r="AG119" s="305"/>
      <c r="AH119" s="305"/>
      <c r="AI119" s="305"/>
      <c r="AJ119" s="305"/>
      <c r="AK119" s="305"/>
      <c r="AL119" s="305"/>
      <c r="AM119" s="305"/>
      <c r="AN119" s="305"/>
      <c r="AO119" s="305"/>
      <c r="AP119" s="305"/>
      <c r="AQ119" s="305"/>
      <c r="AR119" s="305"/>
      <c r="AS119" s="305"/>
      <c r="AT119" s="305"/>
      <c r="AU119" s="305"/>
      <c r="AV119" s="305"/>
      <c r="AW119" s="305"/>
      <c r="AX119" s="305"/>
      <c r="AY119" s="305"/>
      <c r="AZ119" s="305"/>
      <c r="BA119" s="305"/>
      <c r="BB119" s="305"/>
      <c r="BC119" s="305"/>
      <c r="BD119" s="305"/>
      <c r="BE119" s="305"/>
      <c r="BF119" s="305"/>
    </row>
    <row r="120" spans="2:58" s="304" customFormat="1">
      <c r="B120" s="305"/>
      <c r="C120" s="305"/>
      <c r="D120" s="305"/>
      <c r="E120" s="305"/>
      <c r="F120" s="305"/>
      <c r="G120" s="305"/>
      <c r="H120" s="305"/>
      <c r="I120" s="305"/>
      <c r="J120" s="305"/>
      <c r="K120" s="305"/>
      <c r="L120" s="305"/>
      <c r="O120" s="305"/>
      <c r="P120" s="305"/>
      <c r="Q120" s="305"/>
      <c r="R120" s="305"/>
      <c r="S120" s="305"/>
      <c r="T120" s="305"/>
      <c r="U120" s="305"/>
      <c r="V120" s="305"/>
      <c r="W120" s="305"/>
      <c r="X120" s="306"/>
      <c r="Z120" s="305"/>
      <c r="AA120" s="305"/>
      <c r="AB120" s="305"/>
      <c r="AC120" s="305"/>
      <c r="AD120" s="305"/>
      <c r="AE120" s="305"/>
      <c r="AF120" s="305"/>
      <c r="AG120" s="305"/>
      <c r="AH120" s="305"/>
      <c r="AI120" s="305"/>
      <c r="AJ120" s="305"/>
      <c r="AK120" s="305"/>
      <c r="AL120" s="305"/>
      <c r="AM120" s="305"/>
      <c r="AN120" s="305"/>
      <c r="AO120" s="305"/>
      <c r="AP120" s="305"/>
      <c r="AQ120" s="305"/>
      <c r="AR120" s="305"/>
      <c r="AS120" s="305"/>
      <c r="AT120" s="305"/>
      <c r="AU120" s="305"/>
      <c r="AV120" s="305"/>
      <c r="AW120" s="305"/>
      <c r="AX120" s="305"/>
      <c r="AY120" s="305"/>
      <c r="AZ120" s="305"/>
      <c r="BA120" s="305"/>
      <c r="BB120" s="305"/>
      <c r="BC120" s="305"/>
      <c r="BD120" s="305"/>
      <c r="BE120" s="305"/>
      <c r="BF120" s="305"/>
    </row>
    <row r="121" spans="2:58" s="304" customFormat="1">
      <c r="B121" s="305"/>
      <c r="C121" s="305"/>
      <c r="D121" s="305"/>
      <c r="E121" s="305"/>
      <c r="F121" s="305"/>
      <c r="G121" s="305"/>
      <c r="H121" s="305"/>
      <c r="I121" s="305"/>
      <c r="J121" s="305"/>
      <c r="K121" s="305"/>
      <c r="L121" s="305"/>
      <c r="O121" s="305"/>
      <c r="P121" s="305"/>
      <c r="Q121" s="305"/>
      <c r="R121" s="305"/>
      <c r="S121" s="305"/>
      <c r="T121" s="305"/>
      <c r="U121" s="305"/>
      <c r="V121" s="305"/>
      <c r="W121" s="305"/>
      <c r="X121" s="306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</row>
    <row r="122" spans="2:58" s="304" customFormat="1">
      <c r="B122" s="305"/>
      <c r="C122" s="305"/>
      <c r="D122" s="305"/>
      <c r="E122" s="305"/>
      <c r="F122" s="305"/>
      <c r="G122" s="305"/>
      <c r="H122" s="305"/>
      <c r="I122" s="305"/>
      <c r="J122" s="305"/>
      <c r="K122" s="305"/>
      <c r="L122" s="305"/>
      <c r="O122" s="305"/>
      <c r="P122" s="305"/>
      <c r="Q122" s="305"/>
      <c r="R122" s="305"/>
      <c r="S122" s="305"/>
      <c r="T122" s="305"/>
      <c r="U122" s="305"/>
      <c r="V122" s="305"/>
      <c r="W122" s="305"/>
      <c r="X122" s="306"/>
      <c r="Z122" s="305"/>
      <c r="AA122" s="305"/>
      <c r="AB122" s="305"/>
      <c r="AC122" s="305"/>
      <c r="AD122" s="305"/>
      <c r="AE122" s="305"/>
      <c r="AF122" s="305"/>
      <c r="AG122" s="305"/>
      <c r="AH122" s="305"/>
      <c r="AI122" s="305"/>
      <c r="AJ122" s="305"/>
      <c r="AK122" s="305"/>
      <c r="AL122" s="305"/>
      <c r="AM122" s="305"/>
      <c r="AN122" s="305"/>
      <c r="AO122" s="305"/>
      <c r="AP122" s="305"/>
      <c r="AQ122" s="305"/>
      <c r="AR122" s="305"/>
      <c r="AS122" s="305"/>
      <c r="AT122" s="305"/>
      <c r="AU122" s="305"/>
      <c r="AV122" s="305"/>
      <c r="AW122" s="305"/>
      <c r="AX122" s="305"/>
      <c r="AY122" s="305"/>
      <c r="AZ122" s="305"/>
      <c r="BA122" s="305"/>
      <c r="BB122" s="305"/>
      <c r="BC122" s="305"/>
      <c r="BD122" s="305"/>
      <c r="BE122" s="305"/>
      <c r="BF122" s="305"/>
    </row>
    <row r="123" spans="2:58" s="304" customFormat="1">
      <c r="B123" s="305"/>
      <c r="C123" s="305"/>
      <c r="D123" s="305"/>
      <c r="E123" s="305"/>
      <c r="F123" s="305"/>
      <c r="G123" s="305"/>
      <c r="H123" s="305"/>
      <c r="I123" s="305"/>
      <c r="J123" s="305"/>
      <c r="K123" s="305"/>
      <c r="L123" s="305"/>
      <c r="O123" s="305"/>
      <c r="P123" s="305"/>
      <c r="Q123" s="305"/>
      <c r="R123" s="305"/>
      <c r="S123" s="305"/>
      <c r="T123" s="305"/>
      <c r="U123" s="305"/>
      <c r="V123" s="305"/>
      <c r="W123" s="305"/>
      <c r="X123" s="306"/>
      <c r="Z123" s="305"/>
      <c r="AA123" s="305"/>
      <c r="AB123" s="305"/>
      <c r="AC123" s="305"/>
      <c r="AD123" s="305"/>
      <c r="AE123" s="305"/>
      <c r="AF123" s="305"/>
      <c r="AG123" s="305"/>
      <c r="AH123" s="305"/>
      <c r="AI123" s="305"/>
      <c r="AJ123" s="305"/>
      <c r="AK123" s="305"/>
      <c r="AL123" s="305"/>
      <c r="AM123" s="305"/>
      <c r="AN123" s="305"/>
      <c r="AO123" s="305"/>
      <c r="AP123" s="305"/>
      <c r="AQ123" s="305"/>
      <c r="AR123" s="305"/>
      <c r="AS123" s="305"/>
      <c r="AT123" s="305"/>
      <c r="AU123" s="305"/>
      <c r="AV123" s="305"/>
      <c r="AW123" s="305"/>
      <c r="AX123" s="305"/>
      <c r="AY123" s="305"/>
      <c r="AZ123" s="305"/>
      <c r="BA123" s="305"/>
      <c r="BB123" s="305"/>
      <c r="BC123" s="305"/>
      <c r="BD123" s="305"/>
      <c r="BE123" s="305"/>
      <c r="BF123" s="305"/>
    </row>
    <row r="124" spans="2:58" s="304" customFormat="1">
      <c r="B124" s="305"/>
      <c r="C124" s="305"/>
      <c r="D124" s="305"/>
      <c r="E124" s="305"/>
      <c r="F124" s="305"/>
      <c r="G124" s="305"/>
      <c r="H124" s="305"/>
      <c r="I124" s="305"/>
      <c r="J124" s="305"/>
      <c r="K124" s="305"/>
      <c r="L124" s="305"/>
      <c r="O124" s="305"/>
      <c r="P124" s="305"/>
      <c r="Q124" s="305"/>
      <c r="R124" s="305"/>
      <c r="S124" s="305"/>
      <c r="T124" s="305"/>
      <c r="U124" s="305"/>
      <c r="V124" s="305"/>
      <c r="W124" s="305"/>
      <c r="X124" s="306"/>
      <c r="Z124" s="305"/>
      <c r="AA124" s="305"/>
      <c r="AB124" s="305"/>
      <c r="AC124" s="305"/>
      <c r="AD124" s="305"/>
      <c r="AE124" s="305"/>
      <c r="AF124" s="305"/>
      <c r="AG124" s="305"/>
      <c r="AH124" s="305"/>
      <c r="AI124" s="305"/>
      <c r="AJ124" s="305"/>
      <c r="AK124" s="305"/>
      <c r="AL124" s="305"/>
      <c r="AM124" s="305"/>
      <c r="AN124" s="305"/>
      <c r="AO124" s="305"/>
      <c r="AP124" s="305"/>
      <c r="AQ124" s="305"/>
      <c r="AR124" s="305"/>
      <c r="AS124" s="305"/>
      <c r="AT124" s="305"/>
      <c r="AU124" s="305"/>
      <c r="AV124" s="305"/>
      <c r="AW124" s="305"/>
      <c r="AX124" s="305"/>
      <c r="AY124" s="305"/>
      <c r="AZ124" s="305"/>
      <c r="BA124" s="305"/>
      <c r="BB124" s="305"/>
      <c r="BC124" s="305"/>
      <c r="BD124" s="305"/>
      <c r="BE124" s="305"/>
      <c r="BF124" s="305"/>
    </row>
    <row r="125" spans="2:58" s="304" customFormat="1">
      <c r="B125" s="305"/>
      <c r="C125" s="305"/>
      <c r="D125" s="305"/>
      <c r="E125" s="305"/>
      <c r="F125" s="305"/>
      <c r="G125" s="305"/>
      <c r="H125" s="305"/>
      <c r="I125" s="305"/>
      <c r="J125" s="305"/>
      <c r="K125" s="305"/>
      <c r="L125" s="305"/>
      <c r="O125" s="305"/>
      <c r="P125" s="305"/>
      <c r="Q125" s="305"/>
      <c r="R125" s="305"/>
      <c r="S125" s="305"/>
      <c r="T125" s="305"/>
      <c r="U125" s="305"/>
      <c r="V125" s="305"/>
      <c r="W125" s="305"/>
      <c r="X125" s="306"/>
      <c r="Z125" s="305"/>
      <c r="AA125" s="305"/>
      <c r="AB125" s="305"/>
      <c r="AC125" s="305"/>
      <c r="AD125" s="305"/>
      <c r="AE125" s="305"/>
      <c r="AF125" s="305"/>
      <c r="AG125" s="305"/>
      <c r="AH125" s="305"/>
      <c r="AI125" s="305"/>
      <c r="AJ125" s="305"/>
      <c r="AK125" s="305"/>
      <c r="AL125" s="305"/>
      <c r="AM125" s="305"/>
      <c r="AN125" s="305"/>
      <c r="AO125" s="305"/>
      <c r="AP125" s="305"/>
      <c r="AQ125" s="305"/>
      <c r="AR125" s="305"/>
      <c r="AS125" s="305"/>
      <c r="AT125" s="305"/>
      <c r="AU125" s="305"/>
      <c r="AV125" s="305"/>
      <c r="AW125" s="305"/>
      <c r="AX125" s="305"/>
      <c r="AY125" s="305"/>
      <c r="AZ125" s="305"/>
      <c r="BA125" s="305"/>
      <c r="BB125" s="305"/>
      <c r="BC125" s="305"/>
      <c r="BD125" s="305"/>
      <c r="BE125" s="305"/>
      <c r="BF125" s="305"/>
    </row>
    <row r="126" spans="2:58" s="304" customFormat="1">
      <c r="B126" s="305"/>
      <c r="C126" s="305"/>
      <c r="D126" s="305"/>
      <c r="E126" s="305"/>
      <c r="F126" s="305"/>
      <c r="G126" s="305"/>
      <c r="H126" s="305"/>
      <c r="I126" s="305"/>
      <c r="J126" s="305"/>
      <c r="K126" s="305"/>
      <c r="L126" s="305"/>
      <c r="O126" s="305"/>
      <c r="P126" s="305"/>
      <c r="Q126" s="305"/>
      <c r="R126" s="305"/>
      <c r="S126" s="305"/>
      <c r="T126" s="305"/>
      <c r="U126" s="305"/>
      <c r="V126" s="305"/>
      <c r="W126" s="305"/>
      <c r="X126" s="306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</row>
    <row r="127" spans="2:58" s="304" customFormat="1">
      <c r="B127" s="305"/>
      <c r="C127" s="305"/>
      <c r="D127" s="305"/>
      <c r="E127" s="305"/>
      <c r="F127" s="305"/>
      <c r="G127" s="305"/>
      <c r="H127" s="305"/>
      <c r="I127" s="305"/>
      <c r="J127" s="305"/>
      <c r="K127" s="305"/>
      <c r="L127" s="305"/>
      <c r="O127" s="305"/>
      <c r="P127" s="305"/>
      <c r="Q127" s="305"/>
      <c r="R127" s="305"/>
      <c r="S127" s="305"/>
      <c r="T127" s="305"/>
      <c r="U127" s="305"/>
      <c r="V127" s="305"/>
      <c r="W127" s="305"/>
      <c r="X127" s="306"/>
      <c r="Z127" s="305"/>
      <c r="AA127" s="305"/>
      <c r="AB127" s="305"/>
      <c r="AC127" s="305"/>
      <c r="AD127" s="305"/>
      <c r="AE127" s="305"/>
      <c r="AF127" s="305"/>
      <c r="AG127" s="305"/>
      <c r="AH127" s="305"/>
      <c r="AI127" s="305"/>
      <c r="AJ127" s="305"/>
      <c r="AK127" s="305"/>
      <c r="AL127" s="305"/>
      <c r="AM127" s="305"/>
      <c r="AN127" s="305"/>
      <c r="AO127" s="305"/>
      <c r="AP127" s="305"/>
      <c r="AQ127" s="305"/>
      <c r="AR127" s="305"/>
      <c r="AS127" s="305"/>
      <c r="AT127" s="305"/>
      <c r="AU127" s="305"/>
      <c r="AV127" s="305"/>
      <c r="AW127" s="305"/>
      <c r="AX127" s="305"/>
      <c r="AY127" s="305"/>
      <c r="AZ127" s="305"/>
      <c r="BA127" s="305"/>
      <c r="BB127" s="305"/>
      <c r="BC127" s="305"/>
      <c r="BD127" s="305"/>
      <c r="BE127" s="305"/>
      <c r="BF127" s="305"/>
    </row>
    <row r="128" spans="2:58" s="304" customFormat="1">
      <c r="B128" s="305"/>
      <c r="C128" s="305"/>
      <c r="D128" s="305"/>
      <c r="E128" s="305"/>
      <c r="F128" s="305"/>
      <c r="G128" s="305"/>
      <c r="H128" s="305"/>
      <c r="I128" s="305"/>
      <c r="J128" s="305"/>
      <c r="K128" s="305"/>
      <c r="L128" s="305"/>
      <c r="O128" s="305"/>
      <c r="P128" s="305"/>
      <c r="Q128" s="305"/>
      <c r="R128" s="305"/>
      <c r="S128" s="305"/>
      <c r="T128" s="305"/>
      <c r="U128" s="305"/>
      <c r="V128" s="305"/>
      <c r="W128" s="305"/>
      <c r="X128" s="306"/>
      <c r="Z128" s="305"/>
      <c r="AA128" s="305"/>
      <c r="AB128" s="305"/>
      <c r="AC128" s="305"/>
      <c r="AD128" s="305"/>
      <c r="AE128" s="305"/>
      <c r="AF128" s="305"/>
      <c r="AG128" s="305"/>
      <c r="AH128" s="305"/>
      <c r="AI128" s="305"/>
      <c r="AJ128" s="305"/>
      <c r="AK128" s="305"/>
      <c r="AL128" s="305"/>
      <c r="AM128" s="305"/>
      <c r="AN128" s="305"/>
      <c r="AO128" s="305"/>
      <c r="AP128" s="305"/>
      <c r="AQ128" s="305"/>
      <c r="AR128" s="305"/>
      <c r="AS128" s="305"/>
      <c r="AT128" s="305"/>
      <c r="AU128" s="305"/>
      <c r="AV128" s="305"/>
      <c r="AW128" s="305"/>
      <c r="AX128" s="305"/>
      <c r="AY128" s="305"/>
      <c r="AZ128" s="305"/>
      <c r="BA128" s="305"/>
      <c r="BB128" s="305"/>
      <c r="BC128" s="305"/>
      <c r="BD128" s="305"/>
      <c r="BE128" s="305"/>
      <c r="BF128" s="305"/>
    </row>
    <row r="129" spans="2:58" s="304" customFormat="1">
      <c r="B129" s="305"/>
      <c r="C129" s="305"/>
      <c r="D129" s="305"/>
      <c r="E129" s="305"/>
      <c r="F129" s="305"/>
      <c r="G129" s="305"/>
      <c r="H129" s="305"/>
      <c r="I129" s="305"/>
      <c r="J129" s="305"/>
      <c r="K129" s="305"/>
      <c r="L129" s="305"/>
      <c r="O129" s="305"/>
      <c r="P129" s="305"/>
      <c r="Q129" s="305"/>
      <c r="R129" s="305"/>
      <c r="S129" s="305"/>
      <c r="T129" s="305"/>
      <c r="U129" s="305"/>
      <c r="V129" s="305"/>
      <c r="W129" s="305"/>
      <c r="X129" s="306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</row>
    <row r="130" spans="2:58" s="304" customFormat="1">
      <c r="B130" s="305"/>
      <c r="C130" s="305"/>
      <c r="D130" s="305"/>
      <c r="E130" s="305"/>
      <c r="F130" s="305"/>
      <c r="G130" s="305"/>
      <c r="H130" s="305"/>
      <c r="I130" s="305"/>
      <c r="J130" s="305"/>
      <c r="K130" s="305"/>
      <c r="L130" s="305"/>
      <c r="O130" s="305"/>
      <c r="P130" s="305"/>
      <c r="Q130" s="305"/>
      <c r="R130" s="305"/>
      <c r="S130" s="305"/>
      <c r="T130" s="305"/>
      <c r="U130" s="305"/>
      <c r="V130" s="305"/>
      <c r="W130" s="305"/>
      <c r="X130" s="306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</row>
    <row r="131" spans="2:58" s="304" customFormat="1">
      <c r="B131" s="305"/>
      <c r="C131" s="305"/>
      <c r="D131" s="305"/>
      <c r="E131" s="305"/>
      <c r="F131" s="305"/>
      <c r="G131" s="305"/>
      <c r="H131" s="305"/>
      <c r="I131" s="305"/>
      <c r="J131" s="305"/>
      <c r="K131" s="305"/>
      <c r="L131" s="305"/>
      <c r="O131" s="305"/>
      <c r="P131" s="305"/>
      <c r="Q131" s="305"/>
      <c r="R131" s="305"/>
      <c r="S131" s="305"/>
      <c r="T131" s="305"/>
      <c r="U131" s="305"/>
      <c r="V131" s="305"/>
      <c r="W131" s="305"/>
      <c r="X131" s="306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</row>
    <row r="132" spans="2:58" s="304" customFormat="1">
      <c r="B132" s="305"/>
      <c r="C132" s="305"/>
      <c r="D132" s="305"/>
      <c r="E132" s="305"/>
      <c r="F132" s="305"/>
      <c r="G132" s="305"/>
      <c r="H132" s="305"/>
      <c r="I132" s="305"/>
      <c r="J132" s="305"/>
      <c r="K132" s="305"/>
      <c r="L132" s="305"/>
      <c r="O132" s="305"/>
      <c r="P132" s="305"/>
      <c r="Q132" s="305"/>
      <c r="R132" s="305"/>
      <c r="S132" s="305"/>
      <c r="T132" s="305"/>
      <c r="U132" s="305"/>
      <c r="V132" s="305"/>
      <c r="W132" s="305"/>
      <c r="X132" s="306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</row>
    <row r="133" spans="2:58" s="304" customFormat="1">
      <c r="B133" s="305"/>
      <c r="C133" s="305"/>
      <c r="D133" s="305"/>
      <c r="E133" s="305"/>
      <c r="F133" s="305"/>
      <c r="G133" s="305"/>
      <c r="H133" s="305"/>
      <c r="I133" s="305"/>
      <c r="J133" s="305"/>
      <c r="K133" s="305"/>
      <c r="L133" s="305"/>
      <c r="O133" s="305"/>
      <c r="P133" s="305"/>
      <c r="Q133" s="305"/>
      <c r="R133" s="305"/>
      <c r="S133" s="305"/>
      <c r="T133" s="305"/>
      <c r="U133" s="305"/>
      <c r="V133" s="305"/>
      <c r="W133" s="305"/>
      <c r="X133" s="306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</row>
    <row r="134" spans="2:58" s="304" customFormat="1">
      <c r="B134" s="305"/>
      <c r="C134" s="305"/>
      <c r="D134" s="305"/>
      <c r="E134" s="305"/>
      <c r="F134" s="305"/>
      <c r="G134" s="305"/>
      <c r="H134" s="305"/>
      <c r="I134" s="305"/>
      <c r="J134" s="305"/>
      <c r="K134" s="305"/>
      <c r="L134" s="305"/>
      <c r="O134" s="305"/>
      <c r="P134" s="305"/>
      <c r="Q134" s="305"/>
      <c r="R134" s="305"/>
      <c r="S134" s="305"/>
      <c r="T134" s="305"/>
      <c r="U134" s="305"/>
      <c r="V134" s="305"/>
      <c r="W134" s="305"/>
      <c r="X134" s="306"/>
      <c r="Z134" s="305"/>
      <c r="AA134" s="305"/>
      <c r="AB134" s="305"/>
      <c r="AC134" s="305"/>
      <c r="AD134" s="305"/>
      <c r="AE134" s="305"/>
      <c r="AF134" s="305"/>
      <c r="AG134" s="305"/>
      <c r="AH134" s="305"/>
      <c r="AI134" s="305"/>
      <c r="AJ134" s="305"/>
      <c r="AK134" s="305"/>
      <c r="AL134" s="305"/>
      <c r="AM134" s="305"/>
      <c r="AN134" s="305"/>
      <c r="AO134" s="305"/>
      <c r="AP134" s="305"/>
      <c r="AQ134" s="305"/>
      <c r="AR134" s="305"/>
      <c r="AS134" s="305"/>
      <c r="AT134" s="305"/>
      <c r="AU134" s="305"/>
      <c r="AV134" s="305"/>
      <c r="AW134" s="305"/>
      <c r="AX134" s="305"/>
      <c r="AY134" s="305"/>
      <c r="AZ134" s="305"/>
      <c r="BA134" s="305"/>
      <c r="BB134" s="305"/>
      <c r="BC134" s="305"/>
      <c r="BD134" s="305"/>
      <c r="BE134" s="305"/>
      <c r="BF134" s="305"/>
    </row>
    <row r="135" spans="2:58" s="304" customFormat="1">
      <c r="B135" s="305"/>
      <c r="C135" s="305"/>
      <c r="D135" s="305"/>
      <c r="E135" s="305"/>
      <c r="F135" s="305"/>
      <c r="G135" s="305"/>
      <c r="H135" s="305"/>
      <c r="I135" s="305"/>
      <c r="J135" s="305"/>
      <c r="K135" s="305"/>
      <c r="L135" s="305"/>
      <c r="O135" s="305"/>
      <c r="P135" s="305"/>
      <c r="Q135" s="305"/>
      <c r="R135" s="305"/>
      <c r="S135" s="305"/>
      <c r="T135" s="305"/>
      <c r="U135" s="305"/>
      <c r="V135" s="305"/>
      <c r="W135" s="305"/>
      <c r="X135" s="306"/>
      <c r="Z135" s="305"/>
      <c r="AA135" s="305"/>
      <c r="AB135" s="305"/>
      <c r="AC135" s="305"/>
      <c r="AD135" s="305"/>
      <c r="AE135" s="305"/>
      <c r="AF135" s="305"/>
      <c r="AG135" s="305"/>
      <c r="AH135" s="305"/>
      <c r="AI135" s="305"/>
      <c r="AJ135" s="305"/>
      <c r="AK135" s="305"/>
      <c r="AL135" s="305"/>
      <c r="AM135" s="305"/>
      <c r="AN135" s="305"/>
      <c r="AO135" s="305"/>
      <c r="AP135" s="305"/>
      <c r="AQ135" s="305"/>
      <c r="AR135" s="305"/>
      <c r="AS135" s="305"/>
      <c r="AT135" s="305"/>
      <c r="AU135" s="305"/>
      <c r="AV135" s="305"/>
      <c r="AW135" s="305"/>
      <c r="AX135" s="305"/>
      <c r="AY135" s="305"/>
      <c r="AZ135" s="305"/>
      <c r="BA135" s="305"/>
      <c r="BB135" s="305"/>
      <c r="BC135" s="305"/>
      <c r="BD135" s="305"/>
      <c r="BE135" s="305"/>
      <c r="BF135" s="305"/>
    </row>
    <row r="136" spans="2:58" s="304" customFormat="1">
      <c r="B136" s="305"/>
      <c r="C136" s="305"/>
      <c r="D136" s="305"/>
      <c r="E136" s="305"/>
      <c r="F136" s="305"/>
      <c r="G136" s="305"/>
      <c r="H136" s="305"/>
      <c r="I136" s="305"/>
      <c r="J136" s="305"/>
      <c r="K136" s="305"/>
      <c r="L136" s="305"/>
      <c r="O136" s="305"/>
      <c r="P136" s="305"/>
      <c r="Q136" s="305"/>
      <c r="R136" s="305"/>
      <c r="S136" s="305"/>
      <c r="T136" s="305"/>
      <c r="U136" s="305"/>
      <c r="V136" s="305"/>
      <c r="W136" s="305"/>
      <c r="X136" s="306"/>
      <c r="Z136" s="305"/>
      <c r="AA136" s="305"/>
      <c r="AB136" s="305"/>
      <c r="AC136" s="305"/>
      <c r="AD136" s="305"/>
      <c r="AE136" s="305"/>
      <c r="AF136" s="305"/>
      <c r="AG136" s="305"/>
      <c r="AH136" s="305"/>
      <c r="AI136" s="305"/>
      <c r="AJ136" s="305"/>
      <c r="AK136" s="305"/>
      <c r="AL136" s="305"/>
      <c r="AM136" s="305"/>
      <c r="AN136" s="305"/>
      <c r="AO136" s="305"/>
      <c r="AP136" s="305"/>
      <c r="AQ136" s="305"/>
      <c r="AR136" s="305"/>
      <c r="AS136" s="305"/>
      <c r="AT136" s="305"/>
      <c r="AU136" s="305"/>
      <c r="AV136" s="305"/>
      <c r="AW136" s="305"/>
      <c r="AX136" s="305"/>
      <c r="AY136" s="305"/>
      <c r="AZ136" s="305"/>
      <c r="BA136" s="305"/>
      <c r="BB136" s="305"/>
      <c r="BC136" s="305"/>
      <c r="BD136" s="305"/>
      <c r="BE136" s="305"/>
      <c r="BF136" s="305"/>
    </row>
    <row r="137" spans="2:58" s="304" customFormat="1">
      <c r="B137" s="305"/>
      <c r="C137" s="305"/>
      <c r="D137" s="305"/>
      <c r="E137" s="305"/>
      <c r="F137" s="305"/>
      <c r="G137" s="305"/>
      <c r="H137" s="305"/>
      <c r="I137" s="305"/>
      <c r="J137" s="305"/>
      <c r="K137" s="305"/>
      <c r="L137" s="305"/>
      <c r="O137" s="305"/>
      <c r="P137" s="305"/>
      <c r="Q137" s="305"/>
      <c r="R137" s="305"/>
      <c r="S137" s="305"/>
      <c r="T137" s="305"/>
      <c r="U137" s="305"/>
      <c r="V137" s="305"/>
      <c r="W137" s="305"/>
      <c r="X137" s="306"/>
      <c r="Z137" s="305"/>
      <c r="AA137" s="305"/>
      <c r="AB137" s="305"/>
      <c r="AC137" s="305"/>
      <c r="AD137" s="305"/>
      <c r="AE137" s="305"/>
      <c r="AF137" s="305"/>
      <c r="AG137" s="305"/>
      <c r="AH137" s="305"/>
      <c r="AI137" s="305"/>
      <c r="AJ137" s="305"/>
      <c r="AK137" s="305"/>
      <c r="AL137" s="305"/>
      <c r="AM137" s="305"/>
      <c r="AN137" s="305"/>
      <c r="AO137" s="305"/>
      <c r="AP137" s="305"/>
      <c r="AQ137" s="305"/>
      <c r="AR137" s="305"/>
      <c r="AS137" s="305"/>
      <c r="AT137" s="305"/>
      <c r="AU137" s="305"/>
      <c r="AV137" s="305"/>
      <c r="AW137" s="305"/>
      <c r="AX137" s="305"/>
      <c r="AY137" s="305"/>
      <c r="AZ137" s="305"/>
      <c r="BA137" s="305"/>
      <c r="BB137" s="305"/>
      <c r="BC137" s="305"/>
      <c r="BD137" s="305"/>
      <c r="BE137" s="305"/>
      <c r="BF137" s="305"/>
    </row>
    <row r="138" spans="2:58" s="304" customFormat="1">
      <c r="B138" s="305"/>
      <c r="C138" s="305"/>
      <c r="D138" s="305"/>
      <c r="E138" s="305"/>
      <c r="F138" s="305"/>
      <c r="G138" s="305"/>
      <c r="H138" s="305"/>
      <c r="I138" s="305"/>
      <c r="J138" s="305"/>
      <c r="K138" s="305"/>
      <c r="L138" s="305"/>
      <c r="O138" s="305"/>
      <c r="P138" s="305"/>
      <c r="Q138" s="305"/>
      <c r="R138" s="305"/>
      <c r="S138" s="305"/>
      <c r="T138" s="305"/>
      <c r="U138" s="305"/>
      <c r="V138" s="305"/>
      <c r="W138" s="305"/>
      <c r="X138" s="306"/>
      <c r="Z138" s="305"/>
      <c r="AA138" s="305"/>
      <c r="AB138" s="305"/>
      <c r="AC138" s="305"/>
      <c r="AD138" s="305"/>
      <c r="AE138" s="305"/>
      <c r="AF138" s="305"/>
      <c r="AG138" s="305"/>
      <c r="AH138" s="305"/>
      <c r="AI138" s="305"/>
      <c r="AJ138" s="305"/>
      <c r="AK138" s="305"/>
      <c r="AL138" s="305"/>
      <c r="AM138" s="305"/>
      <c r="AN138" s="305"/>
      <c r="AO138" s="305"/>
      <c r="AP138" s="305"/>
      <c r="AQ138" s="305"/>
      <c r="AR138" s="305"/>
      <c r="AS138" s="305"/>
      <c r="AT138" s="305"/>
      <c r="AU138" s="305"/>
      <c r="AV138" s="305"/>
      <c r="AW138" s="305"/>
      <c r="AX138" s="305"/>
      <c r="AY138" s="305"/>
      <c r="AZ138" s="305"/>
      <c r="BA138" s="305"/>
      <c r="BB138" s="305"/>
      <c r="BC138" s="305"/>
      <c r="BD138" s="305"/>
      <c r="BE138" s="305"/>
      <c r="BF138" s="305"/>
    </row>
    <row r="139" spans="2:58" s="304" customFormat="1">
      <c r="B139" s="305"/>
      <c r="C139" s="305"/>
      <c r="D139" s="305"/>
      <c r="E139" s="305"/>
      <c r="F139" s="305"/>
      <c r="G139" s="305"/>
      <c r="H139" s="305"/>
      <c r="I139" s="305"/>
      <c r="J139" s="305"/>
      <c r="K139" s="305"/>
      <c r="L139" s="305"/>
      <c r="O139" s="305"/>
      <c r="P139" s="305"/>
      <c r="Q139" s="305"/>
      <c r="R139" s="305"/>
      <c r="S139" s="305"/>
      <c r="T139" s="305"/>
      <c r="U139" s="305"/>
      <c r="V139" s="305"/>
      <c r="W139" s="305"/>
      <c r="X139" s="306"/>
      <c r="Z139" s="305"/>
      <c r="AA139" s="305"/>
      <c r="AB139" s="305"/>
      <c r="AC139" s="305"/>
      <c r="AD139" s="305"/>
      <c r="AE139" s="305"/>
      <c r="AF139" s="305"/>
      <c r="AG139" s="305"/>
      <c r="AH139" s="305"/>
      <c r="AI139" s="305"/>
      <c r="AJ139" s="305"/>
      <c r="AK139" s="305"/>
      <c r="AL139" s="305"/>
      <c r="AM139" s="305"/>
      <c r="AN139" s="305"/>
      <c r="AO139" s="305"/>
      <c r="AP139" s="305"/>
      <c r="AQ139" s="305"/>
      <c r="AR139" s="305"/>
      <c r="AS139" s="305"/>
      <c r="AT139" s="305"/>
      <c r="AU139" s="305"/>
      <c r="AV139" s="305"/>
      <c r="AW139" s="305"/>
      <c r="AX139" s="305"/>
      <c r="AY139" s="305"/>
      <c r="AZ139" s="305"/>
      <c r="BA139" s="305"/>
      <c r="BB139" s="305"/>
      <c r="BC139" s="305"/>
      <c r="BD139" s="305"/>
      <c r="BE139" s="305"/>
      <c r="BF139" s="305"/>
    </row>
    <row r="140" spans="2:58" s="304" customFormat="1">
      <c r="B140" s="305"/>
      <c r="C140" s="305"/>
      <c r="D140" s="305"/>
      <c r="E140" s="305"/>
      <c r="F140" s="305"/>
      <c r="G140" s="305"/>
      <c r="H140" s="305"/>
      <c r="I140" s="305"/>
      <c r="J140" s="305"/>
      <c r="K140" s="305"/>
      <c r="L140" s="305"/>
      <c r="O140" s="305"/>
      <c r="P140" s="305"/>
      <c r="Q140" s="305"/>
      <c r="R140" s="305"/>
      <c r="S140" s="305"/>
      <c r="T140" s="305"/>
      <c r="U140" s="305"/>
      <c r="V140" s="305"/>
      <c r="W140" s="305"/>
      <c r="X140" s="306"/>
      <c r="Z140" s="305"/>
      <c r="AA140" s="305"/>
      <c r="AB140" s="305"/>
      <c r="AC140" s="305"/>
      <c r="AD140" s="305"/>
      <c r="AE140" s="305"/>
      <c r="AF140" s="305"/>
      <c r="AG140" s="305"/>
      <c r="AH140" s="305"/>
      <c r="AI140" s="305"/>
      <c r="AJ140" s="305"/>
      <c r="AK140" s="305"/>
      <c r="AL140" s="305"/>
      <c r="AM140" s="305"/>
      <c r="AN140" s="305"/>
      <c r="AO140" s="305"/>
      <c r="AP140" s="305"/>
      <c r="AQ140" s="305"/>
      <c r="AR140" s="305"/>
      <c r="AS140" s="305"/>
      <c r="AT140" s="305"/>
      <c r="AU140" s="305"/>
      <c r="AV140" s="305"/>
      <c r="AW140" s="305"/>
      <c r="AX140" s="305"/>
      <c r="AY140" s="305"/>
      <c r="AZ140" s="305"/>
      <c r="BA140" s="305"/>
      <c r="BB140" s="305"/>
      <c r="BC140" s="305"/>
      <c r="BD140" s="305"/>
      <c r="BE140" s="305"/>
      <c r="BF140" s="305"/>
    </row>
    <row r="141" spans="2:58" s="304" customFormat="1">
      <c r="B141" s="305"/>
      <c r="C141" s="305"/>
      <c r="D141" s="305"/>
      <c r="E141" s="305"/>
      <c r="F141" s="305"/>
      <c r="G141" s="305"/>
      <c r="H141" s="305"/>
      <c r="I141" s="305"/>
      <c r="J141" s="305"/>
      <c r="K141" s="305"/>
      <c r="L141" s="305"/>
      <c r="O141" s="305"/>
      <c r="P141" s="305"/>
      <c r="Q141" s="305"/>
      <c r="R141" s="305"/>
      <c r="S141" s="305"/>
      <c r="T141" s="305"/>
      <c r="U141" s="305"/>
      <c r="V141" s="305"/>
      <c r="W141" s="305"/>
      <c r="X141" s="306"/>
      <c r="Z141" s="305"/>
      <c r="AA141" s="305"/>
      <c r="AB141" s="305"/>
      <c r="AC141" s="305"/>
      <c r="AD141" s="305"/>
      <c r="AE141" s="305"/>
      <c r="AF141" s="305"/>
      <c r="AG141" s="305"/>
      <c r="AH141" s="305"/>
      <c r="AI141" s="305"/>
      <c r="AJ141" s="305"/>
      <c r="AK141" s="305"/>
      <c r="AL141" s="305"/>
      <c r="AM141" s="305"/>
      <c r="AN141" s="305"/>
      <c r="AO141" s="305"/>
      <c r="AP141" s="305"/>
      <c r="AQ141" s="305"/>
      <c r="AR141" s="305"/>
      <c r="AS141" s="305"/>
      <c r="AT141" s="305"/>
      <c r="AU141" s="305"/>
      <c r="AV141" s="305"/>
      <c r="AW141" s="305"/>
      <c r="AX141" s="305"/>
      <c r="AY141" s="305"/>
      <c r="AZ141" s="305"/>
      <c r="BA141" s="305"/>
      <c r="BB141" s="305"/>
      <c r="BC141" s="305"/>
      <c r="BD141" s="305"/>
      <c r="BE141" s="305"/>
      <c r="BF141" s="305"/>
    </row>
    <row r="142" spans="2:58" s="304" customFormat="1">
      <c r="B142" s="305"/>
      <c r="C142" s="305"/>
      <c r="D142" s="305"/>
      <c r="E142" s="305"/>
      <c r="F142" s="305"/>
      <c r="G142" s="305"/>
      <c r="H142" s="305"/>
      <c r="I142" s="305"/>
      <c r="J142" s="305"/>
      <c r="K142" s="305"/>
      <c r="L142" s="305"/>
      <c r="O142" s="305"/>
      <c r="P142" s="305"/>
      <c r="Q142" s="305"/>
      <c r="R142" s="305"/>
      <c r="S142" s="305"/>
      <c r="T142" s="305"/>
      <c r="U142" s="305"/>
      <c r="V142" s="305"/>
      <c r="W142" s="305"/>
      <c r="X142" s="306"/>
      <c r="Z142" s="305"/>
      <c r="AA142" s="305"/>
      <c r="AB142" s="305"/>
      <c r="AC142" s="305"/>
      <c r="AD142" s="305"/>
      <c r="AE142" s="305"/>
      <c r="AF142" s="305"/>
      <c r="AG142" s="305"/>
      <c r="AH142" s="305"/>
      <c r="AI142" s="305"/>
      <c r="AJ142" s="305"/>
      <c r="AK142" s="305"/>
      <c r="AL142" s="305"/>
      <c r="AM142" s="305"/>
      <c r="AN142" s="305"/>
      <c r="AO142" s="305"/>
      <c r="AP142" s="305"/>
      <c r="AQ142" s="305"/>
      <c r="AR142" s="305"/>
      <c r="AS142" s="305"/>
      <c r="AT142" s="305"/>
      <c r="AU142" s="305"/>
      <c r="AV142" s="305"/>
      <c r="AW142" s="305"/>
      <c r="AX142" s="305"/>
      <c r="AY142" s="305"/>
      <c r="AZ142" s="305"/>
      <c r="BA142" s="305"/>
      <c r="BB142" s="305"/>
      <c r="BC142" s="305"/>
      <c r="BD142" s="305"/>
      <c r="BE142" s="305"/>
      <c r="BF142" s="305"/>
    </row>
    <row r="143" spans="2:58" s="304" customFormat="1">
      <c r="B143" s="305"/>
      <c r="C143" s="305"/>
      <c r="D143" s="305"/>
      <c r="E143" s="305"/>
      <c r="F143" s="305"/>
      <c r="G143" s="305"/>
      <c r="H143" s="305"/>
      <c r="I143" s="305"/>
      <c r="J143" s="305"/>
      <c r="K143" s="305"/>
      <c r="L143" s="305"/>
      <c r="O143" s="305"/>
      <c r="P143" s="305"/>
      <c r="Q143" s="305"/>
      <c r="R143" s="305"/>
      <c r="S143" s="305"/>
      <c r="T143" s="305"/>
      <c r="U143" s="305"/>
      <c r="V143" s="305"/>
      <c r="W143" s="305"/>
      <c r="X143" s="306"/>
      <c r="Z143" s="305"/>
      <c r="AA143" s="305"/>
      <c r="AB143" s="305"/>
      <c r="AC143" s="305"/>
      <c r="AD143" s="305"/>
      <c r="AE143" s="305"/>
      <c r="AF143" s="305"/>
      <c r="AG143" s="305"/>
      <c r="AH143" s="305"/>
      <c r="AI143" s="305"/>
      <c r="AJ143" s="305"/>
      <c r="AK143" s="305"/>
      <c r="AL143" s="305"/>
      <c r="AM143" s="305"/>
      <c r="AN143" s="305"/>
      <c r="AO143" s="305"/>
      <c r="AP143" s="305"/>
      <c r="AQ143" s="305"/>
      <c r="AR143" s="305"/>
      <c r="AS143" s="305"/>
      <c r="AT143" s="305"/>
      <c r="AU143" s="305"/>
      <c r="AV143" s="305"/>
      <c r="AW143" s="305"/>
      <c r="AX143" s="305"/>
      <c r="AY143" s="305"/>
      <c r="AZ143" s="305"/>
      <c r="BA143" s="305"/>
      <c r="BB143" s="305"/>
      <c r="BC143" s="305"/>
      <c r="BD143" s="305"/>
      <c r="BE143" s="305"/>
      <c r="BF143" s="305"/>
    </row>
    <row r="144" spans="2:58" s="304" customFormat="1">
      <c r="B144" s="305"/>
      <c r="C144" s="305"/>
      <c r="D144" s="305"/>
      <c r="E144" s="305"/>
      <c r="F144" s="305"/>
      <c r="G144" s="305"/>
      <c r="H144" s="305"/>
      <c r="I144" s="305"/>
      <c r="J144" s="305"/>
      <c r="K144" s="305"/>
      <c r="L144" s="305"/>
      <c r="O144" s="305"/>
      <c r="P144" s="305"/>
      <c r="Q144" s="305"/>
      <c r="R144" s="305"/>
      <c r="S144" s="305"/>
      <c r="T144" s="305"/>
      <c r="U144" s="305"/>
      <c r="V144" s="305"/>
      <c r="W144" s="305"/>
      <c r="X144" s="306"/>
      <c r="Z144" s="305"/>
      <c r="AA144" s="305"/>
      <c r="AB144" s="305"/>
      <c r="AC144" s="305"/>
      <c r="AD144" s="305"/>
      <c r="AE144" s="305"/>
      <c r="AF144" s="305"/>
      <c r="AG144" s="305"/>
      <c r="AH144" s="305"/>
      <c r="AI144" s="305"/>
      <c r="AJ144" s="305"/>
      <c r="AK144" s="305"/>
      <c r="AL144" s="305"/>
      <c r="AM144" s="305"/>
      <c r="AN144" s="305"/>
      <c r="AO144" s="305"/>
      <c r="AP144" s="305"/>
      <c r="AQ144" s="305"/>
      <c r="AR144" s="305"/>
      <c r="AS144" s="305"/>
      <c r="AT144" s="305"/>
      <c r="AU144" s="305"/>
      <c r="AV144" s="305"/>
      <c r="AW144" s="305"/>
      <c r="AX144" s="305"/>
      <c r="AY144" s="305"/>
      <c r="AZ144" s="305"/>
      <c r="BA144" s="305"/>
      <c r="BB144" s="305"/>
      <c r="BC144" s="305"/>
      <c r="BD144" s="305"/>
      <c r="BE144" s="305"/>
      <c r="BF144" s="305"/>
    </row>
    <row r="145" spans="2:58" s="304" customFormat="1">
      <c r="B145" s="305"/>
      <c r="C145" s="305"/>
      <c r="D145" s="305"/>
      <c r="E145" s="305"/>
      <c r="F145" s="305"/>
      <c r="G145" s="305"/>
      <c r="H145" s="305"/>
      <c r="I145" s="305"/>
      <c r="J145" s="305"/>
      <c r="K145" s="305"/>
      <c r="L145" s="305"/>
      <c r="O145" s="305"/>
      <c r="P145" s="305"/>
      <c r="Q145" s="305"/>
      <c r="R145" s="305"/>
      <c r="S145" s="305"/>
      <c r="T145" s="305"/>
      <c r="U145" s="305"/>
      <c r="V145" s="305"/>
      <c r="W145" s="305"/>
      <c r="X145" s="306"/>
      <c r="Z145" s="305"/>
      <c r="AA145" s="305"/>
      <c r="AB145" s="305"/>
      <c r="AC145" s="305"/>
      <c r="AD145" s="305"/>
      <c r="AE145" s="305"/>
      <c r="AF145" s="305"/>
      <c r="AG145" s="305"/>
      <c r="AH145" s="305"/>
      <c r="AI145" s="305"/>
      <c r="AJ145" s="305"/>
      <c r="AK145" s="305"/>
      <c r="AL145" s="305"/>
      <c r="AM145" s="305"/>
      <c r="AN145" s="305"/>
      <c r="AO145" s="305"/>
      <c r="AP145" s="305"/>
      <c r="AQ145" s="305"/>
      <c r="AR145" s="305"/>
      <c r="AS145" s="305"/>
      <c r="AT145" s="305"/>
      <c r="AU145" s="305"/>
      <c r="AV145" s="305"/>
      <c r="AW145" s="305"/>
      <c r="AX145" s="305"/>
      <c r="AY145" s="305"/>
      <c r="AZ145" s="305"/>
      <c r="BA145" s="305"/>
      <c r="BB145" s="305"/>
      <c r="BC145" s="305"/>
      <c r="BD145" s="305"/>
      <c r="BE145" s="305"/>
      <c r="BF145" s="305"/>
    </row>
    <row r="146" spans="2:58" s="304" customFormat="1">
      <c r="B146" s="305"/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O146" s="305"/>
      <c r="P146" s="305"/>
      <c r="Q146" s="305"/>
      <c r="R146" s="305"/>
      <c r="S146" s="305"/>
      <c r="T146" s="305"/>
      <c r="U146" s="305"/>
      <c r="V146" s="305"/>
      <c r="W146" s="305"/>
      <c r="X146" s="306"/>
      <c r="Z146" s="305"/>
      <c r="AA146" s="305"/>
      <c r="AB146" s="305"/>
      <c r="AC146" s="305"/>
      <c r="AD146" s="305"/>
      <c r="AE146" s="305"/>
      <c r="AF146" s="305"/>
      <c r="AG146" s="305"/>
      <c r="AH146" s="305"/>
      <c r="AI146" s="305"/>
      <c r="AJ146" s="305"/>
      <c r="AK146" s="305"/>
      <c r="AL146" s="305"/>
      <c r="AM146" s="305"/>
      <c r="AN146" s="305"/>
      <c r="AO146" s="305"/>
      <c r="AP146" s="305"/>
      <c r="AQ146" s="305"/>
      <c r="AR146" s="305"/>
      <c r="AS146" s="305"/>
      <c r="AT146" s="305"/>
      <c r="AU146" s="305"/>
      <c r="AV146" s="305"/>
      <c r="AW146" s="305"/>
      <c r="AX146" s="305"/>
      <c r="AY146" s="305"/>
      <c r="AZ146" s="305"/>
      <c r="BA146" s="305"/>
      <c r="BB146" s="305"/>
      <c r="BC146" s="305"/>
      <c r="BD146" s="305"/>
      <c r="BE146" s="305"/>
      <c r="BF146" s="305"/>
    </row>
    <row r="147" spans="2:58" s="304" customFormat="1">
      <c r="B147" s="305"/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O147" s="305"/>
      <c r="P147" s="305"/>
      <c r="Q147" s="305"/>
      <c r="R147" s="305"/>
      <c r="S147" s="305"/>
      <c r="T147" s="305"/>
      <c r="U147" s="305"/>
      <c r="V147" s="305"/>
      <c r="W147" s="305"/>
      <c r="X147" s="306"/>
      <c r="Z147" s="305"/>
      <c r="AA147" s="305"/>
      <c r="AB147" s="305"/>
      <c r="AC147" s="305"/>
      <c r="AD147" s="305"/>
      <c r="AE147" s="305"/>
      <c r="AF147" s="305"/>
      <c r="AG147" s="305"/>
      <c r="AH147" s="305"/>
      <c r="AI147" s="305"/>
      <c r="AJ147" s="305"/>
      <c r="AK147" s="305"/>
      <c r="AL147" s="305"/>
      <c r="AM147" s="305"/>
      <c r="AN147" s="305"/>
      <c r="AO147" s="305"/>
      <c r="AP147" s="305"/>
      <c r="AQ147" s="305"/>
      <c r="AR147" s="305"/>
      <c r="AS147" s="305"/>
      <c r="AT147" s="305"/>
      <c r="AU147" s="305"/>
      <c r="AV147" s="305"/>
      <c r="AW147" s="305"/>
      <c r="AX147" s="305"/>
      <c r="AY147" s="305"/>
      <c r="AZ147" s="305"/>
      <c r="BA147" s="305"/>
      <c r="BB147" s="305"/>
      <c r="BC147" s="305"/>
      <c r="BD147" s="305"/>
      <c r="BE147" s="305"/>
      <c r="BF147" s="305"/>
    </row>
    <row r="148" spans="2:58" s="304" customFormat="1">
      <c r="B148" s="305"/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O148" s="305"/>
      <c r="P148" s="305"/>
      <c r="Q148" s="305"/>
      <c r="R148" s="305"/>
      <c r="S148" s="305"/>
      <c r="T148" s="305"/>
      <c r="U148" s="305"/>
      <c r="V148" s="305"/>
      <c r="W148" s="305"/>
      <c r="X148" s="306"/>
      <c r="Z148" s="305"/>
      <c r="AA148" s="305"/>
      <c r="AB148" s="305"/>
      <c r="AC148" s="305"/>
      <c r="AD148" s="305"/>
      <c r="AE148" s="305"/>
      <c r="AF148" s="305"/>
      <c r="AG148" s="305"/>
      <c r="AH148" s="305"/>
      <c r="AI148" s="305"/>
      <c r="AJ148" s="305"/>
      <c r="AK148" s="305"/>
      <c r="AL148" s="305"/>
      <c r="AM148" s="305"/>
      <c r="AN148" s="305"/>
      <c r="AO148" s="305"/>
      <c r="AP148" s="305"/>
      <c r="AQ148" s="305"/>
      <c r="AR148" s="305"/>
      <c r="AS148" s="305"/>
      <c r="AT148" s="305"/>
      <c r="AU148" s="305"/>
      <c r="AV148" s="305"/>
      <c r="AW148" s="305"/>
      <c r="AX148" s="305"/>
      <c r="AY148" s="305"/>
      <c r="AZ148" s="305"/>
      <c r="BA148" s="305"/>
      <c r="BB148" s="305"/>
      <c r="BC148" s="305"/>
      <c r="BD148" s="305"/>
      <c r="BE148" s="305"/>
      <c r="BF148" s="305"/>
    </row>
    <row r="149" spans="2:58" s="304" customFormat="1">
      <c r="B149" s="305"/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O149" s="305"/>
      <c r="P149" s="305"/>
      <c r="Q149" s="305"/>
      <c r="R149" s="305"/>
      <c r="S149" s="305"/>
      <c r="T149" s="305"/>
      <c r="U149" s="305"/>
      <c r="V149" s="305"/>
      <c r="W149" s="305"/>
      <c r="X149" s="306"/>
      <c r="Z149" s="305"/>
      <c r="AA149" s="305"/>
      <c r="AB149" s="305"/>
      <c r="AC149" s="305"/>
      <c r="AD149" s="305"/>
      <c r="AE149" s="305"/>
      <c r="AF149" s="305"/>
      <c r="AG149" s="305"/>
      <c r="AH149" s="305"/>
      <c r="AI149" s="305"/>
      <c r="AJ149" s="305"/>
      <c r="AK149" s="305"/>
      <c r="AL149" s="305"/>
      <c r="AM149" s="305"/>
      <c r="AN149" s="305"/>
      <c r="AO149" s="305"/>
      <c r="AP149" s="305"/>
      <c r="AQ149" s="305"/>
      <c r="AR149" s="305"/>
      <c r="AS149" s="305"/>
      <c r="AT149" s="305"/>
      <c r="AU149" s="305"/>
      <c r="AV149" s="305"/>
      <c r="AW149" s="305"/>
      <c r="AX149" s="305"/>
      <c r="AY149" s="305"/>
      <c r="AZ149" s="305"/>
      <c r="BA149" s="305"/>
      <c r="BB149" s="305"/>
      <c r="BC149" s="305"/>
      <c r="BD149" s="305"/>
      <c r="BE149" s="305"/>
      <c r="BF149" s="305"/>
    </row>
    <row r="150" spans="2:58" s="304" customFormat="1">
      <c r="B150" s="305"/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  <c r="O150" s="305"/>
      <c r="P150" s="305"/>
      <c r="Q150" s="305"/>
      <c r="R150" s="305"/>
      <c r="S150" s="305"/>
      <c r="T150" s="305"/>
      <c r="U150" s="305"/>
      <c r="V150" s="305"/>
      <c r="W150" s="305"/>
      <c r="X150" s="306"/>
      <c r="Z150" s="305"/>
      <c r="AA150" s="305"/>
      <c r="AB150" s="305"/>
      <c r="AC150" s="305"/>
      <c r="AD150" s="305"/>
      <c r="AE150" s="305"/>
      <c r="AF150" s="305"/>
      <c r="AG150" s="305"/>
      <c r="AH150" s="305"/>
      <c r="AI150" s="305"/>
      <c r="AJ150" s="305"/>
      <c r="AK150" s="305"/>
      <c r="AL150" s="305"/>
      <c r="AM150" s="305"/>
      <c r="AN150" s="305"/>
      <c r="AO150" s="305"/>
      <c r="AP150" s="305"/>
      <c r="AQ150" s="305"/>
      <c r="AR150" s="305"/>
      <c r="AS150" s="305"/>
      <c r="AT150" s="305"/>
      <c r="AU150" s="305"/>
      <c r="AV150" s="305"/>
      <c r="AW150" s="305"/>
      <c r="AX150" s="305"/>
      <c r="AY150" s="305"/>
      <c r="AZ150" s="305"/>
      <c r="BA150" s="305"/>
      <c r="BB150" s="305"/>
      <c r="BC150" s="305"/>
      <c r="BD150" s="305"/>
      <c r="BE150" s="305"/>
      <c r="BF150" s="305"/>
    </row>
    <row r="151" spans="2:58" s="304" customFormat="1">
      <c r="B151" s="305"/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O151" s="305"/>
      <c r="P151" s="305"/>
      <c r="Q151" s="305"/>
      <c r="R151" s="305"/>
      <c r="S151" s="305"/>
      <c r="T151" s="305"/>
      <c r="U151" s="305"/>
      <c r="V151" s="305"/>
      <c r="W151" s="305"/>
      <c r="X151" s="306"/>
      <c r="Z151" s="305"/>
      <c r="AA151" s="305"/>
      <c r="AB151" s="305"/>
      <c r="AC151" s="305"/>
      <c r="AD151" s="305"/>
      <c r="AE151" s="305"/>
      <c r="AF151" s="305"/>
      <c r="AG151" s="305"/>
      <c r="AH151" s="305"/>
      <c r="AI151" s="305"/>
      <c r="AJ151" s="305"/>
      <c r="AK151" s="305"/>
      <c r="AL151" s="305"/>
      <c r="AM151" s="305"/>
      <c r="AN151" s="305"/>
      <c r="AO151" s="305"/>
      <c r="AP151" s="305"/>
      <c r="AQ151" s="305"/>
      <c r="AR151" s="305"/>
      <c r="AS151" s="305"/>
      <c r="AT151" s="305"/>
      <c r="AU151" s="305"/>
      <c r="AV151" s="305"/>
      <c r="AW151" s="305"/>
      <c r="AX151" s="305"/>
      <c r="AY151" s="305"/>
      <c r="AZ151" s="305"/>
      <c r="BA151" s="305"/>
      <c r="BB151" s="305"/>
      <c r="BC151" s="305"/>
      <c r="BD151" s="305"/>
      <c r="BE151" s="305"/>
      <c r="BF151" s="305"/>
    </row>
    <row r="152" spans="2:58" s="304" customFormat="1">
      <c r="B152" s="305"/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O152" s="305"/>
      <c r="P152" s="305"/>
      <c r="Q152" s="305"/>
      <c r="R152" s="305"/>
      <c r="S152" s="305"/>
      <c r="T152" s="305"/>
      <c r="U152" s="305"/>
      <c r="V152" s="305"/>
      <c r="W152" s="305"/>
      <c r="X152" s="306"/>
      <c r="Z152" s="305"/>
      <c r="AA152" s="305"/>
      <c r="AB152" s="305"/>
      <c r="AC152" s="305"/>
      <c r="AD152" s="305"/>
      <c r="AE152" s="305"/>
      <c r="AF152" s="305"/>
      <c r="AG152" s="305"/>
      <c r="AH152" s="305"/>
      <c r="AI152" s="305"/>
      <c r="AJ152" s="305"/>
      <c r="AK152" s="305"/>
      <c r="AL152" s="305"/>
      <c r="AM152" s="305"/>
      <c r="AN152" s="305"/>
      <c r="AO152" s="305"/>
      <c r="AP152" s="305"/>
      <c r="AQ152" s="305"/>
      <c r="AR152" s="305"/>
      <c r="AS152" s="305"/>
      <c r="AT152" s="305"/>
      <c r="AU152" s="305"/>
      <c r="AV152" s="305"/>
      <c r="AW152" s="305"/>
      <c r="AX152" s="305"/>
      <c r="AY152" s="305"/>
      <c r="AZ152" s="305"/>
      <c r="BA152" s="305"/>
      <c r="BB152" s="305"/>
      <c r="BC152" s="305"/>
      <c r="BD152" s="305"/>
      <c r="BE152" s="305"/>
      <c r="BF152" s="305"/>
    </row>
    <row r="153" spans="2:58" s="304" customFormat="1">
      <c r="B153" s="305"/>
      <c r="C153" s="305"/>
      <c r="D153" s="305"/>
      <c r="E153" s="305"/>
      <c r="F153" s="305"/>
      <c r="G153" s="305"/>
      <c r="H153" s="305"/>
      <c r="I153" s="305"/>
      <c r="J153" s="305"/>
      <c r="K153" s="305"/>
      <c r="L153" s="305"/>
      <c r="O153" s="305"/>
      <c r="P153" s="305"/>
      <c r="Q153" s="305"/>
      <c r="R153" s="305"/>
      <c r="S153" s="305"/>
      <c r="T153" s="305"/>
      <c r="U153" s="305"/>
      <c r="V153" s="305"/>
      <c r="W153" s="305"/>
      <c r="X153" s="306"/>
      <c r="Z153" s="305"/>
      <c r="AA153" s="305"/>
      <c r="AB153" s="305"/>
      <c r="AC153" s="305"/>
      <c r="AD153" s="305"/>
      <c r="AE153" s="305"/>
      <c r="AF153" s="305"/>
      <c r="AG153" s="305"/>
      <c r="AH153" s="305"/>
      <c r="AI153" s="305"/>
      <c r="AJ153" s="305"/>
      <c r="AK153" s="305"/>
      <c r="AL153" s="305"/>
      <c r="AM153" s="305"/>
      <c r="AN153" s="305"/>
      <c r="AO153" s="305"/>
      <c r="AP153" s="305"/>
      <c r="AQ153" s="305"/>
      <c r="AR153" s="305"/>
      <c r="AS153" s="305"/>
      <c r="AT153" s="305"/>
      <c r="AU153" s="305"/>
      <c r="AV153" s="305"/>
      <c r="AW153" s="305"/>
      <c r="AX153" s="305"/>
      <c r="AY153" s="305"/>
      <c r="AZ153" s="305"/>
      <c r="BA153" s="305"/>
      <c r="BB153" s="305"/>
      <c r="BC153" s="305"/>
      <c r="BD153" s="305"/>
      <c r="BE153" s="305"/>
      <c r="BF153" s="305"/>
    </row>
    <row r="154" spans="2:58" s="304" customFormat="1">
      <c r="B154" s="305"/>
      <c r="C154" s="305"/>
      <c r="D154" s="305"/>
      <c r="E154" s="305"/>
      <c r="F154" s="305"/>
      <c r="G154" s="305"/>
      <c r="H154" s="305"/>
      <c r="I154" s="305"/>
      <c r="J154" s="305"/>
      <c r="K154" s="305"/>
      <c r="L154" s="305"/>
      <c r="O154" s="305"/>
      <c r="P154" s="305"/>
      <c r="Q154" s="305"/>
      <c r="R154" s="305"/>
      <c r="S154" s="305"/>
      <c r="T154" s="305"/>
      <c r="U154" s="305"/>
      <c r="V154" s="305"/>
      <c r="W154" s="305"/>
      <c r="X154" s="306"/>
      <c r="Z154" s="305"/>
      <c r="AA154" s="305"/>
      <c r="AB154" s="305"/>
      <c r="AC154" s="305"/>
      <c r="AD154" s="305"/>
      <c r="AE154" s="305"/>
      <c r="AF154" s="305"/>
      <c r="AG154" s="305"/>
      <c r="AH154" s="305"/>
      <c r="AI154" s="305"/>
      <c r="AJ154" s="305"/>
      <c r="AK154" s="305"/>
      <c r="AL154" s="305"/>
      <c r="AM154" s="305"/>
      <c r="AN154" s="305"/>
      <c r="AO154" s="305"/>
      <c r="AP154" s="305"/>
      <c r="AQ154" s="305"/>
      <c r="AR154" s="305"/>
      <c r="AS154" s="305"/>
      <c r="AT154" s="305"/>
      <c r="AU154" s="305"/>
      <c r="AV154" s="305"/>
      <c r="AW154" s="305"/>
      <c r="AX154" s="305"/>
      <c r="AY154" s="305"/>
      <c r="AZ154" s="305"/>
      <c r="BA154" s="305"/>
      <c r="BB154" s="305"/>
      <c r="BC154" s="305"/>
      <c r="BD154" s="305"/>
      <c r="BE154" s="305"/>
      <c r="BF154" s="305"/>
    </row>
    <row r="155" spans="2:58" s="304" customFormat="1">
      <c r="B155" s="305"/>
      <c r="C155" s="305"/>
      <c r="D155" s="305"/>
      <c r="E155" s="305"/>
      <c r="F155" s="305"/>
      <c r="G155" s="305"/>
      <c r="H155" s="305"/>
      <c r="I155" s="305"/>
      <c r="J155" s="305"/>
      <c r="K155" s="305"/>
      <c r="L155" s="305"/>
      <c r="O155" s="305"/>
      <c r="P155" s="305"/>
      <c r="Q155" s="305"/>
      <c r="R155" s="305"/>
      <c r="S155" s="305"/>
      <c r="T155" s="305"/>
      <c r="U155" s="305"/>
      <c r="V155" s="305"/>
      <c r="W155" s="305"/>
      <c r="X155" s="306"/>
      <c r="Z155" s="305"/>
      <c r="AA155" s="305"/>
      <c r="AB155" s="305"/>
      <c r="AC155" s="305"/>
      <c r="AD155" s="305"/>
      <c r="AE155" s="305"/>
      <c r="AF155" s="305"/>
      <c r="AG155" s="305"/>
      <c r="AH155" s="305"/>
      <c r="AI155" s="305"/>
      <c r="AJ155" s="305"/>
      <c r="AK155" s="305"/>
      <c r="AL155" s="305"/>
      <c r="AM155" s="305"/>
      <c r="AN155" s="305"/>
      <c r="AO155" s="305"/>
      <c r="AP155" s="305"/>
      <c r="AQ155" s="305"/>
      <c r="AR155" s="305"/>
      <c r="AS155" s="305"/>
      <c r="AT155" s="305"/>
      <c r="AU155" s="305"/>
      <c r="AV155" s="305"/>
      <c r="AW155" s="305"/>
      <c r="AX155" s="305"/>
      <c r="AY155" s="305"/>
      <c r="AZ155" s="305"/>
      <c r="BA155" s="305"/>
      <c r="BB155" s="305"/>
      <c r="BC155" s="305"/>
      <c r="BD155" s="305"/>
      <c r="BE155" s="305"/>
      <c r="BF155" s="305"/>
    </row>
    <row r="156" spans="2:58" s="304" customFormat="1">
      <c r="B156" s="305"/>
      <c r="C156" s="305"/>
      <c r="D156" s="305"/>
      <c r="E156" s="305"/>
      <c r="F156" s="305"/>
      <c r="G156" s="305"/>
      <c r="H156" s="305"/>
      <c r="I156" s="305"/>
      <c r="J156" s="305"/>
      <c r="K156" s="305"/>
      <c r="L156" s="305"/>
      <c r="O156" s="305"/>
      <c r="P156" s="305"/>
      <c r="Q156" s="305"/>
      <c r="R156" s="305"/>
      <c r="S156" s="305"/>
      <c r="T156" s="305"/>
      <c r="U156" s="305"/>
      <c r="V156" s="305"/>
      <c r="W156" s="305"/>
      <c r="X156" s="306"/>
      <c r="Z156" s="305"/>
      <c r="AA156" s="305"/>
      <c r="AB156" s="305"/>
      <c r="AC156" s="305"/>
      <c r="AD156" s="305"/>
      <c r="AE156" s="305"/>
      <c r="AF156" s="305"/>
      <c r="AG156" s="305"/>
      <c r="AH156" s="305"/>
      <c r="AI156" s="305"/>
      <c r="AJ156" s="305"/>
      <c r="AK156" s="305"/>
      <c r="AL156" s="305"/>
      <c r="AM156" s="305"/>
      <c r="AN156" s="305"/>
      <c r="AO156" s="305"/>
      <c r="AP156" s="305"/>
      <c r="AQ156" s="305"/>
      <c r="AR156" s="305"/>
      <c r="AS156" s="305"/>
      <c r="AT156" s="305"/>
      <c r="AU156" s="305"/>
      <c r="AV156" s="305"/>
      <c r="AW156" s="305"/>
      <c r="AX156" s="305"/>
      <c r="AY156" s="305"/>
      <c r="AZ156" s="305"/>
      <c r="BA156" s="305"/>
      <c r="BB156" s="305"/>
      <c r="BC156" s="305"/>
      <c r="BD156" s="305"/>
      <c r="BE156" s="305"/>
      <c r="BF156" s="305"/>
    </row>
    <row r="157" spans="2:58" s="304" customFormat="1">
      <c r="B157" s="305"/>
      <c r="C157" s="305"/>
      <c r="D157" s="305"/>
      <c r="E157" s="305"/>
      <c r="F157" s="305"/>
      <c r="G157" s="305"/>
      <c r="H157" s="305"/>
      <c r="I157" s="305"/>
      <c r="J157" s="305"/>
      <c r="K157" s="305"/>
      <c r="L157" s="305"/>
      <c r="O157" s="305"/>
      <c r="P157" s="305"/>
      <c r="Q157" s="305"/>
      <c r="R157" s="305"/>
      <c r="S157" s="305"/>
      <c r="T157" s="305"/>
      <c r="U157" s="305"/>
      <c r="V157" s="305"/>
      <c r="W157" s="305"/>
      <c r="X157" s="306"/>
      <c r="Z157" s="305"/>
      <c r="AA157" s="305"/>
      <c r="AB157" s="305"/>
      <c r="AC157" s="305"/>
      <c r="AD157" s="305"/>
      <c r="AE157" s="305"/>
      <c r="AF157" s="305"/>
      <c r="AG157" s="305"/>
      <c r="AH157" s="305"/>
      <c r="AI157" s="305"/>
      <c r="AJ157" s="305"/>
      <c r="AK157" s="305"/>
      <c r="AL157" s="305"/>
      <c r="AM157" s="305"/>
      <c r="AN157" s="305"/>
      <c r="AO157" s="305"/>
      <c r="AP157" s="305"/>
      <c r="AQ157" s="305"/>
      <c r="AR157" s="305"/>
      <c r="AS157" s="305"/>
      <c r="AT157" s="305"/>
      <c r="AU157" s="305"/>
      <c r="AV157" s="305"/>
      <c r="AW157" s="305"/>
      <c r="AX157" s="305"/>
      <c r="AY157" s="305"/>
      <c r="AZ157" s="305"/>
      <c r="BA157" s="305"/>
      <c r="BB157" s="305"/>
      <c r="BC157" s="305"/>
      <c r="BD157" s="305"/>
      <c r="BE157" s="305"/>
      <c r="BF157" s="305"/>
    </row>
    <row r="158" spans="2:58" s="304" customFormat="1">
      <c r="B158" s="305"/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O158" s="305"/>
      <c r="P158" s="305"/>
      <c r="Q158" s="305"/>
      <c r="R158" s="305"/>
      <c r="S158" s="305"/>
      <c r="T158" s="305"/>
      <c r="U158" s="305"/>
      <c r="V158" s="305"/>
      <c r="W158" s="305"/>
      <c r="X158" s="306"/>
      <c r="Z158" s="305"/>
      <c r="AA158" s="305"/>
      <c r="AB158" s="305"/>
      <c r="AC158" s="305"/>
      <c r="AD158" s="305"/>
      <c r="AE158" s="305"/>
      <c r="AF158" s="305"/>
      <c r="AG158" s="305"/>
      <c r="AH158" s="305"/>
      <c r="AI158" s="305"/>
      <c r="AJ158" s="305"/>
      <c r="AK158" s="305"/>
      <c r="AL158" s="305"/>
      <c r="AM158" s="305"/>
      <c r="AN158" s="305"/>
      <c r="AO158" s="305"/>
      <c r="AP158" s="305"/>
      <c r="AQ158" s="305"/>
      <c r="AR158" s="305"/>
      <c r="AS158" s="305"/>
      <c r="AT158" s="305"/>
      <c r="AU158" s="305"/>
      <c r="AV158" s="305"/>
      <c r="AW158" s="305"/>
      <c r="AX158" s="305"/>
      <c r="AY158" s="305"/>
      <c r="AZ158" s="305"/>
      <c r="BA158" s="305"/>
      <c r="BB158" s="305"/>
      <c r="BC158" s="305"/>
      <c r="BD158" s="305"/>
      <c r="BE158" s="305"/>
      <c r="BF158" s="305"/>
    </row>
    <row r="159" spans="2:58" s="304" customFormat="1">
      <c r="B159" s="305"/>
      <c r="C159" s="305"/>
      <c r="D159" s="305"/>
      <c r="E159" s="305"/>
      <c r="F159" s="305"/>
      <c r="G159" s="305"/>
      <c r="H159" s="305"/>
      <c r="I159" s="305"/>
      <c r="J159" s="305"/>
      <c r="K159" s="305"/>
      <c r="L159" s="305"/>
      <c r="O159" s="305"/>
      <c r="P159" s="305"/>
      <c r="Q159" s="305"/>
      <c r="R159" s="305"/>
      <c r="S159" s="305"/>
      <c r="T159" s="305"/>
      <c r="U159" s="305"/>
      <c r="V159" s="305"/>
      <c r="W159" s="305"/>
      <c r="X159" s="306"/>
      <c r="Z159" s="305"/>
      <c r="AA159" s="305"/>
      <c r="AB159" s="305"/>
      <c r="AC159" s="305"/>
      <c r="AD159" s="305"/>
      <c r="AE159" s="305"/>
      <c r="AF159" s="305"/>
      <c r="AG159" s="305"/>
      <c r="AH159" s="305"/>
      <c r="AI159" s="305"/>
      <c r="AJ159" s="305"/>
      <c r="AK159" s="305"/>
      <c r="AL159" s="305"/>
      <c r="AM159" s="305"/>
      <c r="AN159" s="305"/>
      <c r="AO159" s="305"/>
      <c r="AP159" s="305"/>
      <c r="AQ159" s="305"/>
      <c r="AR159" s="305"/>
      <c r="AS159" s="305"/>
      <c r="AT159" s="305"/>
      <c r="AU159" s="305"/>
      <c r="AV159" s="305"/>
      <c r="AW159" s="305"/>
      <c r="AX159" s="305"/>
      <c r="AY159" s="305"/>
      <c r="AZ159" s="305"/>
      <c r="BA159" s="305"/>
      <c r="BB159" s="305"/>
      <c r="BC159" s="305"/>
      <c r="BD159" s="305"/>
      <c r="BE159" s="305"/>
      <c r="BF159" s="305"/>
    </row>
    <row r="160" spans="2:58" s="304" customFormat="1">
      <c r="B160" s="305"/>
      <c r="C160" s="305"/>
      <c r="D160" s="305"/>
      <c r="E160" s="305"/>
      <c r="F160" s="305"/>
      <c r="G160" s="305"/>
      <c r="H160" s="305"/>
      <c r="I160" s="305"/>
      <c r="J160" s="305"/>
      <c r="K160" s="305"/>
      <c r="L160" s="305"/>
      <c r="O160" s="305"/>
      <c r="P160" s="305"/>
      <c r="Q160" s="305"/>
      <c r="R160" s="305"/>
      <c r="S160" s="305"/>
      <c r="T160" s="305"/>
      <c r="U160" s="305"/>
      <c r="V160" s="305"/>
      <c r="W160" s="305"/>
      <c r="X160" s="306"/>
      <c r="Z160" s="305"/>
      <c r="AA160" s="305"/>
      <c r="AB160" s="305"/>
      <c r="AC160" s="305"/>
      <c r="AD160" s="305"/>
      <c r="AE160" s="305"/>
      <c r="AF160" s="305"/>
      <c r="AG160" s="305"/>
      <c r="AH160" s="305"/>
      <c r="AI160" s="305"/>
      <c r="AJ160" s="305"/>
      <c r="AK160" s="305"/>
      <c r="AL160" s="305"/>
      <c r="AM160" s="305"/>
      <c r="AN160" s="305"/>
      <c r="AO160" s="305"/>
      <c r="AP160" s="305"/>
      <c r="AQ160" s="305"/>
      <c r="AR160" s="305"/>
      <c r="AS160" s="305"/>
      <c r="AT160" s="305"/>
      <c r="AU160" s="305"/>
      <c r="AV160" s="305"/>
      <c r="AW160" s="305"/>
      <c r="AX160" s="305"/>
      <c r="AY160" s="305"/>
      <c r="AZ160" s="305"/>
      <c r="BA160" s="305"/>
      <c r="BB160" s="305"/>
      <c r="BC160" s="305"/>
      <c r="BD160" s="305"/>
      <c r="BE160" s="305"/>
      <c r="BF160" s="305"/>
    </row>
    <row r="161" spans="2:58" s="304" customFormat="1">
      <c r="B161" s="305"/>
      <c r="C161" s="305"/>
      <c r="D161" s="305"/>
      <c r="E161" s="305"/>
      <c r="F161" s="305"/>
      <c r="G161" s="305"/>
      <c r="H161" s="305"/>
      <c r="I161" s="305"/>
      <c r="J161" s="305"/>
      <c r="K161" s="305"/>
      <c r="L161" s="305"/>
      <c r="O161" s="305"/>
      <c r="P161" s="305"/>
      <c r="Q161" s="305"/>
      <c r="R161" s="305"/>
      <c r="S161" s="305"/>
      <c r="T161" s="305"/>
      <c r="U161" s="305"/>
      <c r="V161" s="305"/>
      <c r="W161" s="305"/>
      <c r="X161" s="306"/>
      <c r="Z161" s="305"/>
      <c r="AA161" s="305"/>
      <c r="AB161" s="305"/>
      <c r="AC161" s="305"/>
      <c r="AD161" s="305"/>
      <c r="AE161" s="305"/>
      <c r="AF161" s="305"/>
      <c r="AG161" s="305"/>
      <c r="AH161" s="305"/>
      <c r="AI161" s="305"/>
      <c r="AJ161" s="305"/>
      <c r="AK161" s="305"/>
      <c r="AL161" s="305"/>
      <c r="AM161" s="305"/>
      <c r="AN161" s="305"/>
      <c r="AO161" s="305"/>
      <c r="AP161" s="305"/>
      <c r="AQ161" s="305"/>
      <c r="AR161" s="305"/>
      <c r="AS161" s="305"/>
      <c r="AT161" s="305"/>
      <c r="AU161" s="305"/>
      <c r="AV161" s="305"/>
      <c r="AW161" s="305"/>
      <c r="AX161" s="305"/>
      <c r="AY161" s="305"/>
      <c r="AZ161" s="305"/>
      <c r="BA161" s="305"/>
      <c r="BB161" s="305"/>
      <c r="BC161" s="305"/>
      <c r="BD161" s="305"/>
      <c r="BE161" s="305"/>
      <c r="BF161" s="305"/>
    </row>
    <row r="162" spans="2:58" s="304" customFormat="1">
      <c r="B162" s="305"/>
      <c r="C162" s="305"/>
      <c r="D162" s="305"/>
      <c r="E162" s="305"/>
      <c r="F162" s="305"/>
      <c r="G162" s="305"/>
      <c r="H162" s="305"/>
      <c r="I162" s="305"/>
      <c r="J162" s="305"/>
      <c r="K162" s="305"/>
      <c r="L162" s="305"/>
      <c r="O162" s="305"/>
      <c r="P162" s="305"/>
      <c r="Q162" s="305"/>
      <c r="R162" s="305"/>
      <c r="S162" s="305"/>
      <c r="T162" s="305"/>
      <c r="U162" s="305"/>
      <c r="V162" s="305"/>
      <c r="W162" s="305"/>
      <c r="X162" s="306"/>
      <c r="Z162" s="305"/>
      <c r="AA162" s="305"/>
      <c r="AB162" s="305"/>
      <c r="AC162" s="305"/>
      <c r="AD162" s="305"/>
      <c r="AE162" s="305"/>
      <c r="AF162" s="305"/>
      <c r="AG162" s="305"/>
      <c r="AH162" s="305"/>
      <c r="AI162" s="305"/>
      <c r="AJ162" s="305"/>
      <c r="AK162" s="305"/>
      <c r="AL162" s="305"/>
      <c r="AM162" s="305"/>
      <c r="AN162" s="305"/>
      <c r="AO162" s="305"/>
      <c r="AP162" s="305"/>
      <c r="AQ162" s="305"/>
      <c r="AR162" s="305"/>
      <c r="AS162" s="305"/>
      <c r="AT162" s="305"/>
      <c r="AU162" s="305"/>
      <c r="AV162" s="305"/>
      <c r="AW162" s="305"/>
      <c r="AX162" s="305"/>
      <c r="AY162" s="305"/>
      <c r="AZ162" s="305"/>
      <c r="BA162" s="305"/>
      <c r="BB162" s="305"/>
      <c r="BC162" s="305"/>
      <c r="BD162" s="305"/>
      <c r="BE162" s="305"/>
      <c r="BF162" s="305"/>
    </row>
    <row r="163" spans="2:58" s="304" customFormat="1">
      <c r="B163" s="305"/>
      <c r="C163" s="305"/>
      <c r="D163" s="305"/>
      <c r="E163" s="305"/>
      <c r="F163" s="305"/>
      <c r="G163" s="305"/>
      <c r="H163" s="305"/>
      <c r="I163" s="305"/>
      <c r="J163" s="305"/>
      <c r="K163" s="305"/>
      <c r="L163" s="305"/>
      <c r="O163" s="305"/>
      <c r="P163" s="305"/>
      <c r="Q163" s="305"/>
      <c r="R163" s="305"/>
      <c r="S163" s="305"/>
      <c r="T163" s="305"/>
      <c r="U163" s="305"/>
      <c r="V163" s="305"/>
      <c r="W163" s="305"/>
      <c r="X163" s="306"/>
      <c r="Z163" s="305"/>
      <c r="AA163" s="305"/>
      <c r="AB163" s="305"/>
      <c r="AC163" s="305"/>
      <c r="AD163" s="305"/>
      <c r="AE163" s="305"/>
      <c r="AF163" s="305"/>
      <c r="AG163" s="305"/>
      <c r="AH163" s="305"/>
      <c r="AI163" s="305"/>
      <c r="AJ163" s="305"/>
      <c r="AK163" s="305"/>
      <c r="AL163" s="305"/>
      <c r="AM163" s="305"/>
      <c r="AN163" s="305"/>
      <c r="AO163" s="305"/>
      <c r="AP163" s="305"/>
      <c r="AQ163" s="305"/>
      <c r="AR163" s="305"/>
      <c r="AS163" s="305"/>
      <c r="AT163" s="305"/>
      <c r="AU163" s="305"/>
      <c r="AV163" s="305"/>
      <c r="AW163" s="305"/>
      <c r="AX163" s="305"/>
      <c r="AY163" s="305"/>
      <c r="AZ163" s="305"/>
      <c r="BA163" s="305"/>
      <c r="BB163" s="305"/>
      <c r="BC163" s="305"/>
      <c r="BD163" s="305"/>
      <c r="BE163" s="305"/>
      <c r="BF163" s="305"/>
    </row>
    <row r="164" spans="2:58" s="304" customFormat="1">
      <c r="B164" s="305"/>
      <c r="C164" s="305"/>
      <c r="D164" s="305"/>
      <c r="E164" s="305"/>
      <c r="F164" s="305"/>
      <c r="G164" s="305"/>
      <c r="H164" s="305"/>
      <c r="I164" s="305"/>
      <c r="J164" s="305"/>
      <c r="K164" s="305"/>
      <c r="L164" s="305"/>
      <c r="O164" s="305"/>
      <c r="P164" s="305"/>
      <c r="Q164" s="305"/>
      <c r="R164" s="305"/>
      <c r="S164" s="305"/>
      <c r="T164" s="305"/>
      <c r="U164" s="305"/>
      <c r="V164" s="305"/>
      <c r="W164" s="305"/>
      <c r="X164" s="306"/>
      <c r="Z164" s="305"/>
      <c r="AA164" s="305"/>
      <c r="AB164" s="305"/>
      <c r="AC164" s="305"/>
      <c r="AD164" s="305"/>
      <c r="AE164" s="305"/>
      <c r="AF164" s="305"/>
      <c r="AG164" s="305"/>
      <c r="AH164" s="305"/>
      <c r="AI164" s="305"/>
      <c r="AJ164" s="305"/>
      <c r="AK164" s="305"/>
      <c r="AL164" s="305"/>
      <c r="AM164" s="305"/>
      <c r="AN164" s="305"/>
      <c r="AO164" s="305"/>
      <c r="AP164" s="305"/>
      <c r="AQ164" s="305"/>
      <c r="AR164" s="305"/>
      <c r="AS164" s="305"/>
      <c r="AT164" s="305"/>
      <c r="AU164" s="305"/>
      <c r="AV164" s="305"/>
      <c r="AW164" s="305"/>
      <c r="AX164" s="305"/>
      <c r="AY164" s="305"/>
      <c r="AZ164" s="305"/>
      <c r="BA164" s="305"/>
      <c r="BB164" s="305"/>
      <c r="BC164" s="305"/>
      <c r="BD164" s="305"/>
      <c r="BE164" s="305"/>
      <c r="BF164" s="305"/>
    </row>
    <row r="165" spans="2:58" s="304" customFormat="1">
      <c r="B165" s="305"/>
      <c r="C165" s="305"/>
      <c r="D165" s="305"/>
      <c r="E165" s="305"/>
      <c r="F165" s="305"/>
      <c r="G165" s="305"/>
      <c r="H165" s="305"/>
      <c r="I165" s="305"/>
      <c r="J165" s="305"/>
      <c r="K165" s="305"/>
      <c r="L165" s="305"/>
      <c r="O165" s="305"/>
      <c r="P165" s="305"/>
      <c r="Q165" s="305"/>
      <c r="R165" s="305"/>
      <c r="S165" s="305"/>
      <c r="T165" s="305"/>
      <c r="U165" s="305"/>
      <c r="V165" s="305"/>
      <c r="W165" s="305"/>
      <c r="X165" s="306"/>
      <c r="Z165" s="305"/>
      <c r="AA165" s="305"/>
      <c r="AB165" s="305"/>
      <c r="AC165" s="305"/>
      <c r="AD165" s="305"/>
      <c r="AE165" s="305"/>
      <c r="AF165" s="305"/>
      <c r="AG165" s="305"/>
      <c r="AH165" s="305"/>
      <c r="AI165" s="305"/>
      <c r="AJ165" s="305"/>
      <c r="AK165" s="305"/>
      <c r="AL165" s="305"/>
      <c r="AM165" s="305"/>
      <c r="AN165" s="305"/>
      <c r="AO165" s="305"/>
      <c r="AP165" s="305"/>
      <c r="AQ165" s="305"/>
      <c r="AR165" s="305"/>
      <c r="AS165" s="305"/>
      <c r="AT165" s="305"/>
      <c r="AU165" s="305"/>
      <c r="AV165" s="305"/>
      <c r="AW165" s="305"/>
      <c r="AX165" s="305"/>
      <c r="AY165" s="305"/>
      <c r="AZ165" s="305"/>
      <c r="BA165" s="305"/>
      <c r="BB165" s="305"/>
      <c r="BC165" s="305"/>
      <c r="BD165" s="305"/>
      <c r="BE165" s="305"/>
      <c r="BF165" s="305"/>
    </row>
    <row r="166" spans="2:58" s="304" customFormat="1">
      <c r="B166" s="305"/>
      <c r="C166" s="305"/>
      <c r="D166" s="305"/>
      <c r="E166" s="305"/>
      <c r="F166" s="305"/>
      <c r="G166" s="305"/>
      <c r="H166" s="305"/>
      <c r="I166" s="305"/>
      <c r="J166" s="305"/>
      <c r="K166" s="305"/>
      <c r="L166" s="305"/>
      <c r="O166" s="305"/>
      <c r="P166" s="305"/>
      <c r="Q166" s="305"/>
      <c r="R166" s="305"/>
      <c r="S166" s="305"/>
      <c r="T166" s="305"/>
      <c r="U166" s="305"/>
      <c r="V166" s="305"/>
      <c r="W166" s="305"/>
      <c r="X166" s="306"/>
      <c r="Z166" s="305"/>
      <c r="AA166" s="305"/>
      <c r="AB166" s="305"/>
      <c r="AC166" s="305"/>
      <c r="AD166" s="305"/>
      <c r="AE166" s="305"/>
      <c r="AF166" s="305"/>
      <c r="AG166" s="305"/>
      <c r="AH166" s="305"/>
      <c r="AI166" s="305"/>
      <c r="AJ166" s="305"/>
      <c r="AK166" s="305"/>
      <c r="AL166" s="305"/>
      <c r="AM166" s="305"/>
      <c r="AN166" s="305"/>
      <c r="AO166" s="305"/>
      <c r="AP166" s="305"/>
      <c r="AQ166" s="305"/>
      <c r="AR166" s="305"/>
      <c r="AS166" s="305"/>
      <c r="AT166" s="305"/>
      <c r="AU166" s="305"/>
      <c r="AV166" s="305"/>
      <c r="AW166" s="305"/>
      <c r="AX166" s="305"/>
      <c r="AY166" s="305"/>
      <c r="AZ166" s="305"/>
      <c r="BA166" s="305"/>
      <c r="BB166" s="305"/>
      <c r="BC166" s="305"/>
      <c r="BD166" s="305"/>
      <c r="BE166" s="305"/>
      <c r="BF166" s="305"/>
    </row>
    <row r="167" spans="2:58" s="304" customFormat="1">
      <c r="B167" s="305"/>
      <c r="C167" s="305"/>
      <c r="D167" s="305"/>
      <c r="E167" s="305"/>
      <c r="F167" s="305"/>
      <c r="G167" s="305"/>
      <c r="H167" s="305"/>
      <c r="I167" s="305"/>
      <c r="J167" s="305"/>
      <c r="K167" s="305"/>
      <c r="L167" s="305"/>
      <c r="O167" s="305"/>
      <c r="P167" s="305"/>
      <c r="Q167" s="305"/>
      <c r="R167" s="305"/>
      <c r="S167" s="305"/>
      <c r="T167" s="305"/>
      <c r="U167" s="305"/>
      <c r="V167" s="305"/>
      <c r="W167" s="305"/>
      <c r="X167" s="306"/>
      <c r="Z167" s="305"/>
      <c r="AA167" s="305"/>
      <c r="AB167" s="305"/>
      <c r="AC167" s="305"/>
      <c r="AD167" s="305"/>
      <c r="AE167" s="305"/>
      <c r="AF167" s="305"/>
      <c r="AG167" s="305"/>
      <c r="AH167" s="305"/>
      <c r="AI167" s="305"/>
      <c r="AJ167" s="305"/>
      <c r="AK167" s="305"/>
      <c r="AL167" s="305"/>
      <c r="AM167" s="305"/>
      <c r="AN167" s="305"/>
      <c r="AO167" s="305"/>
      <c r="AP167" s="305"/>
      <c r="AQ167" s="305"/>
      <c r="AR167" s="305"/>
      <c r="AS167" s="305"/>
      <c r="AT167" s="305"/>
      <c r="AU167" s="305"/>
      <c r="AV167" s="305"/>
      <c r="AW167" s="305"/>
      <c r="AX167" s="305"/>
      <c r="AY167" s="305"/>
      <c r="AZ167" s="305"/>
      <c r="BA167" s="305"/>
      <c r="BB167" s="305"/>
      <c r="BC167" s="305"/>
      <c r="BD167" s="305"/>
      <c r="BE167" s="305"/>
      <c r="BF167" s="305"/>
    </row>
    <row r="168" spans="2:58" s="304" customFormat="1">
      <c r="B168" s="305"/>
      <c r="C168" s="305"/>
      <c r="D168" s="305"/>
      <c r="E168" s="305"/>
      <c r="F168" s="305"/>
      <c r="G168" s="305"/>
      <c r="H168" s="305"/>
      <c r="I168" s="305"/>
      <c r="J168" s="305"/>
      <c r="K168" s="305"/>
      <c r="L168" s="305"/>
      <c r="O168" s="305"/>
      <c r="P168" s="305"/>
      <c r="Q168" s="305"/>
      <c r="R168" s="305"/>
      <c r="S168" s="305"/>
      <c r="T168" s="305"/>
      <c r="U168" s="305"/>
      <c r="V168" s="305"/>
      <c r="W168" s="305"/>
      <c r="X168" s="306"/>
      <c r="Z168" s="305"/>
      <c r="AA168" s="305"/>
      <c r="AB168" s="305"/>
      <c r="AC168" s="305"/>
      <c r="AD168" s="305"/>
      <c r="AE168" s="305"/>
      <c r="AF168" s="305"/>
      <c r="AG168" s="305"/>
      <c r="AH168" s="305"/>
      <c r="AI168" s="305"/>
      <c r="AJ168" s="305"/>
      <c r="AK168" s="305"/>
      <c r="AL168" s="305"/>
      <c r="AM168" s="305"/>
      <c r="AN168" s="305"/>
      <c r="AO168" s="305"/>
      <c r="AP168" s="305"/>
      <c r="AQ168" s="305"/>
      <c r="AR168" s="305"/>
      <c r="AS168" s="305"/>
      <c r="AT168" s="305"/>
      <c r="AU168" s="305"/>
      <c r="AV168" s="305"/>
      <c r="AW168" s="305"/>
      <c r="AX168" s="305"/>
      <c r="AY168" s="305"/>
      <c r="AZ168" s="305"/>
      <c r="BA168" s="305"/>
      <c r="BB168" s="305"/>
      <c r="BC168" s="305"/>
      <c r="BD168" s="305"/>
      <c r="BE168" s="305"/>
      <c r="BF168" s="305"/>
    </row>
    <row r="169" spans="2:58" s="304" customFormat="1">
      <c r="B169" s="305"/>
      <c r="C169" s="305"/>
      <c r="D169" s="305"/>
      <c r="E169" s="305"/>
      <c r="F169" s="305"/>
      <c r="G169" s="305"/>
      <c r="H169" s="305"/>
      <c r="I169" s="305"/>
      <c r="J169" s="305"/>
      <c r="K169" s="305"/>
      <c r="L169" s="305"/>
      <c r="O169" s="305"/>
      <c r="P169" s="305"/>
      <c r="Q169" s="305"/>
      <c r="R169" s="305"/>
      <c r="S169" s="305"/>
      <c r="T169" s="305"/>
      <c r="U169" s="305"/>
      <c r="V169" s="305"/>
      <c r="W169" s="305"/>
      <c r="X169" s="306"/>
      <c r="Z169" s="305"/>
      <c r="AA169" s="305"/>
      <c r="AB169" s="305"/>
      <c r="AC169" s="305"/>
      <c r="AD169" s="305"/>
      <c r="AE169" s="305"/>
      <c r="AF169" s="305"/>
      <c r="AG169" s="305"/>
      <c r="AH169" s="305"/>
      <c r="AI169" s="305"/>
      <c r="AJ169" s="305"/>
      <c r="AK169" s="305"/>
      <c r="AL169" s="305"/>
      <c r="AM169" s="305"/>
      <c r="AN169" s="305"/>
      <c r="AO169" s="305"/>
      <c r="AP169" s="305"/>
      <c r="AQ169" s="305"/>
      <c r="AR169" s="305"/>
      <c r="AS169" s="305"/>
      <c r="AT169" s="305"/>
      <c r="AU169" s="305"/>
      <c r="AV169" s="305"/>
      <c r="AW169" s="305"/>
      <c r="AX169" s="305"/>
      <c r="AY169" s="305"/>
      <c r="AZ169" s="305"/>
      <c r="BA169" s="305"/>
      <c r="BB169" s="305"/>
      <c r="BC169" s="305"/>
      <c r="BD169" s="305"/>
      <c r="BE169" s="305"/>
      <c r="BF169" s="305"/>
    </row>
    <row r="170" spans="2:58" s="304" customFormat="1">
      <c r="B170" s="305"/>
      <c r="C170" s="305"/>
      <c r="D170" s="305"/>
      <c r="E170" s="305"/>
      <c r="F170" s="305"/>
      <c r="G170" s="305"/>
      <c r="H170" s="305"/>
      <c r="I170" s="305"/>
      <c r="J170" s="305"/>
      <c r="K170" s="305"/>
      <c r="L170" s="305"/>
      <c r="O170" s="305"/>
      <c r="P170" s="305"/>
      <c r="Q170" s="305"/>
      <c r="R170" s="305"/>
      <c r="S170" s="305"/>
      <c r="T170" s="305"/>
      <c r="U170" s="305"/>
      <c r="V170" s="305"/>
      <c r="W170" s="305"/>
      <c r="X170" s="306"/>
      <c r="Z170" s="305"/>
      <c r="AA170" s="305"/>
      <c r="AB170" s="305"/>
      <c r="AC170" s="305"/>
      <c r="AD170" s="305"/>
      <c r="AE170" s="305"/>
      <c r="AF170" s="305"/>
      <c r="AG170" s="305"/>
      <c r="AH170" s="305"/>
      <c r="AI170" s="305"/>
      <c r="AJ170" s="305"/>
      <c r="AK170" s="305"/>
      <c r="AL170" s="305"/>
      <c r="AM170" s="305"/>
      <c r="AN170" s="305"/>
      <c r="AO170" s="305"/>
      <c r="AP170" s="305"/>
      <c r="AQ170" s="305"/>
      <c r="AR170" s="305"/>
      <c r="AS170" s="305"/>
      <c r="AT170" s="305"/>
      <c r="AU170" s="305"/>
      <c r="AV170" s="305"/>
      <c r="AW170" s="305"/>
      <c r="AX170" s="305"/>
      <c r="AY170" s="305"/>
      <c r="AZ170" s="305"/>
      <c r="BA170" s="305"/>
      <c r="BB170" s="305"/>
      <c r="BC170" s="305"/>
      <c r="BD170" s="305"/>
      <c r="BE170" s="305"/>
      <c r="BF170" s="305"/>
    </row>
    <row r="171" spans="2:58" s="304" customFormat="1">
      <c r="B171" s="305"/>
      <c r="C171" s="305"/>
      <c r="D171" s="305"/>
      <c r="E171" s="305"/>
      <c r="F171" s="305"/>
      <c r="G171" s="305"/>
      <c r="H171" s="305"/>
      <c r="I171" s="305"/>
      <c r="J171" s="305"/>
      <c r="K171" s="305"/>
      <c r="L171" s="305"/>
      <c r="O171" s="305"/>
      <c r="P171" s="305"/>
      <c r="Q171" s="305"/>
      <c r="R171" s="305"/>
      <c r="S171" s="305"/>
      <c r="T171" s="305"/>
      <c r="U171" s="305"/>
      <c r="V171" s="305"/>
      <c r="W171" s="305"/>
      <c r="X171" s="306"/>
      <c r="Z171" s="305"/>
      <c r="AA171" s="305"/>
      <c r="AB171" s="305"/>
      <c r="AC171" s="305"/>
      <c r="AD171" s="305"/>
      <c r="AE171" s="305"/>
      <c r="AF171" s="305"/>
      <c r="AG171" s="305"/>
      <c r="AH171" s="305"/>
      <c r="AI171" s="305"/>
      <c r="AJ171" s="305"/>
      <c r="AK171" s="305"/>
      <c r="AL171" s="305"/>
      <c r="AM171" s="305"/>
      <c r="AN171" s="305"/>
      <c r="AO171" s="305"/>
      <c r="AP171" s="305"/>
      <c r="AQ171" s="305"/>
      <c r="AR171" s="305"/>
      <c r="AS171" s="305"/>
      <c r="AT171" s="305"/>
      <c r="AU171" s="305"/>
      <c r="AV171" s="305"/>
      <c r="AW171" s="305"/>
      <c r="AX171" s="305"/>
      <c r="AY171" s="305"/>
      <c r="AZ171" s="305"/>
      <c r="BA171" s="305"/>
      <c r="BB171" s="305"/>
      <c r="BC171" s="305"/>
      <c r="BD171" s="305"/>
      <c r="BE171" s="305"/>
      <c r="BF171" s="305"/>
    </row>
    <row r="172" spans="2:58" s="304" customFormat="1">
      <c r="B172" s="305"/>
      <c r="C172" s="305"/>
      <c r="D172" s="305"/>
      <c r="E172" s="305"/>
      <c r="F172" s="305"/>
      <c r="G172" s="305"/>
      <c r="H172" s="305"/>
      <c r="I172" s="305"/>
      <c r="J172" s="305"/>
      <c r="K172" s="305"/>
      <c r="L172" s="305"/>
      <c r="O172" s="305"/>
      <c r="P172" s="305"/>
      <c r="Q172" s="305"/>
      <c r="R172" s="305"/>
      <c r="S172" s="305"/>
      <c r="T172" s="305"/>
      <c r="U172" s="305"/>
      <c r="V172" s="305"/>
      <c r="W172" s="305"/>
      <c r="X172" s="306"/>
      <c r="Z172" s="305"/>
      <c r="AA172" s="305"/>
      <c r="AB172" s="305"/>
      <c r="AC172" s="305"/>
      <c r="AD172" s="305"/>
      <c r="AE172" s="305"/>
      <c r="AF172" s="305"/>
      <c r="AG172" s="305"/>
      <c r="AH172" s="305"/>
      <c r="AI172" s="305"/>
      <c r="AJ172" s="305"/>
      <c r="AK172" s="305"/>
      <c r="AL172" s="305"/>
      <c r="AM172" s="305"/>
      <c r="AN172" s="305"/>
      <c r="AO172" s="305"/>
      <c r="AP172" s="305"/>
      <c r="AQ172" s="305"/>
      <c r="AR172" s="305"/>
      <c r="AS172" s="305"/>
      <c r="AT172" s="305"/>
      <c r="AU172" s="305"/>
      <c r="AV172" s="305"/>
      <c r="AW172" s="305"/>
      <c r="AX172" s="305"/>
      <c r="AY172" s="305"/>
      <c r="AZ172" s="305"/>
      <c r="BA172" s="305"/>
      <c r="BB172" s="305"/>
      <c r="BC172" s="305"/>
      <c r="BD172" s="305"/>
      <c r="BE172" s="305"/>
      <c r="BF172" s="305"/>
    </row>
    <row r="173" spans="2:58" s="304" customFormat="1">
      <c r="B173" s="305"/>
      <c r="C173" s="305"/>
      <c r="D173" s="305"/>
      <c r="E173" s="305"/>
      <c r="F173" s="305"/>
      <c r="G173" s="305"/>
      <c r="H173" s="305"/>
      <c r="I173" s="305"/>
      <c r="J173" s="305"/>
      <c r="K173" s="305"/>
      <c r="L173" s="305"/>
      <c r="O173" s="305"/>
      <c r="P173" s="305"/>
      <c r="Q173" s="305"/>
      <c r="R173" s="305"/>
      <c r="S173" s="305"/>
      <c r="T173" s="305"/>
      <c r="U173" s="305"/>
      <c r="V173" s="305"/>
      <c r="W173" s="305"/>
      <c r="X173" s="306"/>
      <c r="Z173" s="305"/>
      <c r="AA173" s="305"/>
      <c r="AB173" s="305"/>
      <c r="AC173" s="305"/>
      <c r="AD173" s="305"/>
      <c r="AE173" s="305"/>
      <c r="AF173" s="305"/>
      <c r="AG173" s="305"/>
      <c r="AH173" s="305"/>
      <c r="AI173" s="305"/>
      <c r="AJ173" s="305"/>
      <c r="AK173" s="305"/>
      <c r="AL173" s="305"/>
      <c r="AM173" s="305"/>
      <c r="AN173" s="305"/>
      <c r="AO173" s="305"/>
      <c r="AP173" s="305"/>
      <c r="AQ173" s="305"/>
      <c r="AR173" s="305"/>
      <c r="AS173" s="305"/>
      <c r="AT173" s="305"/>
      <c r="AU173" s="305"/>
      <c r="AV173" s="305"/>
      <c r="AW173" s="305"/>
      <c r="AX173" s="305"/>
      <c r="AY173" s="305"/>
      <c r="AZ173" s="305"/>
      <c r="BA173" s="305"/>
      <c r="BB173" s="305"/>
      <c r="BC173" s="305"/>
      <c r="BD173" s="305"/>
      <c r="BE173" s="305"/>
      <c r="BF173" s="305"/>
    </row>
    <row r="174" spans="2:58" s="304" customFormat="1">
      <c r="B174" s="305"/>
      <c r="C174" s="305"/>
      <c r="D174" s="305"/>
      <c r="E174" s="305"/>
      <c r="F174" s="305"/>
      <c r="G174" s="305"/>
      <c r="H174" s="305"/>
      <c r="I174" s="305"/>
      <c r="J174" s="305"/>
      <c r="K174" s="305"/>
      <c r="L174" s="305"/>
      <c r="O174" s="305"/>
      <c r="P174" s="305"/>
      <c r="Q174" s="305"/>
      <c r="R174" s="305"/>
      <c r="S174" s="305"/>
      <c r="T174" s="305"/>
      <c r="U174" s="305"/>
      <c r="V174" s="305"/>
      <c r="W174" s="305"/>
      <c r="X174" s="306"/>
      <c r="Z174" s="305"/>
      <c r="AA174" s="305"/>
      <c r="AB174" s="305"/>
      <c r="AC174" s="305"/>
      <c r="AD174" s="305"/>
      <c r="AE174" s="305"/>
      <c r="AF174" s="305"/>
      <c r="AG174" s="305"/>
      <c r="AH174" s="305"/>
      <c r="AI174" s="305"/>
      <c r="AJ174" s="305"/>
      <c r="AK174" s="305"/>
      <c r="AL174" s="305"/>
      <c r="AM174" s="305"/>
      <c r="AN174" s="305"/>
      <c r="AO174" s="305"/>
      <c r="AP174" s="305"/>
      <c r="AQ174" s="305"/>
      <c r="AR174" s="305"/>
      <c r="AS174" s="305"/>
      <c r="AT174" s="305"/>
      <c r="AU174" s="305"/>
      <c r="AV174" s="305"/>
      <c r="AW174" s="305"/>
      <c r="AX174" s="305"/>
      <c r="AY174" s="305"/>
      <c r="AZ174" s="305"/>
      <c r="BA174" s="305"/>
      <c r="BB174" s="305"/>
      <c r="BC174" s="305"/>
      <c r="BD174" s="305"/>
      <c r="BE174" s="305"/>
      <c r="BF174" s="305"/>
    </row>
    <row r="175" spans="2:58" s="304" customFormat="1">
      <c r="B175" s="305"/>
      <c r="C175" s="305"/>
      <c r="D175" s="305"/>
      <c r="E175" s="305"/>
      <c r="F175" s="305"/>
      <c r="G175" s="305"/>
      <c r="H175" s="305"/>
      <c r="I175" s="305"/>
      <c r="J175" s="305"/>
      <c r="K175" s="305"/>
      <c r="L175" s="305"/>
      <c r="O175" s="305"/>
      <c r="P175" s="305"/>
      <c r="Q175" s="305"/>
      <c r="R175" s="305"/>
      <c r="S175" s="305"/>
      <c r="T175" s="305"/>
      <c r="U175" s="305"/>
      <c r="V175" s="305"/>
      <c r="W175" s="305"/>
      <c r="X175" s="306"/>
      <c r="Z175" s="305"/>
      <c r="AA175" s="305"/>
      <c r="AB175" s="305"/>
      <c r="AC175" s="305"/>
      <c r="AD175" s="305"/>
      <c r="AE175" s="305"/>
      <c r="AF175" s="305"/>
      <c r="AG175" s="305"/>
      <c r="AH175" s="305"/>
      <c r="AI175" s="305"/>
      <c r="AJ175" s="305"/>
      <c r="AK175" s="305"/>
      <c r="AL175" s="305"/>
      <c r="AM175" s="305"/>
      <c r="AN175" s="305"/>
      <c r="AO175" s="305"/>
      <c r="AP175" s="305"/>
      <c r="AQ175" s="305"/>
      <c r="AR175" s="305"/>
      <c r="AS175" s="305"/>
      <c r="AT175" s="305"/>
      <c r="AU175" s="305"/>
      <c r="AV175" s="305"/>
      <c r="AW175" s="305"/>
      <c r="AX175" s="305"/>
      <c r="AY175" s="305"/>
      <c r="AZ175" s="305"/>
      <c r="BA175" s="305"/>
      <c r="BB175" s="305"/>
      <c r="BC175" s="305"/>
      <c r="BD175" s="305"/>
      <c r="BE175" s="305"/>
      <c r="BF175" s="305"/>
    </row>
    <row r="176" spans="2:58" s="304" customFormat="1">
      <c r="B176" s="305"/>
      <c r="C176" s="305"/>
      <c r="D176" s="305"/>
      <c r="E176" s="305"/>
      <c r="F176" s="305"/>
      <c r="G176" s="305"/>
      <c r="H176" s="305"/>
      <c r="I176" s="305"/>
      <c r="J176" s="305"/>
      <c r="K176" s="305"/>
      <c r="L176" s="305"/>
      <c r="O176" s="305"/>
      <c r="P176" s="305"/>
      <c r="Q176" s="305"/>
      <c r="R176" s="305"/>
      <c r="S176" s="305"/>
      <c r="T176" s="305"/>
      <c r="U176" s="305"/>
      <c r="V176" s="305"/>
      <c r="W176" s="305"/>
      <c r="X176" s="306"/>
      <c r="Z176" s="305"/>
      <c r="AA176" s="305"/>
      <c r="AB176" s="305"/>
      <c r="AC176" s="305"/>
      <c r="AD176" s="305"/>
      <c r="AE176" s="305"/>
      <c r="AF176" s="305"/>
      <c r="AG176" s="305"/>
      <c r="AH176" s="305"/>
      <c r="AI176" s="305"/>
      <c r="AJ176" s="305"/>
      <c r="AK176" s="305"/>
      <c r="AL176" s="305"/>
      <c r="AM176" s="305"/>
      <c r="AN176" s="305"/>
      <c r="AO176" s="305"/>
      <c r="AP176" s="305"/>
      <c r="AQ176" s="305"/>
      <c r="AR176" s="305"/>
      <c r="AS176" s="305"/>
      <c r="AT176" s="305"/>
      <c r="AU176" s="305"/>
      <c r="AV176" s="305"/>
      <c r="AW176" s="305"/>
      <c r="AX176" s="305"/>
      <c r="AY176" s="305"/>
      <c r="AZ176" s="305"/>
      <c r="BA176" s="305"/>
      <c r="BB176" s="305"/>
      <c r="BC176" s="305"/>
      <c r="BD176" s="305"/>
      <c r="BE176" s="305"/>
      <c r="BF176" s="305"/>
    </row>
    <row r="177" spans="2:58" s="304" customFormat="1">
      <c r="B177" s="305"/>
      <c r="C177" s="305"/>
      <c r="D177" s="305"/>
      <c r="E177" s="305"/>
      <c r="F177" s="305"/>
      <c r="G177" s="305"/>
      <c r="H177" s="305"/>
      <c r="I177" s="305"/>
      <c r="J177" s="305"/>
      <c r="K177" s="305"/>
      <c r="L177" s="305"/>
      <c r="O177" s="305"/>
      <c r="P177" s="305"/>
      <c r="Q177" s="305"/>
      <c r="R177" s="305"/>
      <c r="S177" s="305"/>
      <c r="T177" s="305"/>
      <c r="U177" s="305"/>
      <c r="V177" s="305"/>
      <c r="W177" s="305"/>
      <c r="X177" s="306"/>
      <c r="Z177" s="305"/>
      <c r="AA177" s="305"/>
      <c r="AB177" s="305"/>
      <c r="AC177" s="305"/>
      <c r="AD177" s="305"/>
      <c r="AE177" s="305"/>
      <c r="AF177" s="305"/>
      <c r="AG177" s="305"/>
      <c r="AH177" s="305"/>
      <c r="AI177" s="305"/>
      <c r="AJ177" s="305"/>
      <c r="AK177" s="305"/>
      <c r="AL177" s="305"/>
      <c r="AM177" s="305"/>
      <c r="AN177" s="305"/>
      <c r="AO177" s="305"/>
      <c r="AP177" s="305"/>
      <c r="AQ177" s="305"/>
      <c r="AR177" s="305"/>
      <c r="AS177" s="305"/>
      <c r="AT177" s="305"/>
      <c r="AU177" s="305"/>
      <c r="AV177" s="305"/>
      <c r="AW177" s="305"/>
      <c r="AX177" s="305"/>
      <c r="AY177" s="305"/>
      <c r="AZ177" s="305"/>
      <c r="BA177" s="305"/>
      <c r="BB177" s="305"/>
      <c r="BC177" s="305"/>
      <c r="BD177" s="305"/>
      <c r="BE177" s="305"/>
      <c r="BF177" s="305"/>
    </row>
    <row r="178" spans="2:58" s="304" customFormat="1">
      <c r="B178" s="305"/>
      <c r="C178" s="305"/>
      <c r="D178" s="305"/>
      <c r="E178" s="305"/>
      <c r="F178" s="305"/>
      <c r="G178" s="305"/>
      <c r="H178" s="305"/>
      <c r="I178" s="305"/>
      <c r="J178" s="305"/>
      <c r="K178" s="305"/>
      <c r="L178" s="305"/>
      <c r="O178" s="305"/>
      <c r="P178" s="305"/>
      <c r="Q178" s="305"/>
      <c r="R178" s="305"/>
      <c r="S178" s="305"/>
      <c r="T178" s="305"/>
      <c r="U178" s="305"/>
      <c r="V178" s="305"/>
      <c r="W178" s="305"/>
      <c r="X178" s="306"/>
      <c r="Z178" s="305"/>
      <c r="AA178" s="305"/>
      <c r="AB178" s="305"/>
      <c r="AC178" s="305"/>
      <c r="AD178" s="305"/>
      <c r="AE178" s="305"/>
      <c r="AF178" s="305"/>
      <c r="AG178" s="305"/>
      <c r="AH178" s="305"/>
      <c r="AI178" s="305"/>
      <c r="AJ178" s="305"/>
      <c r="AK178" s="305"/>
      <c r="AL178" s="305"/>
      <c r="AM178" s="305"/>
      <c r="AN178" s="305"/>
      <c r="AO178" s="305"/>
      <c r="AP178" s="305"/>
      <c r="AQ178" s="305"/>
      <c r="AR178" s="305"/>
      <c r="AS178" s="305"/>
      <c r="AT178" s="305"/>
      <c r="AU178" s="305"/>
      <c r="AV178" s="305"/>
      <c r="AW178" s="305"/>
      <c r="AX178" s="305"/>
      <c r="AY178" s="305"/>
      <c r="AZ178" s="305"/>
      <c r="BA178" s="305"/>
      <c r="BB178" s="305"/>
      <c r="BC178" s="305"/>
      <c r="BD178" s="305"/>
      <c r="BE178" s="305"/>
      <c r="BF178" s="305"/>
    </row>
    <row r="179" spans="2:58" s="304" customFormat="1">
      <c r="B179" s="305"/>
      <c r="C179" s="305"/>
      <c r="D179" s="305"/>
      <c r="E179" s="305"/>
      <c r="F179" s="305"/>
      <c r="G179" s="305"/>
      <c r="H179" s="305"/>
      <c r="I179" s="305"/>
      <c r="J179" s="305"/>
      <c r="K179" s="305"/>
      <c r="L179" s="305"/>
      <c r="O179" s="305"/>
      <c r="P179" s="305"/>
      <c r="Q179" s="305"/>
      <c r="R179" s="305"/>
      <c r="S179" s="305"/>
      <c r="T179" s="305"/>
      <c r="U179" s="305"/>
      <c r="V179" s="305"/>
      <c r="W179" s="305"/>
      <c r="X179" s="306"/>
      <c r="Z179" s="305"/>
      <c r="AA179" s="305"/>
      <c r="AB179" s="305"/>
      <c r="AC179" s="305"/>
      <c r="AD179" s="305"/>
      <c r="AE179" s="305"/>
      <c r="AF179" s="305"/>
      <c r="AG179" s="305"/>
      <c r="AH179" s="305"/>
      <c r="AI179" s="305"/>
      <c r="AJ179" s="305"/>
      <c r="AK179" s="305"/>
      <c r="AL179" s="305"/>
      <c r="AM179" s="305"/>
      <c r="AN179" s="305"/>
      <c r="AO179" s="305"/>
      <c r="AP179" s="305"/>
      <c r="AQ179" s="305"/>
      <c r="AR179" s="305"/>
      <c r="AS179" s="305"/>
      <c r="AT179" s="305"/>
      <c r="AU179" s="305"/>
      <c r="AV179" s="305"/>
      <c r="AW179" s="305"/>
      <c r="AX179" s="305"/>
      <c r="AY179" s="305"/>
      <c r="AZ179" s="305"/>
      <c r="BA179" s="305"/>
      <c r="BB179" s="305"/>
      <c r="BC179" s="305"/>
      <c r="BD179" s="305"/>
      <c r="BE179" s="305"/>
      <c r="BF179" s="305"/>
    </row>
    <row r="180" spans="2:58" s="304" customFormat="1">
      <c r="B180" s="305"/>
      <c r="C180" s="305"/>
      <c r="D180" s="305"/>
      <c r="E180" s="305"/>
      <c r="F180" s="305"/>
      <c r="G180" s="305"/>
      <c r="H180" s="305"/>
      <c r="I180" s="305"/>
      <c r="J180" s="305"/>
      <c r="K180" s="305"/>
      <c r="L180" s="305"/>
      <c r="O180" s="305"/>
      <c r="P180" s="305"/>
      <c r="Q180" s="305"/>
      <c r="R180" s="305"/>
      <c r="S180" s="305"/>
      <c r="T180" s="305"/>
      <c r="U180" s="305"/>
      <c r="V180" s="305"/>
      <c r="W180" s="305"/>
      <c r="X180" s="306"/>
      <c r="Z180" s="305"/>
      <c r="AA180" s="305"/>
      <c r="AB180" s="305"/>
      <c r="AC180" s="305"/>
      <c r="AD180" s="305"/>
      <c r="AE180" s="305"/>
      <c r="AF180" s="305"/>
      <c r="AG180" s="305"/>
      <c r="AH180" s="305"/>
      <c r="AI180" s="305"/>
      <c r="AJ180" s="305"/>
      <c r="AK180" s="305"/>
      <c r="AL180" s="305"/>
      <c r="AM180" s="305"/>
      <c r="AN180" s="305"/>
      <c r="AO180" s="305"/>
      <c r="AP180" s="305"/>
      <c r="AQ180" s="305"/>
      <c r="AR180" s="305"/>
      <c r="AS180" s="305"/>
      <c r="AT180" s="305"/>
      <c r="AU180" s="305"/>
      <c r="AV180" s="305"/>
      <c r="AW180" s="305"/>
      <c r="AX180" s="305"/>
      <c r="AY180" s="305"/>
      <c r="AZ180" s="305"/>
      <c r="BA180" s="305"/>
      <c r="BB180" s="305"/>
      <c r="BC180" s="305"/>
      <c r="BD180" s="305"/>
      <c r="BE180" s="305"/>
      <c r="BF180" s="305"/>
    </row>
    <row r="181" spans="2:58" s="304" customFormat="1">
      <c r="B181" s="305"/>
      <c r="C181" s="305"/>
      <c r="D181" s="305"/>
      <c r="E181" s="305"/>
      <c r="F181" s="305"/>
      <c r="G181" s="305"/>
      <c r="H181" s="305"/>
      <c r="I181" s="305"/>
      <c r="J181" s="305"/>
      <c r="K181" s="305"/>
      <c r="L181" s="305"/>
      <c r="O181" s="305"/>
      <c r="P181" s="305"/>
      <c r="Q181" s="305"/>
      <c r="R181" s="305"/>
      <c r="S181" s="305"/>
      <c r="T181" s="305"/>
      <c r="U181" s="305"/>
      <c r="V181" s="305"/>
      <c r="W181" s="305"/>
      <c r="X181" s="306"/>
      <c r="Z181" s="305"/>
      <c r="AA181" s="305"/>
      <c r="AB181" s="305"/>
      <c r="AC181" s="305"/>
      <c r="AD181" s="305"/>
      <c r="AE181" s="305"/>
      <c r="AF181" s="305"/>
      <c r="AG181" s="305"/>
      <c r="AH181" s="305"/>
      <c r="AI181" s="305"/>
      <c r="AJ181" s="305"/>
      <c r="AK181" s="305"/>
      <c r="AL181" s="305"/>
      <c r="AM181" s="305"/>
      <c r="AN181" s="305"/>
      <c r="AO181" s="305"/>
      <c r="AP181" s="305"/>
      <c r="AQ181" s="305"/>
      <c r="AR181" s="305"/>
      <c r="AS181" s="305"/>
      <c r="AT181" s="305"/>
      <c r="AU181" s="305"/>
      <c r="AV181" s="305"/>
      <c r="AW181" s="305"/>
      <c r="AX181" s="305"/>
      <c r="AY181" s="305"/>
      <c r="AZ181" s="305"/>
      <c r="BA181" s="305"/>
      <c r="BB181" s="305"/>
      <c r="BC181" s="305"/>
      <c r="BD181" s="305"/>
      <c r="BE181" s="305"/>
      <c r="BF181" s="305"/>
    </row>
    <row r="182" spans="2:58" s="304" customFormat="1">
      <c r="B182" s="305"/>
      <c r="C182" s="305"/>
      <c r="D182" s="305"/>
      <c r="E182" s="305"/>
      <c r="F182" s="305"/>
      <c r="G182" s="305"/>
      <c r="H182" s="305"/>
      <c r="I182" s="305"/>
      <c r="J182" s="305"/>
      <c r="K182" s="305"/>
      <c r="L182" s="305"/>
      <c r="O182" s="305"/>
      <c r="P182" s="305"/>
      <c r="Q182" s="305"/>
      <c r="R182" s="305"/>
      <c r="S182" s="305"/>
      <c r="T182" s="305"/>
      <c r="U182" s="305"/>
      <c r="V182" s="305"/>
      <c r="W182" s="305"/>
      <c r="X182" s="306"/>
      <c r="Z182" s="305"/>
      <c r="AA182" s="305"/>
      <c r="AB182" s="305"/>
      <c r="AC182" s="305"/>
      <c r="AD182" s="305"/>
      <c r="AE182" s="305"/>
      <c r="AF182" s="305"/>
      <c r="AG182" s="305"/>
      <c r="AH182" s="305"/>
      <c r="AI182" s="305"/>
      <c r="AJ182" s="305"/>
      <c r="AK182" s="305"/>
      <c r="AL182" s="305"/>
      <c r="AM182" s="305"/>
      <c r="AN182" s="305"/>
      <c r="AO182" s="305"/>
      <c r="AP182" s="305"/>
      <c r="AQ182" s="305"/>
      <c r="AR182" s="305"/>
      <c r="AS182" s="305"/>
      <c r="AT182" s="305"/>
      <c r="AU182" s="305"/>
      <c r="AV182" s="305"/>
      <c r="AW182" s="305"/>
      <c r="AX182" s="305"/>
      <c r="AY182" s="305"/>
      <c r="AZ182" s="305"/>
      <c r="BA182" s="305"/>
      <c r="BB182" s="305"/>
      <c r="BC182" s="305"/>
      <c r="BD182" s="305"/>
      <c r="BE182" s="305"/>
      <c r="BF182" s="305"/>
    </row>
    <row r="183" spans="2:58" s="304" customFormat="1">
      <c r="B183" s="305"/>
      <c r="C183" s="305"/>
      <c r="D183" s="305"/>
      <c r="E183" s="305"/>
      <c r="F183" s="305"/>
      <c r="G183" s="305"/>
      <c r="H183" s="305"/>
      <c r="I183" s="305"/>
      <c r="J183" s="305"/>
      <c r="K183" s="305"/>
      <c r="L183" s="305"/>
      <c r="O183" s="305"/>
      <c r="P183" s="305"/>
      <c r="Q183" s="305"/>
      <c r="R183" s="305"/>
      <c r="S183" s="305"/>
      <c r="T183" s="305"/>
      <c r="U183" s="305"/>
      <c r="V183" s="305"/>
      <c r="W183" s="305"/>
      <c r="X183" s="306"/>
      <c r="Z183" s="305"/>
      <c r="AA183" s="305"/>
      <c r="AB183" s="305"/>
      <c r="AC183" s="305"/>
      <c r="AD183" s="305"/>
      <c r="AE183" s="305"/>
      <c r="AF183" s="305"/>
      <c r="AG183" s="305"/>
      <c r="AH183" s="305"/>
      <c r="AI183" s="305"/>
      <c r="AJ183" s="305"/>
      <c r="AK183" s="305"/>
      <c r="AL183" s="305"/>
      <c r="AM183" s="305"/>
      <c r="AN183" s="305"/>
      <c r="AO183" s="305"/>
      <c r="AP183" s="305"/>
      <c r="AQ183" s="305"/>
      <c r="AR183" s="305"/>
      <c r="AS183" s="305"/>
      <c r="AT183" s="305"/>
      <c r="AU183" s="305"/>
      <c r="AV183" s="305"/>
      <c r="AW183" s="305"/>
      <c r="AX183" s="305"/>
      <c r="AY183" s="305"/>
      <c r="AZ183" s="305"/>
      <c r="BA183" s="305"/>
      <c r="BB183" s="305"/>
      <c r="BC183" s="305"/>
      <c r="BD183" s="305"/>
      <c r="BE183" s="305"/>
      <c r="BF183" s="305"/>
    </row>
    <row r="184" spans="2:58" s="304" customFormat="1">
      <c r="B184" s="305"/>
      <c r="C184" s="305"/>
      <c r="D184" s="305"/>
      <c r="E184" s="305"/>
      <c r="F184" s="305"/>
      <c r="G184" s="305"/>
      <c r="H184" s="305"/>
      <c r="I184" s="305"/>
      <c r="J184" s="305"/>
      <c r="K184" s="305"/>
      <c r="L184" s="305"/>
      <c r="O184" s="305"/>
      <c r="P184" s="305"/>
      <c r="Q184" s="305"/>
      <c r="R184" s="305"/>
      <c r="S184" s="305"/>
      <c r="T184" s="305"/>
      <c r="U184" s="305"/>
      <c r="V184" s="305"/>
      <c r="W184" s="305"/>
      <c r="X184" s="306"/>
      <c r="Z184" s="305"/>
      <c r="AA184" s="305"/>
      <c r="AB184" s="305"/>
      <c r="AC184" s="305"/>
      <c r="AD184" s="305"/>
      <c r="AE184" s="305"/>
      <c r="AF184" s="305"/>
      <c r="AG184" s="305"/>
      <c r="AH184" s="305"/>
      <c r="AI184" s="305"/>
      <c r="AJ184" s="305"/>
      <c r="AK184" s="305"/>
      <c r="AL184" s="305"/>
      <c r="AM184" s="305"/>
      <c r="AN184" s="305"/>
      <c r="AO184" s="305"/>
      <c r="AP184" s="305"/>
      <c r="AQ184" s="305"/>
      <c r="AR184" s="305"/>
      <c r="AS184" s="305"/>
      <c r="AT184" s="305"/>
      <c r="AU184" s="305"/>
      <c r="AV184" s="305"/>
      <c r="AW184" s="305"/>
      <c r="AX184" s="305"/>
      <c r="AY184" s="305"/>
      <c r="AZ184" s="305"/>
      <c r="BA184" s="305"/>
      <c r="BB184" s="305"/>
      <c r="BC184" s="305"/>
      <c r="BD184" s="305"/>
      <c r="BE184" s="305"/>
      <c r="BF184" s="305"/>
    </row>
    <row r="185" spans="2:58" s="304" customFormat="1">
      <c r="B185" s="305"/>
      <c r="C185" s="305"/>
      <c r="D185" s="305"/>
      <c r="E185" s="305"/>
      <c r="F185" s="305"/>
      <c r="G185" s="305"/>
      <c r="H185" s="305"/>
      <c r="I185" s="305"/>
      <c r="J185" s="305"/>
      <c r="K185" s="305"/>
      <c r="L185" s="305"/>
      <c r="O185" s="305"/>
      <c r="P185" s="305"/>
      <c r="Q185" s="305"/>
      <c r="R185" s="305"/>
      <c r="S185" s="305"/>
      <c r="T185" s="305"/>
      <c r="U185" s="305"/>
      <c r="V185" s="305"/>
      <c r="W185" s="305"/>
      <c r="X185" s="306"/>
      <c r="Z185" s="305"/>
      <c r="AA185" s="305"/>
      <c r="AB185" s="305"/>
      <c r="AC185" s="305"/>
      <c r="AD185" s="305"/>
      <c r="AE185" s="305"/>
      <c r="AF185" s="305"/>
      <c r="AG185" s="305"/>
      <c r="AH185" s="305"/>
      <c r="AI185" s="305"/>
      <c r="AJ185" s="305"/>
      <c r="AK185" s="305"/>
      <c r="AL185" s="305"/>
      <c r="AM185" s="305"/>
      <c r="AN185" s="305"/>
      <c r="AO185" s="305"/>
      <c r="AP185" s="305"/>
      <c r="AQ185" s="305"/>
      <c r="AR185" s="305"/>
      <c r="AS185" s="305"/>
      <c r="AT185" s="305"/>
      <c r="AU185" s="305"/>
      <c r="AV185" s="305"/>
      <c r="AW185" s="305"/>
      <c r="AX185" s="305"/>
      <c r="AY185" s="305"/>
      <c r="AZ185" s="305"/>
      <c r="BA185" s="305"/>
      <c r="BB185" s="305"/>
      <c r="BC185" s="305"/>
      <c r="BD185" s="305"/>
      <c r="BE185" s="305"/>
      <c r="BF185" s="305"/>
    </row>
    <row r="186" spans="2:58" s="304" customFormat="1">
      <c r="B186" s="305"/>
      <c r="C186" s="305"/>
      <c r="D186" s="305"/>
      <c r="E186" s="305"/>
      <c r="F186" s="305"/>
      <c r="G186" s="305"/>
      <c r="H186" s="305"/>
      <c r="I186" s="305"/>
      <c r="J186" s="305"/>
      <c r="K186" s="305"/>
      <c r="L186" s="305"/>
      <c r="O186" s="305"/>
      <c r="P186" s="305"/>
      <c r="Q186" s="305"/>
      <c r="R186" s="305"/>
      <c r="S186" s="305"/>
      <c r="T186" s="305"/>
      <c r="U186" s="305"/>
      <c r="V186" s="305"/>
      <c r="W186" s="305"/>
      <c r="X186" s="306"/>
      <c r="Z186" s="305"/>
      <c r="AA186" s="305"/>
      <c r="AB186" s="305"/>
      <c r="AC186" s="305"/>
      <c r="AD186" s="305"/>
      <c r="AE186" s="305"/>
      <c r="AF186" s="305"/>
      <c r="AG186" s="305"/>
      <c r="AH186" s="305"/>
      <c r="AI186" s="305"/>
      <c r="AJ186" s="305"/>
      <c r="AK186" s="305"/>
      <c r="AL186" s="305"/>
      <c r="AM186" s="305"/>
      <c r="AN186" s="305"/>
      <c r="AO186" s="305"/>
      <c r="AP186" s="305"/>
      <c r="AQ186" s="305"/>
      <c r="AR186" s="305"/>
      <c r="AS186" s="305"/>
      <c r="AT186" s="305"/>
      <c r="AU186" s="305"/>
      <c r="AV186" s="305"/>
      <c r="AW186" s="305"/>
      <c r="AX186" s="305"/>
      <c r="AY186" s="305"/>
      <c r="AZ186" s="305"/>
      <c r="BA186" s="305"/>
      <c r="BB186" s="305"/>
      <c r="BC186" s="305"/>
      <c r="BD186" s="305"/>
      <c r="BE186" s="305"/>
      <c r="BF186" s="305"/>
    </row>
    <row r="187" spans="2:58" s="304" customFormat="1">
      <c r="B187" s="305"/>
      <c r="C187" s="305"/>
      <c r="D187" s="305"/>
      <c r="E187" s="305"/>
      <c r="F187" s="305"/>
      <c r="G187" s="305"/>
      <c r="H187" s="305"/>
      <c r="I187" s="305"/>
      <c r="J187" s="305"/>
      <c r="K187" s="305"/>
      <c r="L187" s="305"/>
      <c r="O187" s="305"/>
      <c r="P187" s="305"/>
      <c r="Q187" s="305"/>
      <c r="R187" s="305"/>
      <c r="S187" s="305"/>
      <c r="T187" s="305"/>
      <c r="U187" s="305"/>
      <c r="V187" s="305"/>
      <c r="W187" s="305"/>
      <c r="X187" s="306"/>
      <c r="Z187" s="305"/>
      <c r="AA187" s="305"/>
      <c r="AB187" s="305"/>
      <c r="AC187" s="305"/>
      <c r="AD187" s="305"/>
      <c r="AE187" s="305"/>
      <c r="AF187" s="305"/>
      <c r="AG187" s="305"/>
      <c r="AH187" s="305"/>
      <c r="AI187" s="305"/>
      <c r="AJ187" s="305"/>
      <c r="AK187" s="305"/>
      <c r="AL187" s="305"/>
      <c r="AM187" s="305"/>
      <c r="AN187" s="305"/>
      <c r="AO187" s="305"/>
      <c r="AP187" s="305"/>
      <c r="AQ187" s="305"/>
      <c r="AR187" s="305"/>
      <c r="AS187" s="305"/>
      <c r="AT187" s="305"/>
      <c r="AU187" s="305"/>
      <c r="AV187" s="305"/>
      <c r="AW187" s="305"/>
      <c r="AX187" s="305"/>
      <c r="AY187" s="305"/>
      <c r="AZ187" s="305"/>
      <c r="BA187" s="305"/>
      <c r="BB187" s="305"/>
      <c r="BC187" s="305"/>
      <c r="BD187" s="305"/>
      <c r="BE187" s="305"/>
      <c r="BF187" s="305"/>
    </row>
    <row r="188" spans="2:58" s="304" customFormat="1">
      <c r="B188" s="305"/>
      <c r="C188" s="305"/>
      <c r="D188" s="305"/>
      <c r="E188" s="305"/>
      <c r="F188" s="305"/>
      <c r="G188" s="305"/>
      <c r="H188" s="305"/>
      <c r="I188" s="305"/>
      <c r="J188" s="305"/>
      <c r="K188" s="305"/>
      <c r="L188" s="305"/>
      <c r="O188" s="305"/>
      <c r="P188" s="305"/>
      <c r="Q188" s="305"/>
      <c r="R188" s="305"/>
      <c r="S188" s="305"/>
      <c r="T188" s="305"/>
      <c r="U188" s="305"/>
      <c r="V188" s="305"/>
      <c r="W188" s="305"/>
      <c r="X188" s="306"/>
      <c r="Z188" s="305"/>
      <c r="AA188" s="305"/>
      <c r="AB188" s="305"/>
      <c r="AC188" s="305"/>
      <c r="AD188" s="305"/>
      <c r="AE188" s="305"/>
      <c r="AF188" s="305"/>
      <c r="AG188" s="305"/>
      <c r="AH188" s="305"/>
      <c r="AI188" s="305"/>
      <c r="AJ188" s="305"/>
      <c r="AK188" s="305"/>
      <c r="AL188" s="305"/>
      <c r="AM188" s="305"/>
      <c r="AN188" s="305"/>
      <c r="AO188" s="305"/>
      <c r="AP188" s="305"/>
      <c r="AQ188" s="305"/>
      <c r="AR188" s="305"/>
      <c r="AS188" s="305"/>
      <c r="AT188" s="305"/>
      <c r="AU188" s="305"/>
      <c r="AV188" s="305"/>
      <c r="AW188" s="305"/>
      <c r="AX188" s="305"/>
      <c r="AY188" s="305"/>
      <c r="AZ188" s="305"/>
      <c r="BA188" s="305"/>
      <c r="BB188" s="305"/>
      <c r="BC188" s="305"/>
      <c r="BD188" s="305"/>
      <c r="BE188" s="305"/>
      <c r="BF188" s="305"/>
    </row>
    <row r="189" spans="2:58" s="304" customFormat="1">
      <c r="B189" s="305"/>
      <c r="C189" s="305"/>
      <c r="D189" s="305"/>
      <c r="E189" s="305"/>
      <c r="F189" s="305"/>
      <c r="G189" s="305"/>
      <c r="H189" s="305"/>
      <c r="I189" s="305"/>
      <c r="J189" s="305"/>
      <c r="K189" s="305"/>
      <c r="L189" s="305"/>
      <c r="O189" s="305"/>
      <c r="P189" s="305"/>
      <c r="Q189" s="305"/>
      <c r="R189" s="305"/>
      <c r="S189" s="305"/>
      <c r="T189" s="305"/>
      <c r="U189" s="305"/>
      <c r="V189" s="305"/>
      <c r="W189" s="305"/>
      <c r="X189" s="306"/>
      <c r="Z189" s="305"/>
      <c r="AA189" s="305"/>
      <c r="AB189" s="305"/>
      <c r="AC189" s="305"/>
      <c r="AD189" s="305"/>
      <c r="AE189" s="305"/>
      <c r="AF189" s="305"/>
      <c r="AG189" s="305"/>
      <c r="AH189" s="305"/>
      <c r="AI189" s="305"/>
      <c r="AJ189" s="305"/>
      <c r="AK189" s="305"/>
      <c r="AL189" s="305"/>
      <c r="AM189" s="305"/>
      <c r="AN189" s="305"/>
      <c r="AO189" s="305"/>
      <c r="AP189" s="305"/>
      <c r="AQ189" s="305"/>
      <c r="AR189" s="305"/>
      <c r="AS189" s="305"/>
      <c r="AT189" s="305"/>
      <c r="AU189" s="305"/>
      <c r="AV189" s="305"/>
      <c r="AW189" s="305"/>
      <c r="AX189" s="305"/>
      <c r="AY189" s="305"/>
      <c r="AZ189" s="305"/>
      <c r="BA189" s="305"/>
      <c r="BB189" s="305"/>
      <c r="BC189" s="305"/>
      <c r="BD189" s="305"/>
      <c r="BE189" s="305"/>
      <c r="BF189" s="305"/>
    </row>
    <row r="190" spans="2:58" s="304" customFormat="1">
      <c r="B190" s="305"/>
      <c r="C190" s="305"/>
      <c r="D190" s="305"/>
      <c r="E190" s="305"/>
      <c r="F190" s="305"/>
      <c r="G190" s="305"/>
      <c r="H190" s="305"/>
      <c r="I190" s="305"/>
      <c r="J190" s="305"/>
      <c r="K190" s="305"/>
      <c r="L190" s="305"/>
      <c r="O190" s="305"/>
      <c r="P190" s="305"/>
      <c r="Q190" s="305"/>
      <c r="R190" s="305"/>
      <c r="S190" s="305"/>
      <c r="T190" s="305"/>
      <c r="U190" s="305"/>
      <c r="V190" s="305"/>
      <c r="W190" s="305"/>
      <c r="X190" s="306"/>
      <c r="Z190" s="305"/>
      <c r="AA190" s="305"/>
      <c r="AB190" s="305"/>
      <c r="AC190" s="305"/>
      <c r="AD190" s="305"/>
      <c r="AE190" s="305"/>
      <c r="AF190" s="305"/>
      <c r="AG190" s="305"/>
      <c r="AH190" s="305"/>
      <c r="AI190" s="305"/>
      <c r="AJ190" s="305"/>
      <c r="AK190" s="305"/>
      <c r="AL190" s="305"/>
      <c r="AM190" s="305"/>
      <c r="AN190" s="305"/>
      <c r="AO190" s="305"/>
      <c r="AP190" s="305"/>
      <c r="AQ190" s="305"/>
      <c r="AR190" s="305"/>
      <c r="AS190" s="305"/>
      <c r="AT190" s="305"/>
      <c r="AU190" s="305"/>
      <c r="AV190" s="305"/>
      <c r="AW190" s="305"/>
      <c r="AX190" s="305"/>
      <c r="AY190" s="305"/>
      <c r="AZ190" s="305"/>
      <c r="BA190" s="305"/>
      <c r="BB190" s="305"/>
      <c r="BC190" s="305"/>
      <c r="BD190" s="305"/>
      <c r="BE190" s="305"/>
      <c r="BF190" s="305"/>
    </row>
    <row r="191" spans="2:58" s="304" customFormat="1">
      <c r="B191" s="305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O191" s="305"/>
      <c r="P191" s="305"/>
      <c r="Q191" s="305"/>
      <c r="R191" s="305"/>
      <c r="S191" s="305"/>
      <c r="T191" s="305"/>
      <c r="U191" s="305"/>
      <c r="V191" s="305"/>
      <c r="W191" s="305"/>
      <c r="X191" s="306"/>
      <c r="Z191" s="305"/>
      <c r="AA191" s="305"/>
      <c r="AB191" s="305"/>
      <c r="AC191" s="305"/>
      <c r="AD191" s="305"/>
      <c r="AE191" s="305"/>
      <c r="AF191" s="305"/>
      <c r="AG191" s="305"/>
      <c r="AH191" s="305"/>
      <c r="AI191" s="305"/>
      <c r="AJ191" s="305"/>
      <c r="AK191" s="305"/>
      <c r="AL191" s="305"/>
      <c r="AM191" s="305"/>
      <c r="AN191" s="305"/>
      <c r="AO191" s="305"/>
      <c r="AP191" s="305"/>
      <c r="AQ191" s="305"/>
      <c r="AR191" s="305"/>
      <c r="AS191" s="305"/>
      <c r="AT191" s="305"/>
      <c r="AU191" s="305"/>
      <c r="AV191" s="305"/>
      <c r="AW191" s="305"/>
      <c r="AX191" s="305"/>
      <c r="AY191" s="305"/>
      <c r="AZ191" s="305"/>
      <c r="BA191" s="305"/>
      <c r="BB191" s="305"/>
      <c r="BC191" s="305"/>
      <c r="BD191" s="305"/>
      <c r="BE191" s="305"/>
      <c r="BF191" s="305"/>
    </row>
    <row r="192" spans="2:58" s="304" customFormat="1">
      <c r="B192" s="305"/>
      <c r="C192" s="305"/>
      <c r="D192" s="305"/>
      <c r="E192" s="305"/>
      <c r="F192" s="305"/>
      <c r="G192" s="305"/>
      <c r="H192" s="305"/>
      <c r="I192" s="305"/>
      <c r="J192" s="305"/>
      <c r="K192" s="305"/>
      <c r="L192" s="305"/>
      <c r="O192" s="305"/>
      <c r="P192" s="305"/>
      <c r="Q192" s="305"/>
      <c r="R192" s="305"/>
      <c r="S192" s="305"/>
      <c r="T192" s="305"/>
      <c r="U192" s="305"/>
      <c r="V192" s="305"/>
      <c r="W192" s="305"/>
      <c r="X192" s="306"/>
      <c r="Z192" s="305"/>
      <c r="AA192" s="305"/>
      <c r="AB192" s="305"/>
      <c r="AC192" s="305"/>
      <c r="AD192" s="305"/>
      <c r="AE192" s="305"/>
      <c r="AF192" s="305"/>
      <c r="AG192" s="305"/>
      <c r="AH192" s="305"/>
      <c r="AI192" s="305"/>
      <c r="AJ192" s="305"/>
      <c r="AK192" s="305"/>
      <c r="AL192" s="305"/>
      <c r="AM192" s="305"/>
      <c r="AN192" s="305"/>
      <c r="AO192" s="305"/>
      <c r="AP192" s="305"/>
      <c r="AQ192" s="305"/>
      <c r="AR192" s="305"/>
      <c r="AS192" s="305"/>
      <c r="AT192" s="305"/>
      <c r="AU192" s="305"/>
      <c r="AV192" s="305"/>
      <c r="AW192" s="305"/>
      <c r="AX192" s="305"/>
      <c r="AY192" s="305"/>
      <c r="AZ192" s="305"/>
      <c r="BA192" s="305"/>
      <c r="BB192" s="305"/>
      <c r="BC192" s="305"/>
      <c r="BD192" s="305"/>
      <c r="BE192" s="305"/>
      <c r="BF192" s="305"/>
    </row>
    <row r="193" spans="2:58" s="304" customFormat="1">
      <c r="B193" s="305"/>
      <c r="C193" s="305"/>
      <c r="D193" s="305"/>
      <c r="E193" s="305"/>
      <c r="F193" s="305"/>
      <c r="G193" s="305"/>
      <c r="H193" s="305"/>
      <c r="I193" s="305"/>
      <c r="J193" s="305"/>
      <c r="K193" s="305"/>
      <c r="L193" s="305"/>
      <c r="O193" s="305"/>
      <c r="P193" s="305"/>
      <c r="Q193" s="305"/>
      <c r="R193" s="305"/>
      <c r="S193" s="305"/>
      <c r="T193" s="305"/>
      <c r="U193" s="305"/>
      <c r="V193" s="305"/>
      <c r="W193" s="305"/>
      <c r="X193" s="306"/>
      <c r="Z193" s="305"/>
      <c r="AA193" s="305"/>
      <c r="AB193" s="305"/>
      <c r="AC193" s="305"/>
      <c r="AD193" s="305"/>
      <c r="AE193" s="305"/>
      <c r="AF193" s="305"/>
      <c r="AG193" s="305"/>
      <c r="AH193" s="305"/>
      <c r="AI193" s="305"/>
      <c r="AJ193" s="305"/>
      <c r="AK193" s="305"/>
      <c r="AL193" s="305"/>
      <c r="AM193" s="305"/>
      <c r="AN193" s="305"/>
      <c r="AO193" s="305"/>
      <c r="AP193" s="305"/>
      <c r="AQ193" s="305"/>
      <c r="AR193" s="305"/>
      <c r="AS193" s="305"/>
      <c r="AT193" s="305"/>
      <c r="AU193" s="305"/>
      <c r="AV193" s="305"/>
      <c r="AW193" s="305"/>
      <c r="AX193" s="305"/>
      <c r="AY193" s="305"/>
      <c r="AZ193" s="305"/>
      <c r="BA193" s="305"/>
      <c r="BB193" s="305"/>
      <c r="BC193" s="305"/>
      <c r="BD193" s="305"/>
      <c r="BE193" s="305"/>
      <c r="BF193" s="305"/>
    </row>
    <row r="194" spans="2:58" s="304" customFormat="1">
      <c r="B194" s="305"/>
      <c r="C194" s="305"/>
      <c r="D194" s="305"/>
      <c r="E194" s="305"/>
      <c r="F194" s="305"/>
      <c r="G194" s="305"/>
      <c r="H194" s="305"/>
      <c r="I194" s="305"/>
      <c r="J194" s="305"/>
      <c r="K194" s="305"/>
      <c r="L194" s="305"/>
      <c r="O194" s="305"/>
      <c r="P194" s="305"/>
      <c r="Q194" s="305"/>
      <c r="R194" s="305"/>
      <c r="S194" s="305"/>
      <c r="T194" s="305"/>
      <c r="U194" s="305"/>
      <c r="V194" s="305"/>
      <c r="W194" s="305"/>
      <c r="X194" s="306"/>
      <c r="Z194" s="305"/>
      <c r="AA194" s="305"/>
      <c r="AB194" s="305"/>
      <c r="AC194" s="305"/>
      <c r="AD194" s="305"/>
      <c r="AE194" s="305"/>
      <c r="AF194" s="305"/>
      <c r="AG194" s="305"/>
      <c r="AH194" s="305"/>
      <c r="AI194" s="305"/>
      <c r="AJ194" s="305"/>
      <c r="AK194" s="305"/>
      <c r="AL194" s="305"/>
      <c r="AM194" s="305"/>
      <c r="AN194" s="305"/>
      <c r="AO194" s="305"/>
      <c r="AP194" s="305"/>
      <c r="AQ194" s="305"/>
      <c r="AR194" s="305"/>
      <c r="AS194" s="305"/>
      <c r="AT194" s="305"/>
      <c r="AU194" s="305"/>
      <c r="AV194" s="305"/>
      <c r="AW194" s="305"/>
      <c r="AX194" s="305"/>
      <c r="AY194" s="305"/>
      <c r="AZ194" s="305"/>
      <c r="BA194" s="305"/>
      <c r="BB194" s="305"/>
      <c r="BC194" s="305"/>
      <c r="BD194" s="305"/>
      <c r="BE194" s="305"/>
      <c r="BF194" s="305"/>
    </row>
    <row r="195" spans="2:58" s="304" customFormat="1">
      <c r="B195" s="305"/>
      <c r="C195" s="305"/>
      <c r="D195" s="305"/>
      <c r="E195" s="305"/>
      <c r="F195" s="305"/>
      <c r="G195" s="305"/>
      <c r="H195" s="305"/>
      <c r="I195" s="305"/>
      <c r="J195" s="305"/>
      <c r="K195" s="305"/>
      <c r="L195" s="305"/>
      <c r="O195" s="305"/>
      <c r="P195" s="305"/>
      <c r="Q195" s="305"/>
      <c r="R195" s="305"/>
      <c r="S195" s="305"/>
      <c r="T195" s="305"/>
      <c r="U195" s="305"/>
      <c r="V195" s="305"/>
      <c r="W195" s="305"/>
      <c r="X195" s="306"/>
      <c r="Z195" s="305"/>
      <c r="AA195" s="305"/>
      <c r="AB195" s="305"/>
      <c r="AC195" s="305"/>
      <c r="AD195" s="305"/>
      <c r="AE195" s="305"/>
      <c r="AF195" s="305"/>
      <c r="AG195" s="305"/>
      <c r="AH195" s="305"/>
      <c r="AI195" s="305"/>
      <c r="AJ195" s="305"/>
      <c r="AK195" s="305"/>
      <c r="AL195" s="305"/>
      <c r="AM195" s="305"/>
      <c r="AN195" s="305"/>
      <c r="AO195" s="305"/>
      <c r="AP195" s="305"/>
      <c r="AQ195" s="305"/>
      <c r="AR195" s="305"/>
      <c r="AS195" s="305"/>
      <c r="AT195" s="305"/>
      <c r="AU195" s="305"/>
      <c r="AV195" s="305"/>
      <c r="AW195" s="305"/>
      <c r="AX195" s="305"/>
      <c r="AY195" s="305"/>
      <c r="AZ195" s="305"/>
      <c r="BA195" s="305"/>
      <c r="BB195" s="305"/>
      <c r="BC195" s="305"/>
      <c r="BD195" s="305"/>
      <c r="BE195" s="305"/>
      <c r="BF195" s="305"/>
    </row>
    <row r="196" spans="2:58" s="304" customFormat="1">
      <c r="B196" s="305"/>
      <c r="C196" s="305"/>
      <c r="D196" s="305"/>
      <c r="E196" s="305"/>
      <c r="F196" s="305"/>
      <c r="G196" s="305"/>
      <c r="H196" s="305"/>
      <c r="I196" s="305"/>
      <c r="J196" s="305"/>
      <c r="K196" s="305"/>
      <c r="L196" s="305"/>
      <c r="O196" s="305"/>
      <c r="P196" s="305"/>
      <c r="Q196" s="305"/>
      <c r="R196" s="305"/>
      <c r="S196" s="305"/>
      <c r="T196" s="305"/>
      <c r="U196" s="305"/>
      <c r="V196" s="305"/>
      <c r="W196" s="305"/>
      <c r="X196" s="306"/>
      <c r="Z196" s="305"/>
      <c r="AA196" s="305"/>
      <c r="AB196" s="305"/>
      <c r="AC196" s="305"/>
      <c r="AD196" s="305"/>
      <c r="AE196" s="305"/>
      <c r="AF196" s="305"/>
      <c r="AG196" s="305"/>
      <c r="AH196" s="305"/>
      <c r="AI196" s="305"/>
      <c r="AJ196" s="305"/>
      <c r="AK196" s="305"/>
      <c r="AL196" s="305"/>
      <c r="AM196" s="305"/>
      <c r="AN196" s="305"/>
      <c r="AO196" s="305"/>
      <c r="AP196" s="305"/>
      <c r="AQ196" s="305"/>
      <c r="AR196" s="305"/>
      <c r="AS196" s="305"/>
      <c r="AT196" s="305"/>
      <c r="AU196" s="305"/>
      <c r="AV196" s="305"/>
      <c r="AW196" s="305"/>
      <c r="AX196" s="305"/>
      <c r="AY196" s="305"/>
      <c r="AZ196" s="305"/>
      <c r="BA196" s="305"/>
      <c r="BB196" s="305"/>
      <c r="BC196" s="305"/>
      <c r="BD196" s="305"/>
      <c r="BE196" s="305"/>
      <c r="BF196" s="305"/>
    </row>
    <row r="197" spans="2:58" s="304" customFormat="1">
      <c r="B197" s="305"/>
      <c r="C197" s="305"/>
      <c r="D197" s="305"/>
      <c r="E197" s="305"/>
      <c r="F197" s="305"/>
      <c r="G197" s="305"/>
      <c r="H197" s="305"/>
      <c r="I197" s="305"/>
      <c r="J197" s="305"/>
      <c r="K197" s="305"/>
      <c r="L197" s="305"/>
      <c r="O197" s="305"/>
      <c r="P197" s="305"/>
      <c r="Q197" s="305"/>
      <c r="R197" s="305"/>
      <c r="S197" s="305"/>
      <c r="T197" s="305"/>
      <c r="U197" s="305"/>
      <c r="V197" s="305"/>
      <c r="W197" s="305"/>
      <c r="X197" s="306"/>
      <c r="Z197" s="305"/>
      <c r="AA197" s="305"/>
      <c r="AB197" s="305"/>
      <c r="AC197" s="305"/>
      <c r="AD197" s="305"/>
      <c r="AE197" s="305"/>
      <c r="AF197" s="305"/>
      <c r="AG197" s="305"/>
      <c r="AH197" s="305"/>
      <c r="AI197" s="305"/>
      <c r="AJ197" s="305"/>
      <c r="AK197" s="305"/>
      <c r="AL197" s="305"/>
      <c r="AM197" s="305"/>
      <c r="AN197" s="305"/>
      <c r="AO197" s="305"/>
      <c r="AP197" s="305"/>
      <c r="AQ197" s="305"/>
      <c r="AR197" s="305"/>
      <c r="AS197" s="305"/>
      <c r="AT197" s="305"/>
      <c r="AU197" s="305"/>
      <c r="AV197" s="305"/>
      <c r="AW197" s="305"/>
      <c r="AX197" s="305"/>
      <c r="AY197" s="305"/>
      <c r="AZ197" s="305"/>
      <c r="BA197" s="305"/>
      <c r="BB197" s="305"/>
      <c r="BC197" s="305"/>
      <c r="BD197" s="305"/>
      <c r="BE197" s="305"/>
      <c r="BF197" s="305"/>
    </row>
    <row r="198" spans="2:58" s="304" customFormat="1">
      <c r="B198" s="305"/>
      <c r="C198" s="305"/>
      <c r="D198" s="305"/>
      <c r="E198" s="305"/>
      <c r="F198" s="305"/>
      <c r="G198" s="305"/>
      <c r="H198" s="305"/>
      <c r="I198" s="305"/>
      <c r="J198" s="305"/>
      <c r="K198" s="305"/>
      <c r="L198" s="305"/>
      <c r="O198" s="305"/>
      <c r="P198" s="305"/>
      <c r="Q198" s="305"/>
      <c r="R198" s="305"/>
      <c r="S198" s="305"/>
      <c r="T198" s="305"/>
      <c r="U198" s="305"/>
      <c r="V198" s="305"/>
      <c r="W198" s="305"/>
      <c r="X198" s="306"/>
      <c r="Z198" s="305"/>
      <c r="AA198" s="305"/>
      <c r="AB198" s="305"/>
      <c r="AC198" s="305"/>
      <c r="AD198" s="305"/>
      <c r="AE198" s="305"/>
      <c r="AF198" s="305"/>
      <c r="AG198" s="305"/>
      <c r="AH198" s="305"/>
      <c r="AI198" s="305"/>
      <c r="AJ198" s="305"/>
      <c r="AK198" s="305"/>
      <c r="AL198" s="305"/>
      <c r="AM198" s="305"/>
      <c r="AN198" s="305"/>
      <c r="AO198" s="305"/>
      <c r="AP198" s="305"/>
      <c r="AQ198" s="305"/>
      <c r="AR198" s="305"/>
      <c r="AS198" s="305"/>
      <c r="AT198" s="305"/>
      <c r="AU198" s="305"/>
      <c r="AV198" s="305"/>
      <c r="AW198" s="305"/>
      <c r="AX198" s="305"/>
      <c r="AY198" s="305"/>
      <c r="AZ198" s="305"/>
      <c r="BA198" s="305"/>
      <c r="BB198" s="305"/>
      <c r="BC198" s="305"/>
      <c r="BD198" s="305"/>
      <c r="BE198" s="305"/>
      <c r="BF198" s="305"/>
    </row>
    <row r="199" spans="2:58" s="304" customFormat="1">
      <c r="B199" s="305"/>
      <c r="C199" s="305"/>
      <c r="D199" s="305"/>
      <c r="E199" s="305"/>
      <c r="F199" s="305"/>
      <c r="G199" s="305"/>
      <c r="H199" s="305"/>
      <c r="I199" s="305"/>
      <c r="J199" s="305"/>
      <c r="K199" s="305"/>
      <c r="L199" s="305"/>
      <c r="O199" s="305"/>
      <c r="P199" s="305"/>
      <c r="Q199" s="305"/>
      <c r="R199" s="305"/>
      <c r="S199" s="305"/>
      <c r="T199" s="305"/>
      <c r="U199" s="305"/>
      <c r="V199" s="305"/>
      <c r="W199" s="305"/>
      <c r="X199" s="306"/>
      <c r="Z199" s="305"/>
      <c r="AA199" s="305"/>
      <c r="AB199" s="305"/>
      <c r="AC199" s="305"/>
      <c r="AD199" s="305"/>
      <c r="AE199" s="305"/>
      <c r="AF199" s="305"/>
      <c r="AG199" s="305"/>
      <c r="AH199" s="305"/>
      <c r="AI199" s="305"/>
      <c r="AJ199" s="305"/>
      <c r="AK199" s="305"/>
      <c r="AL199" s="305"/>
      <c r="AM199" s="305"/>
      <c r="AN199" s="305"/>
      <c r="AO199" s="305"/>
      <c r="AP199" s="305"/>
      <c r="AQ199" s="305"/>
      <c r="AR199" s="305"/>
      <c r="AS199" s="305"/>
      <c r="AT199" s="305"/>
      <c r="AU199" s="305"/>
      <c r="AV199" s="305"/>
      <c r="AW199" s="305"/>
      <c r="AX199" s="305"/>
      <c r="AY199" s="305"/>
      <c r="AZ199" s="305"/>
      <c r="BA199" s="305"/>
      <c r="BB199" s="305"/>
      <c r="BC199" s="305"/>
      <c r="BD199" s="305"/>
      <c r="BE199" s="305"/>
      <c r="BF199" s="305"/>
    </row>
    <row r="200" spans="2:58" s="304" customFormat="1">
      <c r="B200" s="305"/>
      <c r="C200" s="305"/>
      <c r="D200" s="305"/>
      <c r="E200" s="305"/>
      <c r="F200" s="305"/>
      <c r="G200" s="305"/>
      <c r="H200" s="305"/>
      <c r="I200" s="305"/>
      <c r="J200" s="305"/>
      <c r="K200" s="305"/>
      <c r="L200" s="305"/>
      <c r="O200" s="305"/>
      <c r="P200" s="305"/>
      <c r="Q200" s="305"/>
      <c r="R200" s="305"/>
      <c r="S200" s="305"/>
      <c r="T200" s="305"/>
      <c r="U200" s="305"/>
      <c r="V200" s="305"/>
      <c r="W200" s="305"/>
      <c r="X200" s="306"/>
      <c r="Z200" s="305"/>
      <c r="AA200" s="305"/>
      <c r="AB200" s="305"/>
      <c r="AC200" s="305"/>
      <c r="AD200" s="305"/>
      <c r="AE200" s="305"/>
      <c r="AF200" s="305"/>
      <c r="AG200" s="305"/>
      <c r="AH200" s="305"/>
      <c r="AI200" s="305"/>
      <c r="AJ200" s="305"/>
      <c r="AK200" s="305"/>
      <c r="AL200" s="305"/>
      <c r="AM200" s="305"/>
      <c r="AN200" s="305"/>
      <c r="AO200" s="305"/>
      <c r="AP200" s="305"/>
      <c r="AQ200" s="305"/>
      <c r="AR200" s="305"/>
      <c r="AS200" s="305"/>
      <c r="AT200" s="305"/>
      <c r="AU200" s="305"/>
      <c r="AV200" s="305"/>
      <c r="AW200" s="305"/>
      <c r="AX200" s="305"/>
      <c r="AY200" s="305"/>
      <c r="AZ200" s="305"/>
      <c r="BA200" s="305"/>
      <c r="BB200" s="305"/>
      <c r="BC200" s="305"/>
      <c r="BD200" s="305"/>
      <c r="BE200" s="305"/>
      <c r="BF200" s="305"/>
    </row>
    <row r="201" spans="2:58" s="304" customFormat="1">
      <c r="B201" s="305"/>
      <c r="C201" s="305"/>
      <c r="D201" s="305"/>
      <c r="E201" s="305"/>
      <c r="F201" s="305"/>
      <c r="G201" s="305"/>
      <c r="H201" s="305"/>
      <c r="I201" s="305"/>
      <c r="J201" s="305"/>
      <c r="K201" s="305"/>
      <c r="L201" s="305"/>
      <c r="O201" s="305"/>
      <c r="P201" s="305"/>
      <c r="Q201" s="305"/>
      <c r="R201" s="305"/>
      <c r="S201" s="305"/>
      <c r="T201" s="305"/>
      <c r="U201" s="305"/>
      <c r="V201" s="305"/>
      <c r="W201" s="305"/>
      <c r="X201" s="306"/>
      <c r="Z201" s="305"/>
      <c r="AA201" s="305"/>
      <c r="AB201" s="305"/>
      <c r="AC201" s="305"/>
      <c r="AD201" s="305"/>
      <c r="AE201" s="305"/>
      <c r="AF201" s="305"/>
      <c r="AG201" s="305"/>
      <c r="AH201" s="305"/>
      <c r="AI201" s="305"/>
      <c r="AJ201" s="305"/>
      <c r="AK201" s="305"/>
      <c r="AL201" s="305"/>
      <c r="AM201" s="305"/>
      <c r="AN201" s="305"/>
      <c r="AO201" s="305"/>
      <c r="AP201" s="305"/>
      <c r="AQ201" s="305"/>
      <c r="AR201" s="305"/>
      <c r="AS201" s="305"/>
      <c r="AT201" s="305"/>
      <c r="AU201" s="305"/>
      <c r="AV201" s="305"/>
      <c r="AW201" s="305"/>
      <c r="AX201" s="305"/>
      <c r="AY201" s="305"/>
      <c r="AZ201" s="305"/>
      <c r="BA201" s="305"/>
      <c r="BB201" s="305"/>
      <c r="BC201" s="305"/>
      <c r="BD201" s="305"/>
      <c r="BE201" s="305"/>
      <c r="BF201" s="305"/>
    </row>
    <row r="202" spans="2:58" s="304" customFormat="1">
      <c r="B202" s="305"/>
      <c r="C202" s="305"/>
      <c r="D202" s="305"/>
      <c r="E202" s="305"/>
      <c r="F202" s="305"/>
      <c r="G202" s="305"/>
      <c r="H202" s="305"/>
      <c r="I202" s="305"/>
      <c r="J202" s="305"/>
      <c r="K202" s="305"/>
      <c r="L202" s="305"/>
      <c r="O202" s="305"/>
      <c r="P202" s="305"/>
      <c r="Q202" s="305"/>
      <c r="R202" s="305"/>
      <c r="S202" s="305"/>
      <c r="T202" s="305"/>
      <c r="U202" s="305"/>
      <c r="V202" s="305"/>
      <c r="W202" s="305"/>
      <c r="X202" s="306"/>
      <c r="Z202" s="305"/>
      <c r="AA202" s="305"/>
      <c r="AB202" s="305"/>
      <c r="AC202" s="305"/>
      <c r="AD202" s="305"/>
      <c r="AE202" s="305"/>
      <c r="AF202" s="305"/>
      <c r="AG202" s="305"/>
      <c r="AH202" s="305"/>
      <c r="AI202" s="305"/>
      <c r="AJ202" s="305"/>
      <c r="AK202" s="305"/>
      <c r="AL202" s="305"/>
      <c r="AM202" s="305"/>
      <c r="AN202" s="305"/>
      <c r="AO202" s="305"/>
      <c r="AP202" s="305"/>
      <c r="AQ202" s="305"/>
      <c r="AR202" s="305"/>
      <c r="AS202" s="305"/>
      <c r="AT202" s="305"/>
      <c r="AU202" s="305"/>
      <c r="AV202" s="305"/>
      <c r="AW202" s="305"/>
      <c r="AX202" s="305"/>
      <c r="AY202" s="305"/>
      <c r="AZ202" s="305"/>
      <c r="BA202" s="305"/>
      <c r="BB202" s="305"/>
      <c r="BC202" s="305"/>
      <c r="BD202" s="305"/>
      <c r="BE202" s="305"/>
      <c r="BF202" s="305"/>
    </row>
    <row r="203" spans="2:58" s="304" customFormat="1">
      <c r="B203" s="305"/>
      <c r="C203" s="305"/>
      <c r="D203" s="305"/>
      <c r="E203" s="305"/>
      <c r="F203" s="305"/>
      <c r="G203" s="305"/>
      <c r="H203" s="305"/>
      <c r="I203" s="305"/>
      <c r="J203" s="305"/>
      <c r="K203" s="305"/>
      <c r="L203" s="305"/>
      <c r="O203" s="305"/>
      <c r="P203" s="305"/>
      <c r="Q203" s="305"/>
      <c r="R203" s="305"/>
      <c r="S203" s="305"/>
      <c r="T203" s="305"/>
      <c r="U203" s="305"/>
      <c r="V203" s="305"/>
      <c r="W203" s="305"/>
      <c r="X203" s="306"/>
      <c r="Z203" s="305"/>
      <c r="AA203" s="305"/>
      <c r="AB203" s="305"/>
      <c r="AC203" s="305"/>
      <c r="AD203" s="305"/>
      <c r="AE203" s="305"/>
      <c r="AF203" s="305"/>
      <c r="AG203" s="305"/>
      <c r="AH203" s="305"/>
      <c r="AI203" s="305"/>
      <c r="AJ203" s="305"/>
      <c r="AK203" s="305"/>
      <c r="AL203" s="305"/>
      <c r="AM203" s="305"/>
      <c r="AN203" s="305"/>
      <c r="AO203" s="305"/>
      <c r="AP203" s="305"/>
      <c r="AQ203" s="305"/>
      <c r="AR203" s="305"/>
      <c r="AS203" s="305"/>
      <c r="AT203" s="305"/>
      <c r="AU203" s="305"/>
      <c r="AV203" s="305"/>
      <c r="AW203" s="305"/>
      <c r="AX203" s="305"/>
      <c r="AY203" s="305"/>
      <c r="AZ203" s="305"/>
      <c r="BA203" s="305"/>
      <c r="BB203" s="305"/>
      <c r="BC203" s="305"/>
      <c r="BD203" s="305"/>
      <c r="BE203" s="305"/>
      <c r="BF203" s="305"/>
    </row>
    <row r="204" spans="2:58" s="304" customFormat="1">
      <c r="B204" s="305"/>
      <c r="C204" s="305"/>
      <c r="D204" s="305"/>
      <c r="E204" s="305"/>
      <c r="F204" s="305"/>
      <c r="G204" s="305"/>
      <c r="H204" s="305"/>
      <c r="I204" s="305"/>
      <c r="J204" s="305"/>
      <c r="K204" s="305"/>
      <c r="L204" s="305"/>
      <c r="O204" s="305"/>
      <c r="P204" s="305"/>
      <c r="Q204" s="305"/>
      <c r="R204" s="305"/>
      <c r="S204" s="305"/>
      <c r="T204" s="305"/>
      <c r="U204" s="305"/>
      <c r="V204" s="305"/>
      <c r="W204" s="305"/>
      <c r="X204" s="306"/>
      <c r="Z204" s="305"/>
      <c r="AA204" s="305"/>
      <c r="AB204" s="305"/>
      <c r="AC204" s="305"/>
      <c r="AD204" s="305"/>
      <c r="AE204" s="305"/>
      <c r="AF204" s="305"/>
      <c r="AG204" s="305"/>
      <c r="AH204" s="305"/>
      <c r="AI204" s="305"/>
      <c r="AJ204" s="305"/>
      <c r="AK204" s="305"/>
      <c r="AL204" s="305"/>
      <c r="AM204" s="305"/>
      <c r="AN204" s="305"/>
      <c r="AO204" s="305"/>
      <c r="AP204" s="305"/>
      <c r="AQ204" s="305"/>
      <c r="AR204" s="305"/>
      <c r="AS204" s="305"/>
      <c r="AT204" s="305"/>
      <c r="AU204" s="305"/>
      <c r="AV204" s="305"/>
      <c r="AW204" s="305"/>
      <c r="AX204" s="305"/>
      <c r="AY204" s="305"/>
      <c r="AZ204" s="305"/>
      <c r="BA204" s="305"/>
      <c r="BB204" s="305"/>
      <c r="BC204" s="305"/>
      <c r="BD204" s="305"/>
      <c r="BE204" s="305"/>
      <c r="BF204" s="305"/>
    </row>
    <row r="205" spans="2:58" s="304" customFormat="1">
      <c r="B205" s="305"/>
      <c r="C205" s="305"/>
      <c r="D205" s="305"/>
      <c r="E205" s="305"/>
      <c r="F205" s="305"/>
      <c r="G205" s="305"/>
      <c r="H205" s="305"/>
      <c r="I205" s="305"/>
      <c r="J205" s="305"/>
      <c r="K205" s="305"/>
      <c r="L205" s="305"/>
      <c r="O205" s="305"/>
      <c r="P205" s="305"/>
      <c r="Q205" s="305"/>
      <c r="R205" s="305"/>
      <c r="S205" s="305"/>
      <c r="T205" s="305"/>
      <c r="U205" s="305"/>
      <c r="V205" s="305"/>
      <c r="W205" s="305"/>
      <c r="X205" s="306"/>
      <c r="Z205" s="305"/>
      <c r="AA205" s="305"/>
      <c r="AB205" s="305"/>
      <c r="AC205" s="305"/>
      <c r="AD205" s="305"/>
      <c r="AE205" s="305"/>
      <c r="AF205" s="305"/>
      <c r="AG205" s="305"/>
      <c r="AH205" s="305"/>
      <c r="AI205" s="305"/>
      <c r="AJ205" s="305"/>
      <c r="AK205" s="305"/>
      <c r="AL205" s="305"/>
      <c r="AM205" s="305"/>
      <c r="AN205" s="305"/>
      <c r="AO205" s="305"/>
      <c r="AP205" s="305"/>
      <c r="AQ205" s="305"/>
      <c r="AR205" s="305"/>
      <c r="AS205" s="305"/>
      <c r="AT205" s="305"/>
      <c r="AU205" s="305"/>
      <c r="AV205" s="305"/>
      <c r="AW205" s="305"/>
      <c r="AX205" s="305"/>
      <c r="AY205" s="305"/>
      <c r="AZ205" s="305"/>
      <c r="BA205" s="305"/>
      <c r="BB205" s="305"/>
      <c r="BC205" s="305"/>
      <c r="BD205" s="305"/>
      <c r="BE205" s="305"/>
      <c r="BF205" s="305"/>
    </row>
    <row r="206" spans="2:58" s="304" customFormat="1">
      <c r="B206" s="305"/>
      <c r="C206" s="305"/>
      <c r="D206" s="305"/>
      <c r="E206" s="305"/>
      <c r="F206" s="305"/>
      <c r="G206" s="305"/>
      <c r="H206" s="305"/>
      <c r="I206" s="305"/>
      <c r="J206" s="305"/>
      <c r="K206" s="305"/>
      <c r="L206" s="305"/>
      <c r="O206" s="305"/>
      <c r="P206" s="305"/>
      <c r="Q206" s="305"/>
      <c r="R206" s="305"/>
      <c r="S206" s="305"/>
      <c r="T206" s="305"/>
      <c r="U206" s="305"/>
      <c r="V206" s="305"/>
      <c r="W206" s="305"/>
      <c r="X206" s="306"/>
      <c r="Z206" s="305"/>
      <c r="AA206" s="305"/>
      <c r="AB206" s="305"/>
      <c r="AC206" s="305"/>
      <c r="AD206" s="305"/>
      <c r="AE206" s="305"/>
      <c r="AF206" s="305"/>
      <c r="AG206" s="305"/>
      <c r="AH206" s="305"/>
      <c r="AI206" s="305"/>
      <c r="AJ206" s="305"/>
      <c r="AK206" s="305"/>
      <c r="AL206" s="305"/>
      <c r="AM206" s="305"/>
      <c r="AN206" s="305"/>
      <c r="AO206" s="305"/>
      <c r="AP206" s="305"/>
      <c r="AQ206" s="305"/>
      <c r="AR206" s="305"/>
      <c r="AS206" s="305"/>
      <c r="AT206" s="305"/>
      <c r="AU206" s="305"/>
      <c r="AV206" s="305"/>
      <c r="AW206" s="305"/>
      <c r="AX206" s="305"/>
      <c r="AY206" s="305"/>
      <c r="AZ206" s="305"/>
      <c r="BA206" s="305"/>
      <c r="BB206" s="305"/>
      <c r="BC206" s="305"/>
      <c r="BD206" s="305"/>
      <c r="BE206" s="305"/>
      <c r="BF206" s="305"/>
    </row>
    <row r="207" spans="2:58" s="304" customFormat="1">
      <c r="B207" s="305"/>
      <c r="C207" s="305"/>
      <c r="D207" s="305"/>
      <c r="E207" s="305"/>
      <c r="F207" s="305"/>
      <c r="G207" s="305"/>
      <c r="H207" s="305"/>
      <c r="I207" s="305"/>
      <c r="J207" s="305"/>
      <c r="K207" s="305"/>
      <c r="L207" s="305"/>
      <c r="O207" s="305"/>
      <c r="P207" s="305"/>
      <c r="Q207" s="305"/>
      <c r="R207" s="305"/>
      <c r="S207" s="305"/>
      <c r="T207" s="305"/>
      <c r="U207" s="305"/>
      <c r="V207" s="305"/>
      <c r="W207" s="305"/>
      <c r="X207" s="306"/>
      <c r="Z207" s="305"/>
      <c r="AA207" s="305"/>
      <c r="AB207" s="305"/>
      <c r="AC207" s="305"/>
      <c r="AD207" s="305"/>
      <c r="AE207" s="305"/>
      <c r="AF207" s="305"/>
      <c r="AG207" s="305"/>
      <c r="AH207" s="305"/>
      <c r="AI207" s="305"/>
      <c r="AJ207" s="305"/>
      <c r="AK207" s="305"/>
      <c r="AL207" s="305"/>
      <c r="AM207" s="305"/>
      <c r="AN207" s="305"/>
      <c r="AO207" s="305"/>
      <c r="AP207" s="305"/>
      <c r="AQ207" s="305"/>
      <c r="AR207" s="305"/>
      <c r="AS207" s="305"/>
      <c r="AT207" s="305"/>
      <c r="AU207" s="305"/>
      <c r="AV207" s="305"/>
      <c r="AW207" s="305"/>
      <c r="AX207" s="305"/>
      <c r="AY207" s="305"/>
      <c r="AZ207" s="305"/>
      <c r="BA207" s="305"/>
      <c r="BB207" s="305"/>
      <c r="BC207" s="305"/>
      <c r="BD207" s="305"/>
      <c r="BE207" s="305"/>
      <c r="BF207" s="305"/>
    </row>
    <row r="208" spans="2:58" s="304" customFormat="1">
      <c r="B208" s="305"/>
      <c r="C208" s="305"/>
      <c r="D208" s="305"/>
      <c r="E208" s="305"/>
      <c r="F208" s="305"/>
      <c r="G208" s="305"/>
      <c r="H208" s="305"/>
      <c r="I208" s="305"/>
      <c r="J208" s="305"/>
      <c r="K208" s="305"/>
      <c r="L208" s="305"/>
      <c r="O208" s="305"/>
      <c r="P208" s="305"/>
      <c r="Q208" s="305"/>
      <c r="R208" s="305"/>
      <c r="S208" s="305"/>
      <c r="T208" s="305"/>
      <c r="U208" s="305"/>
      <c r="V208" s="305"/>
      <c r="W208" s="305"/>
      <c r="X208" s="306"/>
      <c r="Z208" s="305"/>
      <c r="AA208" s="305"/>
      <c r="AB208" s="305"/>
      <c r="AC208" s="305"/>
      <c r="AD208" s="305"/>
      <c r="AE208" s="305"/>
      <c r="AF208" s="305"/>
      <c r="AG208" s="305"/>
      <c r="AH208" s="305"/>
      <c r="AI208" s="305"/>
      <c r="AJ208" s="305"/>
      <c r="AK208" s="305"/>
      <c r="AL208" s="305"/>
      <c r="AM208" s="305"/>
      <c r="AN208" s="305"/>
      <c r="AO208" s="305"/>
      <c r="AP208" s="305"/>
      <c r="AQ208" s="305"/>
      <c r="AR208" s="305"/>
      <c r="AS208" s="305"/>
      <c r="AT208" s="305"/>
      <c r="AU208" s="305"/>
      <c r="AV208" s="305"/>
      <c r="AW208" s="305"/>
      <c r="AX208" s="305"/>
      <c r="AY208" s="305"/>
      <c r="AZ208" s="305"/>
      <c r="BA208" s="305"/>
      <c r="BB208" s="305"/>
      <c r="BC208" s="305"/>
      <c r="BD208" s="305"/>
      <c r="BE208" s="305"/>
      <c r="BF208" s="305"/>
    </row>
    <row r="209" spans="2:58" s="304" customFormat="1">
      <c r="B209" s="305"/>
      <c r="C209" s="305"/>
      <c r="D209" s="305"/>
      <c r="E209" s="305"/>
      <c r="F209" s="305"/>
      <c r="G209" s="305"/>
      <c r="H209" s="305"/>
      <c r="I209" s="305"/>
      <c r="J209" s="305"/>
      <c r="K209" s="305"/>
      <c r="L209" s="305"/>
      <c r="O209" s="305"/>
      <c r="P209" s="305"/>
      <c r="Q209" s="305"/>
      <c r="R209" s="305"/>
      <c r="S209" s="305"/>
      <c r="T209" s="305"/>
      <c r="U209" s="305"/>
      <c r="V209" s="305"/>
      <c r="W209" s="305"/>
      <c r="X209" s="306"/>
      <c r="Z209" s="305"/>
      <c r="AA209" s="305"/>
      <c r="AB209" s="305"/>
      <c r="AC209" s="305"/>
      <c r="AD209" s="305"/>
      <c r="AE209" s="305"/>
      <c r="AF209" s="305"/>
      <c r="AG209" s="305"/>
      <c r="AH209" s="305"/>
      <c r="AI209" s="305"/>
      <c r="AJ209" s="305"/>
      <c r="AK209" s="305"/>
      <c r="AL209" s="305"/>
      <c r="AM209" s="305"/>
      <c r="AN209" s="305"/>
      <c r="AO209" s="305"/>
      <c r="AP209" s="305"/>
      <c r="AQ209" s="305"/>
      <c r="AR209" s="305"/>
      <c r="AS209" s="305"/>
      <c r="AT209" s="305"/>
      <c r="AU209" s="305"/>
      <c r="AV209" s="305"/>
      <c r="AW209" s="305"/>
      <c r="AX209" s="305"/>
      <c r="AY209" s="305"/>
      <c r="AZ209" s="305"/>
      <c r="BA209" s="305"/>
      <c r="BB209" s="305"/>
      <c r="BC209" s="305"/>
      <c r="BD209" s="305"/>
      <c r="BE209" s="305"/>
      <c r="BF209" s="305"/>
    </row>
    <row r="210" spans="2:58" s="304" customFormat="1">
      <c r="B210" s="305"/>
      <c r="C210" s="305"/>
      <c r="D210" s="305"/>
      <c r="E210" s="305"/>
      <c r="F210" s="305"/>
      <c r="G210" s="305"/>
      <c r="H210" s="305"/>
      <c r="I210" s="305"/>
      <c r="J210" s="305"/>
      <c r="K210" s="305"/>
      <c r="L210" s="305"/>
      <c r="O210" s="305"/>
      <c r="P210" s="305"/>
      <c r="Q210" s="305"/>
      <c r="R210" s="305"/>
      <c r="S210" s="305"/>
      <c r="T210" s="305"/>
      <c r="U210" s="305"/>
      <c r="V210" s="305"/>
      <c r="W210" s="305"/>
      <c r="X210" s="306"/>
      <c r="Z210" s="305"/>
      <c r="AA210" s="305"/>
      <c r="AB210" s="305"/>
      <c r="AC210" s="305"/>
      <c r="AD210" s="305"/>
      <c r="AE210" s="305"/>
      <c r="AF210" s="305"/>
      <c r="AG210" s="305"/>
      <c r="AH210" s="305"/>
      <c r="AI210" s="305"/>
      <c r="AJ210" s="305"/>
      <c r="AK210" s="305"/>
      <c r="AL210" s="305"/>
      <c r="AM210" s="305"/>
      <c r="AN210" s="305"/>
      <c r="AO210" s="305"/>
      <c r="AP210" s="305"/>
      <c r="AQ210" s="305"/>
      <c r="AR210" s="305"/>
      <c r="AS210" s="305"/>
      <c r="AT210" s="305"/>
      <c r="AU210" s="305"/>
      <c r="AV210" s="305"/>
      <c r="AW210" s="305"/>
      <c r="AX210" s="305"/>
      <c r="AY210" s="305"/>
      <c r="AZ210" s="305"/>
      <c r="BA210" s="305"/>
      <c r="BB210" s="305"/>
      <c r="BC210" s="305"/>
      <c r="BD210" s="305"/>
      <c r="BE210" s="305"/>
      <c r="BF210" s="305"/>
    </row>
    <row r="211" spans="2:58" s="304" customFormat="1">
      <c r="B211" s="305"/>
      <c r="C211" s="305"/>
      <c r="D211" s="305"/>
      <c r="E211" s="305"/>
      <c r="F211" s="305"/>
      <c r="G211" s="305"/>
      <c r="H211" s="305"/>
      <c r="I211" s="305"/>
      <c r="J211" s="305"/>
      <c r="K211" s="305"/>
      <c r="L211" s="305"/>
      <c r="O211" s="305"/>
      <c r="P211" s="305"/>
      <c r="Q211" s="305"/>
      <c r="R211" s="305"/>
      <c r="S211" s="305"/>
      <c r="T211" s="305"/>
      <c r="U211" s="305"/>
      <c r="V211" s="305"/>
      <c r="W211" s="305"/>
      <c r="X211" s="306"/>
      <c r="Z211" s="305"/>
      <c r="AA211" s="305"/>
      <c r="AB211" s="305"/>
      <c r="AC211" s="305"/>
      <c r="AD211" s="305"/>
      <c r="AE211" s="305"/>
      <c r="AF211" s="305"/>
      <c r="AG211" s="305"/>
      <c r="AH211" s="305"/>
      <c r="AI211" s="305"/>
      <c r="AJ211" s="305"/>
      <c r="AK211" s="305"/>
      <c r="AL211" s="305"/>
      <c r="AM211" s="305"/>
      <c r="AN211" s="305"/>
      <c r="AO211" s="305"/>
      <c r="AP211" s="305"/>
      <c r="AQ211" s="305"/>
      <c r="AR211" s="305"/>
      <c r="AS211" s="305"/>
      <c r="AT211" s="305"/>
      <c r="AU211" s="305"/>
      <c r="AV211" s="305"/>
      <c r="AW211" s="305"/>
      <c r="AX211" s="305"/>
      <c r="AY211" s="305"/>
      <c r="AZ211" s="305"/>
      <c r="BA211" s="305"/>
      <c r="BB211" s="305"/>
      <c r="BC211" s="305"/>
      <c r="BD211" s="305"/>
      <c r="BE211" s="305"/>
      <c r="BF211" s="305"/>
    </row>
    <row r="212" spans="2:58" s="304" customFormat="1">
      <c r="B212" s="305"/>
      <c r="C212" s="305"/>
      <c r="D212" s="305"/>
      <c r="E212" s="305"/>
      <c r="F212" s="305"/>
      <c r="G212" s="305"/>
      <c r="H212" s="305"/>
      <c r="I212" s="305"/>
      <c r="J212" s="305"/>
      <c r="K212" s="305"/>
      <c r="L212" s="305"/>
      <c r="O212" s="305"/>
      <c r="P212" s="305"/>
      <c r="Q212" s="305"/>
      <c r="R212" s="305"/>
      <c r="S212" s="305"/>
      <c r="T212" s="305"/>
      <c r="U212" s="305"/>
      <c r="V212" s="305"/>
      <c r="W212" s="305"/>
      <c r="X212" s="306"/>
      <c r="Z212" s="305"/>
      <c r="AA212" s="305"/>
      <c r="AB212" s="305"/>
      <c r="AC212" s="305"/>
      <c r="AD212" s="305"/>
      <c r="AE212" s="305"/>
      <c r="AF212" s="305"/>
      <c r="AG212" s="305"/>
      <c r="AH212" s="305"/>
      <c r="AI212" s="305"/>
      <c r="AJ212" s="305"/>
      <c r="AK212" s="305"/>
      <c r="AL212" s="305"/>
      <c r="AM212" s="305"/>
      <c r="AN212" s="305"/>
      <c r="AO212" s="305"/>
      <c r="AP212" s="305"/>
      <c r="AQ212" s="305"/>
      <c r="AR212" s="305"/>
      <c r="AS212" s="305"/>
      <c r="AT212" s="305"/>
      <c r="AU212" s="305"/>
      <c r="AV212" s="305"/>
      <c r="AW212" s="305"/>
      <c r="AX212" s="305"/>
      <c r="AY212" s="305"/>
      <c r="AZ212" s="305"/>
      <c r="BA212" s="305"/>
      <c r="BB212" s="305"/>
      <c r="BC212" s="305"/>
      <c r="BD212" s="305"/>
      <c r="BE212" s="305"/>
      <c r="BF212" s="305"/>
    </row>
    <row r="213" spans="2:58" s="304" customFormat="1">
      <c r="B213" s="305"/>
      <c r="C213" s="305"/>
      <c r="D213" s="305"/>
      <c r="E213" s="305"/>
      <c r="F213" s="305"/>
      <c r="G213" s="305"/>
      <c r="H213" s="305"/>
      <c r="I213" s="305"/>
      <c r="J213" s="305"/>
      <c r="K213" s="305"/>
      <c r="L213" s="305"/>
      <c r="O213" s="305"/>
      <c r="P213" s="305"/>
      <c r="Q213" s="305"/>
      <c r="R213" s="305"/>
      <c r="S213" s="305"/>
      <c r="T213" s="305"/>
      <c r="U213" s="305"/>
      <c r="V213" s="305"/>
      <c r="W213" s="305"/>
      <c r="X213" s="306"/>
      <c r="Z213" s="305"/>
      <c r="AA213" s="305"/>
      <c r="AB213" s="305"/>
      <c r="AC213" s="305"/>
      <c r="AD213" s="305"/>
      <c r="AE213" s="305"/>
      <c r="AF213" s="305"/>
      <c r="AG213" s="305"/>
      <c r="AH213" s="305"/>
      <c r="AI213" s="305"/>
      <c r="AJ213" s="305"/>
      <c r="AK213" s="305"/>
      <c r="AL213" s="305"/>
      <c r="AM213" s="305"/>
      <c r="AN213" s="305"/>
      <c r="AO213" s="305"/>
      <c r="AP213" s="305"/>
      <c r="AQ213" s="305"/>
      <c r="AR213" s="305"/>
      <c r="AS213" s="305"/>
      <c r="AT213" s="305"/>
      <c r="AU213" s="305"/>
      <c r="AV213" s="305"/>
      <c r="AW213" s="305"/>
      <c r="AX213" s="305"/>
      <c r="AY213" s="305"/>
      <c r="AZ213" s="305"/>
      <c r="BA213" s="305"/>
      <c r="BB213" s="305"/>
      <c r="BC213" s="305"/>
      <c r="BD213" s="305"/>
      <c r="BE213" s="305"/>
      <c r="BF213" s="305"/>
    </row>
    <row r="214" spans="2:58" s="304" customFormat="1">
      <c r="B214" s="305"/>
      <c r="C214" s="305"/>
      <c r="D214" s="305"/>
      <c r="E214" s="305"/>
      <c r="F214" s="305"/>
      <c r="G214" s="305"/>
      <c r="H214" s="305"/>
      <c r="I214" s="305"/>
      <c r="J214" s="305"/>
      <c r="K214" s="305"/>
      <c r="L214" s="305"/>
      <c r="O214" s="305"/>
      <c r="P214" s="305"/>
      <c r="Q214" s="305"/>
      <c r="R214" s="305"/>
      <c r="S214" s="305"/>
      <c r="T214" s="305"/>
      <c r="U214" s="305"/>
      <c r="V214" s="305"/>
      <c r="W214" s="305"/>
      <c r="X214" s="306"/>
      <c r="Z214" s="305"/>
      <c r="AA214" s="305"/>
      <c r="AB214" s="305"/>
      <c r="AC214" s="305"/>
      <c r="AD214" s="305"/>
      <c r="AE214" s="305"/>
      <c r="AF214" s="305"/>
      <c r="AG214" s="305"/>
      <c r="AH214" s="305"/>
      <c r="AI214" s="305"/>
      <c r="AJ214" s="305"/>
      <c r="AK214" s="305"/>
      <c r="AL214" s="305"/>
      <c r="AM214" s="305"/>
      <c r="AN214" s="305"/>
      <c r="AO214" s="305"/>
      <c r="AP214" s="305"/>
      <c r="AQ214" s="305"/>
      <c r="AR214" s="305"/>
      <c r="AS214" s="305"/>
      <c r="AT214" s="305"/>
      <c r="AU214" s="305"/>
      <c r="AV214" s="305"/>
      <c r="AW214" s="305"/>
      <c r="AX214" s="305"/>
      <c r="AY214" s="305"/>
      <c r="AZ214" s="305"/>
      <c r="BA214" s="305"/>
      <c r="BB214" s="305"/>
      <c r="BC214" s="305"/>
      <c r="BD214" s="305"/>
      <c r="BE214" s="305"/>
      <c r="BF214" s="305"/>
    </row>
    <row r="215" spans="2:58" s="304" customFormat="1">
      <c r="B215" s="305"/>
      <c r="C215" s="305"/>
      <c r="D215" s="305"/>
      <c r="E215" s="305"/>
      <c r="F215" s="305"/>
      <c r="G215" s="305"/>
      <c r="H215" s="305"/>
      <c r="I215" s="305"/>
      <c r="J215" s="305"/>
      <c r="K215" s="305"/>
      <c r="L215" s="305"/>
      <c r="O215" s="305"/>
      <c r="P215" s="305"/>
      <c r="Q215" s="305"/>
      <c r="R215" s="305"/>
      <c r="S215" s="305"/>
      <c r="T215" s="305"/>
      <c r="U215" s="305"/>
      <c r="V215" s="305"/>
      <c r="W215" s="305"/>
      <c r="X215" s="306"/>
      <c r="Z215" s="305"/>
      <c r="AA215" s="305"/>
      <c r="AB215" s="305"/>
      <c r="AC215" s="305"/>
      <c r="AD215" s="305"/>
      <c r="AE215" s="305"/>
      <c r="AF215" s="305"/>
      <c r="AG215" s="305"/>
      <c r="AH215" s="305"/>
      <c r="AI215" s="305"/>
      <c r="AJ215" s="305"/>
      <c r="AK215" s="305"/>
      <c r="AL215" s="305"/>
      <c r="AM215" s="305"/>
      <c r="AN215" s="305"/>
      <c r="AO215" s="305"/>
      <c r="AP215" s="305"/>
      <c r="AQ215" s="305"/>
      <c r="AR215" s="305"/>
      <c r="AS215" s="305"/>
      <c r="AT215" s="305"/>
      <c r="AU215" s="305"/>
      <c r="AV215" s="305"/>
      <c r="AW215" s="305"/>
      <c r="AX215" s="305"/>
      <c r="AY215" s="305"/>
      <c r="AZ215" s="305"/>
      <c r="BA215" s="305"/>
      <c r="BB215" s="305"/>
      <c r="BC215" s="305"/>
      <c r="BD215" s="305"/>
      <c r="BE215" s="305"/>
      <c r="BF215" s="305"/>
    </row>
    <row r="216" spans="2:58" s="304" customFormat="1">
      <c r="B216" s="305"/>
      <c r="C216" s="305"/>
      <c r="D216" s="305"/>
      <c r="E216" s="305"/>
      <c r="F216" s="305"/>
      <c r="G216" s="305"/>
      <c r="H216" s="305"/>
      <c r="I216" s="305"/>
      <c r="J216" s="305"/>
      <c r="K216" s="305"/>
      <c r="L216" s="305"/>
      <c r="O216" s="305"/>
      <c r="P216" s="305"/>
      <c r="Q216" s="305"/>
      <c r="R216" s="305"/>
      <c r="S216" s="305"/>
      <c r="T216" s="305"/>
      <c r="U216" s="305"/>
      <c r="V216" s="305"/>
      <c r="W216" s="305"/>
      <c r="X216" s="306"/>
      <c r="Z216" s="305"/>
      <c r="AA216" s="305"/>
      <c r="AB216" s="305"/>
      <c r="AC216" s="305"/>
      <c r="AD216" s="305"/>
      <c r="AE216" s="305"/>
      <c r="AF216" s="305"/>
      <c r="AG216" s="305"/>
      <c r="AH216" s="305"/>
      <c r="AI216" s="305"/>
      <c r="AJ216" s="305"/>
      <c r="AK216" s="305"/>
      <c r="AL216" s="305"/>
      <c r="AM216" s="305"/>
      <c r="AN216" s="305"/>
      <c r="AO216" s="305"/>
      <c r="AP216" s="305"/>
      <c r="AQ216" s="305"/>
      <c r="AR216" s="305"/>
      <c r="AS216" s="305"/>
      <c r="AT216" s="305"/>
      <c r="AU216" s="305"/>
      <c r="AV216" s="305"/>
      <c r="AW216" s="305"/>
      <c r="AX216" s="305"/>
      <c r="AY216" s="305"/>
      <c r="AZ216" s="305"/>
      <c r="BA216" s="305"/>
      <c r="BB216" s="305"/>
      <c r="BC216" s="305"/>
      <c r="BD216" s="305"/>
      <c r="BE216" s="305"/>
      <c r="BF216" s="305"/>
    </row>
    <row r="217" spans="2:58" s="304" customFormat="1">
      <c r="B217" s="305"/>
      <c r="C217" s="305"/>
      <c r="D217" s="305"/>
      <c r="E217" s="305"/>
      <c r="F217" s="305"/>
      <c r="G217" s="305"/>
      <c r="H217" s="305"/>
      <c r="I217" s="305"/>
      <c r="J217" s="305"/>
      <c r="K217" s="305"/>
      <c r="L217" s="305"/>
      <c r="O217" s="305"/>
      <c r="P217" s="305"/>
      <c r="Q217" s="305"/>
      <c r="R217" s="305"/>
      <c r="S217" s="305"/>
      <c r="T217" s="305"/>
      <c r="U217" s="305"/>
      <c r="V217" s="305"/>
      <c r="W217" s="305"/>
      <c r="X217" s="306"/>
      <c r="Z217" s="305"/>
      <c r="AA217" s="305"/>
      <c r="AB217" s="305"/>
      <c r="AC217" s="305"/>
      <c r="AD217" s="305"/>
      <c r="AE217" s="305"/>
      <c r="AF217" s="305"/>
      <c r="AG217" s="305"/>
      <c r="AH217" s="305"/>
      <c r="AI217" s="305"/>
      <c r="AJ217" s="305"/>
      <c r="AK217" s="305"/>
      <c r="AL217" s="305"/>
      <c r="AM217" s="305"/>
      <c r="AN217" s="305"/>
      <c r="AO217" s="305"/>
      <c r="AP217" s="305"/>
      <c r="AQ217" s="305"/>
      <c r="AR217" s="305"/>
      <c r="AS217" s="305"/>
      <c r="AT217" s="305"/>
      <c r="AU217" s="305"/>
      <c r="AV217" s="305"/>
      <c r="AW217" s="305"/>
      <c r="AX217" s="305"/>
      <c r="AY217" s="305"/>
      <c r="AZ217" s="305"/>
      <c r="BA217" s="305"/>
      <c r="BB217" s="305"/>
      <c r="BC217" s="305"/>
      <c r="BD217" s="305"/>
      <c r="BE217" s="305"/>
      <c r="BF217" s="305"/>
    </row>
    <row r="218" spans="2:58" s="304" customFormat="1">
      <c r="B218" s="305"/>
      <c r="C218" s="305"/>
      <c r="D218" s="305"/>
      <c r="E218" s="305"/>
      <c r="F218" s="305"/>
      <c r="G218" s="305"/>
      <c r="H218" s="305"/>
      <c r="I218" s="305"/>
      <c r="J218" s="305"/>
      <c r="K218" s="305"/>
      <c r="L218" s="305"/>
      <c r="O218" s="305"/>
      <c r="P218" s="305"/>
      <c r="Q218" s="305"/>
      <c r="R218" s="305"/>
      <c r="S218" s="305"/>
      <c r="T218" s="305"/>
      <c r="U218" s="305"/>
      <c r="V218" s="305"/>
      <c r="W218" s="305"/>
      <c r="X218" s="306"/>
      <c r="Z218" s="305"/>
      <c r="AA218" s="305"/>
      <c r="AB218" s="305"/>
      <c r="AC218" s="305"/>
      <c r="AD218" s="305"/>
      <c r="AE218" s="305"/>
      <c r="AF218" s="305"/>
      <c r="AG218" s="305"/>
      <c r="AH218" s="305"/>
      <c r="AI218" s="305"/>
      <c r="AJ218" s="305"/>
      <c r="AK218" s="305"/>
      <c r="AL218" s="305"/>
      <c r="AM218" s="305"/>
      <c r="AN218" s="305"/>
      <c r="AO218" s="305"/>
      <c r="AP218" s="305"/>
      <c r="AQ218" s="305"/>
      <c r="AR218" s="305"/>
      <c r="AS218" s="305"/>
      <c r="AT218" s="305"/>
      <c r="AU218" s="305"/>
      <c r="AV218" s="305"/>
      <c r="AW218" s="305"/>
      <c r="AX218" s="305"/>
      <c r="AY218" s="305"/>
      <c r="AZ218" s="305"/>
      <c r="BA218" s="305"/>
      <c r="BB218" s="305"/>
      <c r="BC218" s="305"/>
      <c r="BD218" s="305"/>
      <c r="BE218" s="305"/>
      <c r="BF218" s="305"/>
    </row>
    <row r="219" spans="2:58" s="304" customFormat="1">
      <c r="B219" s="305"/>
      <c r="C219" s="305"/>
      <c r="D219" s="305"/>
      <c r="E219" s="305"/>
      <c r="F219" s="305"/>
      <c r="G219" s="305"/>
      <c r="H219" s="305"/>
      <c r="I219" s="305"/>
      <c r="J219" s="305"/>
      <c r="K219" s="305"/>
      <c r="L219" s="305"/>
      <c r="O219" s="305"/>
      <c r="P219" s="305"/>
      <c r="Q219" s="305"/>
      <c r="R219" s="305"/>
      <c r="S219" s="305"/>
      <c r="T219" s="305"/>
      <c r="U219" s="305"/>
      <c r="V219" s="305"/>
      <c r="W219" s="305"/>
      <c r="X219" s="306"/>
      <c r="Z219" s="305"/>
      <c r="AA219" s="305"/>
      <c r="AB219" s="305"/>
      <c r="AC219" s="305"/>
      <c r="AD219" s="305"/>
      <c r="AE219" s="305"/>
      <c r="AF219" s="305"/>
      <c r="AG219" s="305"/>
      <c r="AH219" s="305"/>
      <c r="AI219" s="305"/>
      <c r="AJ219" s="305"/>
      <c r="AK219" s="305"/>
      <c r="AL219" s="305"/>
      <c r="AM219" s="305"/>
      <c r="AN219" s="305"/>
      <c r="AO219" s="305"/>
      <c r="AP219" s="305"/>
      <c r="AQ219" s="305"/>
      <c r="AR219" s="305"/>
      <c r="AS219" s="305"/>
      <c r="AT219" s="305"/>
      <c r="AU219" s="305"/>
      <c r="AV219" s="305"/>
      <c r="AW219" s="305"/>
      <c r="AX219" s="305"/>
      <c r="AY219" s="305"/>
      <c r="AZ219" s="305"/>
      <c r="BA219" s="305"/>
      <c r="BB219" s="305"/>
      <c r="BC219" s="305"/>
      <c r="BD219" s="305"/>
      <c r="BE219" s="305"/>
      <c r="BF219" s="305"/>
    </row>
    <row r="220" spans="2:58" s="304" customFormat="1">
      <c r="B220" s="305"/>
      <c r="C220" s="305"/>
      <c r="D220" s="305"/>
      <c r="E220" s="305"/>
      <c r="F220" s="305"/>
      <c r="G220" s="305"/>
      <c r="H220" s="305"/>
      <c r="I220" s="305"/>
      <c r="J220" s="305"/>
      <c r="K220" s="305"/>
      <c r="L220" s="305"/>
      <c r="O220" s="305"/>
      <c r="P220" s="305"/>
      <c r="Q220" s="305"/>
      <c r="R220" s="305"/>
      <c r="S220" s="305"/>
      <c r="T220" s="305"/>
      <c r="U220" s="305"/>
      <c r="V220" s="305"/>
      <c r="W220" s="305"/>
      <c r="X220" s="306"/>
      <c r="Z220" s="305"/>
      <c r="AA220" s="305"/>
      <c r="AB220" s="305"/>
      <c r="AC220" s="305"/>
      <c r="AD220" s="305"/>
      <c r="AE220" s="305"/>
      <c r="AF220" s="305"/>
      <c r="AG220" s="305"/>
      <c r="AH220" s="305"/>
      <c r="AI220" s="305"/>
      <c r="AJ220" s="305"/>
      <c r="AK220" s="305"/>
      <c r="AL220" s="305"/>
      <c r="AM220" s="305"/>
      <c r="AN220" s="305"/>
      <c r="AO220" s="305"/>
      <c r="AP220" s="305"/>
      <c r="AQ220" s="305"/>
      <c r="AR220" s="305"/>
      <c r="AS220" s="305"/>
      <c r="AT220" s="305"/>
      <c r="AU220" s="305"/>
      <c r="AV220" s="305"/>
      <c r="AW220" s="305"/>
      <c r="AX220" s="305"/>
      <c r="AY220" s="305"/>
      <c r="AZ220" s="305"/>
      <c r="BA220" s="305"/>
      <c r="BB220" s="305"/>
      <c r="BC220" s="305"/>
      <c r="BD220" s="305"/>
      <c r="BE220" s="305"/>
      <c r="BF220" s="305"/>
    </row>
    <row r="221" spans="2:58" s="304" customFormat="1">
      <c r="B221" s="305"/>
      <c r="C221" s="305"/>
      <c r="D221" s="305"/>
      <c r="E221" s="305"/>
      <c r="F221" s="305"/>
      <c r="G221" s="305"/>
      <c r="H221" s="305"/>
      <c r="I221" s="305"/>
      <c r="J221" s="305"/>
      <c r="K221" s="305"/>
      <c r="L221" s="305"/>
      <c r="O221" s="305"/>
      <c r="P221" s="305"/>
      <c r="Q221" s="305"/>
      <c r="R221" s="305"/>
      <c r="S221" s="305"/>
      <c r="T221" s="305"/>
      <c r="U221" s="305"/>
      <c r="V221" s="305"/>
      <c r="W221" s="305"/>
      <c r="X221" s="306"/>
      <c r="Z221" s="305"/>
      <c r="AA221" s="305"/>
      <c r="AB221" s="305"/>
      <c r="AC221" s="305"/>
      <c r="AD221" s="305"/>
      <c r="AE221" s="305"/>
      <c r="AF221" s="305"/>
      <c r="AG221" s="305"/>
      <c r="AH221" s="305"/>
      <c r="AI221" s="305"/>
      <c r="AJ221" s="305"/>
      <c r="AK221" s="305"/>
      <c r="AL221" s="305"/>
      <c r="AM221" s="305"/>
      <c r="AN221" s="305"/>
      <c r="AO221" s="305"/>
      <c r="AP221" s="305"/>
      <c r="AQ221" s="305"/>
      <c r="AR221" s="305"/>
      <c r="AS221" s="305"/>
      <c r="AT221" s="305"/>
      <c r="AU221" s="305"/>
      <c r="AV221" s="305"/>
      <c r="AW221" s="305"/>
      <c r="AX221" s="305"/>
      <c r="AY221" s="305"/>
      <c r="AZ221" s="305"/>
      <c r="BA221" s="305"/>
      <c r="BB221" s="305"/>
      <c r="BC221" s="305"/>
      <c r="BD221" s="305"/>
      <c r="BE221" s="305"/>
      <c r="BF221" s="305"/>
    </row>
    <row r="222" spans="2:58" s="304" customFormat="1">
      <c r="B222" s="305"/>
      <c r="C222" s="305"/>
      <c r="D222" s="305"/>
      <c r="E222" s="305"/>
      <c r="F222" s="305"/>
      <c r="G222" s="305"/>
      <c r="H222" s="305"/>
      <c r="I222" s="305"/>
      <c r="J222" s="305"/>
      <c r="K222" s="305"/>
      <c r="L222" s="305"/>
      <c r="O222" s="305"/>
      <c r="P222" s="305"/>
      <c r="Q222" s="305"/>
      <c r="R222" s="305"/>
      <c r="S222" s="305"/>
      <c r="T222" s="305"/>
      <c r="U222" s="305"/>
      <c r="V222" s="305"/>
      <c r="W222" s="305"/>
      <c r="X222" s="306"/>
      <c r="Z222" s="305"/>
      <c r="AA222" s="305"/>
      <c r="AB222" s="305"/>
      <c r="AC222" s="305"/>
      <c r="AD222" s="305"/>
      <c r="AE222" s="305"/>
      <c r="AF222" s="305"/>
      <c r="AG222" s="305"/>
      <c r="AH222" s="305"/>
      <c r="AI222" s="305"/>
      <c r="AJ222" s="305"/>
      <c r="AK222" s="305"/>
      <c r="AL222" s="305"/>
      <c r="AM222" s="305"/>
      <c r="AN222" s="305"/>
      <c r="AO222" s="305"/>
      <c r="AP222" s="305"/>
      <c r="AQ222" s="305"/>
      <c r="AR222" s="305"/>
      <c r="AS222" s="305"/>
      <c r="AT222" s="305"/>
      <c r="AU222" s="305"/>
      <c r="AV222" s="305"/>
      <c r="AW222" s="305"/>
      <c r="AX222" s="305"/>
      <c r="AY222" s="305"/>
      <c r="AZ222" s="305"/>
      <c r="BA222" s="305"/>
      <c r="BB222" s="305"/>
      <c r="BC222" s="305"/>
      <c r="BD222" s="305"/>
      <c r="BE222" s="305"/>
      <c r="BF222" s="305"/>
    </row>
    <row r="223" spans="2:58" s="304" customFormat="1">
      <c r="B223" s="305"/>
      <c r="C223" s="305"/>
      <c r="D223" s="305"/>
      <c r="E223" s="305"/>
      <c r="F223" s="305"/>
      <c r="G223" s="305"/>
      <c r="H223" s="305"/>
      <c r="I223" s="305"/>
      <c r="J223" s="305"/>
      <c r="K223" s="305"/>
      <c r="L223" s="305"/>
      <c r="O223" s="305"/>
      <c r="P223" s="305"/>
      <c r="Q223" s="305"/>
      <c r="R223" s="305"/>
      <c r="S223" s="305"/>
      <c r="T223" s="305"/>
      <c r="U223" s="305"/>
      <c r="V223" s="305"/>
      <c r="W223" s="305"/>
      <c r="X223" s="306"/>
      <c r="Z223" s="305"/>
      <c r="AA223" s="305"/>
      <c r="AB223" s="305"/>
      <c r="AC223" s="305"/>
      <c r="AD223" s="305"/>
      <c r="AE223" s="305"/>
      <c r="AF223" s="305"/>
      <c r="AG223" s="305"/>
      <c r="AH223" s="305"/>
      <c r="AI223" s="305"/>
      <c r="AJ223" s="305"/>
      <c r="AK223" s="305"/>
      <c r="AL223" s="305"/>
      <c r="AM223" s="305"/>
      <c r="AN223" s="305"/>
      <c r="AO223" s="305"/>
      <c r="AP223" s="305"/>
      <c r="AQ223" s="305"/>
      <c r="AR223" s="305"/>
      <c r="AS223" s="305"/>
      <c r="AT223" s="305"/>
      <c r="AU223" s="305"/>
      <c r="AV223" s="305"/>
      <c r="AW223" s="305"/>
      <c r="AX223" s="305"/>
      <c r="AY223" s="305"/>
      <c r="AZ223" s="305"/>
      <c r="BA223" s="305"/>
      <c r="BB223" s="305"/>
      <c r="BC223" s="305"/>
      <c r="BD223" s="305"/>
      <c r="BE223" s="305"/>
      <c r="BF223" s="305"/>
    </row>
    <row r="224" spans="2:58" s="304" customFormat="1">
      <c r="B224" s="305"/>
      <c r="C224" s="305"/>
      <c r="D224" s="305"/>
      <c r="E224" s="305"/>
      <c r="F224" s="305"/>
      <c r="G224" s="305"/>
      <c r="H224" s="305"/>
      <c r="I224" s="305"/>
      <c r="J224" s="305"/>
      <c r="K224" s="305"/>
      <c r="L224" s="305"/>
      <c r="O224" s="305"/>
      <c r="P224" s="305"/>
      <c r="Q224" s="305"/>
      <c r="R224" s="305"/>
      <c r="S224" s="305"/>
      <c r="T224" s="305"/>
      <c r="U224" s="305"/>
      <c r="V224" s="305"/>
      <c r="W224" s="305"/>
      <c r="X224" s="306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305"/>
      <c r="AZ224" s="305"/>
      <c r="BA224" s="305"/>
      <c r="BB224" s="305"/>
      <c r="BC224" s="305"/>
      <c r="BD224" s="305"/>
      <c r="BE224" s="305"/>
      <c r="BF224" s="305"/>
    </row>
    <row r="225" spans="2:58" s="304" customFormat="1"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305"/>
      <c r="O225" s="305"/>
      <c r="P225" s="305"/>
      <c r="Q225" s="305"/>
      <c r="R225" s="305"/>
      <c r="S225" s="305"/>
      <c r="T225" s="305"/>
      <c r="U225" s="305"/>
      <c r="V225" s="305"/>
      <c r="W225" s="305"/>
      <c r="X225" s="306"/>
      <c r="Z225" s="305"/>
      <c r="AA225" s="305"/>
      <c r="AB225" s="305"/>
      <c r="AC225" s="305"/>
      <c r="AD225" s="305"/>
      <c r="AE225" s="305"/>
      <c r="AF225" s="305"/>
      <c r="AG225" s="305"/>
      <c r="AH225" s="305"/>
      <c r="AI225" s="305"/>
      <c r="AJ225" s="305"/>
      <c r="AK225" s="305"/>
      <c r="AL225" s="305"/>
      <c r="AM225" s="305"/>
      <c r="AN225" s="305"/>
      <c r="AO225" s="305"/>
      <c r="AP225" s="305"/>
      <c r="AQ225" s="305"/>
      <c r="AR225" s="305"/>
      <c r="AS225" s="305"/>
      <c r="AT225" s="305"/>
      <c r="AU225" s="305"/>
      <c r="AV225" s="305"/>
      <c r="AW225" s="305"/>
      <c r="AX225" s="305"/>
      <c r="AY225" s="305"/>
      <c r="AZ225" s="305"/>
      <c r="BA225" s="305"/>
      <c r="BB225" s="305"/>
      <c r="BC225" s="305"/>
      <c r="BD225" s="305"/>
      <c r="BE225" s="305"/>
      <c r="BF225" s="305"/>
    </row>
    <row r="226" spans="2:58" s="304" customFormat="1"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305"/>
      <c r="O226" s="305"/>
      <c r="P226" s="305"/>
      <c r="Q226" s="305"/>
      <c r="R226" s="305"/>
      <c r="S226" s="305"/>
      <c r="T226" s="305"/>
      <c r="U226" s="305"/>
      <c r="V226" s="305"/>
      <c r="W226" s="305"/>
      <c r="X226" s="306"/>
      <c r="Z226" s="305"/>
      <c r="AA226" s="305"/>
      <c r="AB226" s="305"/>
      <c r="AC226" s="305"/>
      <c r="AD226" s="305"/>
      <c r="AE226" s="305"/>
      <c r="AF226" s="305"/>
      <c r="AG226" s="305"/>
      <c r="AH226" s="305"/>
      <c r="AI226" s="305"/>
      <c r="AJ226" s="305"/>
      <c r="AK226" s="305"/>
      <c r="AL226" s="305"/>
      <c r="AM226" s="305"/>
      <c r="AN226" s="305"/>
      <c r="AO226" s="305"/>
      <c r="AP226" s="305"/>
      <c r="AQ226" s="305"/>
      <c r="AR226" s="305"/>
      <c r="AS226" s="305"/>
      <c r="AT226" s="305"/>
      <c r="AU226" s="305"/>
      <c r="AV226" s="305"/>
      <c r="AW226" s="305"/>
      <c r="AX226" s="305"/>
      <c r="AY226" s="305"/>
      <c r="AZ226" s="305"/>
      <c r="BA226" s="305"/>
      <c r="BB226" s="305"/>
      <c r="BC226" s="305"/>
      <c r="BD226" s="305"/>
      <c r="BE226" s="305"/>
      <c r="BF226" s="305"/>
    </row>
    <row r="227" spans="2:58" s="304" customFormat="1"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  <c r="L227" s="305"/>
      <c r="O227" s="305"/>
      <c r="P227" s="305"/>
      <c r="Q227" s="305"/>
      <c r="R227" s="305"/>
      <c r="S227" s="305"/>
      <c r="T227" s="305"/>
      <c r="U227" s="305"/>
      <c r="V227" s="305"/>
      <c r="W227" s="305"/>
      <c r="X227" s="306"/>
      <c r="Z227" s="305"/>
      <c r="AA227" s="305"/>
      <c r="AB227" s="305"/>
      <c r="AC227" s="305"/>
      <c r="AD227" s="305"/>
      <c r="AE227" s="305"/>
      <c r="AF227" s="305"/>
      <c r="AG227" s="305"/>
      <c r="AH227" s="305"/>
      <c r="AI227" s="305"/>
      <c r="AJ227" s="305"/>
      <c r="AK227" s="305"/>
      <c r="AL227" s="305"/>
      <c r="AM227" s="305"/>
      <c r="AN227" s="305"/>
      <c r="AO227" s="305"/>
      <c r="AP227" s="305"/>
      <c r="AQ227" s="305"/>
      <c r="AR227" s="305"/>
      <c r="AS227" s="305"/>
      <c r="AT227" s="305"/>
      <c r="AU227" s="305"/>
      <c r="AV227" s="305"/>
      <c r="AW227" s="305"/>
      <c r="AX227" s="305"/>
      <c r="AY227" s="305"/>
      <c r="AZ227" s="305"/>
      <c r="BA227" s="305"/>
      <c r="BB227" s="305"/>
      <c r="BC227" s="305"/>
      <c r="BD227" s="305"/>
      <c r="BE227" s="305"/>
      <c r="BF227" s="305"/>
    </row>
    <row r="228" spans="2:58" s="304" customFormat="1"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  <c r="L228" s="305"/>
      <c r="O228" s="305"/>
      <c r="P228" s="305"/>
      <c r="Q228" s="305"/>
      <c r="R228" s="305"/>
      <c r="S228" s="305"/>
      <c r="T228" s="305"/>
      <c r="U228" s="305"/>
      <c r="V228" s="305"/>
      <c r="W228" s="305"/>
      <c r="X228" s="306"/>
      <c r="Z228" s="305"/>
      <c r="AA228" s="305"/>
      <c r="AB228" s="305"/>
      <c r="AC228" s="305"/>
      <c r="AD228" s="305"/>
      <c r="AE228" s="305"/>
      <c r="AF228" s="305"/>
      <c r="AG228" s="305"/>
      <c r="AH228" s="305"/>
      <c r="AI228" s="305"/>
      <c r="AJ228" s="305"/>
      <c r="AK228" s="305"/>
      <c r="AL228" s="305"/>
      <c r="AM228" s="305"/>
      <c r="AN228" s="305"/>
      <c r="AO228" s="305"/>
      <c r="AP228" s="305"/>
      <c r="AQ228" s="305"/>
      <c r="AR228" s="305"/>
      <c r="AS228" s="305"/>
      <c r="AT228" s="305"/>
      <c r="AU228" s="305"/>
      <c r="AV228" s="305"/>
      <c r="AW228" s="305"/>
      <c r="AX228" s="305"/>
      <c r="AY228" s="305"/>
      <c r="AZ228" s="305"/>
      <c r="BA228" s="305"/>
      <c r="BB228" s="305"/>
      <c r="BC228" s="305"/>
      <c r="BD228" s="305"/>
      <c r="BE228" s="305"/>
      <c r="BF228" s="305"/>
    </row>
    <row r="229" spans="2:58" s="304" customFormat="1">
      <c r="B229" s="305"/>
      <c r="C229" s="305"/>
      <c r="D229" s="305"/>
      <c r="E229" s="305"/>
      <c r="F229" s="305"/>
      <c r="G229" s="305"/>
      <c r="H229" s="305"/>
      <c r="I229" s="305"/>
      <c r="J229" s="305"/>
      <c r="K229" s="305"/>
      <c r="L229" s="305"/>
      <c r="O229" s="305"/>
      <c r="P229" s="305"/>
      <c r="Q229" s="305"/>
      <c r="R229" s="305"/>
      <c r="S229" s="305"/>
      <c r="T229" s="305"/>
      <c r="U229" s="305"/>
      <c r="V229" s="305"/>
      <c r="W229" s="305"/>
      <c r="X229" s="306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305"/>
      <c r="AO229" s="305"/>
      <c r="AP229" s="305"/>
      <c r="AQ229" s="305"/>
      <c r="AR229" s="305"/>
      <c r="AS229" s="305"/>
      <c r="AT229" s="305"/>
      <c r="AU229" s="305"/>
      <c r="AV229" s="305"/>
      <c r="AW229" s="305"/>
      <c r="AX229" s="305"/>
      <c r="AY229" s="305"/>
      <c r="AZ229" s="305"/>
      <c r="BA229" s="305"/>
      <c r="BB229" s="305"/>
      <c r="BC229" s="305"/>
      <c r="BD229" s="305"/>
      <c r="BE229" s="305"/>
      <c r="BF229" s="305"/>
    </row>
    <row r="230" spans="2:58" s="304" customFormat="1">
      <c r="B230" s="305"/>
      <c r="C230" s="305"/>
      <c r="D230" s="305"/>
      <c r="E230" s="305"/>
      <c r="F230" s="305"/>
      <c r="G230" s="305"/>
      <c r="H230" s="305"/>
      <c r="I230" s="305"/>
      <c r="J230" s="305"/>
      <c r="K230" s="305"/>
      <c r="L230" s="305"/>
      <c r="O230" s="305"/>
      <c r="P230" s="305"/>
      <c r="Q230" s="305"/>
      <c r="R230" s="305"/>
      <c r="S230" s="305"/>
      <c r="T230" s="305"/>
      <c r="U230" s="305"/>
      <c r="V230" s="305"/>
      <c r="W230" s="305"/>
      <c r="X230" s="306"/>
      <c r="Z230" s="305"/>
      <c r="AA230" s="305"/>
      <c r="AB230" s="305"/>
      <c r="AC230" s="305"/>
      <c r="AD230" s="305"/>
      <c r="AE230" s="305"/>
      <c r="AF230" s="305"/>
      <c r="AG230" s="305"/>
      <c r="AH230" s="305"/>
      <c r="AI230" s="305"/>
      <c r="AJ230" s="305"/>
      <c r="AK230" s="305"/>
      <c r="AL230" s="305"/>
      <c r="AM230" s="305"/>
      <c r="AN230" s="305"/>
      <c r="AO230" s="305"/>
      <c r="AP230" s="305"/>
      <c r="AQ230" s="305"/>
      <c r="AR230" s="305"/>
      <c r="AS230" s="305"/>
      <c r="AT230" s="305"/>
      <c r="AU230" s="305"/>
      <c r="AV230" s="305"/>
      <c r="AW230" s="305"/>
      <c r="AX230" s="305"/>
      <c r="AY230" s="305"/>
      <c r="AZ230" s="305"/>
      <c r="BA230" s="305"/>
      <c r="BB230" s="305"/>
      <c r="BC230" s="305"/>
      <c r="BD230" s="305"/>
      <c r="BE230" s="305"/>
      <c r="BF230" s="305"/>
    </row>
    <row r="231" spans="2:58" s="304" customFormat="1">
      <c r="B231" s="305"/>
      <c r="C231" s="305"/>
      <c r="D231" s="305"/>
      <c r="E231" s="305"/>
      <c r="F231" s="305"/>
      <c r="G231" s="305"/>
      <c r="H231" s="305"/>
      <c r="I231" s="305"/>
      <c r="J231" s="305"/>
      <c r="K231" s="305"/>
      <c r="L231" s="305"/>
      <c r="O231" s="305"/>
      <c r="P231" s="305"/>
      <c r="Q231" s="305"/>
      <c r="R231" s="305"/>
      <c r="S231" s="305"/>
      <c r="T231" s="305"/>
      <c r="U231" s="305"/>
      <c r="V231" s="305"/>
      <c r="W231" s="305"/>
      <c r="X231" s="306"/>
      <c r="Z231" s="305"/>
      <c r="AA231" s="305"/>
      <c r="AB231" s="305"/>
      <c r="AC231" s="305"/>
      <c r="AD231" s="305"/>
      <c r="AE231" s="305"/>
      <c r="AF231" s="305"/>
      <c r="AG231" s="305"/>
      <c r="AH231" s="305"/>
      <c r="AI231" s="305"/>
      <c r="AJ231" s="305"/>
      <c r="AK231" s="305"/>
      <c r="AL231" s="305"/>
      <c r="AM231" s="305"/>
      <c r="AN231" s="305"/>
      <c r="AO231" s="305"/>
      <c r="AP231" s="305"/>
      <c r="AQ231" s="305"/>
      <c r="AR231" s="305"/>
      <c r="AS231" s="305"/>
      <c r="AT231" s="305"/>
      <c r="AU231" s="305"/>
      <c r="AV231" s="305"/>
      <c r="AW231" s="305"/>
      <c r="AX231" s="305"/>
      <c r="AY231" s="305"/>
      <c r="AZ231" s="305"/>
      <c r="BA231" s="305"/>
      <c r="BB231" s="305"/>
      <c r="BC231" s="305"/>
      <c r="BD231" s="305"/>
      <c r="BE231" s="305"/>
      <c r="BF231" s="305"/>
    </row>
    <row r="232" spans="2:58" s="304" customFormat="1">
      <c r="B232" s="305"/>
      <c r="C232" s="305"/>
      <c r="D232" s="305"/>
      <c r="E232" s="305"/>
      <c r="F232" s="305"/>
      <c r="G232" s="305"/>
      <c r="H232" s="305"/>
      <c r="I232" s="305"/>
      <c r="J232" s="305"/>
      <c r="K232" s="305"/>
      <c r="L232" s="305"/>
      <c r="O232" s="305"/>
      <c r="P232" s="305"/>
      <c r="Q232" s="305"/>
      <c r="R232" s="305"/>
      <c r="S232" s="305"/>
      <c r="T232" s="305"/>
      <c r="U232" s="305"/>
      <c r="V232" s="305"/>
      <c r="W232" s="305"/>
      <c r="X232" s="306"/>
      <c r="Z232" s="305"/>
      <c r="AA232" s="305"/>
      <c r="AB232" s="305"/>
      <c r="AC232" s="305"/>
      <c r="AD232" s="305"/>
      <c r="AE232" s="305"/>
      <c r="AF232" s="305"/>
      <c r="AG232" s="305"/>
      <c r="AH232" s="305"/>
      <c r="AI232" s="305"/>
      <c r="AJ232" s="305"/>
      <c r="AK232" s="305"/>
      <c r="AL232" s="305"/>
      <c r="AM232" s="305"/>
      <c r="AN232" s="305"/>
      <c r="AO232" s="305"/>
      <c r="AP232" s="305"/>
      <c r="AQ232" s="305"/>
      <c r="AR232" s="305"/>
      <c r="AS232" s="305"/>
      <c r="AT232" s="305"/>
      <c r="AU232" s="305"/>
      <c r="AV232" s="305"/>
      <c r="AW232" s="305"/>
      <c r="AX232" s="305"/>
      <c r="AY232" s="305"/>
      <c r="AZ232" s="305"/>
      <c r="BA232" s="305"/>
      <c r="BB232" s="305"/>
      <c r="BC232" s="305"/>
      <c r="BD232" s="305"/>
      <c r="BE232" s="305"/>
      <c r="BF232" s="305"/>
    </row>
    <row r="233" spans="2:58" s="304" customFormat="1">
      <c r="B233" s="305"/>
      <c r="C233" s="305"/>
      <c r="D233" s="305"/>
      <c r="E233" s="305"/>
      <c r="F233" s="305"/>
      <c r="G233" s="305"/>
      <c r="H233" s="305"/>
      <c r="I233" s="305"/>
      <c r="J233" s="305"/>
      <c r="K233" s="305"/>
      <c r="L233" s="305"/>
      <c r="O233" s="305"/>
      <c r="P233" s="305"/>
      <c r="Q233" s="305"/>
      <c r="R233" s="305"/>
      <c r="S233" s="305"/>
      <c r="T233" s="305"/>
      <c r="U233" s="305"/>
      <c r="V233" s="305"/>
      <c r="W233" s="305"/>
      <c r="X233" s="306"/>
      <c r="Z233" s="305"/>
      <c r="AA233" s="305"/>
      <c r="AB233" s="305"/>
      <c r="AC233" s="305"/>
      <c r="AD233" s="305"/>
      <c r="AE233" s="305"/>
      <c r="AF233" s="305"/>
      <c r="AG233" s="305"/>
      <c r="AH233" s="305"/>
      <c r="AI233" s="305"/>
      <c r="AJ233" s="305"/>
      <c r="AK233" s="305"/>
      <c r="AL233" s="305"/>
      <c r="AM233" s="305"/>
      <c r="AN233" s="305"/>
      <c r="AO233" s="305"/>
      <c r="AP233" s="305"/>
      <c r="AQ233" s="305"/>
      <c r="AR233" s="305"/>
      <c r="AS233" s="305"/>
      <c r="AT233" s="305"/>
      <c r="AU233" s="305"/>
      <c r="AV233" s="305"/>
      <c r="AW233" s="305"/>
      <c r="AX233" s="305"/>
      <c r="AY233" s="305"/>
      <c r="AZ233" s="305"/>
      <c r="BA233" s="305"/>
      <c r="BB233" s="305"/>
      <c r="BC233" s="305"/>
      <c r="BD233" s="305"/>
      <c r="BE233" s="305"/>
      <c r="BF233" s="305"/>
    </row>
    <row r="234" spans="2:58" s="304" customFormat="1">
      <c r="B234" s="305"/>
      <c r="C234" s="305"/>
      <c r="D234" s="305"/>
      <c r="E234" s="305"/>
      <c r="F234" s="305"/>
      <c r="G234" s="305"/>
      <c r="H234" s="305"/>
      <c r="I234" s="305"/>
      <c r="J234" s="305"/>
      <c r="K234" s="305"/>
      <c r="L234" s="305"/>
      <c r="O234" s="305"/>
      <c r="P234" s="305"/>
      <c r="Q234" s="305"/>
      <c r="R234" s="305"/>
      <c r="S234" s="305"/>
      <c r="T234" s="305"/>
      <c r="U234" s="305"/>
      <c r="V234" s="305"/>
      <c r="W234" s="305"/>
      <c r="X234" s="306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305"/>
      <c r="AL234" s="305"/>
      <c r="AM234" s="305"/>
      <c r="AN234" s="305"/>
      <c r="AO234" s="305"/>
      <c r="AP234" s="305"/>
      <c r="AQ234" s="305"/>
      <c r="AR234" s="305"/>
      <c r="AS234" s="305"/>
      <c r="AT234" s="305"/>
      <c r="AU234" s="305"/>
      <c r="AV234" s="305"/>
      <c r="AW234" s="305"/>
      <c r="AX234" s="305"/>
      <c r="AY234" s="305"/>
      <c r="AZ234" s="305"/>
      <c r="BA234" s="305"/>
      <c r="BB234" s="305"/>
      <c r="BC234" s="305"/>
      <c r="BD234" s="305"/>
      <c r="BE234" s="305"/>
      <c r="BF234" s="305"/>
    </row>
    <row r="235" spans="2:58" s="304" customFormat="1">
      <c r="B235" s="305"/>
      <c r="C235" s="305"/>
      <c r="D235" s="305"/>
      <c r="E235" s="305"/>
      <c r="F235" s="305"/>
      <c r="G235" s="305"/>
      <c r="H235" s="305"/>
      <c r="I235" s="305"/>
      <c r="J235" s="305"/>
      <c r="K235" s="305"/>
      <c r="L235" s="305"/>
      <c r="O235" s="305"/>
      <c r="P235" s="305"/>
      <c r="Q235" s="305"/>
      <c r="R235" s="305"/>
      <c r="S235" s="305"/>
      <c r="T235" s="305"/>
      <c r="U235" s="305"/>
      <c r="V235" s="305"/>
      <c r="W235" s="305"/>
      <c r="X235" s="306"/>
      <c r="Z235" s="305"/>
      <c r="AA235" s="305"/>
      <c r="AB235" s="305"/>
      <c r="AC235" s="305"/>
      <c r="AD235" s="305"/>
      <c r="AE235" s="305"/>
      <c r="AF235" s="305"/>
      <c r="AG235" s="305"/>
      <c r="AH235" s="305"/>
      <c r="AI235" s="305"/>
      <c r="AJ235" s="305"/>
      <c r="AK235" s="305"/>
      <c r="AL235" s="305"/>
      <c r="AM235" s="305"/>
      <c r="AN235" s="305"/>
      <c r="AO235" s="305"/>
      <c r="AP235" s="305"/>
      <c r="AQ235" s="305"/>
      <c r="AR235" s="305"/>
      <c r="AS235" s="305"/>
      <c r="AT235" s="305"/>
      <c r="AU235" s="305"/>
      <c r="AV235" s="305"/>
      <c r="AW235" s="305"/>
      <c r="AX235" s="305"/>
      <c r="AY235" s="305"/>
      <c r="AZ235" s="305"/>
      <c r="BA235" s="305"/>
      <c r="BB235" s="305"/>
      <c r="BC235" s="305"/>
      <c r="BD235" s="305"/>
      <c r="BE235" s="305"/>
      <c r="BF235" s="305"/>
    </row>
    <row r="236" spans="2:58" s="304" customFormat="1">
      <c r="B236" s="305"/>
      <c r="C236" s="305"/>
      <c r="D236" s="305"/>
      <c r="E236" s="305"/>
      <c r="F236" s="305"/>
      <c r="G236" s="305"/>
      <c r="H236" s="305"/>
      <c r="I236" s="305"/>
      <c r="J236" s="305"/>
      <c r="K236" s="305"/>
      <c r="L236" s="305"/>
      <c r="O236" s="305"/>
      <c r="P236" s="305"/>
      <c r="Q236" s="305"/>
      <c r="R236" s="305"/>
      <c r="S236" s="305"/>
      <c r="T236" s="305"/>
      <c r="U236" s="305"/>
      <c r="V236" s="305"/>
      <c r="W236" s="305"/>
      <c r="X236" s="306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305"/>
      <c r="AL236" s="305"/>
      <c r="AM236" s="305"/>
      <c r="AN236" s="305"/>
      <c r="AO236" s="305"/>
      <c r="AP236" s="305"/>
      <c r="AQ236" s="305"/>
      <c r="AR236" s="305"/>
      <c r="AS236" s="305"/>
      <c r="AT236" s="305"/>
      <c r="AU236" s="305"/>
      <c r="AV236" s="305"/>
      <c r="AW236" s="305"/>
      <c r="AX236" s="305"/>
      <c r="AY236" s="305"/>
      <c r="AZ236" s="305"/>
      <c r="BA236" s="305"/>
      <c r="BB236" s="305"/>
      <c r="BC236" s="305"/>
      <c r="BD236" s="305"/>
      <c r="BE236" s="305"/>
      <c r="BF236" s="305"/>
    </row>
    <row r="237" spans="2:58" s="304" customFormat="1">
      <c r="B237" s="305"/>
      <c r="C237" s="305"/>
      <c r="D237" s="305"/>
      <c r="E237" s="305"/>
      <c r="F237" s="305"/>
      <c r="G237" s="305"/>
      <c r="H237" s="305"/>
      <c r="I237" s="305"/>
      <c r="J237" s="305"/>
      <c r="K237" s="305"/>
      <c r="L237" s="305"/>
      <c r="O237" s="305"/>
      <c r="P237" s="305"/>
      <c r="Q237" s="305"/>
      <c r="R237" s="305"/>
      <c r="S237" s="305"/>
      <c r="T237" s="305"/>
      <c r="U237" s="305"/>
      <c r="V237" s="305"/>
      <c r="W237" s="305"/>
      <c r="X237" s="306"/>
      <c r="Z237" s="305"/>
      <c r="AA237" s="305"/>
      <c r="AB237" s="305"/>
      <c r="AC237" s="305"/>
      <c r="AD237" s="305"/>
      <c r="AE237" s="305"/>
      <c r="AF237" s="305"/>
      <c r="AG237" s="305"/>
      <c r="AH237" s="305"/>
      <c r="AI237" s="305"/>
      <c r="AJ237" s="305"/>
      <c r="AK237" s="305"/>
      <c r="AL237" s="305"/>
      <c r="AM237" s="305"/>
      <c r="AN237" s="305"/>
      <c r="AO237" s="305"/>
      <c r="AP237" s="305"/>
      <c r="AQ237" s="305"/>
      <c r="AR237" s="305"/>
      <c r="AS237" s="305"/>
      <c r="AT237" s="305"/>
      <c r="AU237" s="305"/>
      <c r="AV237" s="305"/>
      <c r="AW237" s="305"/>
      <c r="AX237" s="305"/>
      <c r="AY237" s="305"/>
      <c r="AZ237" s="305"/>
      <c r="BA237" s="305"/>
      <c r="BB237" s="305"/>
      <c r="BC237" s="305"/>
      <c r="BD237" s="305"/>
      <c r="BE237" s="305"/>
      <c r="BF237" s="305"/>
    </row>
    <row r="238" spans="2:58" s="304" customFormat="1">
      <c r="B238" s="305"/>
      <c r="C238" s="305"/>
      <c r="D238" s="305"/>
      <c r="E238" s="305"/>
      <c r="F238" s="305"/>
      <c r="G238" s="305"/>
      <c r="H238" s="305"/>
      <c r="I238" s="305"/>
      <c r="J238" s="305"/>
      <c r="K238" s="305"/>
      <c r="L238" s="305"/>
      <c r="O238" s="305"/>
      <c r="P238" s="305"/>
      <c r="Q238" s="305"/>
      <c r="R238" s="305"/>
      <c r="S238" s="305"/>
      <c r="T238" s="305"/>
      <c r="U238" s="305"/>
      <c r="V238" s="305"/>
      <c r="W238" s="305"/>
      <c r="X238" s="306"/>
      <c r="Z238" s="305"/>
      <c r="AA238" s="305"/>
      <c r="AB238" s="305"/>
      <c r="AC238" s="305"/>
      <c r="AD238" s="305"/>
      <c r="AE238" s="305"/>
      <c r="AF238" s="305"/>
      <c r="AG238" s="305"/>
      <c r="AH238" s="305"/>
      <c r="AI238" s="305"/>
      <c r="AJ238" s="305"/>
      <c r="AK238" s="305"/>
      <c r="AL238" s="305"/>
      <c r="AM238" s="305"/>
      <c r="AN238" s="305"/>
      <c r="AO238" s="305"/>
      <c r="AP238" s="305"/>
      <c r="AQ238" s="305"/>
      <c r="AR238" s="305"/>
      <c r="AS238" s="305"/>
      <c r="AT238" s="305"/>
      <c r="AU238" s="305"/>
      <c r="AV238" s="305"/>
      <c r="AW238" s="305"/>
      <c r="AX238" s="305"/>
      <c r="AY238" s="305"/>
      <c r="AZ238" s="305"/>
      <c r="BA238" s="305"/>
      <c r="BB238" s="305"/>
      <c r="BC238" s="305"/>
      <c r="BD238" s="305"/>
      <c r="BE238" s="305"/>
      <c r="BF238" s="305"/>
    </row>
    <row r="239" spans="2:58" s="304" customFormat="1">
      <c r="B239" s="305"/>
      <c r="C239" s="305"/>
      <c r="D239" s="305"/>
      <c r="E239" s="305"/>
      <c r="F239" s="305"/>
      <c r="G239" s="305"/>
      <c r="H239" s="305"/>
      <c r="I239" s="305"/>
      <c r="J239" s="305"/>
      <c r="K239" s="305"/>
      <c r="L239" s="305"/>
      <c r="O239" s="305"/>
      <c r="P239" s="305"/>
      <c r="Q239" s="305"/>
      <c r="R239" s="305"/>
      <c r="S239" s="305"/>
      <c r="T239" s="305"/>
      <c r="U239" s="305"/>
      <c r="V239" s="305"/>
      <c r="W239" s="305"/>
      <c r="X239" s="306"/>
      <c r="Z239" s="305"/>
      <c r="AA239" s="305"/>
      <c r="AB239" s="305"/>
      <c r="AC239" s="305"/>
      <c r="AD239" s="305"/>
      <c r="AE239" s="305"/>
      <c r="AF239" s="305"/>
      <c r="AG239" s="305"/>
      <c r="AH239" s="305"/>
      <c r="AI239" s="305"/>
      <c r="AJ239" s="305"/>
      <c r="AK239" s="305"/>
      <c r="AL239" s="305"/>
      <c r="AM239" s="305"/>
      <c r="AN239" s="305"/>
      <c r="AO239" s="305"/>
      <c r="AP239" s="305"/>
      <c r="AQ239" s="305"/>
      <c r="AR239" s="305"/>
      <c r="AS239" s="305"/>
      <c r="AT239" s="305"/>
      <c r="AU239" s="305"/>
      <c r="AV239" s="305"/>
      <c r="AW239" s="305"/>
      <c r="AX239" s="305"/>
      <c r="AY239" s="305"/>
      <c r="AZ239" s="305"/>
      <c r="BA239" s="305"/>
      <c r="BB239" s="305"/>
      <c r="BC239" s="305"/>
      <c r="BD239" s="305"/>
      <c r="BE239" s="305"/>
      <c r="BF239" s="305"/>
    </row>
    <row r="240" spans="2:58" s="304" customFormat="1">
      <c r="B240" s="305"/>
      <c r="C240" s="305"/>
      <c r="D240" s="305"/>
      <c r="E240" s="305"/>
      <c r="F240" s="305"/>
      <c r="G240" s="305"/>
      <c r="H240" s="305"/>
      <c r="I240" s="305"/>
      <c r="J240" s="305"/>
      <c r="K240" s="305"/>
      <c r="L240" s="305"/>
      <c r="O240" s="305"/>
      <c r="P240" s="305"/>
      <c r="Q240" s="305"/>
      <c r="R240" s="305"/>
      <c r="S240" s="305"/>
      <c r="T240" s="305"/>
      <c r="U240" s="305"/>
      <c r="V240" s="305"/>
      <c r="W240" s="305"/>
      <c r="X240" s="306"/>
      <c r="Z240" s="305"/>
      <c r="AA240" s="305"/>
      <c r="AB240" s="305"/>
      <c r="AC240" s="305"/>
      <c r="AD240" s="305"/>
      <c r="AE240" s="305"/>
      <c r="AF240" s="305"/>
      <c r="AG240" s="305"/>
      <c r="AH240" s="305"/>
      <c r="AI240" s="305"/>
      <c r="AJ240" s="305"/>
      <c r="AK240" s="305"/>
      <c r="AL240" s="305"/>
      <c r="AM240" s="305"/>
      <c r="AN240" s="305"/>
      <c r="AO240" s="305"/>
      <c r="AP240" s="305"/>
      <c r="AQ240" s="305"/>
      <c r="AR240" s="305"/>
      <c r="AS240" s="305"/>
      <c r="AT240" s="305"/>
      <c r="AU240" s="305"/>
      <c r="AV240" s="305"/>
      <c r="AW240" s="305"/>
      <c r="AX240" s="305"/>
      <c r="AY240" s="305"/>
      <c r="AZ240" s="305"/>
      <c r="BA240" s="305"/>
      <c r="BB240" s="305"/>
      <c r="BC240" s="305"/>
      <c r="BD240" s="305"/>
      <c r="BE240" s="305"/>
      <c r="BF240" s="305"/>
    </row>
    <row r="241" spans="2:58" s="304" customFormat="1">
      <c r="B241" s="305"/>
      <c r="C241" s="305"/>
      <c r="D241" s="305"/>
      <c r="E241" s="305"/>
      <c r="F241" s="305"/>
      <c r="G241" s="305"/>
      <c r="H241" s="305"/>
      <c r="I241" s="305"/>
      <c r="J241" s="305"/>
      <c r="K241" s="305"/>
      <c r="L241" s="305"/>
      <c r="O241" s="305"/>
      <c r="P241" s="305"/>
      <c r="Q241" s="305"/>
      <c r="R241" s="305"/>
      <c r="S241" s="305"/>
      <c r="T241" s="305"/>
      <c r="U241" s="305"/>
      <c r="V241" s="305"/>
      <c r="W241" s="305"/>
      <c r="X241" s="306"/>
      <c r="Z241" s="305"/>
      <c r="AA241" s="305"/>
      <c r="AB241" s="305"/>
      <c r="AC241" s="305"/>
      <c r="AD241" s="305"/>
      <c r="AE241" s="305"/>
      <c r="AF241" s="305"/>
      <c r="AG241" s="305"/>
      <c r="AH241" s="305"/>
      <c r="AI241" s="305"/>
      <c r="AJ241" s="305"/>
      <c r="AK241" s="305"/>
      <c r="AL241" s="305"/>
      <c r="AM241" s="305"/>
      <c r="AN241" s="305"/>
      <c r="AO241" s="305"/>
      <c r="AP241" s="305"/>
      <c r="AQ241" s="305"/>
      <c r="AR241" s="305"/>
      <c r="AS241" s="305"/>
      <c r="AT241" s="305"/>
      <c r="AU241" s="305"/>
      <c r="AV241" s="305"/>
      <c r="AW241" s="305"/>
      <c r="AX241" s="305"/>
      <c r="AY241" s="305"/>
      <c r="AZ241" s="305"/>
      <c r="BA241" s="305"/>
      <c r="BB241" s="305"/>
      <c r="BC241" s="305"/>
      <c r="BD241" s="305"/>
      <c r="BE241" s="305"/>
      <c r="BF241" s="305"/>
    </row>
    <row r="242" spans="2:58" s="304" customFormat="1">
      <c r="B242" s="305"/>
      <c r="C242" s="305"/>
      <c r="D242" s="305"/>
      <c r="E242" s="305"/>
      <c r="F242" s="305"/>
      <c r="G242" s="305"/>
      <c r="H242" s="305"/>
      <c r="I242" s="305"/>
      <c r="J242" s="305"/>
      <c r="K242" s="305"/>
      <c r="L242" s="305"/>
      <c r="O242" s="305"/>
      <c r="P242" s="305"/>
      <c r="Q242" s="305"/>
      <c r="R242" s="305"/>
      <c r="S242" s="305"/>
      <c r="T242" s="305"/>
      <c r="U242" s="305"/>
      <c r="V242" s="305"/>
      <c r="W242" s="305"/>
      <c r="X242" s="306"/>
      <c r="Z242" s="305"/>
      <c r="AA242" s="305"/>
      <c r="AB242" s="305"/>
      <c r="AC242" s="305"/>
      <c r="AD242" s="305"/>
      <c r="AE242" s="305"/>
      <c r="AF242" s="305"/>
      <c r="AG242" s="305"/>
      <c r="AH242" s="305"/>
      <c r="AI242" s="305"/>
      <c r="AJ242" s="305"/>
      <c r="AK242" s="305"/>
      <c r="AL242" s="305"/>
      <c r="AM242" s="305"/>
      <c r="AN242" s="305"/>
      <c r="AO242" s="305"/>
      <c r="AP242" s="305"/>
      <c r="AQ242" s="305"/>
      <c r="AR242" s="305"/>
      <c r="AS242" s="305"/>
      <c r="AT242" s="305"/>
      <c r="AU242" s="305"/>
      <c r="AV242" s="305"/>
      <c r="AW242" s="305"/>
      <c r="AX242" s="305"/>
      <c r="AY242" s="305"/>
      <c r="AZ242" s="305"/>
      <c r="BA242" s="305"/>
      <c r="BB242" s="305"/>
      <c r="BC242" s="305"/>
      <c r="BD242" s="305"/>
      <c r="BE242" s="305"/>
      <c r="BF242" s="305"/>
    </row>
    <row r="243" spans="2:58" s="304" customFormat="1">
      <c r="B243" s="305"/>
      <c r="C243" s="305"/>
      <c r="D243" s="305"/>
      <c r="E243" s="305"/>
      <c r="F243" s="305"/>
      <c r="G243" s="305"/>
      <c r="H243" s="305"/>
      <c r="I243" s="305"/>
      <c r="J243" s="305"/>
      <c r="K243" s="305"/>
      <c r="L243" s="305"/>
      <c r="O243" s="305"/>
      <c r="P243" s="305"/>
      <c r="Q243" s="305"/>
      <c r="R243" s="305"/>
      <c r="S243" s="305"/>
      <c r="T243" s="305"/>
      <c r="U243" s="305"/>
      <c r="V243" s="305"/>
      <c r="W243" s="305"/>
      <c r="X243" s="306"/>
      <c r="Z243" s="305"/>
      <c r="AA243" s="305"/>
      <c r="AB243" s="305"/>
      <c r="AC243" s="305"/>
      <c r="AD243" s="305"/>
      <c r="AE243" s="305"/>
      <c r="AF243" s="305"/>
      <c r="AG243" s="305"/>
      <c r="AH243" s="305"/>
      <c r="AI243" s="305"/>
      <c r="AJ243" s="305"/>
      <c r="AK243" s="305"/>
      <c r="AL243" s="305"/>
      <c r="AM243" s="305"/>
      <c r="AN243" s="305"/>
      <c r="AO243" s="305"/>
      <c r="AP243" s="305"/>
      <c r="AQ243" s="305"/>
      <c r="AR243" s="305"/>
      <c r="AS243" s="305"/>
      <c r="AT243" s="305"/>
      <c r="AU243" s="305"/>
      <c r="AV243" s="305"/>
      <c r="AW243" s="305"/>
      <c r="AX243" s="305"/>
      <c r="AY243" s="305"/>
      <c r="AZ243" s="305"/>
      <c r="BA243" s="305"/>
      <c r="BB243" s="305"/>
      <c r="BC243" s="305"/>
      <c r="BD243" s="305"/>
      <c r="BE243" s="305"/>
      <c r="BF243" s="305"/>
    </row>
    <row r="244" spans="2:58" s="304" customFormat="1">
      <c r="B244" s="305"/>
      <c r="C244" s="305"/>
      <c r="D244" s="305"/>
      <c r="E244" s="305"/>
      <c r="F244" s="305"/>
      <c r="G244" s="305"/>
      <c r="H244" s="305"/>
      <c r="I244" s="305"/>
      <c r="J244" s="305"/>
      <c r="K244" s="305"/>
      <c r="L244" s="305"/>
      <c r="O244" s="305"/>
      <c r="P244" s="305"/>
      <c r="Q244" s="305"/>
      <c r="R244" s="305"/>
      <c r="S244" s="305"/>
      <c r="T244" s="305"/>
      <c r="U244" s="305"/>
      <c r="V244" s="305"/>
      <c r="W244" s="305"/>
      <c r="X244" s="306"/>
      <c r="Z244" s="305"/>
      <c r="AA244" s="305"/>
      <c r="AB244" s="305"/>
      <c r="AC244" s="305"/>
      <c r="AD244" s="305"/>
      <c r="AE244" s="305"/>
      <c r="AF244" s="305"/>
      <c r="AG244" s="305"/>
      <c r="AH244" s="305"/>
      <c r="AI244" s="305"/>
      <c r="AJ244" s="305"/>
      <c r="AK244" s="305"/>
      <c r="AL244" s="305"/>
      <c r="AM244" s="305"/>
      <c r="AN244" s="305"/>
      <c r="AO244" s="305"/>
      <c r="AP244" s="305"/>
      <c r="AQ244" s="305"/>
      <c r="AR244" s="305"/>
      <c r="AS244" s="305"/>
      <c r="AT244" s="305"/>
      <c r="AU244" s="305"/>
      <c r="AV244" s="305"/>
      <c r="AW244" s="305"/>
      <c r="AX244" s="305"/>
      <c r="AY244" s="305"/>
      <c r="AZ244" s="305"/>
      <c r="BA244" s="305"/>
      <c r="BB244" s="305"/>
      <c r="BC244" s="305"/>
      <c r="BD244" s="305"/>
      <c r="BE244" s="305"/>
      <c r="BF244" s="305"/>
    </row>
    <row r="245" spans="2:58" s="304" customFormat="1">
      <c r="B245" s="305"/>
      <c r="C245" s="305"/>
      <c r="D245" s="305"/>
      <c r="E245" s="305"/>
      <c r="F245" s="305"/>
      <c r="G245" s="305"/>
      <c r="H245" s="305"/>
      <c r="I245" s="305"/>
      <c r="J245" s="305"/>
      <c r="K245" s="305"/>
      <c r="L245" s="305"/>
      <c r="O245" s="305"/>
      <c r="P245" s="305"/>
      <c r="Q245" s="305"/>
      <c r="R245" s="305"/>
      <c r="S245" s="305"/>
      <c r="T245" s="305"/>
      <c r="U245" s="305"/>
      <c r="V245" s="305"/>
      <c r="W245" s="305"/>
      <c r="X245" s="306"/>
      <c r="Z245" s="305"/>
      <c r="AA245" s="305"/>
      <c r="AB245" s="305"/>
      <c r="AC245" s="305"/>
      <c r="AD245" s="305"/>
      <c r="AE245" s="305"/>
      <c r="AF245" s="305"/>
      <c r="AG245" s="305"/>
      <c r="AH245" s="305"/>
      <c r="AI245" s="305"/>
      <c r="AJ245" s="305"/>
      <c r="AK245" s="305"/>
      <c r="AL245" s="305"/>
      <c r="AM245" s="305"/>
      <c r="AN245" s="305"/>
      <c r="AO245" s="305"/>
      <c r="AP245" s="305"/>
      <c r="AQ245" s="305"/>
      <c r="AR245" s="305"/>
      <c r="AS245" s="305"/>
      <c r="AT245" s="305"/>
      <c r="AU245" s="305"/>
      <c r="AV245" s="305"/>
      <c r="AW245" s="305"/>
      <c r="AX245" s="305"/>
      <c r="AY245" s="305"/>
      <c r="AZ245" s="305"/>
      <c r="BA245" s="305"/>
      <c r="BB245" s="305"/>
      <c r="BC245" s="305"/>
      <c r="BD245" s="305"/>
      <c r="BE245" s="305"/>
      <c r="BF245" s="305"/>
    </row>
    <row r="246" spans="2:58" s="304" customFormat="1">
      <c r="B246" s="305"/>
      <c r="C246" s="305"/>
      <c r="D246" s="305"/>
      <c r="E246" s="305"/>
      <c r="F246" s="305"/>
      <c r="G246" s="305"/>
      <c r="H246" s="305"/>
      <c r="I246" s="305"/>
      <c r="J246" s="305"/>
      <c r="K246" s="305"/>
      <c r="L246" s="305"/>
      <c r="O246" s="305"/>
      <c r="P246" s="305"/>
      <c r="Q246" s="305"/>
      <c r="R246" s="305"/>
      <c r="S246" s="305"/>
      <c r="T246" s="305"/>
      <c r="U246" s="305"/>
      <c r="V246" s="305"/>
      <c r="W246" s="305"/>
      <c r="X246" s="306"/>
      <c r="Z246" s="305"/>
      <c r="AA246" s="305"/>
      <c r="AB246" s="305"/>
      <c r="AC246" s="305"/>
      <c r="AD246" s="305"/>
      <c r="AE246" s="305"/>
      <c r="AF246" s="305"/>
      <c r="AG246" s="305"/>
      <c r="AH246" s="305"/>
      <c r="AI246" s="305"/>
      <c r="AJ246" s="305"/>
      <c r="AK246" s="305"/>
      <c r="AL246" s="305"/>
      <c r="AM246" s="305"/>
      <c r="AN246" s="305"/>
      <c r="AO246" s="305"/>
      <c r="AP246" s="305"/>
      <c r="AQ246" s="305"/>
      <c r="AR246" s="305"/>
      <c r="AS246" s="305"/>
      <c r="AT246" s="305"/>
      <c r="AU246" s="305"/>
      <c r="AV246" s="305"/>
      <c r="AW246" s="305"/>
      <c r="AX246" s="305"/>
      <c r="AY246" s="305"/>
      <c r="AZ246" s="305"/>
      <c r="BA246" s="305"/>
      <c r="BB246" s="305"/>
      <c r="BC246" s="305"/>
      <c r="BD246" s="305"/>
      <c r="BE246" s="305"/>
      <c r="BF246" s="305"/>
    </row>
    <row r="247" spans="2:58" s="304" customFormat="1">
      <c r="B247" s="305"/>
      <c r="C247" s="305"/>
      <c r="D247" s="305"/>
      <c r="E247" s="305"/>
      <c r="F247" s="305"/>
      <c r="G247" s="305"/>
      <c r="H247" s="305"/>
      <c r="I247" s="305"/>
      <c r="J247" s="305"/>
      <c r="K247" s="305"/>
      <c r="L247" s="305"/>
      <c r="O247" s="305"/>
      <c r="P247" s="305"/>
      <c r="Q247" s="305"/>
      <c r="R247" s="305"/>
      <c r="S247" s="305"/>
      <c r="T247" s="305"/>
      <c r="U247" s="305"/>
      <c r="V247" s="305"/>
      <c r="W247" s="305"/>
      <c r="X247" s="306"/>
      <c r="Z247" s="305"/>
      <c r="AA247" s="305"/>
      <c r="AB247" s="305"/>
      <c r="AC247" s="305"/>
      <c r="AD247" s="305"/>
      <c r="AE247" s="305"/>
      <c r="AF247" s="305"/>
      <c r="AG247" s="305"/>
      <c r="AH247" s="305"/>
      <c r="AI247" s="305"/>
      <c r="AJ247" s="305"/>
      <c r="AK247" s="305"/>
      <c r="AL247" s="305"/>
      <c r="AM247" s="305"/>
      <c r="AN247" s="305"/>
      <c r="AO247" s="305"/>
      <c r="AP247" s="305"/>
      <c r="AQ247" s="305"/>
      <c r="AR247" s="305"/>
      <c r="AS247" s="305"/>
      <c r="AT247" s="305"/>
      <c r="AU247" s="305"/>
      <c r="AV247" s="305"/>
      <c r="AW247" s="305"/>
      <c r="AX247" s="305"/>
      <c r="AY247" s="305"/>
      <c r="AZ247" s="305"/>
      <c r="BA247" s="305"/>
      <c r="BB247" s="305"/>
      <c r="BC247" s="305"/>
      <c r="BD247" s="305"/>
      <c r="BE247" s="305"/>
      <c r="BF247" s="305"/>
    </row>
    <row r="248" spans="2:58" s="304" customFormat="1">
      <c r="B248" s="305"/>
      <c r="C248" s="305"/>
      <c r="D248" s="305"/>
      <c r="E248" s="305"/>
      <c r="F248" s="305"/>
      <c r="G248" s="305"/>
      <c r="H248" s="305"/>
      <c r="I248" s="305"/>
      <c r="J248" s="305"/>
      <c r="K248" s="305"/>
      <c r="L248" s="305"/>
      <c r="O248" s="305"/>
      <c r="P248" s="305"/>
      <c r="Q248" s="305"/>
      <c r="R248" s="305"/>
      <c r="S248" s="305"/>
      <c r="T248" s="305"/>
      <c r="U248" s="305"/>
      <c r="V248" s="305"/>
      <c r="W248" s="305"/>
      <c r="X248" s="306"/>
      <c r="Z248" s="305"/>
      <c r="AA248" s="305"/>
      <c r="AB248" s="305"/>
      <c r="AC248" s="305"/>
      <c r="AD248" s="305"/>
      <c r="AE248" s="305"/>
      <c r="AF248" s="305"/>
      <c r="AG248" s="305"/>
      <c r="AH248" s="305"/>
      <c r="AI248" s="305"/>
      <c r="AJ248" s="305"/>
      <c r="AK248" s="305"/>
      <c r="AL248" s="305"/>
      <c r="AM248" s="305"/>
      <c r="AN248" s="305"/>
      <c r="AO248" s="305"/>
      <c r="AP248" s="305"/>
      <c r="AQ248" s="305"/>
      <c r="AR248" s="305"/>
      <c r="AS248" s="305"/>
      <c r="AT248" s="305"/>
      <c r="AU248" s="305"/>
      <c r="AV248" s="305"/>
      <c r="AW248" s="305"/>
      <c r="AX248" s="305"/>
      <c r="AY248" s="305"/>
      <c r="AZ248" s="305"/>
      <c r="BA248" s="305"/>
      <c r="BB248" s="305"/>
      <c r="BC248" s="305"/>
      <c r="BD248" s="305"/>
      <c r="BE248" s="305"/>
      <c r="BF248" s="305"/>
    </row>
    <row r="249" spans="2:58" s="304" customFormat="1">
      <c r="B249" s="305"/>
      <c r="C249" s="305"/>
      <c r="D249" s="305"/>
      <c r="E249" s="305"/>
      <c r="F249" s="305"/>
      <c r="G249" s="305"/>
      <c r="H249" s="305"/>
      <c r="I249" s="305"/>
      <c r="J249" s="305"/>
      <c r="K249" s="305"/>
      <c r="L249" s="305"/>
      <c r="O249" s="305"/>
      <c r="P249" s="305"/>
      <c r="Q249" s="305"/>
      <c r="R249" s="305"/>
      <c r="S249" s="305"/>
      <c r="T249" s="305"/>
      <c r="U249" s="305"/>
      <c r="V249" s="305"/>
      <c r="W249" s="305"/>
      <c r="X249" s="306"/>
      <c r="Z249" s="305"/>
      <c r="AA249" s="305"/>
      <c r="AB249" s="305"/>
      <c r="AC249" s="305"/>
      <c r="AD249" s="305"/>
      <c r="AE249" s="305"/>
      <c r="AF249" s="305"/>
      <c r="AG249" s="305"/>
      <c r="AH249" s="305"/>
      <c r="AI249" s="305"/>
      <c r="AJ249" s="305"/>
      <c r="AK249" s="305"/>
      <c r="AL249" s="305"/>
      <c r="AM249" s="305"/>
      <c r="AN249" s="305"/>
      <c r="AO249" s="305"/>
      <c r="AP249" s="305"/>
      <c r="AQ249" s="305"/>
      <c r="AR249" s="305"/>
      <c r="AS249" s="305"/>
      <c r="AT249" s="305"/>
      <c r="AU249" s="305"/>
      <c r="AV249" s="305"/>
      <c r="AW249" s="305"/>
      <c r="AX249" s="305"/>
      <c r="AY249" s="305"/>
      <c r="AZ249" s="305"/>
      <c r="BA249" s="305"/>
      <c r="BB249" s="305"/>
      <c r="BC249" s="305"/>
      <c r="BD249" s="305"/>
      <c r="BE249" s="305"/>
      <c r="BF249" s="305"/>
    </row>
    <row r="250" spans="2:58" s="304" customFormat="1">
      <c r="B250" s="305"/>
      <c r="C250" s="305"/>
      <c r="D250" s="305"/>
      <c r="E250" s="305"/>
      <c r="F250" s="305"/>
      <c r="G250" s="305"/>
      <c r="H250" s="305"/>
      <c r="I250" s="305"/>
      <c r="J250" s="305"/>
      <c r="K250" s="305"/>
      <c r="L250" s="305"/>
      <c r="O250" s="305"/>
      <c r="P250" s="305"/>
      <c r="Q250" s="305"/>
      <c r="R250" s="305"/>
      <c r="S250" s="305"/>
      <c r="T250" s="305"/>
      <c r="U250" s="305"/>
      <c r="V250" s="305"/>
      <c r="W250" s="305"/>
      <c r="X250" s="306"/>
      <c r="Z250" s="305"/>
      <c r="AA250" s="305"/>
      <c r="AB250" s="305"/>
      <c r="AC250" s="305"/>
      <c r="AD250" s="305"/>
      <c r="AE250" s="305"/>
      <c r="AF250" s="305"/>
      <c r="AG250" s="305"/>
      <c r="AH250" s="305"/>
      <c r="AI250" s="305"/>
      <c r="AJ250" s="305"/>
      <c r="AK250" s="305"/>
      <c r="AL250" s="305"/>
      <c r="AM250" s="305"/>
      <c r="AN250" s="305"/>
      <c r="AO250" s="305"/>
      <c r="AP250" s="305"/>
      <c r="AQ250" s="305"/>
      <c r="AR250" s="305"/>
      <c r="AS250" s="305"/>
      <c r="AT250" s="305"/>
      <c r="AU250" s="305"/>
      <c r="AV250" s="305"/>
      <c r="AW250" s="305"/>
      <c r="AX250" s="305"/>
      <c r="AY250" s="305"/>
      <c r="AZ250" s="305"/>
      <c r="BA250" s="305"/>
      <c r="BB250" s="305"/>
      <c r="BC250" s="305"/>
      <c r="BD250" s="305"/>
      <c r="BE250" s="305"/>
      <c r="BF250" s="305"/>
    </row>
    <row r="251" spans="2:58" s="304" customFormat="1">
      <c r="B251" s="305"/>
      <c r="C251" s="305"/>
      <c r="D251" s="305"/>
      <c r="E251" s="305"/>
      <c r="F251" s="305"/>
      <c r="G251" s="305"/>
      <c r="H251" s="305"/>
      <c r="I251" s="305"/>
      <c r="J251" s="305"/>
      <c r="K251" s="305"/>
      <c r="L251" s="305"/>
      <c r="O251" s="305"/>
      <c r="P251" s="305"/>
      <c r="Q251" s="305"/>
      <c r="R251" s="305"/>
      <c r="S251" s="305"/>
      <c r="T251" s="305"/>
      <c r="U251" s="305"/>
      <c r="V251" s="305"/>
      <c r="W251" s="305"/>
      <c r="X251" s="306"/>
      <c r="Z251" s="305"/>
      <c r="AA251" s="305"/>
      <c r="AB251" s="305"/>
      <c r="AC251" s="305"/>
      <c r="AD251" s="305"/>
      <c r="AE251" s="305"/>
      <c r="AF251" s="305"/>
      <c r="AG251" s="305"/>
      <c r="AH251" s="305"/>
      <c r="AI251" s="305"/>
      <c r="AJ251" s="305"/>
      <c r="AK251" s="305"/>
      <c r="AL251" s="305"/>
      <c r="AM251" s="305"/>
      <c r="AN251" s="305"/>
      <c r="AO251" s="305"/>
      <c r="AP251" s="305"/>
      <c r="AQ251" s="305"/>
      <c r="AR251" s="305"/>
      <c r="AS251" s="305"/>
      <c r="AT251" s="305"/>
      <c r="AU251" s="305"/>
      <c r="AV251" s="305"/>
      <c r="AW251" s="305"/>
      <c r="AX251" s="305"/>
      <c r="AY251" s="305"/>
      <c r="AZ251" s="305"/>
      <c r="BA251" s="305"/>
      <c r="BB251" s="305"/>
      <c r="BC251" s="305"/>
      <c r="BD251" s="305"/>
      <c r="BE251" s="305"/>
      <c r="BF251" s="305"/>
    </row>
    <row r="252" spans="2:58" s="304" customFormat="1">
      <c r="B252" s="305"/>
      <c r="C252" s="305"/>
      <c r="D252" s="305"/>
      <c r="E252" s="305"/>
      <c r="F252" s="305"/>
      <c r="G252" s="305"/>
      <c r="H252" s="305"/>
      <c r="I252" s="305"/>
      <c r="J252" s="305"/>
      <c r="K252" s="305"/>
      <c r="L252" s="305"/>
      <c r="O252" s="305"/>
      <c r="P252" s="305"/>
      <c r="Q252" s="305"/>
      <c r="R252" s="305"/>
      <c r="S252" s="305"/>
      <c r="T252" s="305"/>
      <c r="U252" s="305"/>
      <c r="V252" s="305"/>
      <c r="W252" s="305"/>
      <c r="X252" s="306"/>
      <c r="Z252" s="305"/>
      <c r="AA252" s="305"/>
      <c r="AB252" s="305"/>
      <c r="AC252" s="305"/>
      <c r="AD252" s="305"/>
      <c r="AE252" s="305"/>
      <c r="AF252" s="305"/>
      <c r="AG252" s="305"/>
      <c r="AH252" s="305"/>
      <c r="AI252" s="305"/>
      <c r="AJ252" s="305"/>
      <c r="AK252" s="305"/>
      <c r="AL252" s="305"/>
      <c r="AM252" s="305"/>
      <c r="AN252" s="305"/>
      <c r="AO252" s="305"/>
      <c r="AP252" s="305"/>
      <c r="AQ252" s="305"/>
      <c r="AR252" s="305"/>
      <c r="AS252" s="305"/>
      <c r="AT252" s="305"/>
      <c r="AU252" s="305"/>
      <c r="AV252" s="305"/>
      <c r="AW252" s="305"/>
      <c r="AX252" s="305"/>
      <c r="AY252" s="305"/>
      <c r="AZ252" s="305"/>
      <c r="BA252" s="305"/>
      <c r="BB252" s="305"/>
      <c r="BC252" s="305"/>
      <c r="BD252" s="305"/>
      <c r="BE252" s="305"/>
      <c r="BF252" s="305"/>
    </row>
    <row r="253" spans="2:58" s="304" customFormat="1">
      <c r="B253" s="305"/>
      <c r="C253" s="305"/>
      <c r="D253" s="305"/>
      <c r="E253" s="305"/>
      <c r="F253" s="305"/>
      <c r="G253" s="305"/>
      <c r="H253" s="305"/>
      <c r="I253" s="305"/>
      <c r="J253" s="305"/>
      <c r="K253" s="305"/>
      <c r="L253" s="305"/>
      <c r="O253" s="305"/>
      <c r="P253" s="305"/>
      <c r="Q253" s="305"/>
      <c r="R253" s="305"/>
      <c r="S253" s="305"/>
      <c r="T253" s="305"/>
      <c r="U253" s="305"/>
      <c r="V253" s="305"/>
      <c r="W253" s="305"/>
      <c r="X253" s="306"/>
      <c r="Z253" s="305"/>
      <c r="AA253" s="305"/>
      <c r="AB253" s="305"/>
      <c r="AC253" s="305"/>
      <c r="AD253" s="305"/>
      <c r="AE253" s="305"/>
      <c r="AF253" s="305"/>
      <c r="AG253" s="305"/>
      <c r="AH253" s="305"/>
      <c r="AI253" s="305"/>
      <c r="AJ253" s="305"/>
      <c r="AK253" s="305"/>
      <c r="AL253" s="305"/>
      <c r="AM253" s="305"/>
      <c r="AN253" s="305"/>
      <c r="AO253" s="305"/>
      <c r="AP253" s="305"/>
      <c r="AQ253" s="305"/>
      <c r="AR253" s="305"/>
      <c r="AS253" s="305"/>
      <c r="AT253" s="305"/>
      <c r="AU253" s="305"/>
      <c r="AV253" s="305"/>
      <c r="AW253" s="305"/>
      <c r="AX253" s="305"/>
      <c r="AY253" s="305"/>
      <c r="AZ253" s="305"/>
      <c r="BA253" s="305"/>
      <c r="BB253" s="305"/>
      <c r="BC253" s="305"/>
      <c r="BD253" s="305"/>
      <c r="BE253" s="305"/>
      <c r="BF253" s="305"/>
    </row>
    <row r="254" spans="2:58" s="304" customFormat="1">
      <c r="B254" s="305"/>
      <c r="C254" s="305"/>
      <c r="D254" s="305"/>
      <c r="E254" s="305"/>
      <c r="F254" s="305"/>
      <c r="G254" s="305"/>
      <c r="H254" s="305"/>
      <c r="I254" s="305"/>
      <c r="J254" s="305"/>
      <c r="K254" s="305"/>
      <c r="L254" s="305"/>
      <c r="O254" s="305"/>
      <c r="P254" s="305"/>
      <c r="Q254" s="305"/>
      <c r="R254" s="305"/>
      <c r="S254" s="305"/>
      <c r="T254" s="305"/>
      <c r="U254" s="305"/>
      <c r="V254" s="305"/>
      <c r="W254" s="305"/>
      <c r="X254" s="306"/>
      <c r="Z254" s="305"/>
      <c r="AA254" s="305"/>
      <c r="AB254" s="305"/>
      <c r="AC254" s="305"/>
      <c r="AD254" s="305"/>
      <c r="AE254" s="305"/>
      <c r="AF254" s="305"/>
      <c r="AG254" s="305"/>
      <c r="AH254" s="305"/>
      <c r="AI254" s="305"/>
      <c r="AJ254" s="305"/>
      <c r="AK254" s="305"/>
      <c r="AL254" s="305"/>
      <c r="AM254" s="305"/>
      <c r="AN254" s="305"/>
      <c r="AO254" s="305"/>
      <c r="AP254" s="305"/>
      <c r="AQ254" s="305"/>
      <c r="AR254" s="305"/>
      <c r="AS254" s="305"/>
      <c r="AT254" s="305"/>
      <c r="AU254" s="305"/>
      <c r="AV254" s="305"/>
      <c r="AW254" s="305"/>
      <c r="AX254" s="305"/>
      <c r="AY254" s="305"/>
      <c r="AZ254" s="305"/>
      <c r="BA254" s="305"/>
      <c r="BB254" s="305"/>
      <c r="BC254" s="305"/>
      <c r="BD254" s="305"/>
      <c r="BE254" s="305"/>
      <c r="BF254" s="305"/>
    </row>
    <row r="255" spans="2:58" s="304" customFormat="1">
      <c r="B255" s="305"/>
      <c r="C255" s="305"/>
      <c r="D255" s="305"/>
      <c r="E255" s="305"/>
      <c r="F255" s="305"/>
      <c r="G255" s="305"/>
      <c r="H255" s="305"/>
      <c r="I255" s="305"/>
      <c r="J255" s="305"/>
      <c r="K255" s="305"/>
      <c r="L255" s="305"/>
      <c r="O255" s="305"/>
      <c r="P255" s="305"/>
      <c r="Q255" s="305"/>
      <c r="R255" s="305"/>
      <c r="S255" s="305"/>
      <c r="T255" s="305"/>
      <c r="U255" s="305"/>
      <c r="V255" s="305"/>
      <c r="W255" s="305"/>
      <c r="X255" s="306"/>
      <c r="Z255" s="305"/>
      <c r="AA255" s="305"/>
      <c r="AB255" s="305"/>
      <c r="AC255" s="305"/>
      <c r="AD255" s="305"/>
      <c r="AE255" s="305"/>
      <c r="AF255" s="305"/>
      <c r="AG255" s="305"/>
      <c r="AH255" s="305"/>
      <c r="AI255" s="305"/>
      <c r="AJ255" s="305"/>
      <c r="AK255" s="305"/>
      <c r="AL255" s="305"/>
      <c r="AM255" s="305"/>
      <c r="AN255" s="305"/>
      <c r="AO255" s="305"/>
      <c r="AP255" s="305"/>
      <c r="AQ255" s="305"/>
      <c r="AR255" s="305"/>
      <c r="AS255" s="305"/>
      <c r="AT255" s="305"/>
      <c r="AU255" s="305"/>
      <c r="AV255" s="305"/>
      <c r="AW255" s="305"/>
      <c r="AX255" s="305"/>
      <c r="AY255" s="305"/>
      <c r="AZ255" s="305"/>
      <c r="BA255" s="305"/>
      <c r="BB255" s="305"/>
      <c r="BC255" s="305"/>
      <c r="BD255" s="305"/>
      <c r="BE255" s="305"/>
      <c r="BF255" s="305"/>
    </row>
    <row r="256" spans="2:58" s="304" customFormat="1">
      <c r="B256" s="305"/>
      <c r="C256" s="305"/>
      <c r="D256" s="305"/>
      <c r="E256" s="305"/>
      <c r="F256" s="305"/>
      <c r="G256" s="305"/>
      <c r="H256" s="305"/>
      <c r="I256" s="305"/>
      <c r="J256" s="305"/>
      <c r="K256" s="305"/>
      <c r="L256" s="305"/>
      <c r="O256" s="305"/>
      <c r="P256" s="305"/>
      <c r="Q256" s="305"/>
      <c r="R256" s="305"/>
      <c r="S256" s="305"/>
      <c r="T256" s="305"/>
      <c r="U256" s="305"/>
      <c r="V256" s="305"/>
      <c r="W256" s="305"/>
      <c r="X256" s="306"/>
      <c r="Z256" s="305"/>
      <c r="AA256" s="305"/>
      <c r="AB256" s="305"/>
      <c r="AC256" s="305"/>
      <c r="AD256" s="305"/>
      <c r="AE256" s="305"/>
      <c r="AF256" s="305"/>
      <c r="AG256" s="305"/>
      <c r="AH256" s="305"/>
      <c r="AI256" s="305"/>
      <c r="AJ256" s="305"/>
      <c r="AK256" s="305"/>
      <c r="AL256" s="305"/>
      <c r="AM256" s="305"/>
      <c r="AN256" s="305"/>
      <c r="AO256" s="305"/>
      <c r="AP256" s="305"/>
      <c r="AQ256" s="305"/>
      <c r="AR256" s="305"/>
      <c r="AS256" s="305"/>
      <c r="AT256" s="305"/>
      <c r="AU256" s="305"/>
      <c r="AV256" s="305"/>
      <c r="AW256" s="305"/>
      <c r="AX256" s="305"/>
      <c r="AY256" s="305"/>
      <c r="AZ256" s="305"/>
      <c r="BA256" s="305"/>
      <c r="BB256" s="305"/>
      <c r="BC256" s="305"/>
      <c r="BD256" s="305"/>
      <c r="BE256" s="305"/>
      <c r="BF256" s="305"/>
    </row>
    <row r="257" spans="2:58" s="304" customFormat="1">
      <c r="B257" s="305"/>
      <c r="C257" s="305"/>
      <c r="D257" s="305"/>
      <c r="E257" s="305"/>
      <c r="F257" s="305"/>
      <c r="G257" s="305"/>
      <c r="H257" s="305"/>
      <c r="I257" s="305"/>
      <c r="J257" s="305"/>
      <c r="K257" s="305"/>
      <c r="L257" s="305"/>
      <c r="O257" s="305"/>
      <c r="P257" s="305"/>
      <c r="Q257" s="305"/>
      <c r="R257" s="305"/>
      <c r="S257" s="305"/>
      <c r="T257" s="305"/>
      <c r="U257" s="305"/>
      <c r="V257" s="305"/>
      <c r="W257" s="305"/>
      <c r="X257" s="306"/>
      <c r="Z257" s="305"/>
      <c r="AA257" s="305"/>
      <c r="AB257" s="305"/>
      <c r="AC257" s="305"/>
      <c r="AD257" s="305"/>
      <c r="AE257" s="305"/>
      <c r="AF257" s="305"/>
      <c r="AG257" s="305"/>
      <c r="AH257" s="305"/>
      <c r="AI257" s="305"/>
      <c r="AJ257" s="305"/>
      <c r="AK257" s="305"/>
      <c r="AL257" s="305"/>
      <c r="AM257" s="305"/>
      <c r="AN257" s="305"/>
      <c r="AO257" s="305"/>
      <c r="AP257" s="305"/>
      <c r="AQ257" s="305"/>
      <c r="AR257" s="305"/>
      <c r="AS257" s="305"/>
      <c r="AT257" s="305"/>
      <c r="AU257" s="305"/>
      <c r="AV257" s="305"/>
      <c r="AW257" s="305"/>
      <c r="AX257" s="305"/>
      <c r="AY257" s="305"/>
      <c r="AZ257" s="305"/>
      <c r="BA257" s="305"/>
      <c r="BB257" s="305"/>
      <c r="BC257" s="305"/>
      <c r="BD257" s="305"/>
      <c r="BE257" s="305"/>
      <c r="BF257" s="305"/>
    </row>
    <row r="258" spans="2:58" s="304" customFormat="1">
      <c r="B258" s="305"/>
      <c r="C258" s="305"/>
      <c r="D258" s="305"/>
      <c r="E258" s="305"/>
      <c r="F258" s="305"/>
      <c r="G258" s="305"/>
      <c r="H258" s="305"/>
      <c r="I258" s="305"/>
      <c r="J258" s="305"/>
      <c r="K258" s="305"/>
      <c r="L258" s="305"/>
      <c r="O258" s="305"/>
      <c r="P258" s="305"/>
      <c r="Q258" s="305"/>
      <c r="R258" s="305"/>
      <c r="S258" s="305"/>
      <c r="T258" s="305"/>
      <c r="U258" s="305"/>
      <c r="V258" s="305"/>
      <c r="W258" s="305"/>
      <c r="X258" s="306"/>
      <c r="Z258" s="305"/>
      <c r="AA258" s="305"/>
      <c r="AB258" s="305"/>
      <c r="AC258" s="305"/>
      <c r="AD258" s="305"/>
      <c r="AE258" s="305"/>
      <c r="AF258" s="305"/>
      <c r="AG258" s="305"/>
      <c r="AH258" s="305"/>
      <c r="AI258" s="305"/>
      <c r="AJ258" s="305"/>
      <c r="AK258" s="305"/>
      <c r="AL258" s="305"/>
      <c r="AM258" s="305"/>
      <c r="AN258" s="305"/>
      <c r="AO258" s="305"/>
      <c r="AP258" s="305"/>
      <c r="AQ258" s="305"/>
      <c r="AR258" s="305"/>
      <c r="AS258" s="305"/>
      <c r="AT258" s="305"/>
      <c r="AU258" s="305"/>
      <c r="AV258" s="305"/>
      <c r="AW258" s="305"/>
      <c r="AX258" s="305"/>
      <c r="AY258" s="305"/>
      <c r="AZ258" s="305"/>
      <c r="BA258" s="305"/>
      <c r="BB258" s="305"/>
      <c r="BC258" s="305"/>
      <c r="BD258" s="305"/>
      <c r="BE258" s="305"/>
      <c r="BF258" s="305"/>
    </row>
    <row r="259" spans="2:58" s="304" customFormat="1">
      <c r="B259" s="305"/>
      <c r="C259" s="305"/>
      <c r="D259" s="305"/>
      <c r="E259" s="305"/>
      <c r="F259" s="305"/>
      <c r="G259" s="305"/>
      <c r="H259" s="305"/>
      <c r="I259" s="305"/>
      <c r="J259" s="305"/>
      <c r="K259" s="305"/>
      <c r="L259" s="305"/>
      <c r="O259" s="305"/>
      <c r="P259" s="305"/>
      <c r="Q259" s="305"/>
      <c r="R259" s="305"/>
      <c r="S259" s="305"/>
      <c r="T259" s="305"/>
      <c r="U259" s="305"/>
      <c r="V259" s="305"/>
      <c r="W259" s="305"/>
      <c r="X259" s="306"/>
      <c r="Z259" s="305"/>
      <c r="AA259" s="305"/>
      <c r="AB259" s="305"/>
      <c r="AC259" s="305"/>
      <c r="AD259" s="305"/>
      <c r="AE259" s="305"/>
      <c r="AF259" s="305"/>
      <c r="AG259" s="305"/>
      <c r="AH259" s="305"/>
      <c r="AI259" s="305"/>
      <c r="AJ259" s="305"/>
      <c r="AK259" s="305"/>
      <c r="AL259" s="305"/>
      <c r="AM259" s="305"/>
      <c r="AN259" s="305"/>
      <c r="AO259" s="305"/>
      <c r="AP259" s="305"/>
      <c r="AQ259" s="305"/>
      <c r="AR259" s="305"/>
      <c r="AS259" s="305"/>
      <c r="AT259" s="305"/>
      <c r="AU259" s="305"/>
      <c r="AV259" s="305"/>
      <c r="AW259" s="305"/>
      <c r="AX259" s="305"/>
      <c r="AY259" s="305"/>
      <c r="AZ259" s="305"/>
      <c r="BA259" s="305"/>
      <c r="BB259" s="305"/>
      <c r="BC259" s="305"/>
      <c r="BD259" s="305"/>
      <c r="BE259" s="305"/>
      <c r="BF259" s="305"/>
    </row>
    <row r="260" spans="2:58" s="304" customFormat="1">
      <c r="B260" s="305"/>
      <c r="C260" s="305"/>
      <c r="D260" s="305"/>
      <c r="E260" s="305"/>
      <c r="F260" s="305"/>
      <c r="G260" s="305"/>
      <c r="H260" s="305"/>
      <c r="I260" s="305"/>
      <c r="J260" s="305"/>
      <c r="K260" s="305"/>
      <c r="L260" s="305"/>
      <c r="O260" s="305"/>
      <c r="P260" s="305"/>
      <c r="Q260" s="305"/>
      <c r="R260" s="305"/>
      <c r="S260" s="305"/>
      <c r="T260" s="305"/>
      <c r="U260" s="305"/>
      <c r="V260" s="305"/>
      <c r="W260" s="305"/>
      <c r="X260" s="306"/>
      <c r="Z260" s="305"/>
      <c r="AA260" s="305"/>
      <c r="AB260" s="305"/>
      <c r="AC260" s="305"/>
      <c r="AD260" s="305"/>
      <c r="AE260" s="305"/>
      <c r="AF260" s="305"/>
      <c r="AG260" s="305"/>
      <c r="AH260" s="305"/>
      <c r="AI260" s="305"/>
      <c r="AJ260" s="305"/>
      <c r="AK260" s="305"/>
      <c r="AL260" s="305"/>
      <c r="AM260" s="305"/>
      <c r="AN260" s="305"/>
      <c r="AO260" s="305"/>
      <c r="AP260" s="305"/>
      <c r="AQ260" s="305"/>
      <c r="AR260" s="305"/>
      <c r="AS260" s="305"/>
      <c r="AT260" s="305"/>
      <c r="AU260" s="305"/>
      <c r="AV260" s="305"/>
      <c r="AW260" s="305"/>
      <c r="AX260" s="305"/>
      <c r="AY260" s="305"/>
      <c r="AZ260" s="305"/>
      <c r="BA260" s="305"/>
      <c r="BB260" s="305"/>
      <c r="BC260" s="305"/>
      <c r="BD260" s="305"/>
      <c r="BE260" s="305"/>
      <c r="BF260" s="305"/>
    </row>
    <row r="261" spans="2:58" s="304" customFormat="1">
      <c r="B261" s="305"/>
      <c r="C261" s="305"/>
      <c r="D261" s="305"/>
      <c r="E261" s="305"/>
      <c r="F261" s="305"/>
      <c r="G261" s="305"/>
      <c r="H261" s="305"/>
      <c r="I261" s="305"/>
      <c r="J261" s="305"/>
      <c r="K261" s="305"/>
      <c r="L261" s="305"/>
      <c r="O261" s="305"/>
      <c r="P261" s="305"/>
      <c r="Q261" s="305"/>
      <c r="R261" s="305"/>
      <c r="S261" s="305"/>
      <c r="T261" s="305"/>
      <c r="U261" s="305"/>
      <c r="V261" s="305"/>
      <c r="W261" s="305"/>
      <c r="X261" s="306"/>
      <c r="Z261" s="305"/>
      <c r="AA261" s="305"/>
      <c r="AB261" s="305"/>
      <c r="AC261" s="305"/>
      <c r="AD261" s="305"/>
      <c r="AE261" s="305"/>
      <c r="AF261" s="305"/>
      <c r="AG261" s="305"/>
      <c r="AH261" s="305"/>
      <c r="AI261" s="305"/>
      <c r="AJ261" s="305"/>
      <c r="AK261" s="305"/>
      <c r="AL261" s="305"/>
      <c r="AM261" s="305"/>
      <c r="AN261" s="305"/>
      <c r="AO261" s="305"/>
      <c r="AP261" s="305"/>
      <c r="AQ261" s="305"/>
      <c r="AR261" s="305"/>
      <c r="AS261" s="305"/>
      <c r="AT261" s="305"/>
      <c r="AU261" s="305"/>
      <c r="AV261" s="305"/>
      <c r="AW261" s="305"/>
      <c r="AX261" s="305"/>
      <c r="AY261" s="305"/>
      <c r="AZ261" s="305"/>
      <c r="BA261" s="305"/>
      <c r="BB261" s="305"/>
      <c r="BC261" s="305"/>
      <c r="BD261" s="305"/>
      <c r="BE261" s="305"/>
      <c r="BF261" s="305"/>
    </row>
    <row r="262" spans="2:58" s="304" customFormat="1">
      <c r="B262" s="305"/>
      <c r="C262" s="305"/>
      <c r="D262" s="305"/>
      <c r="E262" s="305"/>
      <c r="F262" s="305"/>
      <c r="G262" s="305"/>
      <c r="H262" s="305"/>
      <c r="I262" s="305"/>
      <c r="J262" s="305"/>
      <c r="K262" s="305"/>
      <c r="L262" s="305"/>
      <c r="O262" s="305"/>
      <c r="P262" s="305"/>
      <c r="Q262" s="305"/>
      <c r="R262" s="305"/>
      <c r="S262" s="305"/>
      <c r="T262" s="305"/>
      <c r="U262" s="305"/>
      <c r="V262" s="305"/>
      <c r="W262" s="305"/>
      <c r="X262" s="306"/>
      <c r="Z262" s="305"/>
      <c r="AA262" s="305"/>
      <c r="AB262" s="305"/>
      <c r="AC262" s="305"/>
      <c r="AD262" s="305"/>
      <c r="AE262" s="305"/>
      <c r="AF262" s="305"/>
      <c r="AG262" s="305"/>
      <c r="AH262" s="305"/>
      <c r="AI262" s="305"/>
      <c r="AJ262" s="305"/>
      <c r="AK262" s="305"/>
      <c r="AL262" s="305"/>
      <c r="AM262" s="305"/>
      <c r="AN262" s="305"/>
      <c r="AO262" s="305"/>
      <c r="AP262" s="305"/>
      <c r="AQ262" s="305"/>
      <c r="AR262" s="305"/>
      <c r="AS262" s="305"/>
      <c r="AT262" s="305"/>
      <c r="AU262" s="305"/>
      <c r="AV262" s="305"/>
      <c r="AW262" s="305"/>
      <c r="AX262" s="305"/>
      <c r="AY262" s="305"/>
      <c r="AZ262" s="305"/>
      <c r="BA262" s="305"/>
      <c r="BB262" s="305"/>
      <c r="BC262" s="305"/>
      <c r="BD262" s="305"/>
      <c r="BE262" s="305"/>
      <c r="BF262" s="305"/>
    </row>
    <row r="263" spans="2:58" s="304" customFormat="1">
      <c r="B263" s="305"/>
      <c r="C263" s="305"/>
      <c r="D263" s="305"/>
      <c r="E263" s="305"/>
      <c r="F263" s="305"/>
      <c r="G263" s="305"/>
      <c r="H263" s="305"/>
      <c r="I263" s="305"/>
      <c r="J263" s="305"/>
      <c r="K263" s="305"/>
      <c r="L263" s="305"/>
      <c r="O263" s="305"/>
      <c r="P263" s="305"/>
      <c r="Q263" s="305"/>
      <c r="R263" s="305"/>
      <c r="S263" s="305"/>
      <c r="T263" s="305"/>
      <c r="U263" s="305"/>
      <c r="V263" s="305"/>
      <c r="W263" s="305"/>
      <c r="X263" s="306"/>
      <c r="Z263" s="305"/>
      <c r="AA263" s="305"/>
      <c r="AB263" s="305"/>
      <c r="AC263" s="305"/>
      <c r="AD263" s="305"/>
      <c r="AE263" s="305"/>
      <c r="AF263" s="305"/>
      <c r="AG263" s="305"/>
      <c r="AH263" s="305"/>
      <c r="AI263" s="305"/>
      <c r="AJ263" s="305"/>
      <c r="AK263" s="305"/>
      <c r="AL263" s="305"/>
      <c r="AM263" s="305"/>
      <c r="AN263" s="305"/>
      <c r="AO263" s="305"/>
      <c r="AP263" s="305"/>
      <c r="AQ263" s="305"/>
      <c r="AR263" s="305"/>
      <c r="AS263" s="305"/>
      <c r="AT263" s="305"/>
      <c r="AU263" s="305"/>
      <c r="AV263" s="305"/>
      <c r="AW263" s="305"/>
      <c r="AX263" s="305"/>
      <c r="AY263" s="305"/>
      <c r="AZ263" s="305"/>
      <c r="BA263" s="305"/>
      <c r="BB263" s="305"/>
      <c r="BC263" s="305"/>
      <c r="BD263" s="305"/>
      <c r="BE263" s="305"/>
      <c r="BF263" s="305"/>
    </row>
    <row r="264" spans="2:58" s="304" customFormat="1">
      <c r="B264" s="305"/>
      <c r="C264" s="305"/>
      <c r="D264" s="305"/>
      <c r="E264" s="305"/>
      <c r="F264" s="305"/>
      <c r="G264" s="305"/>
      <c r="H264" s="305"/>
      <c r="I264" s="305"/>
      <c r="J264" s="305"/>
      <c r="K264" s="305"/>
      <c r="L264" s="305"/>
      <c r="O264" s="305"/>
      <c r="P264" s="305"/>
      <c r="Q264" s="305"/>
      <c r="R264" s="305"/>
      <c r="S264" s="305"/>
      <c r="T264" s="305"/>
      <c r="U264" s="305"/>
      <c r="V264" s="305"/>
      <c r="W264" s="305"/>
      <c r="X264" s="306"/>
      <c r="Z264" s="305"/>
      <c r="AA264" s="305"/>
      <c r="AB264" s="305"/>
      <c r="AC264" s="305"/>
      <c r="AD264" s="305"/>
      <c r="AE264" s="305"/>
      <c r="AF264" s="305"/>
      <c r="AG264" s="305"/>
      <c r="AH264" s="305"/>
      <c r="AI264" s="305"/>
      <c r="AJ264" s="305"/>
      <c r="AK264" s="305"/>
      <c r="AL264" s="305"/>
      <c r="AM264" s="305"/>
      <c r="AN264" s="305"/>
      <c r="AO264" s="305"/>
      <c r="AP264" s="305"/>
      <c r="AQ264" s="305"/>
      <c r="AR264" s="305"/>
      <c r="AS264" s="305"/>
      <c r="AT264" s="305"/>
      <c r="AU264" s="305"/>
      <c r="AV264" s="305"/>
      <c r="AW264" s="305"/>
      <c r="AX264" s="305"/>
      <c r="AY264" s="305"/>
      <c r="AZ264" s="305"/>
      <c r="BA264" s="305"/>
      <c r="BB264" s="305"/>
      <c r="BC264" s="305"/>
      <c r="BD264" s="305"/>
      <c r="BE264" s="305"/>
      <c r="BF264" s="305"/>
    </row>
    <row r="265" spans="2:58" s="304" customFormat="1">
      <c r="B265" s="305"/>
      <c r="C265" s="305"/>
      <c r="D265" s="305"/>
      <c r="E265" s="305"/>
      <c r="F265" s="305"/>
      <c r="G265" s="305"/>
      <c r="H265" s="305"/>
      <c r="I265" s="305"/>
      <c r="J265" s="305"/>
      <c r="K265" s="305"/>
      <c r="L265" s="305"/>
      <c r="O265" s="305"/>
      <c r="P265" s="305"/>
      <c r="Q265" s="305"/>
      <c r="R265" s="305"/>
      <c r="S265" s="305"/>
      <c r="T265" s="305"/>
      <c r="U265" s="305"/>
      <c r="V265" s="305"/>
      <c r="W265" s="305"/>
      <c r="X265" s="306"/>
      <c r="Z265" s="305"/>
      <c r="AA265" s="305"/>
      <c r="AB265" s="305"/>
      <c r="AC265" s="305"/>
      <c r="AD265" s="305"/>
      <c r="AE265" s="305"/>
      <c r="AF265" s="305"/>
      <c r="AG265" s="305"/>
      <c r="AH265" s="305"/>
      <c r="AI265" s="305"/>
      <c r="AJ265" s="305"/>
      <c r="AK265" s="305"/>
      <c r="AL265" s="305"/>
      <c r="AM265" s="305"/>
      <c r="AN265" s="305"/>
      <c r="AO265" s="305"/>
      <c r="AP265" s="305"/>
      <c r="AQ265" s="305"/>
      <c r="AR265" s="305"/>
      <c r="AS265" s="305"/>
      <c r="AT265" s="305"/>
      <c r="AU265" s="305"/>
      <c r="AV265" s="305"/>
      <c r="AW265" s="305"/>
      <c r="AX265" s="305"/>
      <c r="AY265" s="305"/>
      <c r="AZ265" s="305"/>
      <c r="BA265" s="305"/>
      <c r="BB265" s="305"/>
      <c r="BC265" s="305"/>
      <c r="BD265" s="305"/>
      <c r="BE265" s="305"/>
      <c r="BF265" s="305"/>
    </row>
    <row r="266" spans="2:58" s="304" customFormat="1">
      <c r="B266" s="305"/>
      <c r="C266" s="305"/>
      <c r="D266" s="305"/>
      <c r="E266" s="305"/>
      <c r="F266" s="305"/>
      <c r="G266" s="305"/>
      <c r="H266" s="305"/>
      <c r="I266" s="305"/>
      <c r="J266" s="305"/>
      <c r="K266" s="305"/>
      <c r="L266" s="305"/>
      <c r="O266" s="305"/>
      <c r="P266" s="305"/>
      <c r="Q266" s="305"/>
      <c r="R266" s="305"/>
      <c r="S266" s="305"/>
      <c r="T266" s="305"/>
      <c r="U266" s="305"/>
      <c r="V266" s="305"/>
      <c r="W266" s="305"/>
      <c r="X266" s="306"/>
      <c r="Z266" s="305"/>
      <c r="AA266" s="305"/>
      <c r="AB266" s="305"/>
      <c r="AC266" s="305"/>
      <c r="AD266" s="305"/>
      <c r="AE266" s="305"/>
      <c r="AF266" s="305"/>
      <c r="AG266" s="305"/>
      <c r="AH266" s="305"/>
      <c r="AI266" s="305"/>
      <c r="AJ266" s="305"/>
      <c r="AK266" s="305"/>
      <c r="AL266" s="305"/>
      <c r="AM266" s="305"/>
      <c r="AN266" s="305"/>
      <c r="AO266" s="305"/>
      <c r="AP266" s="305"/>
      <c r="AQ266" s="305"/>
      <c r="AR266" s="305"/>
      <c r="AS266" s="305"/>
      <c r="AT266" s="305"/>
      <c r="AU266" s="305"/>
      <c r="AV266" s="305"/>
      <c r="AW266" s="305"/>
      <c r="AX266" s="305"/>
      <c r="AY266" s="305"/>
      <c r="AZ266" s="305"/>
      <c r="BA266" s="305"/>
      <c r="BB266" s="305"/>
      <c r="BC266" s="305"/>
      <c r="BD266" s="305"/>
      <c r="BE266" s="305"/>
      <c r="BF266" s="305"/>
    </row>
    <row r="267" spans="2:58" s="304" customFormat="1">
      <c r="B267" s="305"/>
      <c r="C267" s="305"/>
      <c r="D267" s="305"/>
      <c r="E267" s="305"/>
      <c r="F267" s="305"/>
      <c r="G267" s="305"/>
      <c r="H267" s="305"/>
      <c r="I267" s="305"/>
      <c r="J267" s="305"/>
      <c r="K267" s="305"/>
      <c r="L267" s="305"/>
      <c r="O267" s="305"/>
      <c r="P267" s="305"/>
      <c r="Q267" s="305"/>
      <c r="R267" s="305"/>
      <c r="S267" s="305"/>
      <c r="T267" s="305"/>
      <c r="U267" s="305"/>
      <c r="V267" s="305"/>
      <c r="W267" s="305"/>
      <c r="X267" s="306"/>
      <c r="Z267" s="305"/>
      <c r="AA267" s="305"/>
      <c r="AB267" s="305"/>
      <c r="AC267" s="305"/>
      <c r="AD267" s="305"/>
      <c r="AE267" s="305"/>
      <c r="AF267" s="305"/>
      <c r="AG267" s="305"/>
      <c r="AH267" s="305"/>
      <c r="AI267" s="305"/>
      <c r="AJ267" s="305"/>
      <c r="AK267" s="305"/>
      <c r="AL267" s="305"/>
      <c r="AM267" s="305"/>
      <c r="AN267" s="305"/>
      <c r="AO267" s="305"/>
      <c r="AP267" s="305"/>
      <c r="AQ267" s="305"/>
      <c r="AR267" s="305"/>
      <c r="AS267" s="305"/>
      <c r="AT267" s="305"/>
      <c r="AU267" s="305"/>
      <c r="AV267" s="305"/>
      <c r="AW267" s="305"/>
      <c r="AX267" s="305"/>
      <c r="AY267" s="305"/>
      <c r="AZ267" s="305"/>
      <c r="BA267" s="305"/>
      <c r="BB267" s="305"/>
      <c r="BC267" s="305"/>
      <c r="BD267" s="305"/>
      <c r="BE267" s="305"/>
      <c r="BF267" s="305"/>
    </row>
    <row r="268" spans="2:58" s="304" customFormat="1">
      <c r="B268" s="305"/>
      <c r="C268" s="305"/>
      <c r="D268" s="305"/>
      <c r="E268" s="305"/>
      <c r="F268" s="305"/>
      <c r="G268" s="305"/>
      <c r="H268" s="305"/>
      <c r="I268" s="305"/>
      <c r="J268" s="305"/>
      <c r="K268" s="305"/>
      <c r="L268" s="305"/>
      <c r="O268" s="305"/>
      <c r="P268" s="305"/>
      <c r="Q268" s="305"/>
      <c r="R268" s="305"/>
      <c r="S268" s="305"/>
      <c r="T268" s="305"/>
      <c r="U268" s="305"/>
      <c r="V268" s="305"/>
      <c r="W268" s="305"/>
      <c r="X268" s="306"/>
      <c r="Z268" s="305"/>
      <c r="AA268" s="305"/>
      <c r="AB268" s="305"/>
      <c r="AC268" s="305"/>
      <c r="AD268" s="305"/>
      <c r="AE268" s="305"/>
      <c r="AF268" s="305"/>
      <c r="AG268" s="305"/>
      <c r="AH268" s="305"/>
      <c r="AI268" s="305"/>
      <c r="AJ268" s="305"/>
      <c r="AK268" s="305"/>
      <c r="AL268" s="305"/>
      <c r="AM268" s="305"/>
      <c r="AN268" s="305"/>
      <c r="AO268" s="305"/>
      <c r="AP268" s="305"/>
      <c r="AQ268" s="305"/>
      <c r="AR268" s="305"/>
      <c r="AS268" s="305"/>
      <c r="AT268" s="305"/>
      <c r="AU268" s="305"/>
      <c r="AV268" s="305"/>
      <c r="AW268" s="305"/>
      <c r="AX268" s="305"/>
      <c r="AY268" s="305"/>
      <c r="AZ268" s="305"/>
      <c r="BA268" s="305"/>
      <c r="BB268" s="305"/>
      <c r="BC268" s="305"/>
      <c r="BD268" s="305"/>
      <c r="BE268" s="305"/>
      <c r="BF268" s="305"/>
    </row>
    <row r="269" spans="2:58" s="304" customFormat="1">
      <c r="B269" s="305"/>
      <c r="C269" s="305"/>
      <c r="D269" s="305"/>
      <c r="E269" s="305"/>
      <c r="F269" s="305"/>
      <c r="G269" s="305"/>
      <c r="H269" s="305"/>
      <c r="I269" s="305"/>
      <c r="J269" s="305"/>
      <c r="K269" s="305"/>
      <c r="L269" s="305"/>
      <c r="O269" s="305"/>
      <c r="P269" s="305"/>
      <c r="Q269" s="305"/>
      <c r="R269" s="305"/>
      <c r="S269" s="305"/>
      <c r="T269" s="305"/>
      <c r="U269" s="305"/>
      <c r="V269" s="305"/>
      <c r="W269" s="305"/>
      <c r="X269" s="306"/>
      <c r="Z269" s="305"/>
      <c r="AA269" s="305"/>
      <c r="AB269" s="305"/>
      <c r="AC269" s="305"/>
      <c r="AD269" s="305"/>
      <c r="AE269" s="305"/>
      <c r="AF269" s="305"/>
      <c r="AG269" s="305"/>
      <c r="AH269" s="305"/>
      <c r="AI269" s="305"/>
      <c r="AJ269" s="305"/>
      <c r="AK269" s="305"/>
      <c r="AL269" s="305"/>
      <c r="AM269" s="305"/>
      <c r="AN269" s="305"/>
      <c r="AO269" s="305"/>
      <c r="AP269" s="305"/>
      <c r="AQ269" s="305"/>
      <c r="AR269" s="305"/>
      <c r="AS269" s="305"/>
      <c r="AT269" s="305"/>
      <c r="AU269" s="305"/>
      <c r="AV269" s="305"/>
      <c r="AW269" s="305"/>
      <c r="AX269" s="305"/>
      <c r="AY269" s="305"/>
      <c r="AZ269" s="305"/>
      <c r="BA269" s="305"/>
      <c r="BB269" s="305"/>
      <c r="BC269" s="305"/>
      <c r="BD269" s="305"/>
      <c r="BE269" s="305"/>
      <c r="BF269" s="305"/>
    </row>
    <row r="270" spans="2:58" s="304" customFormat="1">
      <c r="B270" s="305"/>
      <c r="C270" s="305"/>
      <c r="D270" s="305"/>
      <c r="E270" s="305"/>
      <c r="F270" s="305"/>
      <c r="G270" s="305"/>
      <c r="H270" s="305"/>
      <c r="I270" s="305"/>
      <c r="J270" s="305"/>
      <c r="K270" s="305"/>
      <c r="L270" s="305"/>
      <c r="O270" s="305"/>
      <c r="P270" s="305"/>
      <c r="Q270" s="305"/>
      <c r="R270" s="305"/>
      <c r="S270" s="305"/>
      <c r="T270" s="305"/>
      <c r="U270" s="305"/>
      <c r="V270" s="305"/>
      <c r="W270" s="305"/>
      <c r="X270" s="306"/>
      <c r="Z270" s="305"/>
      <c r="AA270" s="305"/>
      <c r="AB270" s="305"/>
      <c r="AC270" s="305"/>
      <c r="AD270" s="305"/>
      <c r="AE270" s="305"/>
      <c r="AF270" s="305"/>
      <c r="AG270" s="305"/>
      <c r="AH270" s="305"/>
      <c r="AI270" s="305"/>
      <c r="AJ270" s="305"/>
      <c r="AK270" s="305"/>
      <c r="AL270" s="305"/>
      <c r="AM270" s="305"/>
      <c r="AN270" s="305"/>
      <c r="AO270" s="305"/>
      <c r="AP270" s="305"/>
      <c r="AQ270" s="305"/>
      <c r="AR270" s="305"/>
      <c r="AS270" s="305"/>
      <c r="AT270" s="305"/>
      <c r="AU270" s="305"/>
      <c r="AV270" s="305"/>
      <c r="AW270" s="305"/>
      <c r="AX270" s="305"/>
      <c r="AY270" s="305"/>
      <c r="AZ270" s="305"/>
      <c r="BA270" s="305"/>
      <c r="BB270" s="305"/>
      <c r="BC270" s="305"/>
      <c r="BD270" s="305"/>
      <c r="BE270" s="305"/>
      <c r="BF270" s="305"/>
    </row>
    <row r="271" spans="2:58" s="304" customFormat="1">
      <c r="B271" s="305"/>
      <c r="C271" s="305"/>
      <c r="D271" s="305"/>
      <c r="E271" s="305"/>
      <c r="F271" s="305"/>
      <c r="G271" s="305"/>
      <c r="H271" s="305"/>
      <c r="I271" s="305"/>
      <c r="J271" s="305"/>
      <c r="K271" s="305"/>
      <c r="L271" s="305"/>
      <c r="O271" s="305"/>
      <c r="P271" s="305"/>
      <c r="Q271" s="305"/>
      <c r="R271" s="305"/>
      <c r="S271" s="305"/>
      <c r="T271" s="305"/>
      <c r="U271" s="305"/>
      <c r="V271" s="305"/>
      <c r="W271" s="305"/>
      <c r="X271" s="306"/>
      <c r="Z271" s="305"/>
      <c r="AA271" s="305"/>
      <c r="AB271" s="305"/>
      <c r="AC271" s="305"/>
      <c r="AD271" s="305"/>
      <c r="AE271" s="305"/>
      <c r="AF271" s="305"/>
      <c r="AG271" s="305"/>
      <c r="AH271" s="305"/>
      <c r="AI271" s="305"/>
      <c r="AJ271" s="305"/>
      <c r="AK271" s="305"/>
      <c r="AL271" s="305"/>
      <c r="AM271" s="305"/>
      <c r="AN271" s="305"/>
      <c r="AO271" s="305"/>
      <c r="AP271" s="305"/>
      <c r="AQ271" s="305"/>
      <c r="AR271" s="305"/>
      <c r="AS271" s="305"/>
      <c r="AT271" s="305"/>
      <c r="AU271" s="305"/>
      <c r="AV271" s="305"/>
      <c r="AW271" s="305"/>
      <c r="AX271" s="305"/>
      <c r="AY271" s="305"/>
      <c r="AZ271" s="305"/>
      <c r="BA271" s="305"/>
      <c r="BB271" s="305"/>
      <c r="BC271" s="305"/>
      <c r="BD271" s="305"/>
      <c r="BE271" s="305"/>
      <c r="BF271" s="305"/>
    </row>
    <row r="272" spans="2:58" s="304" customFormat="1">
      <c r="B272" s="305"/>
      <c r="C272" s="305"/>
      <c r="D272" s="305"/>
      <c r="E272" s="305"/>
      <c r="F272" s="305"/>
      <c r="G272" s="305"/>
      <c r="H272" s="305"/>
      <c r="I272" s="305"/>
      <c r="J272" s="305"/>
      <c r="K272" s="305"/>
      <c r="L272" s="305"/>
      <c r="O272" s="305"/>
      <c r="P272" s="305"/>
      <c r="Q272" s="305"/>
      <c r="R272" s="305"/>
      <c r="S272" s="305"/>
      <c r="T272" s="305"/>
      <c r="U272" s="305"/>
      <c r="V272" s="305"/>
      <c r="W272" s="305"/>
      <c r="X272" s="306"/>
      <c r="Z272" s="305"/>
      <c r="AA272" s="305"/>
      <c r="AB272" s="305"/>
      <c r="AC272" s="305"/>
      <c r="AD272" s="305"/>
      <c r="AE272" s="305"/>
      <c r="AF272" s="305"/>
      <c r="AG272" s="305"/>
      <c r="AH272" s="305"/>
      <c r="AI272" s="305"/>
      <c r="AJ272" s="305"/>
      <c r="AK272" s="305"/>
      <c r="AL272" s="305"/>
      <c r="AM272" s="305"/>
      <c r="AN272" s="305"/>
      <c r="AO272" s="305"/>
      <c r="AP272" s="305"/>
      <c r="AQ272" s="305"/>
      <c r="AR272" s="305"/>
      <c r="AS272" s="305"/>
      <c r="AT272" s="305"/>
      <c r="AU272" s="305"/>
      <c r="AV272" s="305"/>
      <c r="AW272" s="305"/>
      <c r="AX272" s="305"/>
      <c r="AY272" s="305"/>
      <c r="AZ272" s="305"/>
      <c r="BA272" s="305"/>
      <c r="BB272" s="305"/>
      <c r="BC272" s="305"/>
      <c r="BD272" s="305"/>
      <c r="BE272" s="305"/>
      <c r="BF272" s="305"/>
    </row>
    <row r="273" spans="2:58" s="304" customFormat="1">
      <c r="B273" s="305"/>
      <c r="C273" s="305"/>
      <c r="D273" s="305"/>
      <c r="E273" s="305"/>
      <c r="F273" s="305"/>
      <c r="G273" s="305"/>
      <c r="H273" s="305"/>
      <c r="I273" s="305"/>
      <c r="J273" s="305"/>
      <c r="K273" s="305"/>
      <c r="L273" s="305"/>
      <c r="O273" s="305"/>
      <c r="P273" s="305"/>
      <c r="Q273" s="305"/>
      <c r="R273" s="305"/>
      <c r="S273" s="305"/>
      <c r="T273" s="305"/>
      <c r="U273" s="305"/>
      <c r="V273" s="305"/>
      <c r="W273" s="305"/>
      <c r="X273" s="306"/>
      <c r="Z273" s="305"/>
      <c r="AA273" s="305"/>
      <c r="AB273" s="305"/>
      <c r="AC273" s="305"/>
      <c r="AD273" s="305"/>
      <c r="AE273" s="305"/>
      <c r="AF273" s="305"/>
      <c r="AG273" s="305"/>
      <c r="AH273" s="305"/>
      <c r="AI273" s="305"/>
      <c r="AJ273" s="305"/>
      <c r="AK273" s="305"/>
      <c r="AL273" s="305"/>
      <c r="AM273" s="305"/>
      <c r="AN273" s="305"/>
      <c r="AO273" s="305"/>
      <c r="AP273" s="305"/>
      <c r="AQ273" s="305"/>
      <c r="AR273" s="305"/>
      <c r="AS273" s="305"/>
      <c r="AT273" s="305"/>
      <c r="AU273" s="305"/>
      <c r="AV273" s="305"/>
      <c r="AW273" s="305"/>
      <c r="AX273" s="305"/>
      <c r="AY273" s="305"/>
      <c r="AZ273" s="305"/>
      <c r="BA273" s="305"/>
      <c r="BB273" s="305"/>
      <c r="BC273" s="305"/>
      <c r="BD273" s="305"/>
      <c r="BE273" s="305"/>
      <c r="BF273" s="305"/>
    </row>
    <row r="274" spans="2:58" s="304" customFormat="1">
      <c r="B274" s="305"/>
      <c r="C274" s="305"/>
      <c r="D274" s="305"/>
      <c r="E274" s="305"/>
      <c r="F274" s="305"/>
      <c r="G274" s="305"/>
      <c r="H274" s="305"/>
      <c r="I274" s="305"/>
      <c r="J274" s="305"/>
      <c r="K274" s="305"/>
      <c r="L274" s="305"/>
      <c r="O274" s="305"/>
      <c r="P274" s="305"/>
      <c r="Q274" s="305"/>
      <c r="R274" s="305"/>
      <c r="S274" s="305"/>
      <c r="T274" s="305"/>
      <c r="U274" s="305"/>
      <c r="V274" s="305"/>
      <c r="W274" s="305"/>
      <c r="X274" s="306"/>
      <c r="Z274" s="305"/>
      <c r="AA274" s="305"/>
      <c r="AB274" s="305"/>
      <c r="AC274" s="305"/>
      <c r="AD274" s="305"/>
      <c r="AE274" s="305"/>
      <c r="AF274" s="305"/>
      <c r="AG274" s="305"/>
      <c r="AH274" s="305"/>
      <c r="AI274" s="305"/>
      <c r="AJ274" s="305"/>
      <c r="AK274" s="305"/>
      <c r="AL274" s="305"/>
      <c r="AM274" s="305"/>
      <c r="AN274" s="305"/>
      <c r="AO274" s="305"/>
      <c r="AP274" s="305"/>
      <c r="AQ274" s="305"/>
      <c r="AR274" s="305"/>
      <c r="AS274" s="305"/>
      <c r="AT274" s="305"/>
      <c r="AU274" s="305"/>
      <c r="AV274" s="305"/>
      <c r="AW274" s="305"/>
      <c r="AX274" s="305"/>
      <c r="AY274" s="305"/>
      <c r="AZ274" s="305"/>
      <c r="BA274" s="305"/>
      <c r="BB274" s="305"/>
      <c r="BC274" s="305"/>
      <c r="BD274" s="305"/>
      <c r="BE274" s="305"/>
      <c r="BF274" s="305"/>
    </row>
    <row r="275" spans="2:58" s="304" customFormat="1">
      <c r="B275" s="305"/>
      <c r="C275" s="305"/>
      <c r="D275" s="305"/>
      <c r="E275" s="305"/>
      <c r="F275" s="305"/>
      <c r="G275" s="305"/>
      <c r="H275" s="305"/>
      <c r="I275" s="305"/>
      <c r="J275" s="305"/>
      <c r="K275" s="305"/>
      <c r="L275" s="305"/>
      <c r="O275" s="305"/>
      <c r="P275" s="305"/>
      <c r="Q275" s="305"/>
      <c r="R275" s="305"/>
      <c r="S275" s="305"/>
      <c r="T275" s="305"/>
      <c r="U275" s="305"/>
      <c r="V275" s="305"/>
      <c r="W275" s="305"/>
      <c r="X275" s="306"/>
      <c r="Z275" s="305"/>
      <c r="AA275" s="305"/>
      <c r="AB275" s="305"/>
      <c r="AC275" s="305"/>
      <c r="AD275" s="305"/>
      <c r="AE275" s="305"/>
      <c r="AF275" s="305"/>
      <c r="AG275" s="305"/>
      <c r="AH275" s="305"/>
      <c r="AI275" s="305"/>
      <c r="AJ275" s="305"/>
      <c r="AK275" s="305"/>
      <c r="AL275" s="305"/>
      <c r="AM275" s="305"/>
      <c r="AN275" s="305"/>
      <c r="AO275" s="305"/>
      <c r="AP275" s="305"/>
      <c r="AQ275" s="305"/>
      <c r="AR275" s="305"/>
      <c r="AS275" s="305"/>
      <c r="AT275" s="305"/>
      <c r="AU275" s="305"/>
      <c r="AV275" s="305"/>
      <c r="AW275" s="305"/>
      <c r="AX275" s="305"/>
      <c r="AY275" s="305"/>
      <c r="AZ275" s="305"/>
      <c r="BA275" s="305"/>
      <c r="BB275" s="305"/>
      <c r="BC275" s="305"/>
      <c r="BD275" s="305"/>
      <c r="BE275" s="305"/>
      <c r="BF275" s="305"/>
    </row>
    <row r="276" spans="2:58" s="304" customFormat="1">
      <c r="B276" s="305"/>
      <c r="C276" s="305"/>
      <c r="D276" s="305"/>
      <c r="E276" s="305"/>
      <c r="F276" s="305"/>
      <c r="G276" s="305"/>
      <c r="H276" s="305"/>
      <c r="I276" s="305"/>
      <c r="J276" s="305"/>
      <c r="K276" s="305"/>
      <c r="L276" s="305"/>
      <c r="O276" s="305"/>
      <c r="P276" s="305"/>
      <c r="Q276" s="305"/>
      <c r="R276" s="305"/>
      <c r="S276" s="305"/>
      <c r="T276" s="305"/>
      <c r="U276" s="305"/>
      <c r="V276" s="305"/>
      <c r="W276" s="305"/>
      <c r="X276" s="306"/>
      <c r="Z276" s="305"/>
      <c r="AA276" s="305"/>
      <c r="AB276" s="305"/>
      <c r="AC276" s="305"/>
      <c r="AD276" s="305"/>
      <c r="AE276" s="305"/>
      <c r="AF276" s="305"/>
      <c r="AG276" s="305"/>
      <c r="AH276" s="305"/>
      <c r="AI276" s="305"/>
      <c r="AJ276" s="305"/>
      <c r="AK276" s="305"/>
      <c r="AL276" s="305"/>
      <c r="AM276" s="305"/>
      <c r="AN276" s="305"/>
      <c r="AO276" s="305"/>
      <c r="AP276" s="305"/>
      <c r="AQ276" s="305"/>
      <c r="AR276" s="305"/>
      <c r="AS276" s="305"/>
      <c r="AT276" s="305"/>
      <c r="AU276" s="305"/>
      <c r="AV276" s="305"/>
      <c r="AW276" s="305"/>
      <c r="AX276" s="305"/>
      <c r="AY276" s="305"/>
      <c r="AZ276" s="305"/>
      <c r="BA276" s="305"/>
      <c r="BB276" s="305"/>
      <c r="BC276" s="305"/>
      <c r="BD276" s="305"/>
      <c r="BE276" s="305"/>
      <c r="BF276" s="305"/>
    </row>
    <row r="277" spans="2:58" s="304" customFormat="1">
      <c r="B277" s="305"/>
      <c r="C277" s="305"/>
      <c r="D277" s="305"/>
      <c r="E277" s="305"/>
      <c r="F277" s="305"/>
      <c r="G277" s="305"/>
      <c r="H277" s="305"/>
      <c r="I277" s="305"/>
      <c r="J277" s="305"/>
      <c r="K277" s="305"/>
      <c r="L277" s="305"/>
      <c r="O277" s="305"/>
      <c r="P277" s="305"/>
      <c r="Q277" s="305"/>
      <c r="R277" s="305"/>
      <c r="S277" s="305"/>
      <c r="T277" s="305"/>
      <c r="U277" s="305"/>
      <c r="V277" s="305"/>
      <c r="W277" s="305"/>
      <c r="X277" s="306"/>
      <c r="Z277" s="305"/>
      <c r="AA277" s="305"/>
      <c r="AB277" s="305"/>
      <c r="AC277" s="305"/>
      <c r="AD277" s="305"/>
      <c r="AE277" s="305"/>
      <c r="AF277" s="305"/>
      <c r="AG277" s="305"/>
      <c r="AH277" s="305"/>
      <c r="AI277" s="305"/>
      <c r="AJ277" s="305"/>
      <c r="AK277" s="305"/>
      <c r="AL277" s="305"/>
      <c r="AM277" s="305"/>
      <c r="AN277" s="305"/>
      <c r="AO277" s="305"/>
      <c r="AP277" s="305"/>
      <c r="AQ277" s="305"/>
      <c r="AR277" s="305"/>
      <c r="AS277" s="305"/>
      <c r="AT277" s="305"/>
      <c r="AU277" s="305"/>
      <c r="AV277" s="305"/>
      <c r="AW277" s="305"/>
      <c r="AX277" s="305"/>
      <c r="AY277" s="305"/>
      <c r="AZ277" s="305"/>
      <c r="BA277" s="305"/>
      <c r="BB277" s="305"/>
      <c r="BC277" s="305"/>
      <c r="BD277" s="305"/>
      <c r="BE277" s="305"/>
      <c r="BF277" s="305"/>
    </row>
    <row r="278" spans="2:58" s="304" customFormat="1">
      <c r="B278" s="305"/>
      <c r="C278" s="305"/>
      <c r="D278" s="305"/>
      <c r="E278" s="305"/>
      <c r="F278" s="305"/>
      <c r="G278" s="305"/>
      <c r="H278" s="305"/>
      <c r="I278" s="305"/>
      <c r="J278" s="305"/>
      <c r="K278" s="305"/>
      <c r="L278" s="305"/>
      <c r="O278" s="305"/>
      <c r="P278" s="305"/>
      <c r="Q278" s="305"/>
      <c r="R278" s="305"/>
      <c r="S278" s="305"/>
      <c r="T278" s="305"/>
      <c r="U278" s="305"/>
      <c r="V278" s="305"/>
      <c r="W278" s="305"/>
      <c r="X278" s="306"/>
      <c r="Z278" s="305"/>
      <c r="AA278" s="305"/>
      <c r="AB278" s="305"/>
      <c r="AC278" s="305"/>
      <c r="AD278" s="305"/>
      <c r="AE278" s="305"/>
      <c r="AF278" s="305"/>
      <c r="AG278" s="305"/>
      <c r="AH278" s="305"/>
      <c r="AI278" s="305"/>
      <c r="AJ278" s="305"/>
      <c r="AK278" s="305"/>
      <c r="AL278" s="305"/>
      <c r="AM278" s="305"/>
      <c r="AN278" s="305"/>
      <c r="AO278" s="305"/>
      <c r="AP278" s="305"/>
      <c r="AQ278" s="305"/>
      <c r="AR278" s="305"/>
      <c r="AS278" s="305"/>
      <c r="AT278" s="305"/>
      <c r="AU278" s="305"/>
      <c r="AV278" s="305"/>
      <c r="AW278" s="305"/>
      <c r="AX278" s="305"/>
      <c r="AY278" s="305"/>
      <c r="AZ278" s="305"/>
      <c r="BA278" s="305"/>
      <c r="BB278" s="305"/>
      <c r="BC278" s="305"/>
      <c r="BD278" s="305"/>
      <c r="BE278" s="305"/>
      <c r="BF278" s="305"/>
    </row>
    <row r="279" spans="2:58" s="304" customFormat="1">
      <c r="B279" s="305"/>
      <c r="C279" s="305"/>
      <c r="D279" s="305"/>
      <c r="E279" s="305"/>
      <c r="F279" s="305"/>
      <c r="G279" s="305"/>
      <c r="H279" s="305"/>
      <c r="I279" s="305"/>
      <c r="J279" s="305"/>
      <c r="K279" s="305"/>
      <c r="L279" s="305"/>
      <c r="O279" s="305"/>
      <c r="P279" s="305"/>
      <c r="Q279" s="305"/>
      <c r="R279" s="305"/>
      <c r="S279" s="305"/>
      <c r="T279" s="305"/>
      <c r="U279" s="305"/>
      <c r="V279" s="305"/>
      <c r="W279" s="305"/>
      <c r="X279" s="306"/>
      <c r="Z279" s="305"/>
      <c r="AA279" s="305"/>
      <c r="AB279" s="305"/>
      <c r="AC279" s="305"/>
      <c r="AD279" s="305"/>
      <c r="AE279" s="305"/>
      <c r="AF279" s="305"/>
      <c r="AG279" s="305"/>
      <c r="AH279" s="305"/>
      <c r="AI279" s="305"/>
      <c r="AJ279" s="305"/>
      <c r="AK279" s="305"/>
      <c r="AL279" s="305"/>
      <c r="AM279" s="305"/>
      <c r="AN279" s="305"/>
      <c r="AO279" s="305"/>
      <c r="AP279" s="305"/>
      <c r="AQ279" s="305"/>
      <c r="AR279" s="305"/>
      <c r="AS279" s="305"/>
      <c r="AT279" s="305"/>
      <c r="AU279" s="305"/>
      <c r="AV279" s="305"/>
      <c r="AW279" s="305"/>
      <c r="AX279" s="305"/>
      <c r="AY279" s="305"/>
      <c r="AZ279" s="305"/>
      <c r="BA279" s="305"/>
      <c r="BB279" s="305"/>
      <c r="BC279" s="305"/>
      <c r="BD279" s="305"/>
      <c r="BE279" s="305"/>
      <c r="BF279" s="305"/>
    </row>
    <row r="280" spans="2:58" s="304" customFormat="1">
      <c r="B280" s="305"/>
      <c r="C280" s="305"/>
      <c r="D280" s="305"/>
      <c r="E280" s="305"/>
      <c r="F280" s="305"/>
      <c r="G280" s="305"/>
      <c r="H280" s="305"/>
      <c r="I280" s="305"/>
      <c r="J280" s="305"/>
      <c r="K280" s="305"/>
      <c r="L280" s="305"/>
      <c r="O280" s="305"/>
      <c r="P280" s="305"/>
      <c r="Q280" s="305"/>
      <c r="R280" s="305"/>
      <c r="S280" s="305"/>
      <c r="T280" s="305"/>
      <c r="U280" s="305"/>
      <c r="V280" s="305"/>
      <c r="W280" s="305"/>
      <c r="X280" s="306"/>
      <c r="Z280" s="305"/>
      <c r="AA280" s="305"/>
      <c r="AB280" s="305"/>
      <c r="AC280" s="305"/>
      <c r="AD280" s="305"/>
      <c r="AE280" s="305"/>
      <c r="AF280" s="305"/>
      <c r="AG280" s="305"/>
      <c r="AH280" s="305"/>
      <c r="AI280" s="305"/>
      <c r="AJ280" s="305"/>
      <c r="AK280" s="305"/>
      <c r="AL280" s="305"/>
      <c r="AM280" s="305"/>
      <c r="AN280" s="305"/>
      <c r="AO280" s="305"/>
      <c r="AP280" s="305"/>
      <c r="AQ280" s="305"/>
      <c r="AR280" s="305"/>
      <c r="AS280" s="305"/>
      <c r="AT280" s="305"/>
      <c r="AU280" s="305"/>
      <c r="AV280" s="305"/>
      <c r="AW280" s="305"/>
      <c r="AX280" s="305"/>
      <c r="AY280" s="305"/>
      <c r="AZ280" s="305"/>
      <c r="BA280" s="305"/>
      <c r="BB280" s="305"/>
      <c r="BC280" s="305"/>
      <c r="BD280" s="305"/>
      <c r="BE280" s="305"/>
      <c r="BF280" s="305"/>
    </row>
    <row r="281" spans="2:58" s="304" customFormat="1">
      <c r="B281" s="305"/>
      <c r="C281" s="305"/>
      <c r="D281" s="305"/>
      <c r="E281" s="305"/>
      <c r="F281" s="305"/>
      <c r="G281" s="305"/>
      <c r="H281" s="305"/>
      <c r="I281" s="305"/>
      <c r="J281" s="305"/>
      <c r="K281" s="305"/>
      <c r="L281" s="305"/>
      <c r="O281" s="305"/>
      <c r="P281" s="305"/>
      <c r="Q281" s="305"/>
      <c r="R281" s="305"/>
      <c r="S281" s="305"/>
      <c r="T281" s="305"/>
      <c r="U281" s="305"/>
      <c r="V281" s="305"/>
      <c r="W281" s="305"/>
      <c r="X281" s="306"/>
      <c r="Z281" s="305"/>
      <c r="AA281" s="305"/>
      <c r="AB281" s="305"/>
      <c r="AC281" s="305"/>
      <c r="AD281" s="305"/>
      <c r="AE281" s="305"/>
      <c r="AF281" s="305"/>
      <c r="AG281" s="305"/>
      <c r="AH281" s="305"/>
      <c r="AI281" s="305"/>
      <c r="AJ281" s="305"/>
      <c r="AK281" s="305"/>
      <c r="AL281" s="305"/>
      <c r="AM281" s="305"/>
      <c r="AN281" s="305"/>
      <c r="AO281" s="305"/>
      <c r="AP281" s="305"/>
      <c r="AQ281" s="305"/>
      <c r="AR281" s="305"/>
      <c r="AS281" s="305"/>
      <c r="AT281" s="305"/>
      <c r="AU281" s="305"/>
      <c r="AV281" s="305"/>
      <c r="AW281" s="305"/>
      <c r="AX281" s="305"/>
      <c r="AY281" s="305"/>
      <c r="AZ281" s="305"/>
      <c r="BA281" s="305"/>
      <c r="BB281" s="305"/>
      <c r="BC281" s="305"/>
      <c r="BD281" s="305"/>
      <c r="BE281" s="305"/>
      <c r="BF281" s="305"/>
    </row>
    <row r="282" spans="2:58" s="304" customFormat="1">
      <c r="B282" s="305"/>
      <c r="C282" s="305"/>
      <c r="D282" s="305"/>
      <c r="E282" s="305"/>
      <c r="F282" s="305"/>
      <c r="G282" s="305"/>
      <c r="H282" s="305"/>
      <c r="I282" s="305"/>
      <c r="J282" s="305"/>
      <c r="K282" s="305"/>
      <c r="L282" s="305"/>
      <c r="O282" s="305"/>
      <c r="P282" s="305"/>
      <c r="Q282" s="305"/>
      <c r="R282" s="305"/>
      <c r="S282" s="305"/>
      <c r="T282" s="305"/>
      <c r="U282" s="305"/>
      <c r="V282" s="305"/>
      <c r="W282" s="305"/>
      <c r="X282" s="306"/>
      <c r="Z282" s="305"/>
      <c r="AA282" s="305"/>
      <c r="AB282" s="305"/>
      <c r="AC282" s="305"/>
      <c r="AD282" s="305"/>
      <c r="AE282" s="305"/>
      <c r="AF282" s="305"/>
      <c r="AG282" s="305"/>
      <c r="AH282" s="305"/>
      <c r="AI282" s="305"/>
      <c r="AJ282" s="305"/>
      <c r="AK282" s="305"/>
      <c r="AL282" s="305"/>
      <c r="AM282" s="305"/>
      <c r="AN282" s="305"/>
      <c r="AO282" s="305"/>
      <c r="AP282" s="305"/>
      <c r="AQ282" s="305"/>
      <c r="AR282" s="305"/>
      <c r="AS282" s="305"/>
      <c r="AT282" s="305"/>
      <c r="AU282" s="305"/>
      <c r="AV282" s="305"/>
      <c r="AW282" s="305"/>
      <c r="AX282" s="305"/>
      <c r="AY282" s="305"/>
      <c r="AZ282" s="305"/>
      <c r="BA282" s="305"/>
      <c r="BB282" s="305"/>
      <c r="BC282" s="305"/>
      <c r="BD282" s="305"/>
      <c r="BE282" s="305"/>
      <c r="BF282" s="305"/>
    </row>
    <row r="283" spans="2:58" s="304" customFormat="1">
      <c r="B283" s="305"/>
      <c r="C283" s="305"/>
      <c r="D283" s="305"/>
      <c r="E283" s="305"/>
      <c r="F283" s="305"/>
      <c r="G283" s="305"/>
      <c r="H283" s="305"/>
      <c r="I283" s="305"/>
      <c r="J283" s="305"/>
      <c r="K283" s="305"/>
      <c r="L283" s="305"/>
      <c r="O283" s="305"/>
      <c r="P283" s="305"/>
      <c r="Q283" s="305"/>
      <c r="R283" s="305"/>
      <c r="S283" s="305"/>
      <c r="T283" s="305"/>
      <c r="U283" s="305"/>
      <c r="V283" s="305"/>
      <c r="W283" s="305"/>
      <c r="X283" s="306"/>
      <c r="Z283" s="305"/>
      <c r="AA283" s="305"/>
      <c r="AB283" s="305"/>
      <c r="AC283" s="305"/>
      <c r="AD283" s="305"/>
      <c r="AE283" s="305"/>
      <c r="AF283" s="305"/>
      <c r="AG283" s="305"/>
      <c r="AH283" s="305"/>
      <c r="AI283" s="305"/>
      <c r="AJ283" s="305"/>
      <c r="AK283" s="305"/>
      <c r="AL283" s="305"/>
      <c r="AM283" s="305"/>
      <c r="AN283" s="305"/>
      <c r="AO283" s="305"/>
      <c r="AP283" s="305"/>
      <c r="AQ283" s="305"/>
      <c r="AR283" s="305"/>
      <c r="AS283" s="305"/>
      <c r="AT283" s="305"/>
      <c r="AU283" s="305"/>
      <c r="AV283" s="305"/>
      <c r="AW283" s="305"/>
      <c r="AX283" s="305"/>
      <c r="AY283" s="305"/>
      <c r="AZ283" s="305"/>
      <c r="BA283" s="305"/>
      <c r="BB283" s="305"/>
      <c r="BC283" s="305"/>
      <c r="BD283" s="305"/>
      <c r="BE283" s="305"/>
      <c r="BF283" s="305"/>
    </row>
    <row r="284" spans="2:58" s="304" customFormat="1">
      <c r="B284" s="305"/>
      <c r="C284" s="305"/>
      <c r="D284" s="305"/>
      <c r="E284" s="305"/>
      <c r="F284" s="305"/>
      <c r="G284" s="305"/>
      <c r="H284" s="305"/>
      <c r="I284" s="305"/>
      <c r="J284" s="305"/>
      <c r="K284" s="305"/>
      <c r="L284" s="305"/>
      <c r="O284" s="305"/>
      <c r="P284" s="305"/>
      <c r="Q284" s="305"/>
      <c r="R284" s="305"/>
      <c r="S284" s="305"/>
      <c r="T284" s="305"/>
      <c r="U284" s="305"/>
      <c r="V284" s="305"/>
      <c r="W284" s="305"/>
      <c r="X284" s="306"/>
      <c r="Z284" s="305"/>
      <c r="AA284" s="305"/>
      <c r="AB284" s="305"/>
      <c r="AC284" s="305"/>
      <c r="AD284" s="305"/>
      <c r="AE284" s="305"/>
      <c r="AF284" s="305"/>
      <c r="AG284" s="305"/>
      <c r="AH284" s="305"/>
      <c r="AI284" s="305"/>
      <c r="AJ284" s="305"/>
      <c r="AK284" s="305"/>
      <c r="AL284" s="305"/>
      <c r="AM284" s="305"/>
      <c r="AN284" s="305"/>
      <c r="AO284" s="305"/>
      <c r="AP284" s="305"/>
      <c r="AQ284" s="305"/>
      <c r="AR284" s="305"/>
      <c r="AS284" s="305"/>
      <c r="AT284" s="305"/>
      <c r="AU284" s="305"/>
      <c r="AV284" s="305"/>
      <c r="AW284" s="305"/>
      <c r="AX284" s="305"/>
      <c r="AY284" s="305"/>
      <c r="AZ284" s="305"/>
      <c r="BA284" s="305"/>
      <c r="BB284" s="305"/>
      <c r="BC284" s="305"/>
      <c r="BD284" s="305"/>
      <c r="BE284" s="305"/>
      <c r="BF284" s="305"/>
    </row>
    <row r="285" spans="2:58" s="304" customFormat="1">
      <c r="B285" s="305"/>
      <c r="C285" s="305"/>
      <c r="D285" s="305"/>
      <c r="E285" s="305"/>
      <c r="F285" s="305"/>
      <c r="G285" s="305"/>
      <c r="H285" s="305"/>
      <c r="I285" s="305"/>
      <c r="J285" s="305"/>
      <c r="K285" s="305"/>
      <c r="L285" s="305"/>
      <c r="O285" s="305"/>
      <c r="P285" s="305"/>
      <c r="Q285" s="305"/>
      <c r="R285" s="305"/>
      <c r="S285" s="305"/>
      <c r="T285" s="305"/>
      <c r="U285" s="305"/>
      <c r="V285" s="305"/>
      <c r="W285" s="305"/>
      <c r="X285" s="306"/>
      <c r="Z285" s="305"/>
      <c r="AA285" s="305"/>
      <c r="AB285" s="305"/>
      <c r="AC285" s="305"/>
      <c r="AD285" s="305"/>
      <c r="AE285" s="305"/>
      <c r="AF285" s="305"/>
      <c r="AG285" s="305"/>
      <c r="AH285" s="305"/>
      <c r="AI285" s="305"/>
      <c r="AJ285" s="305"/>
      <c r="AK285" s="305"/>
      <c r="AL285" s="305"/>
      <c r="AM285" s="305"/>
      <c r="AN285" s="305"/>
      <c r="AO285" s="305"/>
      <c r="AP285" s="305"/>
      <c r="AQ285" s="305"/>
      <c r="AR285" s="305"/>
      <c r="AS285" s="305"/>
      <c r="AT285" s="305"/>
      <c r="AU285" s="305"/>
      <c r="AV285" s="305"/>
      <c r="AW285" s="305"/>
      <c r="AX285" s="305"/>
      <c r="AY285" s="305"/>
      <c r="AZ285" s="305"/>
      <c r="BA285" s="305"/>
      <c r="BB285" s="305"/>
      <c r="BC285" s="305"/>
      <c r="BD285" s="305"/>
      <c r="BE285" s="305"/>
      <c r="BF285" s="305"/>
    </row>
    <row r="286" spans="2:58" s="304" customFormat="1">
      <c r="B286" s="305"/>
      <c r="C286" s="305"/>
      <c r="D286" s="305"/>
      <c r="E286" s="305"/>
      <c r="F286" s="305"/>
      <c r="G286" s="305"/>
      <c r="H286" s="305"/>
      <c r="I286" s="305"/>
      <c r="J286" s="305"/>
      <c r="K286" s="305"/>
      <c r="L286" s="305"/>
      <c r="O286" s="305"/>
      <c r="P286" s="305"/>
      <c r="Q286" s="305"/>
      <c r="R286" s="305"/>
      <c r="S286" s="305"/>
      <c r="T286" s="305"/>
      <c r="U286" s="305"/>
      <c r="V286" s="305"/>
      <c r="W286" s="305"/>
      <c r="X286" s="306"/>
      <c r="Z286" s="305"/>
      <c r="AA286" s="305"/>
      <c r="AB286" s="305"/>
      <c r="AC286" s="305"/>
      <c r="AD286" s="305"/>
      <c r="AE286" s="305"/>
      <c r="AF286" s="305"/>
      <c r="AG286" s="305"/>
      <c r="AH286" s="305"/>
      <c r="AI286" s="305"/>
      <c r="AJ286" s="305"/>
      <c r="AK286" s="305"/>
      <c r="AL286" s="305"/>
      <c r="AM286" s="305"/>
      <c r="AN286" s="305"/>
      <c r="AO286" s="305"/>
      <c r="AP286" s="305"/>
      <c r="AQ286" s="305"/>
      <c r="AR286" s="305"/>
      <c r="AS286" s="305"/>
      <c r="AT286" s="305"/>
      <c r="AU286" s="305"/>
      <c r="AV286" s="305"/>
      <c r="AW286" s="305"/>
      <c r="AX286" s="305"/>
      <c r="AY286" s="305"/>
      <c r="AZ286" s="305"/>
      <c r="BA286" s="305"/>
      <c r="BB286" s="305"/>
      <c r="BC286" s="305"/>
      <c r="BD286" s="305"/>
      <c r="BE286" s="305"/>
      <c r="BF286" s="305"/>
    </row>
    <row r="287" spans="2:58" s="304" customFormat="1">
      <c r="B287" s="305"/>
      <c r="C287" s="305"/>
      <c r="D287" s="305"/>
      <c r="E287" s="305"/>
      <c r="F287" s="305"/>
      <c r="G287" s="305"/>
      <c r="H287" s="305"/>
      <c r="I287" s="305"/>
      <c r="J287" s="305"/>
      <c r="K287" s="305"/>
      <c r="L287" s="305"/>
      <c r="O287" s="305"/>
      <c r="P287" s="305"/>
      <c r="Q287" s="305"/>
      <c r="R287" s="305"/>
      <c r="S287" s="305"/>
      <c r="T287" s="305"/>
      <c r="U287" s="305"/>
      <c r="V287" s="305"/>
      <c r="W287" s="305"/>
      <c r="X287" s="306"/>
      <c r="Z287" s="305"/>
      <c r="AA287" s="305"/>
      <c r="AB287" s="305"/>
      <c r="AC287" s="305"/>
      <c r="AD287" s="305"/>
      <c r="AE287" s="305"/>
      <c r="AF287" s="305"/>
      <c r="AG287" s="305"/>
      <c r="AH287" s="305"/>
      <c r="AI287" s="305"/>
      <c r="AJ287" s="305"/>
      <c r="AK287" s="305"/>
      <c r="AL287" s="305"/>
      <c r="AM287" s="305"/>
      <c r="AN287" s="305"/>
      <c r="AO287" s="305"/>
      <c r="AP287" s="305"/>
      <c r="AQ287" s="305"/>
      <c r="AR287" s="305"/>
      <c r="AS287" s="305"/>
      <c r="AT287" s="305"/>
      <c r="AU287" s="305"/>
      <c r="AV287" s="305"/>
      <c r="AW287" s="305"/>
      <c r="AX287" s="305"/>
      <c r="AY287" s="305"/>
      <c r="AZ287" s="305"/>
      <c r="BA287" s="305"/>
      <c r="BB287" s="305"/>
      <c r="BC287" s="305"/>
      <c r="BD287" s="305"/>
      <c r="BE287" s="305"/>
      <c r="BF287" s="305"/>
    </row>
    <row r="288" spans="2:58" s="304" customFormat="1">
      <c r="B288" s="305"/>
      <c r="C288" s="305"/>
      <c r="D288" s="305"/>
      <c r="E288" s="305"/>
      <c r="F288" s="305"/>
      <c r="G288" s="305"/>
      <c r="H288" s="305"/>
      <c r="I288" s="305"/>
      <c r="J288" s="305"/>
      <c r="K288" s="305"/>
      <c r="L288" s="305"/>
      <c r="O288" s="305"/>
      <c r="P288" s="305"/>
      <c r="Q288" s="305"/>
      <c r="R288" s="305"/>
      <c r="S288" s="305"/>
      <c r="T288" s="305"/>
      <c r="U288" s="305"/>
      <c r="V288" s="305"/>
      <c r="W288" s="305"/>
      <c r="X288" s="306"/>
      <c r="Z288" s="305"/>
      <c r="AA288" s="305"/>
      <c r="AB288" s="305"/>
      <c r="AC288" s="305"/>
      <c r="AD288" s="305"/>
      <c r="AE288" s="305"/>
      <c r="AF288" s="305"/>
      <c r="AG288" s="305"/>
      <c r="AH288" s="305"/>
      <c r="AI288" s="305"/>
      <c r="AJ288" s="305"/>
      <c r="AK288" s="305"/>
      <c r="AL288" s="305"/>
      <c r="AM288" s="305"/>
      <c r="AN288" s="305"/>
      <c r="AO288" s="305"/>
      <c r="AP288" s="305"/>
      <c r="AQ288" s="305"/>
      <c r="AR288" s="305"/>
      <c r="AS288" s="305"/>
      <c r="AT288" s="305"/>
      <c r="AU288" s="305"/>
      <c r="AV288" s="305"/>
      <c r="AW288" s="305"/>
      <c r="AX288" s="305"/>
      <c r="AY288" s="305"/>
      <c r="AZ288" s="305"/>
      <c r="BA288" s="305"/>
      <c r="BB288" s="305"/>
      <c r="BC288" s="305"/>
      <c r="BD288" s="305"/>
      <c r="BE288" s="305"/>
      <c r="BF288" s="305"/>
    </row>
    <row r="289" spans="2:58" s="304" customFormat="1">
      <c r="B289" s="305"/>
      <c r="C289" s="305"/>
      <c r="D289" s="305"/>
      <c r="E289" s="305"/>
      <c r="F289" s="305"/>
      <c r="G289" s="305"/>
      <c r="H289" s="305"/>
      <c r="I289" s="305"/>
      <c r="J289" s="305"/>
      <c r="K289" s="305"/>
      <c r="L289" s="305"/>
      <c r="O289" s="305"/>
      <c r="P289" s="305"/>
      <c r="Q289" s="305"/>
      <c r="R289" s="305"/>
      <c r="S289" s="305"/>
      <c r="T289" s="305"/>
      <c r="U289" s="305"/>
      <c r="V289" s="305"/>
      <c r="W289" s="305"/>
      <c r="X289" s="306"/>
      <c r="Z289" s="305"/>
      <c r="AA289" s="305"/>
      <c r="AB289" s="305"/>
      <c r="AC289" s="305"/>
      <c r="AD289" s="305"/>
      <c r="AE289" s="305"/>
      <c r="AF289" s="305"/>
      <c r="AG289" s="305"/>
      <c r="AH289" s="305"/>
      <c r="AI289" s="305"/>
      <c r="AJ289" s="305"/>
      <c r="AK289" s="305"/>
      <c r="AL289" s="305"/>
      <c r="AM289" s="305"/>
      <c r="AN289" s="305"/>
      <c r="AO289" s="305"/>
      <c r="AP289" s="305"/>
      <c r="AQ289" s="305"/>
      <c r="AR289" s="305"/>
      <c r="AS289" s="305"/>
      <c r="AT289" s="305"/>
      <c r="AU289" s="305"/>
      <c r="AV289" s="305"/>
      <c r="AW289" s="305"/>
      <c r="AX289" s="305"/>
      <c r="AY289" s="305"/>
      <c r="AZ289" s="305"/>
      <c r="BA289" s="305"/>
      <c r="BB289" s="305"/>
      <c r="BC289" s="305"/>
      <c r="BD289" s="305"/>
      <c r="BE289" s="305"/>
      <c r="BF289" s="305"/>
    </row>
    <row r="290" spans="2:58" s="304" customFormat="1">
      <c r="B290" s="305"/>
      <c r="C290" s="305"/>
      <c r="D290" s="305"/>
      <c r="E290" s="305"/>
      <c r="F290" s="305"/>
      <c r="G290" s="305"/>
      <c r="H290" s="305"/>
      <c r="I290" s="305"/>
      <c r="J290" s="305"/>
      <c r="K290" s="305"/>
      <c r="L290" s="305"/>
      <c r="O290" s="305"/>
      <c r="P290" s="305"/>
      <c r="Q290" s="305"/>
      <c r="R290" s="305"/>
      <c r="S290" s="305"/>
      <c r="T290" s="305"/>
      <c r="U290" s="305"/>
      <c r="V290" s="305"/>
      <c r="W290" s="305"/>
      <c r="X290" s="306"/>
      <c r="Z290" s="305"/>
      <c r="AA290" s="305"/>
      <c r="AB290" s="305"/>
      <c r="AC290" s="305"/>
      <c r="AD290" s="305"/>
      <c r="AE290" s="305"/>
      <c r="AF290" s="305"/>
      <c r="AG290" s="305"/>
      <c r="AH290" s="305"/>
      <c r="AI290" s="305"/>
      <c r="AJ290" s="305"/>
      <c r="AK290" s="305"/>
      <c r="AL290" s="305"/>
      <c r="AM290" s="305"/>
      <c r="AN290" s="305"/>
      <c r="AO290" s="305"/>
      <c r="AP290" s="305"/>
      <c r="AQ290" s="305"/>
      <c r="AR290" s="305"/>
      <c r="AS290" s="305"/>
      <c r="AT290" s="305"/>
      <c r="AU290" s="305"/>
      <c r="AV290" s="305"/>
      <c r="AW290" s="305"/>
      <c r="AX290" s="305"/>
      <c r="AY290" s="305"/>
      <c r="AZ290" s="305"/>
      <c r="BA290" s="305"/>
      <c r="BB290" s="305"/>
      <c r="BC290" s="305"/>
      <c r="BD290" s="305"/>
      <c r="BE290" s="305"/>
      <c r="BF290" s="305"/>
    </row>
    <row r="291" spans="2:58" s="304" customFormat="1">
      <c r="B291" s="305"/>
      <c r="C291" s="305"/>
      <c r="D291" s="305"/>
      <c r="E291" s="305"/>
      <c r="F291" s="305"/>
      <c r="G291" s="305"/>
      <c r="H291" s="305"/>
      <c r="I291" s="305"/>
      <c r="J291" s="305"/>
      <c r="K291" s="305"/>
      <c r="L291" s="305"/>
      <c r="O291" s="305"/>
      <c r="P291" s="305"/>
      <c r="Q291" s="305"/>
      <c r="R291" s="305"/>
      <c r="S291" s="305"/>
      <c r="T291" s="305"/>
      <c r="U291" s="305"/>
      <c r="V291" s="305"/>
      <c r="W291" s="305"/>
      <c r="X291" s="306"/>
      <c r="Z291" s="305"/>
      <c r="AA291" s="305"/>
      <c r="AB291" s="305"/>
      <c r="AC291" s="305"/>
      <c r="AD291" s="305"/>
      <c r="AE291" s="305"/>
      <c r="AF291" s="305"/>
      <c r="AG291" s="305"/>
      <c r="AH291" s="305"/>
      <c r="AI291" s="305"/>
      <c r="AJ291" s="305"/>
      <c r="AK291" s="305"/>
      <c r="AL291" s="305"/>
      <c r="AM291" s="305"/>
      <c r="AN291" s="305"/>
      <c r="AO291" s="305"/>
      <c r="AP291" s="305"/>
      <c r="AQ291" s="305"/>
      <c r="AR291" s="305"/>
      <c r="AS291" s="305"/>
      <c r="AT291" s="305"/>
      <c r="AU291" s="305"/>
      <c r="AV291" s="305"/>
      <c r="AW291" s="305"/>
      <c r="AX291" s="305"/>
      <c r="AY291" s="305"/>
      <c r="AZ291" s="305"/>
      <c r="BA291" s="305"/>
      <c r="BB291" s="305"/>
      <c r="BC291" s="305"/>
      <c r="BD291" s="305"/>
      <c r="BE291" s="305"/>
      <c r="BF291" s="305"/>
    </row>
    <row r="292" spans="2:58" s="304" customFormat="1">
      <c r="B292" s="305"/>
      <c r="C292" s="305"/>
      <c r="D292" s="305"/>
      <c r="E292" s="305"/>
      <c r="F292" s="305"/>
      <c r="G292" s="305"/>
      <c r="H292" s="305"/>
      <c r="I292" s="305"/>
      <c r="J292" s="305"/>
      <c r="K292" s="305"/>
      <c r="L292" s="305"/>
      <c r="O292" s="305"/>
      <c r="P292" s="305"/>
      <c r="Q292" s="305"/>
      <c r="R292" s="305"/>
      <c r="S292" s="305"/>
      <c r="T292" s="305"/>
      <c r="U292" s="305"/>
      <c r="V292" s="305"/>
      <c r="W292" s="305"/>
      <c r="X292" s="306"/>
      <c r="Z292" s="305"/>
      <c r="AA292" s="305"/>
      <c r="AB292" s="305"/>
      <c r="AC292" s="305"/>
      <c r="AD292" s="305"/>
      <c r="AE292" s="305"/>
      <c r="AF292" s="305"/>
      <c r="AG292" s="305"/>
      <c r="AH292" s="305"/>
      <c r="AI292" s="305"/>
      <c r="AJ292" s="305"/>
      <c r="AK292" s="305"/>
      <c r="AL292" s="305"/>
      <c r="AM292" s="305"/>
      <c r="AN292" s="305"/>
      <c r="AO292" s="305"/>
      <c r="AP292" s="305"/>
      <c r="AQ292" s="305"/>
      <c r="AR292" s="305"/>
      <c r="AS292" s="305"/>
      <c r="AT292" s="305"/>
      <c r="AU292" s="305"/>
      <c r="AV292" s="305"/>
      <c r="AW292" s="305"/>
      <c r="AX292" s="305"/>
      <c r="AY292" s="305"/>
      <c r="AZ292" s="305"/>
      <c r="BA292" s="305"/>
      <c r="BB292" s="305"/>
      <c r="BC292" s="305"/>
      <c r="BD292" s="305"/>
      <c r="BE292" s="305"/>
      <c r="BF292" s="305"/>
    </row>
    <row r="293" spans="2:58" s="304" customFormat="1">
      <c r="B293" s="305"/>
      <c r="C293" s="305"/>
      <c r="D293" s="305"/>
      <c r="E293" s="305"/>
      <c r="F293" s="305"/>
      <c r="G293" s="305"/>
      <c r="H293" s="305"/>
      <c r="I293" s="305"/>
      <c r="J293" s="305"/>
      <c r="K293" s="305"/>
      <c r="L293" s="305"/>
      <c r="O293" s="305"/>
      <c r="P293" s="305"/>
      <c r="Q293" s="305"/>
      <c r="R293" s="305"/>
      <c r="S293" s="305"/>
      <c r="T293" s="305"/>
      <c r="U293" s="305"/>
      <c r="V293" s="305"/>
      <c r="W293" s="305"/>
      <c r="X293" s="306"/>
      <c r="Z293" s="305"/>
      <c r="AA293" s="305"/>
      <c r="AB293" s="305"/>
      <c r="AC293" s="305"/>
      <c r="AD293" s="305"/>
      <c r="AE293" s="305"/>
      <c r="AF293" s="305"/>
      <c r="AG293" s="305"/>
      <c r="AH293" s="305"/>
      <c r="AI293" s="305"/>
      <c r="AJ293" s="305"/>
      <c r="AK293" s="305"/>
      <c r="AL293" s="305"/>
      <c r="AM293" s="305"/>
      <c r="AN293" s="305"/>
      <c r="AO293" s="305"/>
      <c r="AP293" s="305"/>
      <c r="AQ293" s="305"/>
      <c r="AR293" s="305"/>
      <c r="AS293" s="305"/>
      <c r="AT293" s="305"/>
      <c r="AU293" s="305"/>
      <c r="AV293" s="305"/>
      <c r="AW293" s="305"/>
      <c r="AX293" s="305"/>
      <c r="AY293" s="305"/>
      <c r="AZ293" s="305"/>
      <c r="BA293" s="305"/>
      <c r="BB293" s="305"/>
      <c r="BC293" s="305"/>
      <c r="BD293" s="305"/>
      <c r="BE293" s="305"/>
      <c r="BF293" s="305"/>
    </row>
    <row r="294" spans="2:58" s="304" customFormat="1">
      <c r="B294" s="305"/>
      <c r="C294" s="305"/>
      <c r="D294" s="305"/>
      <c r="E294" s="305"/>
      <c r="F294" s="305"/>
      <c r="G294" s="305"/>
      <c r="H294" s="305"/>
      <c r="I294" s="305"/>
      <c r="J294" s="305"/>
      <c r="K294" s="305"/>
      <c r="L294" s="305"/>
      <c r="O294" s="305"/>
      <c r="P294" s="305"/>
      <c r="Q294" s="305"/>
      <c r="R294" s="305"/>
      <c r="S294" s="305"/>
      <c r="T294" s="305"/>
      <c r="U294" s="305"/>
      <c r="V294" s="305"/>
      <c r="W294" s="305"/>
      <c r="X294" s="306"/>
      <c r="Z294" s="305"/>
      <c r="AA294" s="305"/>
      <c r="AB294" s="305"/>
      <c r="AC294" s="305"/>
      <c r="AD294" s="305"/>
      <c r="AE294" s="305"/>
      <c r="AF294" s="305"/>
      <c r="AG294" s="305"/>
      <c r="AH294" s="305"/>
      <c r="AI294" s="305"/>
      <c r="AJ294" s="305"/>
      <c r="AK294" s="305"/>
      <c r="AL294" s="305"/>
      <c r="AM294" s="305"/>
      <c r="AN294" s="305"/>
      <c r="AO294" s="305"/>
      <c r="AP294" s="305"/>
      <c r="AQ294" s="305"/>
      <c r="AR294" s="305"/>
      <c r="AS294" s="305"/>
      <c r="AT294" s="305"/>
      <c r="AU294" s="305"/>
      <c r="AV294" s="305"/>
      <c r="AW294" s="305"/>
      <c r="AX294" s="305"/>
      <c r="AY294" s="305"/>
      <c r="AZ294" s="305"/>
      <c r="BA294" s="305"/>
      <c r="BB294" s="305"/>
      <c r="BC294" s="305"/>
      <c r="BD294" s="305"/>
      <c r="BE294" s="305"/>
      <c r="BF294" s="305"/>
    </row>
    <row r="295" spans="2:58" s="304" customFormat="1">
      <c r="B295" s="305"/>
      <c r="C295" s="305"/>
      <c r="D295" s="305"/>
      <c r="E295" s="305"/>
      <c r="F295" s="305"/>
      <c r="G295" s="305"/>
      <c r="H295" s="305"/>
      <c r="I295" s="305"/>
      <c r="J295" s="305"/>
      <c r="K295" s="305"/>
      <c r="L295" s="305"/>
      <c r="O295" s="305"/>
      <c r="P295" s="305"/>
      <c r="Q295" s="305"/>
      <c r="R295" s="305"/>
      <c r="S295" s="305"/>
      <c r="T295" s="305"/>
      <c r="U295" s="305"/>
      <c r="V295" s="305"/>
      <c r="W295" s="305"/>
      <c r="X295" s="306"/>
      <c r="Z295" s="305"/>
      <c r="AA295" s="305"/>
      <c r="AB295" s="305"/>
      <c r="AC295" s="305"/>
      <c r="AD295" s="305"/>
      <c r="AE295" s="305"/>
      <c r="AF295" s="305"/>
      <c r="AG295" s="305"/>
      <c r="AH295" s="305"/>
      <c r="AI295" s="305"/>
      <c r="AJ295" s="305"/>
      <c r="AK295" s="305"/>
      <c r="AL295" s="305"/>
      <c r="AM295" s="305"/>
      <c r="AN295" s="305"/>
      <c r="AO295" s="305"/>
      <c r="AP295" s="305"/>
      <c r="AQ295" s="305"/>
      <c r="AR295" s="305"/>
      <c r="AS295" s="305"/>
      <c r="AT295" s="305"/>
      <c r="AU295" s="305"/>
      <c r="AV295" s="305"/>
      <c r="AW295" s="305"/>
      <c r="AX295" s="305"/>
      <c r="AY295" s="305"/>
      <c r="AZ295" s="305"/>
      <c r="BA295" s="305"/>
      <c r="BB295" s="305"/>
      <c r="BC295" s="305"/>
      <c r="BD295" s="305"/>
      <c r="BE295" s="305"/>
      <c r="BF295" s="305"/>
    </row>
    <row r="296" spans="2:58" s="304" customFormat="1">
      <c r="B296" s="305"/>
      <c r="C296" s="305"/>
      <c r="D296" s="305"/>
      <c r="E296" s="305"/>
      <c r="F296" s="305"/>
      <c r="G296" s="305"/>
      <c r="H296" s="305"/>
      <c r="I296" s="305"/>
      <c r="J296" s="305"/>
      <c r="K296" s="305"/>
      <c r="L296" s="305"/>
      <c r="O296" s="305"/>
      <c r="P296" s="305"/>
      <c r="Q296" s="305"/>
      <c r="R296" s="305"/>
      <c r="S296" s="305"/>
      <c r="T296" s="305"/>
      <c r="U296" s="305"/>
      <c r="V296" s="305"/>
      <c r="W296" s="305"/>
      <c r="X296" s="306"/>
      <c r="Z296" s="305"/>
      <c r="AA296" s="305"/>
      <c r="AB296" s="305"/>
      <c r="AC296" s="305"/>
      <c r="AD296" s="305"/>
      <c r="AE296" s="305"/>
      <c r="AF296" s="305"/>
      <c r="AG296" s="305"/>
      <c r="AH296" s="305"/>
      <c r="AI296" s="305"/>
      <c r="AJ296" s="305"/>
      <c r="AK296" s="305"/>
      <c r="AL296" s="305"/>
      <c r="AM296" s="305"/>
      <c r="AN296" s="305"/>
      <c r="AO296" s="305"/>
      <c r="AP296" s="305"/>
      <c r="AQ296" s="305"/>
      <c r="AR296" s="305"/>
      <c r="AS296" s="305"/>
      <c r="AT296" s="305"/>
      <c r="AU296" s="305"/>
      <c r="AV296" s="305"/>
      <c r="AW296" s="305"/>
      <c r="AX296" s="305"/>
      <c r="AY296" s="305"/>
      <c r="AZ296" s="305"/>
      <c r="BA296" s="305"/>
      <c r="BB296" s="305"/>
      <c r="BC296" s="305"/>
      <c r="BD296" s="305"/>
      <c r="BE296" s="305"/>
      <c r="BF296" s="305"/>
    </row>
    <row r="297" spans="2:58" s="304" customFormat="1">
      <c r="B297" s="305"/>
      <c r="C297" s="305"/>
      <c r="D297" s="305"/>
      <c r="E297" s="305"/>
      <c r="F297" s="305"/>
      <c r="G297" s="305"/>
      <c r="H297" s="305"/>
      <c r="I297" s="305"/>
      <c r="J297" s="305"/>
      <c r="K297" s="305"/>
      <c r="L297" s="305"/>
      <c r="O297" s="305"/>
      <c r="P297" s="305"/>
      <c r="Q297" s="305"/>
      <c r="R297" s="305"/>
      <c r="S297" s="305"/>
      <c r="T297" s="305"/>
      <c r="U297" s="305"/>
      <c r="V297" s="305"/>
      <c r="W297" s="305"/>
      <c r="X297" s="306"/>
      <c r="Z297" s="305"/>
      <c r="AA297" s="305"/>
      <c r="AB297" s="305"/>
      <c r="AC297" s="305"/>
      <c r="AD297" s="305"/>
      <c r="AE297" s="305"/>
      <c r="AF297" s="305"/>
      <c r="AG297" s="305"/>
      <c r="AH297" s="305"/>
      <c r="AI297" s="305"/>
      <c r="AJ297" s="305"/>
      <c r="AK297" s="305"/>
      <c r="AL297" s="305"/>
      <c r="AM297" s="305"/>
      <c r="AN297" s="305"/>
      <c r="AO297" s="305"/>
      <c r="AP297" s="305"/>
      <c r="AQ297" s="305"/>
      <c r="AR297" s="305"/>
      <c r="AS297" s="305"/>
      <c r="AT297" s="305"/>
      <c r="AU297" s="305"/>
      <c r="AV297" s="305"/>
      <c r="AW297" s="305"/>
      <c r="AX297" s="305"/>
      <c r="AY297" s="305"/>
      <c r="AZ297" s="305"/>
      <c r="BA297" s="305"/>
      <c r="BB297" s="305"/>
      <c r="BC297" s="305"/>
      <c r="BD297" s="305"/>
      <c r="BE297" s="305"/>
      <c r="BF297" s="305"/>
    </row>
    <row r="298" spans="2:58" s="304" customFormat="1">
      <c r="B298" s="305"/>
      <c r="C298" s="305"/>
      <c r="D298" s="305"/>
      <c r="E298" s="305"/>
      <c r="F298" s="305"/>
      <c r="G298" s="305"/>
      <c r="H298" s="305"/>
      <c r="I298" s="305"/>
      <c r="J298" s="305"/>
      <c r="K298" s="305"/>
      <c r="L298" s="305"/>
      <c r="O298" s="305"/>
      <c r="P298" s="305"/>
      <c r="Q298" s="305"/>
      <c r="R298" s="305"/>
      <c r="S298" s="305"/>
      <c r="T298" s="305"/>
      <c r="U298" s="305"/>
      <c r="V298" s="305"/>
      <c r="W298" s="305"/>
      <c r="X298" s="306"/>
      <c r="Z298" s="305"/>
      <c r="AA298" s="305"/>
      <c r="AB298" s="305"/>
      <c r="AC298" s="305"/>
      <c r="AD298" s="305"/>
      <c r="AE298" s="305"/>
      <c r="AF298" s="305"/>
      <c r="AG298" s="305"/>
      <c r="AH298" s="305"/>
      <c r="AI298" s="305"/>
      <c r="AJ298" s="305"/>
      <c r="AK298" s="305"/>
      <c r="AL298" s="305"/>
      <c r="AM298" s="305"/>
      <c r="AN298" s="305"/>
      <c r="AO298" s="305"/>
      <c r="AP298" s="305"/>
      <c r="AQ298" s="305"/>
      <c r="AR298" s="305"/>
      <c r="AS298" s="305"/>
      <c r="AT298" s="305"/>
      <c r="AU298" s="305"/>
      <c r="AV298" s="305"/>
      <c r="AW298" s="305"/>
      <c r="AX298" s="305"/>
      <c r="AY298" s="305"/>
      <c r="AZ298" s="305"/>
      <c r="BA298" s="305"/>
      <c r="BB298" s="305"/>
      <c r="BC298" s="305"/>
      <c r="BD298" s="305"/>
      <c r="BE298" s="305"/>
      <c r="BF298" s="305"/>
    </row>
    <row r="299" spans="2:58" s="304" customFormat="1">
      <c r="B299" s="305"/>
      <c r="C299" s="305"/>
      <c r="D299" s="305"/>
      <c r="E299" s="305"/>
      <c r="F299" s="305"/>
      <c r="G299" s="305"/>
      <c r="H299" s="305"/>
      <c r="I299" s="305"/>
      <c r="J299" s="305"/>
      <c r="K299" s="305"/>
      <c r="L299" s="305"/>
      <c r="O299" s="305"/>
      <c r="P299" s="305"/>
      <c r="Q299" s="305"/>
      <c r="R299" s="305"/>
      <c r="S299" s="305"/>
      <c r="T299" s="305"/>
      <c r="U299" s="305"/>
      <c r="V299" s="305"/>
      <c r="W299" s="305"/>
      <c r="X299" s="306"/>
      <c r="Z299" s="305"/>
      <c r="AA299" s="305"/>
      <c r="AB299" s="305"/>
      <c r="AC299" s="305"/>
      <c r="AD299" s="305"/>
      <c r="AE299" s="305"/>
      <c r="AF299" s="305"/>
      <c r="AG299" s="305"/>
      <c r="AH299" s="305"/>
      <c r="AI299" s="305"/>
      <c r="AJ299" s="305"/>
      <c r="AK299" s="305"/>
      <c r="AL299" s="305"/>
      <c r="AM299" s="305"/>
      <c r="AN299" s="305"/>
      <c r="AO299" s="305"/>
      <c r="AP299" s="305"/>
      <c r="AQ299" s="305"/>
      <c r="AR299" s="305"/>
      <c r="AS299" s="305"/>
      <c r="AT299" s="305"/>
      <c r="AU299" s="305"/>
      <c r="AV299" s="305"/>
      <c r="AW299" s="305"/>
      <c r="AX299" s="305"/>
      <c r="AY299" s="305"/>
      <c r="AZ299" s="305"/>
      <c r="BA299" s="305"/>
      <c r="BB299" s="305"/>
      <c r="BC299" s="305"/>
      <c r="BD299" s="305"/>
      <c r="BE299" s="305"/>
      <c r="BF299" s="305"/>
    </row>
    <row r="300" spans="2:58" s="304" customFormat="1">
      <c r="B300" s="305"/>
      <c r="C300" s="305"/>
      <c r="D300" s="305"/>
      <c r="E300" s="305"/>
      <c r="F300" s="305"/>
      <c r="G300" s="305"/>
      <c r="H300" s="305"/>
      <c r="I300" s="305"/>
      <c r="J300" s="305"/>
      <c r="K300" s="305"/>
      <c r="L300" s="305"/>
      <c r="O300" s="305"/>
      <c r="P300" s="305"/>
      <c r="Q300" s="305"/>
      <c r="R300" s="305"/>
      <c r="S300" s="305"/>
      <c r="T300" s="305"/>
      <c r="U300" s="305"/>
      <c r="V300" s="305"/>
      <c r="W300" s="305"/>
      <c r="X300" s="306"/>
      <c r="Z300" s="305"/>
      <c r="AA300" s="305"/>
      <c r="AB300" s="305"/>
      <c r="AC300" s="305"/>
      <c r="AD300" s="305"/>
      <c r="AE300" s="305"/>
      <c r="AF300" s="305"/>
      <c r="AG300" s="305"/>
      <c r="AH300" s="305"/>
      <c r="AI300" s="305"/>
      <c r="AJ300" s="305"/>
      <c r="AK300" s="305"/>
      <c r="AL300" s="305"/>
      <c r="AM300" s="305"/>
      <c r="AN300" s="305"/>
      <c r="AO300" s="305"/>
      <c r="AP300" s="305"/>
      <c r="AQ300" s="305"/>
      <c r="AR300" s="305"/>
      <c r="AS300" s="305"/>
      <c r="AT300" s="305"/>
      <c r="AU300" s="305"/>
      <c r="AV300" s="305"/>
      <c r="AW300" s="305"/>
      <c r="AX300" s="305"/>
      <c r="AY300" s="305"/>
      <c r="AZ300" s="305"/>
      <c r="BA300" s="305"/>
      <c r="BB300" s="305"/>
      <c r="BC300" s="305"/>
      <c r="BD300" s="305"/>
      <c r="BE300" s="305"/>
      <c r="BF300" s="305"/>
    </row>
    <row r="301" spans="2:58" s="304" customFormat="1">
      <c r="B301" s="305"/>
      <c r="C301" s="305"/>
      <c r="D301" s="305"/>
      <c r="E301" s="305"/>
      <c r="F301" s="305"/>
      <c r="G301" s="305"/>
      <c r="H301" s="305"/>
      <c r="I301" s="305"/>
      <c r="J301" s="305"/>
      <c r="K301" s="305"/>
      <c r="L301" s="305"/>
      <c r="O301" s="305"/>
      <c r="P301" s="305"/>
      <c r="Q301" s="305"/>
      <c r="R301" s="305"/>
      <c r="S301" s="305"/>
      <c r="T301" s="305"/>
      <c r="U301" s="305"/>
      <c r="V301" s="305"/>
      <c r="W301" s="305"/>
      <c r="X301" s="306"/>
      <c r="Z301" s="305"/>
      <c r="AA301" s="305"/>
      <c r="AB301" s="305"/>
      <c r="AC301" s="305"/>
      <c r="AD301" s="305"/>
      <c r="AE301" s="305"/>
      <c r="AF301" s="305"/>
      <c r="AG301" s="305"/>
      <c r="AH301" s="305"/>
      <c r="AI301" s="305"/>
      <c r="AJ301" s="305"/>
      <c r="AK301" s="305"/>
      <c r="AL301" s="305"/>
      <c r="AM301" s="305"/>
      <c r="AN301" s="305"/>
      <c r="AO301" s="305"/>
      <c r="AP301" s="305"/>
      <c r="AQ301" s="305"/>
      <c r="AR301" s="305"/>
      <c r="AS301" s="305"/>
      <c r="AT301" s="305"/>
      <c r="AU301" s="305"/>
      <c r="AV301" s="305"/>
      <c r="AW301" s="305"/>
      <c r="AX301" s="305"/>
      <c r="AY301" s="305"/>
      <c r="AZ301" s="305"/>
      <c r="BA301" s="305"/>
      <c r="BB301" s="305"/>
      <c r="BC301" s="305"/>
      <c r="BD301" s="305"/>
      <c r="BE301" s="305"/>
      <c r="BF301" s="305"/>
    </row>
    <row r="302" spans="2:58" s="304" customFormat="1">
      <c r="B302" s="305"/>
      <c r="C302" s="305"/>
      <c r="D302" s="305"/>
      <c r="E302" s="305"/>
      <c r="F302" s="305"/>
      <c r="G302" s="305"/>
      <c r="H302" s="305"/>
      <c r="I302" s="305"/>
      <c r="J302" s="305"/>
      <c r="K302" s="305"/>
      <c r="L302" s="305"/>
      <c r="O302" s="305"/>
      <c r="P302" s="305"/>
      <c r="Q302" s="305"/>
      <c r="R302" s="305"/>
      <c r="S302" s="305"/>
      <c r="T302" s="305"/>
      <c r="U302" s="305"/>
      <c r="V302" s="305"/>
      <c r="W302" s="305"/>
      <c r="X302" s="306"/>
      <c r="Z302" s="305"/>
      <c r="AA302" s="305"/>
      <c r="AB302" s="305"/>
      <c r="AC302" s="305"/>
      <c r="AD302" s="305"/>
      <c r="AE302" s="305"/>
      <c r="AF302" s="305"/>
      <c r="AG302" s="305"/>
      <c r="AH302" s="305"/>
      <c r="AI302" s="305"/>
      <c r="AJ302" s="305"/>
      <c r="AK302" s="305"/>
      <c r="AL302" s="305"/>
      <c r="AM302" s="305"/>
      <c r="AN302" s="305"/>
      <c r="AO302" s="305"/>
      <c r="AP302" s="305"/>
      <c r="AQ302" s="305"/>
      <c r="AR302" s="305"/>
      <c r="AS302" s="305"/>
      <c r="AT302" s="305"/>
      <c r="AU302" s="305"/>
      <c r="AV302" s="305"/>
      <c r="AW302" s="305"/>
      <c r="AX302" s="305"/>
      <c r="AY302" s="305"/>
      <c r="AZ302" s="305"/>
      <c r="BA302" s="305"/>
      <c r="BB302" s="305"/>
      <c r="BC302" s="305"/>
      <c r="BD302" s="305"/>
      <c r="BE302" s="305"/>
      <c r="BF302" s="305"/>
    </row>
    <row r="303" spans="2:58" s="304" customFormat="1">
      <c r="B303" s="305"/>
      <c r="C303" s="305"/>
      <c r="D303" s="305"/>
      <c r="E303" s="305"/>
      <c r="F303" s="305"/>
      <c r="G303" s="305"/>
      <c r="H303" s="305"/>
      <c r="I303" s="305"/>
      <c r="J303" s="305"/>
      <c r="K303" s="305"/>
      <c r="L303" s="305"/>
      <c r="O303" s="305"/>
      <c r="P303" s="305"/>
      <c r="Q303" s="305"/>
      <c r="R303" s="305"/>
      <c r="S303" s="305"/>
      <c r="T303" s="305"/>
      <c r="U303" s="305"/>
      <c r="V303" s="305"/>
      <c r="W303" s="305"/>
      <c r="X303" s="306"/>
      <c r="Z303" s="305"/>
      <c r="AA303" s="305"/>
      <c r="AB303" s="305"/>
      <c r="AC303" s="305"/>
      <c r="AD303" s="305"/>
      <c r="AE303" s="305"/>
      <c r="AF303" s="305"/>
      <c r="AG303" s="305"/>
      <c r="AH303" s="305"/>
      <c r="AI303" s="305"/>
      <c r="AJ303" s="305"/>
      <c r="AK303" s="305"/>
      <c r="AL303" s="305"/>
      <c r="AM303" s="305"/>
      <c r="AN303" s="305"/>
      <c r="AO303" s="305"/>
      <c r="AP303" s="305"/>
      <c r="AQ303" s="305"/>
      <c r="AR303" s="305"/>
      <c r="AS303" s="305"/>
      <c r="AT303" s="305"/>
      <c r="AU303" s="305"/>
      <c r="AV303" s="305"/>
      <c r="AW303" s="305"/>
      <c r="AX303" s="305"/>
      <c r="AY303" s="305"/>
      <c r="AZ303" s="305"/>
      <c r="BA303" s="305"/>
      <c r="BB303" s="305"/>
      <c r="BC303" s="305"/>
      <c r="BD303" s="305"/>
      <c r="BE303" s="305"/>
      <c r="BF303" s="305"/>
    </row>
    <row r="304" spans="2:58" s="304" customFormat="1">
      <c r="B304" s="305"/>
      <c r="C304" s="305"/>
      <c r="D304" s="305"/>
      <c r="E304" s="305"/>
      <c r="F304" s="305"/>
      <c r="G304" s="305"/>
      <c r="H304" s="305"/>
      <c r="I304" s="305"/>
      <c r="J304" s="305"/>
      <c r="K304" s="305"/>
      <c r="L304" s="305"/>
      <c r="O304" s="305"/>
      <c r="P304" s="305"/>
      <c r="Q304" s="305"/>
      <c r="R304" s="305"/>
      <c r="S304" s="305"/>
      <c r="T304" s="305"/>
      <c r="U304" s="305"/>
      <c r="V304" s="305"/>
      <c r="W304" s="305"/>
      <c r="X304" s="306"/>
      <c r="Z304" s="305"/>
      <c r="AA304" s="305"/>
      <c r="AB304" s="305"/>
      <c r="AC304" s="305"/>
      <c r="AD304" s="305"/>
      <c r="AE304" s="305"/>
      <c r="AF304" s="305"/>
      <c r="AG304" s="305"/>
      <c r="AH304" s="305"/>
      <c r="AI304" s="305"/>
      <c r="AJ304" s="305"/>
      <c r="AK304" s="305"/>
      <c r="AL304" s="305"/>
      <c r="AM304" s="305"/>
      <c r="AN304" s="305"/>
      <c r="AO304" s="305"/>
      <c r="AP304" s="305"/>
      <c r="AQ304" s="305"/>
      <c r="AR304" s="305"/>
      <c r="AS304" s="305"/>
      <c r="AT304" s="305"/>
      <c r="AU304" s="305"/>
      <c r="AV304" s="305"/>
      <c r="AW304" s="305"/>
      <c r="AX304" s="305"/>
      <c r="AY304" s="305"/>
      <c r="AZ304" s="305"/>
      <c r="BA304" s="305"/>
      <c r="BB304" s="305"/>
      <c r="BC304" s="305"/>
      <c r="BD304" s="305"/>
      <c r="BE304" s="305"/>
      <c r="BF304" s="305"/>
    </row>
    <row r="305" spans="2:58" s="304" customFormat="1">
      <c r="B305" s="305"/>
      <c r="C305" s="305"/>
      <c r="D305" s="305"/>
      <c r="E305" s="305"/>
      <c r="F305" s="305"/>
      <c r="G305" s="305"/>
      <c r="H305" s="305"/>
      <c r="I305" s="305"/>
      <c r="J305" s="305"/>
      <c r="K305" s="305"/>
      <c r="L305" s="305"/>
      <c r="O305" s="305"/>
      <c r="P305" s="305"/>
      <c r="Q305" s="305"/>
      <c r="R305" s="305"/>
      <c r="S305" s="305"/>
      <c r="T305" s="305"/>
      <c r="U305" s="305"/>
      <c r="V305" s="305"/>
      <c r="W305" s="305"/>
      <c r="X305" s="306"/>
      <c r="Z305" s="305"/>
      <c r="AA305" s="305"/>
      <c r="AB305" s="305"/>
      <c r="AC305" s="305"/>
      <c r="AD305" s="305"/>
      <c r="AE305" s="305"/>
      <c r="AF305" s="305"/>
      <c r="AG305" s="305"/>
      <c r="AH305" s="305"/>
      <c r="AI305" s="305"/>
      <c r="AJ305" s="305"/>
      <c r="AK305" s="305"/>
      <c r="AL305" s="305"/>
      <c r="AM305" s="305"/>
      <c r="AN305" s="305"/>
      <c r="AO305" s="305"/>
      <c r="AP305" s="305"/>
      <c r="AQ305" s="305"/>
      <c r="AR305" s="305"/>
      <c r="AS305" s="305"/>
      <c r="AT305" s="305"/>
      <c r="AU305" s="305"/>
      <c r="AV305" s="305"/>
      <c r="AW305" s="305"/>
      <c r="AX305" s="305"/>
      <c r="AY305" s="305"/>
      <c r="AZ305" s="305"/>
      <c r="BA305" s="305"/>
      <c r="BB305" s="305"/>
      <c r="BC305" s="305"/>
      <c r="BD305" s="305"/>
      <c r="BE305" s="305"/>
      <c r="BF305" s="305"/>
    </row>
    <row r="306" spans="2:58" s="304" customFormat="1">
      <c r="B306" s="305"/>
      <c r="C306" s="305"/>
      <c r="D306" s="305"/>
      <c r="E306" s="305"/>
      <c r="F306" s="305"/>
      <c r="G306" s="305"/>
      <c r="H306" s="305"/>
      <c r="I306" s="305"/>
      <c r="J306" s="305"/>
      <c r="K306" s="305"/>
      <c r="L306" s="305"/>
      <c r="O306" s="305"/>
      <c r="P306" s="305"/>
      <c r="Q306" s="305"/>
      <c r="R306" s="305"/>
      <c r="S306" s="305"/>
      <c r="T306" s="305"/>
      <c r="U306" s="305"/>
      <c r="V306" s="305"/>
      <c r="W306" s="305"/>
      <c r="X306" s="306"/>
      <c r="Z306" s="305"/>
      <c r="AA306" s="305"/>
      <c r="AB306" s="305"/>
      <c r="AC306" s="305"/>
      <c r="AD306" s="305"/>
      <c r="AE306" s="305"/>
      <c r="AF306" s="305"/>
      <c r="AG306" s="305"/>
      <c r="AH306" s="305"/>
      <c r="AI306" s="305"/>
      <c r="AJ306" s="305"/>
      <c r="AK306" s="305"/>
      <c r="AL306" s="305"/>
      <c r="AM306" s="305"/>
      <c r="AN306" s="305"/>
      <c r="AO306" s="305"/>
      <c r="AP306" s="305"/>
      <c r="AQ306" s="305"/>
      <c r="AR306" s="305"/>
      <c r="AS306" s="305"/>
      <c r="AT306" s="305"/>
      <c r="AU306" s="305"/>
      <c r="AV306" s="305"/>
      <c r="AW306" s="305"/>
      <c r="AX306" s="305"/>
      <c r="AY306" s="305"/>
      <c r="AZ306" s="305"/>
      <c r="BA306" s="305"/>
      <c r="BB306" s="305"/>
      <c r="BC306" s="305"/>
      <c r="BD306" s="305"/>
      <c r="BE306" s="305"/>
      <c r="BF306" s="305"/>
    </row>
    <row r="307" spans="2:58" s="304" customFormat="1">
      <c r="B307" s="305"/>
      <c r="C307" s="305"/>
      <c r="D307" s="305"/>
      <c r="E307" s="305"/>
      <c r="F307" s="305"/>
      <c r="G307" s="305"/>
      <c r="H307" s="305"/>
      <c r="I307" s="305"/>
      <c r="J307" s="305"/>
      <c r="K307" s="305"/>
      <c r="L307" s="305"/>
      <c r="O307" s="305"/>
      <c r="P307" s="305"/>
      <c r="Q307" s="305"/>
      <c r="R307" s="305"/>
      <c r="S307" s="305"/>
      <c r="T307" s="305"/>
      <c r="U307" s="305"/>
      <c r="V307" s="305"/>
      <c r="W307" s="305"/>
      <c r="X307" s="306"/>
      <c r="Z307" s="305"/>
      <c r="AA307" s="305"/>
      <c r="AB307" s="305"/>
      <c r="AC307" s="305"/>
      <c r="AD307" s="305"/>
      <c r="AE307" s="305"/>
      <c r="AF307" s="305"/>
      <c r="AG307" s="305"/>
      <c r="AH307" s="305"/>
      <c r="AI307" s="305"/>
      <c r="AJ307" s="305"/>
      <c r="AK307" s="305"/>
      <c r="AL307" s="305"/>
      <c r="AM307" s="305"/>
      <c r="AN307" s="305"/>
      <c r="AO307" s="305"/>
      <c r="AP307" s="305"/>
      <c r="AQ307" s="305"/>
      <c r="AR307" s="305"/>
      <c r="AS307" s="305"/>
      <c r="AT307" s="305"/>
      <c r="AU307" s="305"/>
      <c r="AV307" s="305"/>
      <c r="AW307" s="305"/>
      <c r="AX307" s="305"/>
      <c r="AY307" s="305"/>
      <c r="AZ307" s="305"/>
      <c r="BA307" s="305"/>
      <c r="BB307" s="305"/>
      <c r="BC307" s="305"/>
      <c r="BD307" s="305"/>
      <c r="BE307" s="305"/>
      <c r="BF307" s="305"/>
    </row>
    <row r="308" spans="2:58" s="304" customFormat="1">
      <c r="B308" s="305"/>
      <c r="C308" s="305"/>
      <c r="D308" s="305"/>
      <c r="E308" s="305"/>
      <c r="F308" s="305"/>
      <c r="G308" s="305"/>
      <c r="H308" s="305"/>
      <c r="I308" s="305"/>
      <c r="J308" s="305"/>
      <c r="K308" s="305"/>
      <c r="L308" s="305"/>
      <c r="O308" s="305"/>
      <c r="P308" s="305"/>
      <c r="Q308" s="305"/>
      <c r="R308" s="305"/>
      <c r="S308" s="305"/>
      <c r="T308" s="305"/>
      <c r="U308" s="305"/>
      <c r="V308" s="305"/>
      <c r="W308" s="305"/>
      <c r="X308" s="306"/>
      <c r="Z308" s="305"/>
      <c r="AA308" s="305"/>
      <c r="AB308" s="305"/>
      <c r="AC308" s="305"/>
      <c r="AD308" s="305"/>
      <c r="AE308" s="305"/>
      <c r="AF308" s="305"/>
      <c r="AG308" s="305"/>
      <c r="AH308" s="305"/>
      <c r="AI308" s="305"/>
      <c r="AJ308" s="305"/>
      <c r="AK308" s="305"/>
      <c r="AL308" s="305"/>
      <c r="AM308" s="305"/>
      <c r="AN308" s="305"/>
      <c r="AO308" s="305"/>
      <c r="AP308" s="305"/>
      <c r="AQ308" s="305"/>
      <c r="AR308" s="305"/>
      <c r="AS308" s="305"/>
      <c r="AT308" s="305"/>
      <c r="AU308" s="305"/>
      <c r="AV308" s="305"/>
      <c r="AW308" s="305"/>
      <c r="AX308" s="305"/>
      <c r="AY308" s="305"/>
      <c r="AZ308" s="305"/>
      <c r="BA308" s="305"/>
      <c r="BB308" s="305"/>
      <c r="BC308" s="305"/>
      <c r="BD308" s="305"/>
      <c r="BE308" s="305"/>
      <c r="BF308" s="305"/>
    </row>
    <row r="309" spans="2:58" s="304" customFormat="1">
      <c r="B309" s="305"/>
      <c r="C309" s="305"/>
      <c r="D309" s="305"/>
      <c r="E309" s="305"/>
      <c r="F309" s="305"/>
      <c r="G309" s="305"/>
      <c r="H309" s="305"/>
      <c r="I309" s="305"/>
      <c r="J309" s="305"/>
      <c r="K309" s="305"/>
      <c r="L309" s="305"/>
      <c r="O309" s="305"/>
      <c r="P309" s="305"/>
      <c r="Q309" s="305"/>
      <c r="R309" s="305"/>
      <c r="S309" s="305"/>
      <c r="T309" s="305"/>
      <c r="U309" s="305"/>
      <c r="V309" s="305"/>
      <c r="W309" s="305"/>
      <c r="X309" s="306"/>
      <c r="Z309" s="305"/>
      <c r="AA309" s="305"/>
      <c r="AB309" s="305"/>
      <c r="AC309" s="305"/>
      <c r="AD309" s="305"/>
      <c r="AE309" s="305"/>
      <c r="AF309" s="305"/>
      <c r="AG309" s="305"/>
      <c r="AH309" s="305"/>
      <c r="AI309" s="305"/>
      <c r="AJ309" s="305"/>
      <c r="AK309" s="305"/>
      <c r="AL309" s="305"/>
      <c r="AM309" s="305"/>
      <c r="AN309" s="305"/>
      <c r="AO309" s="305"/>
      <c r="AP309" s="305"/>
      <c r="AQ309" s="305"/>
      <c r="AR309" s="305"/>
      <c r="AS309" s="305"/>
      <c r="AT309" s="305"/>
      <c r="AU309" s="305"/>
      <c r="AV309" s="305"/>
      <c r="AW309" s="305"/>
      <c r="AX309" s="305"/>
      <c r="AY309" s="305"/>
      <c r="AZ309" s="305"/>
      <c r="BA309" s="305"/>
      <c r="BB309" s="305"/>
      <c r="BC309" s="305"/>
      <c r="BD309" s="305"/>
      <c r="BE309" s="305"/>
      <c r="BF309" s="305"/>
    </row>
    <row r="310" spans="2:58" s="304" customFormat="1">
      <c r="B310" s="305"/>
      <c r="C310" s="305"/>
      <c r="D310" s="305"/>
      <c r="E310" s="305"/>
      <c r="F310" s="305"/>
      <c r="G310" s="305"/>
      <c r="H310" s="305"/>
      <c r="I310" s="305"/>
      <c r="J310" s="305"/>
      <c r="K310" s="305"/>
      <c r="L310" s="305"/>
      <c r="O310" s="305"/>
      <c r="P310" s="305"/>
      <c r="Q310" s="305"/>
      <c r="R310" s="305"/>
      <c r="S310" s="305"/>
      <c r="T310" s="305"/>
      <c r="U310" s="305"/>
      <c r="V310" s="305"/>
      <c r="W310" s="305"/>
      <c r="X310" s="306"/>
      <c r="Z310" s="305"/>
      <c r="AA310" s="305"/>
      <c r="AB310" s="305"/>
      <c r="AC310" s="305"/>
      <c r="AD310" s="305"/>
      <c r="AE310" s="305"/>
      <c r="AF310" s="305"/>
      <c r="AG310" s="305"/>
      <c r="AH310" s="305"/>
      <c r="AI310" s="305"/>
      <c r="AJ310" s="305"/>
      <c r="AK310" s="305"/>
      <c r="AL310" s="305"/>
      <c r="AM310" s="305"/>
      <c r="AN310" s="305"/>
      <c r="AO310" s="305"/>
      <c r="AP310" s="305"/>
      <c r="AQ310" s="305"/>
      <c r="AR310" s="305"/>
      <c r="AS310" s="305"/>
      <c r="AT310" s="305"/>
      <c r="AU310" s="305"/>
      <c r="AV310" s="305"/>
      <c r="AW310" s="305"/>
      <c r="AX310" s="305"/>
      <c r="AY310" s="305"/>
      <c r="AZ310" s="305"/>
      <c r="BA310" s="305"/>
      <c r="BB310" s="305"/>
      <c r="BC310" s="305"/>
      <c r="BD310" s="305"/>
      <c r="BE310" s="305"/>
      <c r="BF310" s="305"/>
    </row>
    <row r="311" spans="2:58" s="304" customFormat="1">
      <c r="B311" s="305"/>
      <c r="C311" s="305"/>
      <c r="D311" s="305"/>
      <c r="E311" s="305"/>
      <c r="F311" s="305"/>
      <c r="G311" s="305"/>
      <c r="H311" s="305"/>
      <c r="I311" s="305"/>
      <c r="J311" s="305"/>
      <c r="K311" s="305"/>
      <c r="L311" s="305"/>
      <c r="O311" s="305"/>
      <c r="P311" s="305"/>
      <c r="Q311" s="305"/>
      <c r="R311" s="305"/>
      <c r="S311" s="305"/>
      <c r="T311" s="305"/>
      <c r="U311" s="305"/>
      <c r="V311" s="305"/>
      <c r="W311" s="305"/>
      <c r="X311" s="306"/>
      <c r="Z311" s="305"/>
      <c r="AA311" s="305"/>
      <c r="AB311" s="305"/>
      <c r="AC311" s="305"/>
      <c r="AD311" s="305"/>
      <c r="AE311" s="305"/>
      <c r="AF311" s="305"/>
      <c r="AG311" s="305"/>
      <c r="AH311" s="305"/>
      <c r="AI311" s="305"/>
      <c r="AJ311" s="305"/>
      <c r="AK311" s="305"/>
      <c r="AL311" s="305"/>
      <c r="AM311" s="305"/>
      <c r="AN311" s="305"/>
      <c r="AO311" s="305"/>
      <c r="AP311" s="305"/>
      <c r="AQ311" s="305"/>
      <c r="AR311" s="305"/>
      <c r="AS311" s="305"/>
      <c r="AT311" s="305"/>
      <c r="AU311" s="305"/>
      <c r="AV311" s="305"/>
      <c r="AW311" s="305"/>
      <c r="AX311" s="305"/>
      <c r="AY311" s="305"/>
      <c r="AZ311" s="305"/>
      <c r="BA311" s="305"/>
      <c r="BB311" s="305"/>
      <c r="BC311" s="305"/>
      <c r="BD311" s="305"/>
      <c r="BE311" s="305"/>
      <c r="BF311" s="305"/>
    </row>
    <row r="312" spans="2:58" s="304" customFormat="1">
      <c r="B312" s="305"/>
      <c r="C312" s="305"/>
      <c r="D312" s="305"/>
      <c r="E312" s="305"/>
      <c r="F312" s="305"/>
      <c r="G312" s="305"/>
      <c r="H312" s="305"/>
      <c r="I312" s="305"/>
      <c r="J312" s="305"/>
      <c r="K312" s="305"/>
      <c r="L312" s="305"/>
      <c r="O312" s="305"/>
      <c r="P312" s="305"/>
      <c r="Q312" s="305"/>
      <c r="R312" s="305"/>
      <c r="S312" s="305"/>
      <c r="T312" s="305"/>
      <c r="U312" s="305"/>
      <c r="V312" s="305"/>
      <c r="W312" s="305"/>
      <c r="X312" s="306"/>
      <c r="Z312" s="305"/>
      <c r="AA312" s="305"/>
      <c r="AB312" s="305"/>
      <c r="AC312" s="305"/>
      <c r="AD312" s="305"/>
      <c r="AE312" s="305"/>
      <c r="AF312" s="305"/>
      <c r="AG312" s="305"/>
      <c r="AH312" s="305"/>
      <c r="AI312" s="305"/>
      <c r="AJ312" s="305"/>
      <c r="AK312" s="305"/>
      <c r="AL312" s="305"/>
      <c r="AM312" s="305"/>
      <c r="AN312" s="305"/>
      <c r="AO312" s="305"/>
      <c r="AP312" s="305"/>
      <c r="AQ312" s="305"/>
      <c r="AR312" s="305"/>
      <c r="AS312" s="305"/>
      <c r="AT312" s="305"/>
      <c r="AU312" s="305"/>
      <c r="AV312" s="305"/>
      <c r="AW312" s="305"/>
      <c r="AX312" s="305"/>
      <c r="AY312" s="305"/>
      <c r="AZ312" s="305"/>
      <c r="BA312" s="305"/>
      <c r="BB312" s="305"/>
      <c r="BC312" s="305"/>
      <c r="BD312" s="305"/>
      <c r="BE312" s="305"/>
      <c r="BF312" s="305"/>
    </row>
    <row r="313" spans="2:58" s="304" customFormat="1">
      <c r="B313" s="305"/>
      <c r="C313" s="305"/>
      <c r="D313" s="305"/>
      <c r="E313" s="305"/>
      <c r="F313" s="305"/>
      <c r="G313" s="305"/>
      <c r="H313" s="305"/>
      <c r="I313" s="305"/>
      <c r="J313" s="305"/>
      <c r="K313" s="305"/>
      <c r="L313" s="305"/>
      <c r="O313" s="305"/>
      <c r="P313" s="305"/>
      <c r="Q313" s="305"/>
      <c r="R313" s="305"/>
      <c r="S313" s="305"/>
      <c r="T313" s="305"/>
      <c r="U313" s="305"/>
      <c r="V313" s="305"/>
      <c r="W313" s="305"/>
      <c r="X313" s="306"/>
      <c r="Z313" s="305"/>
      <c r="AA313" s="305"/>
      <c r="AB313" s="305"/>
      <c r="AC313" s="305"/>
      <c r="AD313" s="305"/>
      <c r="AE313" s="305"/>
      <c r="AF313" s="305"/>
      <c r="AG313" s="305"/>
      <c r="AH313" s="305"/>
      <c r="AI313" s="305"/>
      <c r="AJ313" s="305"/>
      <c r="AK313" s="305"/>
      <c r="AL313" s="305"/>
      <c r="AM313" s="305"/>
      <c r="AN313" s="305"/>
      <c r="AO313" s="305"/>
      <c r="AP313" s="305"/>
      <c r="AQ313" s="305"/>
      <c r="AR313" s="305"/>
      <c r="AS313" s="305"/>
      <c r="AT313" s="305"/>
      <c r="AU313" s="305"/>
      <c r="AV313" s="305"/>
      <c r="AW313" s="305"/>
      <c r="AX313" s="305"/>
      <c r="AY313" s="305"/>
      <c r="AZ313" s="305"/>
      <c r="BA313" s="305"/>
      <c r="BB313" s="305"/>
      <c r="BC313" s="305"/>
      <c r="BD313" s="305"/>
      <c r="BE313" s="305"/>
      <c r="BF313" s="305"/>
    </row>
    <row r="314" spans="2:58" s="304" customFormat="1">
      <c r="B314" s="305"/>
      <c r="C314" s="305"/>
      <c r="D314" s="305"/>
      <c r="E314" s="305"/>
      <c r="F314" s="305"/>
      <c r="G314" s="305"/>
      <c r="H314" s="305"/>
      <c r="I314" s="305"/>
      <c r="J314" s="305"/>
      <c r="K314" s="305"/>
      <c r="L314" s="305"/>
      <c r="O314" s="305"/>
      <c r="P314" s="305"/>
      <c r="Q314" s="305"/>
      <c r="R314" s="305"/>
      <c r="S314" s="305"/>
      <c r="T314" s="305"/>
      <c r="U314" s="305"/>
      <c r="V314" s="305"/>
      <c r="W314" s="305"/>
      <c r="X314" s="306"/>
      <c r="Z314" s="305"/>
      <c r="AA314" s="305"/>
      <c r="AB314" s="305"/>
      <c r="AC314" s="305"/>
      <c r="AD314" s="305"/>
      <c r="AE314" s="305"/>
      <c r="AF314" s="305"/>
      <c r="AG314" s="305"/>
      <c r="AH314" s="305"/>
      <c r="AI314" s="305"/>
      <c r="AJ314" s="305"/>
      <c r="AK314" s="305"/>
      <c r="AL314" s="305"/>
      <c r="AM314" s="305"/>
      <c r="AN314" s="305"/>
      <c r="AO314" s="305"/>
      <c r="AP314" s="305"/>
      <c r="AQ314" s="305"/>
      <c r="AR314" s="305"/>
      <c r="AS314" s="305"/>
      <c r="AT314" s="305"/>
      <c r="AU314" s="305"/>
      <c r="AV314" s="305"/>
      <c r="AW314" s="305"/>
      <c r="AX314" s="305"/>
      <c r="AY314" s="305"/>
      <c r="AZ314" s="305"/>
      <c r="BA314" s="305"/>
      <c r="BB314" s="305"/>
      <c r="BC314" s="305"/>
      <c r="BD314" s="305"/>
      <c r="BE314" s="305"/>
      <c r="BF314" s="305"/>
    </row>
    <row r="315" spans="2:58" s="304" customFormat="1">
      <c r="B315" s="305"/>
      <c r="C315" s="305"/>
      <c r="D315" s="305"/>
      <c r="E315" s="305"/>
      <c r="F315" s="305"/>
      <c r="G315" s="305"/>
      <c r="H315" s="305"/>
      <c r="I315" s="305"/>
      <c r="J315" s="305"/>
      <c r="K315" s="305"/>
      <c r="L315" s="305"/>
      <c r="O315" s="305"/>
      <c r="P315" s="305"/>
      <c r="Q315" s="305"/>
      <c r="R315" s="305"/>
      <c r="S315" s="305"/>
      <c r="T315" s="305"/>
      <c r="U315" s="305"/>
      <c r="V315" s="305"/>
      <c r="W315" s="305"/>
      <c r="X315" s="306"/>
      <c r="Z315" s="305"/>
      <c r="AA315" s="305"/>
      <c r="AB315" s="305"/>
      <c r="AC315" s="305"/>
      <c r="AD315" s="305"/>
      <c r="AE315" s="305"/>
      <c r="AF315" s="305"/>
      <c r="AG315" s="305"/>
      <c r="AH315" s="305"/>
      <c r="AI315" s="305"/>
      <c r="AJ315" s="305"/>
      <c r="AK315" s="305"/>
      <c r="AL315" s="305"/>
      <c r="AM315" s="305"/>
      <c r="AN315" s="305"/>
      <c r="AO315" s="305"/>
      <c r="AP315" s="305"/>
      <c r="AQ315" s="305"/>
      <c r="AR315" s="305"/>
      <c r="AS315" s="305"/>
      <c r="AT315" s="305"/>
      <c r="AU315" s="305"/>
      <c r="AV315" s="305"/>
      <c r="AW315" s="305"/>
      <c r="AX315" s="305"/>
      <c r="AY315" s="305"/>
      <c r="AZ315" s="305"/>
      <c r="BA315" s="305"/>
      <c r="BB315" s="305"/>
      <c r="BC315" s="305"/>
      <c r="BD315" s="305"/>
      <c r="BE315" s="305"/>
      <c r="BF315" s="305"/>
    </row>
    <row r="316" spans="2:58" s="304" customFormat="1">
      <c r="B316" s="305"/>
      <c r="C316" s="305"/>
      <c r="D316" s="305"/>
      <c r="E316" s="305"/>
      <c r="F316" s="305"/>
      <c r="G316" s="305"/>
      <c r="H316" s="305"/>
      <c r="I316" s="305"/>
      <c r="J316" s="305"/>
      <c r="K316" s="305"/>
      <c r="L316" s="305"/>
      <c r="O316" s="305"/>
      <c r="P316" s="305"/>
      <c r="Q316" s="305"/>
      <c r="R316" s="305"/>
      <c r="S316" s="305"/>
      <c r="T316" s="305"/>
      <c r="U316" s="305"/>
      <c r="V316" s="305"/>
      <c r="W316" s="305"/>
      <c r="X316" s="306"/>
      <c r="Z316" s="305"/>
      <c r="AA316" s="305"/>
      <c r="AB316" s="305"/>
      <c r="AC316" s="305"/>
      <c r="AD316" s="305"/>
      <c r="AE316" s="305"/>
      <c r="AF316" s="305"/>
      <c r="AG316" s="305"/>
      <c r="AH316" s="305"/>
      <c r="AI316" s="305"/>
      <c r="AJ316" s="305"/>
      <c r="AK316" s="305"/>
      <c r="AL316" s="305"/>
      <c r="AM316" s="305"/>
      <c r="AN316" s="305"/>
      <c r="AO316" s="305"/>
      <c r="AP316" s="305"/>
      <c r="AQ316" s="305"/>
      <c r="AR316" s="305"/>
      <c r="AS316" s="305"/>
      <c r="AT316" s="305"/>
      <c r="AU316" s="305"/>
      <c r="AV316" s="305"/>
      <c r="AW316" s="305"/>
      <c r="AX316" s="305"/>
      <c r="AY316" s="305"/>
      <c r="AZ316" s="305"/>
      <c r="BA316" s="305"/>
      <c r="BB316" s="305"/>
      <c r="BC316" s="305"/>
      <c r="BD316" s="305"/>
      <c r="BE316" s="305"/>
      <c r="BF316" s="305"/>
    </row>
    <row r="317" spans="2:58" s="304" customFormat="1">
      <c r="B317" s="305"/>
      <c r="C317" s="305"/>
      <c r="D317" s="305"/>
      <c r="E317" s="305"/>
      <c r="F317" s="305"/>
      <c r="G317" s="305"/>
      <c r="H317" s="305"/>
      <c r="I317" s="305"/>
      <c r="J317" s="305"/>
      <c r="K317" s="305"/>
      <c r="L317" s="305"/>
      <c r="O317" s="305"/>
      <c r="P317" s="305"/>
      <c r="Q317" s="305"/>
      <c r="R317" s="305"/>
      <c r="S317" s="305"/>
      <c r="T317" s="305"/>
      <c r="U317" s="305"/>
      <c r="V317" s="305"/>
      <c r="W317" s="305"/>
      <c r="X317" s="306"/>
      <c r="Z317" s="305"/>
      <c r="AA317" s="305"/>
      <c r="AB317" s="305"/>
      <c r="AC317" s="305"/>
      <c r="AD317" s="305"/>
      <c r="AE317" s="305"/>
      <c r="AF317" s="305"/>
      <c r="AG317" s="305"/>
      <c r="AH317" s="305"/>
      <c r="AI317" s="305"/>
      <c r="AJ317" s="305"/>
      <c r="AK317" s="305"/>
      <c r="AL317" s="305"/>
      <c r="AM317" s="305"/>
      <c r="AN317" s="305"/>
      <c r="AO317" s="305"/>
      <c r="AP317" s="305"/>
      <c r="AQ317" s="305"/>
      <c r="AR317" s="305"/>
      <c r="AS317" s="305"/>
      <c r="AT317" s="305"/>
      <c r="AU317" s="305"/>
      <c r="AV317" s="305"/>
      <c r="AW317" s="305"/>
      <c r="AX317" s="305"/>
      <c r="AY317" s="305"/>
      <c r="AZ317" s="305"/>
      <c r="BA317" s="305"/>
      <c r="BB317" s="305"/>
      <c r="BC317" s="305"/>
      <c r="BD317" s="305"/>
      <c r="BE317" s="305"/>
      <c r="BF317" s="305"/>
    </row>
    <row r="318" spans="2:58" s="304" customFormat="1">
      <c r="B318" s="305"/>
      <c r="C318" s="305"/>
      <c r="D318" s="305"/>
      <c r="E318" s="305"/>
      <c r="F318" s="305"/>
      <c r="G318" s="305"/>
      <c r="H318" s="305"/>
      <c r="I318" s="305"/>
      <c r="J318" s="305"/>
      <c r="K318" s="305"/>
      <c r="L318" s="305"/>
      <c r="O318" s="305"/>
      <c r="P318" s="305"/>
      <c r="Q318" s="305"/>
      <c r="R318" s="305"/>
      <c r="S318" s="305"/>
      <c r="T318" s="305"/>
      <c r="U318" s="305"/>
      <c r="V318" s="305"/>
      <c r="W318" s="305"/>
      <c r="X318" s="306"/>
      <c r="Z318" s="305"/>
      <c r="AA318" s="305"/>
      <c r="AB318" s="305"/>
      <c r="AC318" s="305"/>
      <c r="AD318" s="305"/>
      <c r="AE318" s="305"/>
      <c r="AF318" s="305"/>
      <c r="AG318" s="305"/>
      <c r="AH318" s="305"/>
      <c r="AI318" s="305"/>
      <c r="AJ318" s="305"/>
      <c r="AK318" s="305"/>
      <c r="AL318" s="305"/>
      <c r="AM318" s="305"/>
      <c r="AN318" s="305"/>
      <c r="AO318" s="305"/>
      <c r="AP318" s="305"/>
      <c r="AQ318" s="305"/>
      <c r="AR318" s="305"/>
      <c r="AS318" s="305"/>
      <c r="AT318" s="305"/>
      <c r="AU318" s="305"/>
      <c r="AV318" s="305"/>
      <c r="AW318" s="305"/>
      <c r="AX318" s="305"/>
      <c r="AY318" s="305"/>
      <c r="AZ318" s="305"/>
      <c r="BA318" s="305"/>
      <c r="BB318" s="305"/>
      <c r="BC318" s="305"/>
      <c r="BD318" s="305"/>
      <c r="BE318" s="305"/>
      <c r="BF318" s="305"/>
    </row>
    <row r="319" spans="2:58" s="304" customFormat="1">
      <c r="B319" s="305"/>
      <c r="C319" s="305"/>
      <c r="D319" s="305"/>
      <c r="E319" s="305"/>
      <c r="F319" s="305"/>
      <c r="G319" s="305"/>
      <c r="H319" s="305"/>
      <c r="I319" s="305"/>
      <c r="J319" s="305"/>
      <c r="K319" s="305"/>
      <c r="L319" s="305"/>
      <c r="O319" s="305"/>
      <c r="P319" s="305"/>
      <c r="Q319" s="305"/>
      <c r="R319" s="305"/>
      <c r="S319" s="305"/>
      <c r="T319" s="305"/>
      <c r="U319" s="305"/>
      <c r="V319" s="305"/>
      <c r="W319" s="305"/>
      <c r="X319" s="306"/>
      <c r="Z319" s="305"/>
      <c r="AA319" s="305"/>
      <c r="AB319" s="305"/>
      <c r="AC319" s="305"/>
      <c r="AD319" s="305"/>
      <c r="AE319" s="305"/>
      <c r="AF319" s="305"/>
      <c r="AG319" s="305"/>
      <c r="AH319" s="305"/>
      <c r="AI319" s="305"/>
      <c r="AJ319" s="305"/>
      <c r="AK319" s="305"/>
      <c r="AL319" s="305"/>
      <c r="AM319" s="305"/>
      <c r="AN319" s="305"/>
      <c r="AO319" s="305"/>
      <c r="AP319" s="305"/>
      <c r="AQ319" s="305"/>
      <c r="AR319" s="305"/>
      <c r="AS319" s="305"/>
      <c r="AT319" s="305"/>
      <c r="AU319" s="305"/>
      <c r="AV319" s="305"/>
      <c r="AW319" s="305"/>
      <c r="AX319" s="305"/>
      <c r="AY319" s="305"/>
      <c r="AZ319" s="305"/>
      <c r="BA319" s="305"/>
      <c r="BB319" s="305"/>
      <c r="BC319" s="305"/>
      <c r="BD319" s="305"/>
      <c r="BE319" s="305"/>
      <c r="BF319" s="305"/>
    </row>
    <row r="320" spans="2:58" s="304" customFormat="1">
      <c r="B320" s="305"/>
      <c r="C320" s="305"/>
      <c r="D320" s="305"/>
      <c r="E320" s="305"/>
      <c r="F320" s="305"/>
      <c r="G320" s="305"/>
      <c r="H320" s="305"/>
      <c r="I320" s="305"/>
      <c r="J320" s="305"/>
      <c r="K320" s="305"/>
      <c r="L320" s="305"/>
      <c r="O320" s="305"/>
      <c r="P320" s="305"/>
      <c r="Q320" s="305"/>
      <c r="R320" s="305"/>
      <c r="S320" s="305"/>
      <c r="T320" s="305"/>
      <c r="U320" s="305"/>
      <c r="V320" s="305"/>
      <c r="W320" s="305"/>
      <c r="X320" s="306"/>
      <c r="Z320" s="305"/>
      <c r="AA320" s="305"/>
      <c r="AB320" s="305"/>
      <c r="AC320" s="305"/>
      <c r="AD320" s="305"/>
      <c r="AE320" s="305"/>
      <c r="AF320" s="305"/>
      <c r="AG320" s="305"/>
      <c r="AH320" s="305"/>
      <c r="AI320" s="305"/>
      <c r="AJ320" s="305"/>
      <c r="AK320" s="305"/>
      <c r="AL320" s="305"/>
      <c r="AM320" s="305"/>
      <c r="AN320" s="305"/>
      <c r="AO320" s="305"/>
      <c r="AP320" s="305"/>
      <c r="AQ320" s="305"/>
      <c r="AR320" s="305"/>
      <c r="AS320" s="305"/>
      <c r="AT320" s="305"/>
      <c r="AU320" s="305"/>
      <c r="AV320" s="305"/>
      <c r="AW320" s="305"/>
      <c r="AX320" s="305"/>
      <c r="AY320" s="305"/>
      <c r="AZ320" s="305"/>
      <c r="BA320" s="305"/>
      <c r="BB320" s="305"/>
      <c r="BC320" s="305"/>
      <c r="BD320" s="305"/>
      <c r="BE320" s="305"/>
      <c r="BF320" s="305"/>
    </row>
    <row r="321" spans="2:58" s="304" customFormat="1">
      <c r="B321" s="305"/>
      <c r="C321" s="305"/>
      <c r="D321" s="305"/>
      <c r="E321" s="305"/>
      <c r="F321" s="305"/>
      <c r="G321" s="305"/>
      <c r="H321" s="305"/>
      <c r="I321" s="305"/>
      <c r="J321" s="305"/>
      <c r="K321" s="305"/>
      <c r="L321" s="305"/>
      <c r="O321" s="305"/>
      <c r="P321" s="305"/>
      <c r="Q321" s="305"/>
      <c r="R321" s="305"/>
      <c r="S321" s="305"/>
      <c r="T321" s="305"/>
      <c r="U321" s="305"/>
      <c r="V321" s="305"/>
      <c r="W321" s="305"/>
      <c r="X321" s="306"/>
      <c r="Z321" s="305"/>
      <c r="AA321" s="305"/>
      <c r="AB321" s="305"/>
      <c r="AC321" s="305"/>
      <c r="AD321" s="305"/>
      <c r="AE321" s="305"/>
      <c r="AF321" s="305"/>
      <c r="AG321" s="305"/>
      <c r="AH321" s="305"/>
      <c r="AI321" s="305"/>
      <c r="AJ321" s="305"/>
      <c r="AK321" s="305"/>
      <c r="AL321" s="305"/>
      <c r="AM321" s="305"/>
      <c r="AN321" s="305"/>
      <c r="AO321" s="305"/>
      <c r="AP321" s="305"/>
      <c r="AQ321" s="305"/>
      <c r="AR321" s="305"/>
      <c r="AS321" s="305"/>
      <c r="AT321" s="305"/>
      <c r="AU321" s="305"/>
      <c r="AV321" s="305"/>
      <c r="AW321" s="305"/>
      <c r="AX321" s="305"/>
      <c r="AY321" s="305"/>
      <c r="AZ321" s="305"/>
      <c r="BA321" s="305"/>
      <c r="BB321" s="305"/>
      <c r="BC321" s="305"/>
      <c r="BD321" s="305"/>
      <c r="BE321" s="305"/>
      <c r="BF321" s="305"/>
    </row>
    <row r="322" spans="2:58" s="304" customFormat="1">
      <c r="B322" s="305"/>
      <c r="C322" s="305"/>
      <c r="D322" s="305"/>
      <c r="E322" s="305"/>
      <c r="F322" s="305"/>
      <c r="G322" s="305"/>
      <c r="H322" s="305"/>
      <c r="I322" s="305"/>
      <c r="J322" s="305"/>
      <c r="K322" s="305"/>
      <c r="L322" s="305"/>
      <c r="O322" s="305"/>
      <c r="P322" s="305"/>
      <c r="Q322" s="305"/>
      <c r="R322" s="305"/>
      <c r="S322" s="305"/>
      <c r="T322" s="305"/>
      <c r="U322" s="305"/>
      <c r="V322" s="305"/>
      <c r="W322" s="305"/>
      <c r="X322" s="306"/>
      <c r="Z322" s="305"/>
      <c r="AA322" s="305"/>
      <c r="AB322" s="305"/>
      <c r="AC322" s="305"/>
      <c r="AD322" s="305"/>
      <c r="AE322" s="305"/>
      <c r="AF322" s="305"/>
      <c r="AG322" s="305"/>
      <c r="AH322" s="305"/>
      <c r="AI322" s="305"/>
      <c r="AJ322" s="305"/>
      <c r="AK322" s="305"/>
      <c r="AL322" s="305"/>
      <c r="AM322" s="305"/>
      <c r="AN322" s="305"/>
      <c r="AO322" s="305"/>
      <c r="AP322" s="305"/>
      <c r="AQ322" s="305"/>
      <c r="AR322" s="305"/>
      <c r="AS322" s="305"/>
      <c r="AT322" s="305"/>
      <c r="AU322" s="305"/>
      <c r="AV322" s="305"/>
      <c r="AW322" s="305"/>
      <c r="AX322" s="305"/>
      <c r="AY322" s="305"/>
      <c r="AZ322" s="305"/>
      <c r="BA322" s="305"/>
      <c r="BB322" s="305"/>
      <c r="BC322" s="305"/>
      <c r="BD322" s="305"/>
      <c r="BE322" s="305"/>
      <c r="BF322" s="305"/>
    </row>
    <row r="323" spans="2:58" s="304" customFormat="1">
      <c r="B323" s="305"/>
      <c r="C323" s="305"/>
      <c r="D323" s="305"/>
      <c r="E323" s="305"/>
      <c r="F323" s="305"/>
      <c r="G323" s="305"/>
      <c r="H323" s="305"/>
      <c r="I323" s="305"/>
      <c r="J323" s="305"/>
      <c r="K323" s="305"/>
      <c r="L323" s="305"/>
      <c r="O323" s="305"/>
      <c r="P323" s="305"/>
      <c r="Q323" s="305"/>
      <c r="R323" s="305"/>
      <c r="S323" s="305"/>
      <c r="T323" s="305"/>
      <c r="U323" s="305"/>
      <c r="V323" s="305"/>
      <c r="W323" s="305"/>
      <c r="X323" s="306"/>
      <c r="Z323" s="305"/>
      <c r="AA323" s="305"/>
      <c r="AB323" s="305"/>
      <c r="AC323" s="305"/>
      <c r="AD323" s="305"/>
      <c r="AE323" s="305"/>
      <c r="AF323" s="305"/>
      <c r="AG323" s="305"/>
      <c r="AH323" s="305"/>
      <c r="AI323" s="305"/>
      <c r="AJ323" s="305"/>
      <c r="AK323" s="305"/>
      <c r="AL323" s="305"/>
      <c r="AM323" s="305"/>
      <c r="AN323" s="305"/>
      <c r="AO323" s="305"/>
      <c r="AP323" s="305"/>
      <c r="AQ323" s="305"/>
      <c r="AR323" s="305"/>
      <c r="AS323" s="305"/>
      <c r="AT323" s="305"/>
      <c r="AU323" s="305"/>
      <c r="AV323" s="305"/>
      <c r="AW323" s="305"/>
      <c r="AX323" s="305"/>
      <c r="AY323" s="305"/>
      <c r="AZ323" s="305"/>
      <c r="BA323" s="305"/>
      <c r="BB323" s="305"/>
      <c r="BC323" s="305"/>
      <c r="BD323" s="305"/>
      <c r="BE323" s="305"/>
      <c r="BF323" s="305"/>
    </row>
    <row r="324" spans="2:58" s="304" customFormat="1">
      <c r="B324" s="305"/>
      <c r="C324" s="305"/>
      <c r="D324" s="305"/>
      <c r="E324" s="305"/>
      <c r="F324" s="305"/>
      <c r="G324" s="305"/>
      <c r="H324" s="305"/>
      <c r="I324" s="305"/>
      <c r="J324" s="305"/>
      <c r="K324" s="305"/>
      <c r="L324" s="305"/>
      <c r="O324" s="305"/>
      <c r="P324" s="305"/>
      <c r="Q324" s="305"/>
      <c r="R324" s="305"/>
      <c r="S324" s="305"/>
      <c r="T324" s="305"/>
      <c r="U324" s="305"/>
      <c r="V324" s="305"/>
      <c r="W324" s="305"/>
      <c r="X324" s="306"/>
      <c r="Z324" s="305"/>
      <c r="AA324" s="305"/>
      <c r="AB324" s="305"/>
      <c r="AC324" s="305"/>
      <c r="AD324" s="305"/>
      <c r="AE324" s="305"/>
      <c r="AF324" s="305"/>
      <c r="AG324" s="305"/>
      <c r="AH324" s="305"/>
      <c r="AI324" s="305"/>
      <c r="AJ324" s="305"/>
      <c r="AK324" s="305"/>
      <c r="AL324" s="305"/>
      <c r="AM324" s="305"/>
      <c r="AN324" s="305"/>
      <c r="AO324" s="305"/>
      <c r="AP324" s="305"/>
      <c r="AQ324" s="305"/>
      <c r="AR324" s="305"/>
      <c r="AS324" s="305"/>
      <c r="AT324" s="305"/>
      <c r="AU324" s="305"/>
      <c r="AV324" s="305"/>
      <c r="AW324" s="305"/>
      <c r="AX324" s="305"/>
      <c r="AY324" s="305"/>
      <c r="AZ324" s="305"/>
      <c r="BA324" s="305"/>
      <c r="BB324" s="305"/>
      <c r="BC324" s="305"/>
      <c r="BD324" s="305"/>
      <c r="BE324" s="305"/>
      <c r="BF324" s="305"/>
    </row>
    <row r="325" spans="2:58" s="304" customFormat="1">
      <c r="B325" s="305"/>
      <c r="C325" s="305"/>
      <c r="D325" s="305"/>
      <c r="E325" s="305"/>
      <c r="F325" s="305"/>
      <c r="G325" s="305"/>
      <c r="H325" s="305"/>
      <c r="I325" s="305"/>
      <c r="J325" s="305"/>
      <c r="K325" s="305"/>
      <c r="L325" s="305"/>
      <c r="O325" s="305"/>
      <c r="P325" s="305"/>
      <c r="Q325" s="305"/>
      <c r="R325" s="305"/>
      <c r="S325" s="305"/>
      <c r="T325" s="305"/>
      <c r="U325" s="305"/>
      <c r="V325" s="305"/>
      <c r="W325" s="305"/>
      <c r="X325" s="306"/>
      <c r="Z325" s="305"/>
      <c r="AA325" s="305"/>
      <c r="AB325" s="305"/>
      <c r="AC325" s="305"/>
      <c r="AD325" s="305"/>
      <c r="AE325" s="305"/>
      <c r="AF325" s="305"/>
      <c r="AG325" s="305"/>
      <c r="AH325" s="305"/>
      <c r="AI325" s="305"/>
      <c r="AJ325" s="305"/>
      <c r="AK325" s="305"/>
      <c r="AL325" s="305"/>
      <c r="AM325" s="305"/>
      <c r="AN325" s="305"/>
      <c r="AO325" s="305"/>
      <c r="AP325" s="305"/>
      <c r="AQ325" s="305"/>
      <c r="AR325" s="305"/>
      <c r="AS325" s="305"/>
      <c r="AT325" s="305"/>
      <c r="AU325" s="305"/>
      <c r="AV325" s="305"/>
      <c r="AW325" s="305"/>
      <c r="AX325" s="305"/>
      <c r="AY325" s="305"/>
      <c r="AZ325" s="305"/>
      <c r="BA325" s="305"/>
      <c r="BB325" s="305"/>
      <c r="BC325" s="305"/>
      <c r="BD325" s="305"/>
      <c r="BE325" s="305"/>
      <c r="BF325" s="305"/>
    </row>
    <row r="326" spans="2:58" s="304" customFormat="1">
      <c r="B326" s="305"/>
      <c r="C326" s="305"/>
      <c r="D326" s="305"/>
      <c r="E326" s="305"/>
      <c r="F326" s="305"/>
      <c r="G326" s="305"/>
      <c r="H326" s="305"/>
      <c r="I326" s="305"/>
      <c r="J326" s="305"/>
      <c r="K326" s="305"/>
      <c r="L326" s="305"/>
      <c r="O326" s="305"/>
      <c r="P326" s="305"/>
      <c r="Q326" s="305"/>
      <c r="R326" s="305"/>
      <c r="S326" s="305"/>
      <c r="T326" s="305"/>
      <c r="U326" s="305"/>
      <c r="V326" s="305"/>
      <c r="W326" s="305"/>
      <c r="X326" s="306"/>
      <c r="Z326" s="305"/>
      <c r="AA326" s="305"/>
      <c r="AB326" s="305"/>
      <c r="AC326" s="305"/>
      <c r="AD326" s="305"/>
      <c r="AE326" s="305"/>
      <c r="AF326" s="305"/>
      <c r="AG326" s="305"/>
      <c r="AH326" s="305"/>
      <c r="AI326" s="305"/>
      <c r="AJ326" s="305"/>
      <c r="AK326" s="305"/>
      <c r="AL326" s="305"/>
      <c r="AM326" s="305"/>
      <c r="AN326" s="305"/>
      <c r="AO326" s="305"/>
      <c r="AP326" s="305"/>
      <c r="AQ326" s="305"/>
      <c r="AR326" s="305"/>
      <c r="AS326" s="305"/>
      <c r="AT326" s="305"/>
      <c r="AU326" s="305"/>
      <c r="AV326" s="305"/>
      <c r="AW326" s="305"/>
      <c r="AX326" s="305"/>
      <c r="AY326" s="305"/>
      <c r="AZ326" s="305"/>
      <c r="BA326" s="305"/>
      <c r="BB326" s="305"/>
      <c r="BC326" s="305"/>
      <c r="BD326" s="305"/>
      <c r="BE326" s="305"/>
      <c r="BF326" s="305"/>
    </row>
    <row r="327" spans="2:58" s="304" customFormat="1">
      <c r="B327" s="305"/>
      <c r="C327" s="305"/>
      <c r="D327" s="305"/>
      <c r="E327" s="305"/>
      <c r="F327" s="305"/>
      <c r="G327" s="305"/>
      <c r="H327" s="305"/>
      <c r="I327" s="305"/>
      <c r="J327" s="305"/>
      <c r="K327" s="305"/>
      <c r="L327" s="305"/>
      <c r="O327" s="305"/>
      <c r="P327" s="305"/>
      <c r="Q327" s="305"/>
      <c r="R327" s="305"/>
      <c r="S327" s="305"/>
      <c r="T327" s="305"/>
      <c r="U327" s="305"/>
      <c r="V327" s="305"/>
      <c r="W327" s="305"/>
      <c r="X327" s="306"/>
      <c r="Z327" s="305"/>
      <c r="AA327" s="305"/>
      <c r="AB327" s="305"/>
      <c r="AC327" s="305"/>
      <c r="AD327" s="305"/>
      <c r="AE327" s="305"/>
      <c r="AF327" s="305"/>
      <c r="AG327" s="305"/>
      <c r="AH327" s="305"/>
      <c r="AI327" s="305"/>
      <c r="AJ327" s="305"/>
      <c r="AK327" s="305"/>
      <c r="AL327" s="305"/>
      <c r="AM327" s="305"/>
      <c r="AN327" s="305"/>
      <c r="AO327" s="305"/>
      <c r="AP327" s="305"/>
      <c r="AQ327" s="305"/>
      <c r="AR327" s="305"/>
      <c r="AS327" s="305"/>
      <c r="AT327" s="305"/>
      <c r="AU327" s="305"/>
      <c r="AV327" s="305"/>
      <c r="AW327" s="305"/>
      <c r="AX327" s="305"/>
      <c r="AY327" s="305"/>
      <c r="AZ327" s="305"/>
      <c r="BA327" s="305"/>
      <c r="BB327" s="305"/>
      <c r="BC327" s="305"/>
      <c r="BD327" s="305"/>
      <c r="BE327" s="305"/>
      <c r="BF327" s="305"/>
    </row>
    <row r="328" spans="2:58" s="304" customFormat="1">
      <c r="B328" s="305"/>
      <c r="C328" s="305"/>
      <c r="D328" s="305"/>
      <c r="E328" s="305"/>
      <c r="F328" s="305"/>
      <c r="G328" s="305"/>
      <c r="H328" s="305"/>
      <c r="I328" s="305"/>
      <c r="J328" s="305"/>
      <c r="K328" s="305"/>
      <c r="L328" s="305"/>
      <c r="O328" s="305"/>
      <c r="P328" s="305"/>
      <c r="Q328" s="305"/>
      <c r="R328" s="305"/>
      <c r="S328" s="305"/>
      <c r="T328" s="305"/>
      <c r="U328" s="305"/>
      <c r="V328" s="305"/>
      <c r="W328" s="305"/>
      <c r="X328" s="306"/>
      <c r="Z328" s="305"/>
      <c r="AA328" s="305"/>
      <c r="AB328" s="305"/>
      <c r="AC328" s="305"/>
      <c r="AD328" s="305"/>
      <c r="AE328" s="305"/>
      <c r="AF328" s="305"/>
      <c r="AG328" s="305"/>
      <c r="AH328" s="305"/>
      <c r="AI328" s="305"/>
      <c r="AJ328" s="305"/>
      <c r="AK328" s="305"/>
      <c r="AL328" s="305"/>
      <c r="AM328" s="305"/>
      <c r="AN328" s="305"/>
      <c r="AO328" s="305"/>
      <c r="AP328" s="305"/>
      <c r="AQ328" s="305"/>
      <c r="AR328" s="305"/>
      <c r="AS328" s="305"/>
      <c r="AT328" s="305"/>
      <c r="AU328" s="305"/>
      <c r="AV328" s="305"/>
      <c r="AW328" s="305"/>
      <c r="AX328" s="305"/>
      <c r="AY328" s="305"/>
      <c r="AZ328" s="305"/>
      <c r="BA328" s="305"/>
      <c r="BB328" s="305"/>
      <c r="BC328" s="305"/>
      <c r="BD328" s="305"/>
      <c r="BE328" s="305"/>
      <c r="BF328" s="305"/>
    </row>
    <row r="329" spans="2:58" s="304" customFormat="1">
      <c r="B329" s="305"/>
      <c r="C329" s="305"/>
      <c r="D329" s="305"/>
      <c r="E329" s="305"/>
      <c r="F329" s="305"/>
      <c r="G329" s="305"/>
      <c r="H329" s="305"/>
      <c r="I329" s="305"/>
      <c r="J329" s="305"/>
      <c r="K329" s="305"/>
      <c r="L329" s="305"/>
      <c r="O329" s="305"/>
      <c r="P329" s="305"/>
      <c r="Q329" s="305"/>
      <c r="R329" s="305"/>
      <c r="S329" s="305"/>
      <c r="T329" s="305"/>
      <c r="U329" s="305"/>
      <c r="V329" s="305"/>
      <c r="W329" s="305"/>
      <c r="X329" s="306"/>
      <c r="Z329" s="305"/>
      <c r="AA329" s="305"/>
      <c r="AB329" s="305"/>
      <c r="AC329" s="305"/>
      <c r="AD329" s="305"/>
      <c r="AE329" s="305"/>
      <c r="AF329" s="305"/>
      <c r="AG329" s="305"/>
      <c r="AH329" s="305"/>
      <c r="AI329" s="305"/>
      <c r="AJ329" s="305"/>
      <c r="AK329" s="305"/>
      <c r="AL329" s="305"/>
      <c r="AM329" s="305"/>
      <c r="AN329" s="305"/>
      <c r="AO329" s="305"/>
      <c r="AP329" s="305"/>
      <c r="AQ329" s="305"/>
      <c r="AR329" s="305"/>
      <c r="AS329" s="305"/>
      <c r="AT329" s="305"/>
      <c r="AU329" s="305"/>
      <c r="AV329" s="305"/>
      <c r="AW329" s="305"/>
      <c r="AX329" s="305"/>
      <c r="AY329" s="305"/>
      <c r="AZ329" s="305"/>
      <c r="BA329" s="305"/>
      <c r="BB329" s="305"/>
      <c r="BC329" s="305"/>
      <c r="BD329" s="305"/>
      <c r="BE329" s="305"/>
      <c r="BF329" s="305"/>
    </row>
    <row r="330" spans="2:58" s="304" customFormat="1">
      <c r="B330" s="305"/>
      <c r="C330" s="305"/>
      <c r="D330" s="305"/>
      <c r="E330" s="305"/>
      <c r="F330" s="305"/>
      <c r="G330" s="305"/>
      <c r="H330" s="305"/>
      <c r="I330" s="305"/>
      <c r="J330" s="305"/>
      <c r="K330" s="305"/>
      <c r="L330" s="305"/>
      <c r="O330" s="305"/>
      <c r="P330" s="305"/>
      <c r="Q330" s="305"/>
      <c r="R330" s="305"/>
      <c r="S330" s="305"/>
      <c r="T330" s="305"/>
      <c r="U330" s="305"/>
      <c r="V330" s="305"/>
      <c r="W330" s="305"/>
      <c r="X330" s="306"/>
      <c r="Z330" s="305"/>
      <c r="AA330" s="305"/>
      <c r="AB330" s="305"/>
      <c r="AC330" s="305"/>
      <c r="AD330" s="305"/>
      <c r="AE330" s="305"/>
      <c r="AF330" s="305"/>
      <c r="AG330" s="305"/>
      <c r="AH330" s="305"/>
      <c r="AI330" s="305"/>
      <c r="AJ330" s="305"/>
      <c r="AK330" s="305"/>
      <c r="AL330" s="305"/>
      <c r="AM330" s="305"/>
      <c r="AN330" s="305"/>
      <c r="AO330" s="305"/>
      <c r="AP330" s="305"/>
      <c r="AQ330" s="305"/>
      <c r="AR330" s="305"/>
      <c r="AS330" s="305"/>
      <c r="AT330" s="305"/>
      <c r="AU330" s="305"/>
      <c r="AV330" s="305"/>
      <c r="AW330" s="305"/>
      <c r="AX330" s="305"/>
      <c r="AY330" s="305"/>
      <c r="AZ330" s="305"/>
      <c r="BA330" s="305"/>
      <c r="BB330" s="305"/>
      <c r="BC330" s="305"/>
      <c r="BD330" s="305"/>
      <c r="BE330" s="305"/>
      <c r="BF330" s="305"/>
    </row>
    <row r="331" spans="2:58" s="304" customFormat="1">
      <c r="B331" s="305"/>
      <c r="C331" s="305"/>
      <c r="D331" s="305"/>
      <c r="E331" s="305"/>
      <c r="F331" s="305"/>
      <c r="G331" s="305"/>
      <c r="H331" s="305"/>
      <c r="I331" s="305"/>
      <c r="J331" s="305"/>
      <c r="K331" s="305"/>
      <c r="L331" s="305"/>
      <c r="O331" s="305"/>
      <c r="P331" s="305"/>
      <c r="Q331" s="305"/>
      <c r="R331" s="305"/>
      <c r="S331" s="305"/>
      <c r="T331" s="305"/>
      <c r="U331" s="305"/>
      <c r="V331" s="305"/>
      <c r="W331" s="305"/>
      <c r="X331" s="306"/>
      <c r="Z331" s="305"/>
      <c r="AA331" s="305"/>
      <c r="AB331" s="305"/>
      <c r="AC331" s="305"/>
      <c r="AD331" s="305"/>
      <c r="AE331" s="305"/>
      <c r="AF331" s="305"/>
      <c r="AG331" s="305"/>
      <c r="AH331" s="305"/>
      <c r="AI331" s="305"/>
      <c r="AJ331" s="305"/>
      <c r="AK331" s="305"/>
      <c r="AL331" s="305"/>
      <c r="AM331" s="305"/>
      <c r="AN331" s="305"/>
      <c r="AO331" s="305"/>
      <c r="AP331" s="305"/>
      <c r="AQ331" s="305"/>
      <c r="AR331" s="305"/>
      <c r="AS331" s="305"/>
      <c r="AT331" s="305"/>
      <c r="AU331" s="305"/>
      <c r="AV331" s="305"/>
      <c r="AW331" s="305"/>
      <c r="AX331" s="305"/>
      <c r="AY331" s="305"/>
      <c r="AZ331" s="305"/>
      <c r="BA331" s="305"/>
      <c r="BB331" s="305"/>
      <c r="BC331" s="305"/>
      <c r="BD331" s="305"/>
      <c r="BE331" s="305"/>
      <c r="BF331" s="305"/>
    </row>
    <row r="332" spans="2:58" s="304" customFormat="1">
      <c r="B332" s="305"/>
      <c r="C332" s="305"/>
      <c r="D332" s="305"/>
      <c r="E332" s="305"/>
      <c r="F332" s="305"/>
      <c r="G332" s="305"/>
      <c r="H332" s="305"/>
      <c r="I332" s="305"/>
      <c r="J332" s="305"/>
      <c r="K332" s="305"/>
      <c r="L332" s="305"/>
      <c r="O332" s="305"/>
      <c r="P332" s="305"/>
      <c r="Q332" s="305"/>
      <c r="R332" s="305"/>
      <c r="S332" s="305"/>
      <c r="T332" s="305"/>
      <c r="U332" s="305"/>
      <c r="V332" s="305"/>
      <c r="W332" s="305"/>
      <c r="X332" s="306"/>
      <c r="Z332" s="305"/>
      <c r="AA332" s="305"/>
      <c r="AB332" s="305"/>
      <c r="AC332" s="305"/>
      <c r="AD332" s="305"/>
      <c r="AE332" s="305"/>
      <c r="AF332" s="305"/>
      <c r="AG332" s="305"/>
      <c r="AH332" s="305"/>
      <c r="AI332" s="305"/>
      <c r="AJ332" s="305"/>
      <c r="AK332" s="305"/>
      <c r="AL332" s="305"/>
      <c r="AM332" s="305"/>
      <c r="AN332" s="305"/>
      <c r="AO332" s="305"/>
      <c r="AP332" s="305"/>
      <c r="AQ332" s="305"/>
      <c r="AR332" s="305"/>
      <c r="AS332" s="305"/>
      <c r="AT332" s="305"/>
      <c r="AU332" s="305"/>
      <c r="AV332" s="305"/>
      <c r="AW332" s="305"/>
      <c r="AX332" s="305"/>
      <c r="AY332" s="305"/>
      <c r="AZ332" s="305"/>
      <c r="BA332" s="305"/>
      <c r="BB332" s="305"/>
      <c r="BC332" s="305"/>
      <c r="BD332" s="305"/>
      <c r="BE332" s="305"/>
      <c r="BF332" s="305"/>
    </row>
    <row r="333" spans="2:58" s="304" customFormat="1">
      <c r="B333" s="305"/>
      <c r="C333" s="305"/>
      <c r="D333" s="305"/>
      <c r="E333" s="305"/>
      <c r="F333" s="305"/>
      <c r="G333" s="305"/>
      <c r="H333" s="305"/>
      <c r="I333" s="305"/>
      <c r="J333" s="305"/>
      <c r="K333" s="305"/>
      <c r="L333" s="305"/>
      <c r="O333" s="305"/>
      <c r="P333" s="305"/>
      <c r="Q333" s="305"/>
      <c r="R333" s="305"/>
      <c r="S333" s="305"/>
      <c r="T333" s="305"/>
      <c r="U333" s="305"/>
      <c r="V333" s="305"/>
      <c r="W333" s="305"/>
      <c r="X333" s="306"/>
      <c r="Z333" s="305"/>
      <c r="AA333" s="305"/>
      <c r="AB333" s="305"/>
      <c r="AC333" s="305"/>
      <c r="AD333" s="305"/>
      <c r="AE333" s="305"/>
      <c r="AF333" s="305"/>
      <c r="AG333" s="305"/>
      <c r="AH333" s="305"/>
      <c r="AI333" s="305"/>
      <c r="AJ333" s="305"/>
      <c r="AK333" s="305"/>
      <c r="AL333" s="305"/>
      <c r="AM333" s="305"/>
      <c r="AN333" s="305"/>
      <c r="AO333" s="305"/>
      <c r="AP333" s="305"/>
      <c r="AQ333" s="305"/>
      <c r="AR333" s="305"/>
      <c r="AS333" s="305"/>
      <c r="AT333" s="305"/>
      <c r="AU333" s="305"/>
      <c r="AV333" s="305"/>
      <c r="AW333" s="305"/>
      <c r="AX333" s="305"/>
      <c r="AY333" s="305"/>
      <c r="AZ333" s="305"/>
      <c r="BA333" s="305"/>
      <c r="BB333" s="305"/>
      <c r="BC333" s="305"/>
      <c r="BD333" s="305"/>
      <c r="BE333" s="305"/>
      <c r="BF333" s="305"/>
    </row>
    <row r="334" spans="2:58" s="304" customFormat="1">
      <c r="B334" s="305"/>
      <c r="C334" s="305"/>
      <c r="D334" s="305"/>
      <c r="E334" s="305"/>
      <c r="F334" s="305"/>
      <c r="G334" s="305"/>
      <c r="H334" s="305"/>
      <c r="I334" s="305"/>
      <c r="J334" s="305"/>
      <c r="K334" s="305"/>
      <c r="L334" s="305"/>
      <c r="O334" s="305"/>
      <c r="P334" s="305"/>
      <c r="Q334" s="305"/>
      <c r="R334" s="305"/>
      <c r="S334" s="305"/>
      <c r="T334" s="305"/>
      <c r="U334" s="305"/>
      <c r="V334" s="305"/>
      <c r="W334" s="305"/>
      <c r="X334" s="306"/>
      <c r="Z334" s="305"/>
      <c r="AA334" s="305"/>
      <c r="AB334" s="305"/>
      <c r="AC334" s="305"/>
      <c r="AD334" s="305"/>
      <c r="AE334" s="305"/>
      <c r="AF334" s="305"/>
      <c r="AG334" s="305"/>
      <c r="AH334" s="305"/>
      <c r="AI334" s="305"/>
      <c r="AJ334" s="305"/>
      <c r="AK334" s="305"/>
      <c r="AL334" s="305"/>
      <c r="AM334" s="305"/>
      <c r="AN334" s="305"/>
      <c r="AO334" s="305"/>
      <c r="AP334" s="305"/>
      <c r="AQ334" s="305"/>
      <c r="AR334" s="305"/>
      <c r="AS334" s="305"/>
      <c r="AT334" s="305"/>
      <c r="AU334" s="305"/>
      <c r="AV334" s="305"/>
      <c r="AW334" s="305"/>
      <c r="AX334" s="305"/>
      <c r="AY334" s="305"/>
      <c r="AZ334" s="305"/>
      <c r="BA334" s="305"/>
      <c r="BB334" s="305"/>
      <c r="BC334" s="305"/>
      <c r="BD334" s="305"/>
      <c r="BE334" s="305"/>
      <c r="BF334" s="305"/>
    </row>
    <row r="335" spans="2:58" s="304" customFormat="1">
      <c r="B335" s="305"/>
      <c r="C335" s="305"/>
      <c r="D335" s="305"/>
      <c r="E335" s="305"/>
      <c r="F335" s="305"/>
      <c r="G335" s="305"/>
      <c r="H335" s="305"/>
      <c r="I335" s="305"/>
      <c r="J335" s="305"/>
      <c r="K335" s="305"/>
      <c r="L335" s="305"/>
      <c r="O335" s="305"/>
      <c r="P335" s="305"/>
      <c r="Q335" s="305"/>
      <c r="R335" s="305"/>
      <c r="S335" s="305"/>
      <c r="T335" s="305"/>
      <c r="U335" s="305"/>
      <c r="V335" s="305"/>
      <c r="W335" s="305"/>
      <c r="X335" s="306"/>
      <c r="Z335" s="305"/>
      <c r="AA335" s="305"/>
      <c r="AB335" s="305"/>
      <c r="AC335" s="305"/>
      <c r="AD335" s="305"/>
      <c r="AE335" s="305"/>
      <c r="AF335" s="305"/>
      <c r="AG335" s="305"/>
      <c r="AH335" s="305"/>
      <c r="AI335" s="305"/>
      <c r="AJ335" s="305"/>
      <c r="AK335" s="305"/>
      <c r="AL335" s="305"/>
      <c r="AM335" s="305"/>
      <c r="AN335" s="305"/>
      <c r="AO335" s="305"/>
      <c r="AP335" s="305"/>
      <c r="AQ335" s="305"/>
      <c r="AR335" s="305"/>
      <c r="AS335" s="305"/>
      <c r="AT335" s="305"/>
      <c r="AU335" s="305"/>
      <c r="AV335" s="305"/>
      <c r="AW335" s="305"/>
      <c r="AX335" s="305"/>
      <c r="AY335" s="305"/>
      <c r="AZ335" s="305"/>
      <c r="BA335" s="305"/>
      <c r="BB335" s="305"/>
      <c r="BC335" s="305"/>
      <c r="BD335" s="305"/>
      <c r="BE335" s="305"/>
      <c r="BF335" s="305"/>
    </row>
    <row r="336" spans="2:58" s="304" customFormat="1">
      <c r="B336" s="305"/>
      <c r="C336" s="305"/>
      <c r="D336" s="305"/>
      <c r="E336" s="305"/>
      <c r="F336" s="305"/>
      <c r="G336" s="305"/>
      <c r="H336" s="305"/>
      <c r="I336" s="305"/>
      <c r="J336" s="305"/>
      <c r="K336" s="305"/>
      <c r="L336" s="305"/>
      <c r="O336" s="305"/>
      <c r="P336" s="305"/>
      <c r="Q336" s="305"/>
      <c r="R336" s="305"/>
      <c r="S336" s="305"/>
      <c r="T336" s="305"/>
      <c r="U336" s="305"/>
      <c r="V336" s="305"/>
      <c r="W336" s="305"/>
      <c r="X336" s="306"/>
      <c r="Z336" s="305"/>
      <c r="AA336" s="305"/>
      <c r="AB336" s="305"/>
      <c r="AC336" s="305"/>
      <c r="AD336" s="305"/>
      <c r="AE336" s="305"/>
      <c r="AF336" s="305"/>
      <c r="AG336" s="305"/>
      <c r="AH336" s="305"/>
      <c r="AI336" s="305"/>
      <c r="AJ336" s="305"/>
      <c r="AK336" s="305"/>
      <c r="AL336" s="305"/>
      <c r="AM336" s="305"/>
      <c r="AN336" s="305"/>
      <c r="AO336" s="305"/>
      <c r="AP336" s="305"/>
      <c r="AQ336" s="305"/>
      <c r="AR336" s="305"/>
      <c r="AS336" s="305"/>
      <c r="AT336" s="305"/>
      <c r="AU336" s="305"/>
      <c r="AV336" s="305"/>
      <c r="AW336" s="305"/>
      <c r="AX336" s="305"/>
      <c r="AY336" s="305"/>
      <c r="AZ336" s="305"/>
      <c r="BA336" s="305"/>
      <c r="BB336" s="305"/>
      <c r="BC336" s="305"/>
      <c r="BD336" s="305"/>
      <c r="BE336" s="305"/>
      <c r="BF336" s="305"/>
    </row>
    <row r="337" spans="2:58" s="304" customFormat="1">
      <c r="B337" s="305"/>
      <c r="C337" s="305"/>
      <c r="D337" s="305"/>
      <c r="E337" s="305"/>
      <c r="F337" s="305"/>
      <c r="G337" s="305"/>
      <c r="H337" s="305"/>
      <c r="I337" s="305"/>
      <c r="J337" s="305"/>
      <c r="K337" s="305"/>
      <c r="L337" s="305"/>
      <c r="O337" s="305"/>
      <c r="P337" s="305"/>
      <c r="Q337" s="305"/>
      <c r="R337" s="305"/>
      <c r="S337" s="305"/>
      <c r="T337" s="305"/>
      <c r="U337" s="305"/>
      <c r="V337" s="305"/>
      <c r="W337" s="305"/>
      <c r="X337" s="306"/>
      <c r="Z337" s="305"/>
      <c r="AA337" s="305"/>
      <c r="AB337" s="305"/>
      <c r="AC337" s="305"/>
      <c r="AD337" s="305"/>
      <c r="AE337" s="305"/>
      <c r="AF337" s="305"/>
      <c r="AG337" s="305"/>
      <c r="AH337" s="305"/>
      <c r="AI337" s="305"/>
      <c r="AJ337" s="305"/>
      <c r="AK337" s="305"/>
      <c r="AL337" s="305"/>
      <c r="AM337" s="305"/>
      <c r="AN337" s="305"/>
      <c r="AO337" s="305"/>
      <c r="AP337" s="305"/>
      <c r="AQ337" s="305"/>
      <c r="AR337" s="305"/>
      <c r="AS337" s="305"/>
      <c r="AT337" s="305"/>
      <c r="AU337" s="305"/>
      <c r="AV337" s="305"/>
      <c r="AW337" s="305"/>
      <c r="AX337" s="305"/>
      <c r="AY337" s="305"/>
      <c r="AZ337" s="305"/>
      <c r="BA337" s="305"/>
      <c r="BB337" s="305"/>
      <c r="BC337" s="305"/>
      <c r="BD337" s="305"/>
      <c r="BE337" s="305"/>
      <c r="BF337" s="305"/>
    </row>
    <row r="338" spans="2:58" s="304" customFormat="1">
      <c r="B338" s="305"/>
      <c r="C338" s="305"/>
      <c r="D338" s="305"/>
      <c r="E338" s="305"/>
      <c r="F338" s="305"/>
      <c r="G338" s="305"/>
      <c r="H338" s="305"/>
      <c r="I338" s="305"/>
      <c r="J338" s="305"/>
      <c r="K338" s="305"/>
      <c r="L338" s="305"/>
      <c r="O338" s="305"/>
      <c r="P338" s="305"/>
      <c r="Q338" s="305"/>
      <c r="R338" s="305"/>
      <c r="S338" s="305"/>
      <c r="T338" s="305"/>
      <c r="U338" s="305"/>
      <c r="V338" s="305"/>
      <c r="W338" s="305"/>
      <c r="X338" s="306"/>
      <c r="Z338" s="305"/>
      <c r="AA338" s="305"/>
      <c r="AB338" s="305"/>
      <c r="AC338" s="305"/>
      <c r="AD338" s="305"/>
      <c r="AE338" s="305"/>
      <c r="AF338" s="305"/>
      <c r="AG338" s="305"/>
      <c r="AH338" s="305"/>
      <c r="AI338" s="305"/>
      <c r="AJ338" s="305"/>
      <c r="AK338" s="305"/>
      <c r="AL338" s="305"/>
      <c r="AM338" s="305"/>
      <c r="AN338" s="305"/>
      <c r="AO338" s="305"/>
      <c r="AP338" s="305"/>
      <c r="AQ338" s="305"/>
      <c r="AR338" s="305"/>
      <c r="AS338" s="305"/>
      <c r="AT338" s="305"/>
      <c r="AU338" s="305"/>
      <c r="AV338" s="305"/>
      <c r="AW338" s="305"/>
      <c r="AX338" s="305"/>
      <c r="AY338" s="305"/>
      <c r="AZ338" s="305"/>
      <c r="BA338" s="305"/>
      <c r="BB338" s="305"/>
      <c r="BC338" s="305"/>
      <c r="BD338" s="305"/>
      <c r="BE338" s="305"/>
      <c r="BF338" s="305"/>
    </row>
    <row r="339" spans="2:58" s="304" customFormat="1">
      <c r="B339" s="305"/>
      <c r="C339" s="305"/>
      <c r="D339" s="305"/>
      <c r="E339" s="305"/>
      <c r="F339" s="305"/>
      <c r="G339" s="305"/>
      <c r="H339" s="305"/>
      <c r="I339" s="305"/>
      <c r="J339" s="305"/>
      <c r="K339" s="305"/>
      <c r="L339" s="305"/>
      <c r="O339" s="305"/>
      <c r="P339" s="305"/>
      <c r="Q339" s="305"/>
      <c r="R339" s="305"/>
      <c r="S339" s="305"/>
      <c r="T339" s="305"/>
      <c r="U339" s="305"/>
      <c r="V339" s="305"/>
      <c r="W339" s="305"/>
      <c r="X339" s="306"/>
      <c r="Z339" s="305"/>
      <c r="AA339" s="305"/>
      <c r="AB339" s="305"/>
      <c r="AC339" s="305"/>
      <c r="AD339" s="305"/>
      <c r="AE339" s="305"/>
      <c r="AF339" s="305"/>
      <c r="AG339" s="305"/>
      <c r="AH339" s="305"/>
      <c r="AI339" s="305"/>
      <c r="AJ339" s="305"/>
      <c r="AK339" s="305"/>
      <c r="AL339" s="305"/>
      <c r="AM339" s="305"/>
      <c r="AN339" s="305"/>
      <c r="AO339" s="305"/>
      <c r="AP339" s="305"/>
      <c r="AQ339" s="305"/>
      <c r="AR339" s="305"/>
      <c r="AS339" s="305"/>
      <c r="AT339" s="305"/>
      <c r="AU339" s="305"/>
      <c r="AV339" s="305"/>
      <c r="AW339" s="305"/>
      <c r="AX339" s="305"/>
      <c r="AY339" s="305"/>
      <c r="AZ339" s="305"/>
      <c r="BA339" s="305"/>
      <c r="BB339" s="305"/>
      <c r="BC339" s="305"/>
      <c r="BD339" s="305"/>
      <c r="BE339" s="305"/>
      <c r="BF339" s="305"/>
    </row>
    <row r="340" spans="2:58" s="304" customFormat="1">
      <c r="B340" s="305"/>
      <c r="C340" s="305"/>
      <c r="D340" s="305"/>
      <c r="E340" s="305"/>
      <c r="F340" s="305"/>
      <c r="G340" s="305"/>
      <c r="H340" s="305"/>
      <c r="I340" s="305"/>
      <c r="J340" s="305"/>
      <c r="K340" s="305"/>
      <c r="L340" s="305"/>
      <c r="O340" s="305"/>
      <c r="P340" s="305"/>
      <c r="Q340" s="305"/>
      <c r="R340" s="305"/>
      <c r="S340" s="305"/>
      <c r="T340" s="305"/>
      <c r="U340" s="305"/>
      <c r="V340" s="305"/>
      <c r="W340" s="305"/>
      <c r="X340" s="306"/>
      <c r="Z340" s="305"/>
      <c r="AA340" s="305"/>
      <c r="AB340" s="305"/>
      <c r="AC340" s="305"/>
      <c r="AD340" s="305"/>
      <c r="AE340" s="305"/>
      <c r="AF340" s="305"/>
      <c r="AG340" s="305"/>
      <c r="AH340" s="305"/>
      <c r="AI340" s="305"/>
      <c r="AJ340" s="305"/>
      <c r="AK340" s="305"/>
      <c r="AL340" s="305"/>
      <c r="AM340" s="305"/>
      <c r="AN340" s="305"/>
      <c r="AO340" s="305"/>
      <c r="AP340" s="305"/>
      <c r="AQ340" s="305"/>
      <c r="AR340" s="305"/>
      <c r="AS340" s="305"/>
      <c r="AT340" s="305"/>
      <c r="AU340" s="305"/>
      <c r="AV340" s="305"/>
      <c r="AW340" s="305"/>
      <c r="AX340" s="305"/>
      <c r="AY340" s="305"/>
      <c r="AZ340" s="305"/>
      <c r="BA340" s="305"/>
      <c r="BB340" s="305"/>
      <c r="BC340" s="305"/>
      <c r="BD340" s="305"/>
      <c r="BE340" s="305"/>
      <c r="BF340" s="305"/>
    </row>
    <row r="341" spans="2:58" s="304" customFormat="1">
      <c r="B341" s="305"/>
      <c r="C341" s="305"/>
      <c r="D341" s="305"/>
      <c r="E341" s="305"/>
      <c r="F341" s="305"/>
      <c r="G341" s="305"/>
      <c r="H341" s="305"/>
      <c r="I341" s="305"/>
      <c r="J341" s="305"/>
      <c r="K341" s="305"/>
      <c r="L341" s="305"/>
      <c r="O341" s="305"/>
      <c r="P341" s="305"/>
      <c r="Q341" s="305"/>
      <c r="R341" s="305"/>
      <c r="S341" s="305"/>
      <c r="T341" s="305"/>
      <c r="U341" s="305"/>
      <c r="V341" s="305"/>
      <c r="W341" s="305"/>
      <c r="X341" s="306"/>
      <c r="Z341" s="305"/>
      <c r="AA341" s="305"/>
      <c r="AB341" s="305"/>
      <c r="AC341" s="305"/>
      <c r="AD341" s="305"/>
      <c r="AE341" s="305"/>
      <c r="AF341" s="305"/>
      <c r="AG341" s="305"/>
      <c r="AH341" s="305"/>
      <c r="AI341" s="305"/>
      <c r="AJ341" s="305"/>
      <c r="AK341" s="305"/>
      <c r="AL341" s="305"/>
      <c r="AM341" s="305"/>
      <c r="AN341" s="305"/>
      <c r="AO341" s="305"/>
      <c r="AP341" s="305"/>
      <c r="AQ341" s="305"/>
      <c r="AR341" s="305"/>
      <c r="AS341" s="305"/>
      <c r="AT341" s="305"/>
      <c r="AU341" s="305"/>
      <c r="AV341" s="305"/>
      <c r="AW341" s="305"/>
      <c r="AX341" s="305"/>
      <c r="AY341" s="305"/>
      <c r="AZ341" s="305"/>
      <c r="BA341" s="305"/>
      <c r="BB341" s="305"/>
      <c r="BC341" s="305"/>
      <c r="BD341" s="305"/>
      <c r="BE341" s="305"/>
      <c r="BF341" s="305"/>
    </row>
    <row r="342" spans="2:58" s="304" customFormat="1">
      <c r="B342" s="305"/>
      <c r="C342" s="305"/>
      <c r="D342" s="305"/>
      <c r="E342" s="305"/>
      <c r="F342" s="305"/>
      <c r="G342" s="305"/>
      <c r="H342" s="305"/>
      <c r="I342" s="305"/>
      <c r="J342" s="305"/>
      <c r="K342" s="305"/>
      <c r="L342" s="305"/>
      <c r="O342" s="305"/>
      <c r="P342" s="305"/>
      <c r="Q342" s="305"/>
      <c r="R342" s="305"/>
      <c r="S342" s="305"/>
      <c r="T342" s="305"/>
      <c r="U342" s="305"/>
      <c r="V342" s="305"/>
      <c r="W342" s="305"/>
      <c r="X342" s="306"/>
      <c r="Z342" s="305"/>
      <c r="AA342" s="305"/>
      <c r="AB342" s="305"/>
      <c r="AC342" s="305"/>
      <c r="AD342" s="305"/>
      <c r="AE342" s="305"/>
      <c r="AF342" s="305"/>
      <c r="AG342" s="305"/>
      <c r="AH342" s="305"/>
      <c r="AI342" s="305"/>
      <c r="AJ342" s="305"/>
      <c r="AK342" s="305"/>
      <c r="AL342" s="305"/>
      <c r="AM342" s="305"/>
      <c r="AN342" s="305"/>
      <c r="AO342" s="305"/>
      <c r="AP342" s="305"/>
      <c r="AQ342" s="305"/>
      <c r="AR342" s="305"/>
      <c r="AS342" s="305"/>
      <c r="AT342" s="305"/>
      <c r="AU342" s="305"/>
      <c r="AV342" s="305"/>
      <c r="AW342" s="305"/>
      <c r="AX342" s="305"/>
      <c r="AY342" s="305"/>
      <c r="AZ342" s="305"/>
      <c r="BA342" s="305"/>
      <c r="BB342" s="305"/>
      <c r="BC342" s="305"/>
      <c r="BD342" s="305"/>
      <c r="BE342" s="305"/>
      <c r="BF342" s="305"/>
    </row>
    <row r="343" spans="2:58" s="304" customFormat="1">
      <c r="B343" s="305"/>
      <c r="C343" s="305"/>
      <c r="D343" s="305"/>
      <c r="E343" s="305"/>
      <c r="F343" s="305"/>
      <c r="G343" s="305"/>
      <c r="H343" s="305"/>
      <c r="I343" s="305"/>
      <c r="J343" s="305"/>
      <c r="K343" s="305"/>
      <c r="L343" s="305"/>
      <c r="O343" s="305"/>
      <c r="P343" s="305"/>
      <c r="Q343" s="305"/>
      <c r="R343" s="305"/>
      <c r="S343" s="305"/>
      <c r="T343" s="305"/>
      <c r="U343" s="305"/>
      <c r="V343" s="305"/>
      <c r="W343" s="305"/>
      <c r="X343" s="306"/>
      <c r="Z343" s="305"/>
      <c r="AA343" s="305"/>
      <c r="AB343" s="305"/>
      <c r="AC343" s="305"/>
      <c r="AD343" s="305"/>
      <c r="AE343" s="305"/>
      <c r="AF343" s="305"/>
      <c r="AG343" s="305"/>
      <c r="AH343" s="305"/>
      <c r="AI343" s="305"/>
      <c r="AJ343" s="305"/>
      <c r="AK343" s="305"/>
      <c r="AL343" s="305"/>
      <c r="AM343" s="305"/>
      <c r="AN343" s="305"/>
      <c r="AO343" s="305"/>
      <c r="AP343" s="305"/>
      <c r="AQ343" s="305"/>
      <c r="AR343" s="305"/>
      <c r="AS343" s="305"/>
      <c r="AT343" s="305"/>
      <c r="AU343" s="305"/>
      <c r="AV343" s="305"/>
      <c r="AW343" s="305"/>
      <c r="AX343" s="305"/>
      <c r="AY343" s="305"/>
      <c r="AZ343" s="305"/>
      <c r="BA343" s="305"/>
      <c r="BB343" s="305"/>
      <c r="BC343" s="305"/>
      <c r="BD343" s="305"/>
      <c r="BE343" s="305"/>
      <c r="BF343" s="305"/>
    </row>
    <row r="344" spans="2:58" s="304" customFormat="1">
      <c r="B344" s="305"/>
      <c r="C344" s="305"/>
      <c r="D344" s="305"/>
      <c r="E344" s="305"/>
      <c r="F344" s="305"/>
      <c r="G344" s="305"/>
      <c r="H344" s="305"/>
      <c r="I344" s="305"/>
      <c r="J344" s="305"/>
      <c r="K344" s="305"/>
      <c r="L344" s="305"/>
      <c r="O344" s="305"/>
      <c r="P344" s="305"/>
      <c r="Q344" s="305"/>
      <c r="R344" s="305"/>
      <c r="S344" s="305"/>
      <c r="T344" s="305"/>
      <c r="U344" s="305"/>
      <c r="V344" s="305"/>
      <c r="W344" s="305"/>
      <c r="X344" s="306"/>
      <c r="Z344" s="305"/>
      <c r="AA344" s="305"/>
      <c r="AB344" s="305"/>
      <c r="AC344" s="305"/>
      <c r="AD344" s="305"/>
      <c r="AE344" s="305"/>
      <c r="AF344" s="305"/>
      <c r="AG344" s="305"/>
      <c r="AH344" s="305"/>
      <c r="AI344" s="305"/>
      <c r="AJ344" s="305"/>
      <c r="AK344" s="305"/>
      <c r="AL344" s="305"/>
      <c r="AM344" s="305"/>
      <c r="AN344" s="305"/>
      <c r="AO344" s="305"/>
      <c r="AP344" s="305"/>
      <c r="AQ344" s="305"/>
      <c r="AR344" s="305"/>
      <c r="AS344" s="305"/>
      <c r="AT344" s="305"/>
      <c r="AU344" s="305"/>
      <c r="AV344" s="305"/>
      <c r="AW344" s="305"/>
      <c r="AX344" s="305"/>
      <c r="AY344" s="305"/>
      <c r="AZ344" s="305"/>
      <c r="BA344" s="305"/>
      <c r="BB344" s="305"/>
      <c r="BC344" s="305"/>
      <c r="BD344" s="305"/>
      <c r="BE344" s="305"/>
      <c r="BF344" s="305"/>
    </row>
    <row r="345" spans="2:58" s="304" customFormat="1">
      <c r="B345" s="305"/>
      <c r="C345" s="305"/>
      <c r="D345" s="305"/>
      <c r="E345" s="305"/>
      <c r="F345" s="305"/>
      <c r="G345" s="305"/>
      <c r="H345" s="305"/>
      <c r="I345" s="305"/>
      <c r="J345" s="305"/>
      <c r="K345" s="305"/>
      <c r="L345" s="305"/>
      <c r="O345" s="305"/>
      <c r="P345" s="305"/>
      <c r="Q345" s="305"/>
      <c r="R345" s="305"/>
      <c r="S345" s="305"/>
      <c r="T345" s="305"/>
      <c r="U345" s="305"/>
      <c r="V345" s="305"/>
      <c r="W345" s="305"/>
      <c r="X345" s="306"/>
      <c r="Z345" s="305"/>
      <c r="AA345" s="305"/>
      <c r="AB345" s="305"/>
      <c r="AC345" s="305"/>
      <c r="AD345" s="305"/>
      <c r="AE345" s="305"/>
      <c r="AF345" s="305"/>
      <c r="AG345" s="305"/>
      <c r="AH345" s="305"/>
      <c r="AI345" s="305"/>
      <c r="AJ345" s="305"/>
      <c r="AK345" s="305"/>
      <c r="AL345" s="305"/>
      <c r="AM345" s="305"/>
      <c r="AN345" s="305"/>
      <c r="AO345" s="305"/>
      <c r="AP345" s="305"/>
      <c r="AQ345" s="305"/>
      <c r="AR345" s="305"/>
      <c r="AS345" s="305"/>
      <c r="AT345" s="305"/>
      <c r="AU345" s="305"/>
      <c r="AV345" s="305"/>
      <c r="AW345" s="305"/>
      <c r="AX345" s="305"/>
      <c r="AY345" s="305"/>
      <c r="AZ345" s="305"/>
      <c r="BA345" s="305"/>
      <c r="BB345" s="305"/>
      <c r="BC345" s="305"/>
      <c r="BD345" s="305"/>
      <c r="BE345" s="305"/>
      <c r="BF345" s="305"/>
    </row>
    <row r="346" spans="2:58" s="304" customFormat="1">
      <c r="B346" s="305"/>
      <c r="C346" s="305"/>
      <c r="D346" s="305"/>
      <c r="E346" s="305"/>
      <c r="F346" s="305"/>
      <c r="G346" s="305"/>
      <c r="H346" s="305"/>
      <c r="I346" s="305"/>
      <c r="J346" s="305"/>
      <c r="K346" s="305"/>
      <c r="L346" s="305"/>
      <c r="O346" s="305"/>
      <c r="P346" s="305"/>
      <c r="Q346" s="305"/>
      <c r="R346" s="305"/>
      <c r="S346" s="305"/>
      <c r="T346" s="305"/>
      <c r="U346" s="305"/>
      <c r="V346" s="305"/>
      <c r="W346" s="305"/>
      <c r="X346" s="306"/>
      <c r="Z346" s="305"/>
      <c r="AA346" s="305"/>
      <c r="AB346" s="305"/>
      <c r="AC346" s="305"/>
      <c r="AD346" s="305"/>
      <c r="AE346" s="305"/>
      <c r="AF346" s="305"/>
      <c r="AG346" s="305"/>
      <c r="AH346" s="305"/>
      <c r="AI346" s="305"/>
      <c r="AJ346" s="305"/>
      <c r="AK346" s="305"/>
      <c r="AL346" s="305"/>
      <c r="AM346" s="305"/>
      <c r="AN346" s="305"/>
      <c r="AO346" s="305"/>
      <c r="AP346" s="305"/>
      <c r="AQ346" s="305"/>
      <c r="AR346" s="305"/>
      <c r="AS346" s="305"/>
      <c r="AT346" s="305"/>
      <c r="AU346" s="305"/>
      <c r="AV346" s="305"/>
      <c r="AW346" s="305"/>
      <c r="AX346" s="305"/>
      <c r="AY346" s="305"/>
      <c r="AZ346" s="305"/>
      <c r="BA346" s="305"/>
      <c r="BB346" s="305"/>
      <c r="BC346" s="305"/>
      <c r="BD346" s="305"/>
      <c r="BE346" s="305"/>
      <c r="BF346" s="305"/>
    </row>
    <row r="347" spans="2:58" s="304" customFormat="1">
      <c r="B347" s="305"/>
      <c r="C347" s="305"/>
      <c r="D347" s="305"/>
      <c r="E347" s="305"/>
      <c r="F347" s="305"/>
      <c r="G347" s="305"/>
      <c r="H347" s="305"/>
      <c r="I347" s="305"/>
      <c r="J347" s="305"/>
      <c r="K347" s="305"/>
      <c r="L347" s="305"/>
      <c r="O347" s="305"/>
      <c r="P347" s="305"/>
      <c r="Q347" s="305"/>
      <c r="R347" s="305"/>
      <c r="S347" s="305"/>
      <c r="T347" s="305"/>
      <c r="U347" s="305"/>
      <c r="V347" s="305"/>
      <c r="W347" s="305"/>
      <c r="X347" s="306"/>
      <c r="Z347" s="305"/>
      <c r="AA347" s="305"/>
      <c r="AB347" s="305"/>
      <c r="AC347" s="305"/>
      <c r="AD347" s="305"/>
      <c r="AE347" s="305"/>
      <c r="AF347" s="305"/>
      <c r="AG347" s="305"/>
      <c r="AH347" s="305"/>
      <c r="AI347" s="305"/>
      <c r="AJ347" s="305"/>
      <c r="AK347" s="305"/>
      <c r="AL347" s="305"/>
      <c r="AM347" s="305"/>
      <c r="AN347" s="305"/>
      <c r="AO347" s="305"/>
      <c r="AP347" s="305"/>
      <c r="AQ347" s="305"/>
      <c r="AR347" s="305"/>
      <c r="AS347" s="305"/>
      <c r="AT347" s="305"/>
      <c r="AU347" s="305"/>
      <c r="AV347" s="305"/>
      <c r="AW347" s="305"/>
      <c r="AX347" s="305"/>
      <c r="AY347" s="305"/>
      <c r="AZ347" s="305"/>
      <c r="BA347" s="305"/>
      <c r="BB347" s="305"/>
      <c r="BC347" s="305"/>
      <c r="BD347" s="305"/>
      <c r="BE347" s="305"/>
      <c r="BF347" s="305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205" customWidth="1" collapsed="1"/>
    <col min="2" max="2" width="2.5703125" style="288" customWidth="1" collapsed="1"/>
    <col min="3" max="9" width="14.7109375" style="288" customWidth="1" collapsed="1"/>
    <col min="10" max="10" width="2.7109375" style="205" customWidth="1" collapsed="1"/>
    <col min="11" max="11" width="35.7109375" style="288" customWidth="1" collapsed="1"/>
    <col min="12" max="12" width="2.7109375" style="288" customWidth="1" collapsed="1"/>
    <col min="13" max="19" width="14.7109375" style="288" customWidth="1" collapsed="1"/>
    <col min="20" max="16384" width="11.42578125" style="205" collapsed="1"/>
  </cols>
  <sheetData>
    <row r="1" spans="1:19" s="430" customFormat="1" ht="33.75" customHeight="1">
      <c r="A1" s="430" t="s">
        <v>297</v>
      </c>
      <c r="B1" s="431"/>
      <c r="C1" s="431"/>
      <c r="D1" s="431"/>
      <c r="E1" s="431"/>
      <c r="F1" s="431"/>
      <c r="K1" s="430" t="s">
        <v>297</v>
      </c>
      <c r="O1" s="431"/>
      <c r="Q1" s="431"/>
      <c r="R1" s="431"/>
      <c r="S1" s="431"/>
    </row>
    <row r="2" spans="1:19" s="313" customFormat="1" ht="17.100000000000001" customHeight="1">
      <c r="A2" s="665" t="s">
        <v>142</v>
      </c>
      <c r="B2" s="666"/>
      <c r="C2" s="654" t="s">
        <v>101</v>
      </c>
      <c r="D2" s="654" t="s">
        <v>171</v>
      </c>
      <c r="E2" s="654" t="s">
        <v>137</v>
      </c>
      <c r="F2" s="654" t="s">
        <v>120</v>
      </c>
      <c r="G2" s="654" t="s">
        <v>121</v>
      </c>
      <c r="H2" s="657" t="s">
        <v>190</v>
      </c>
      <c r="I2" s="658" t="s">
        <v>191</v>
      </c>
      <c r="J2" s="312"/>
      <c r="K2" s="662" t="s">
        <v>142</v>
      </c>
      <c r="L2" s="663"/>
      <c r="M2" s="654" t="s">
        <v>175</v>
      </c>
      <c r="N2" s="664" t="s">
        <v>176</v>
      </c>
      <c r="O2" s="654" t="s">
        <v>126</v>
      </c>
      <c r="P2" s="654" t="s">
        <v>127</v>
      </c>
      <c r="Q2" s="654" t="s">
        <v>177</v>
      </c>
      <c r="R2" s="657" t="s">
        <v>178</v>
      </c>
      <c r="S2" s="658" t="s">
        <v>130</v>
      </c>
    </row>
    <row r="3" spans="1:19" s="313" customFormat="1" ht="39.950000000000003" customHeight="1">
      <c r="A3" s="667"/>
      <c r="B3" s="668"/>
      <c r="C3" s="654"/>
      <c r="D3" s="654"/>
      <c r="E3" s="654"/>
      <c r="F3" s="654"/>
      <c r="G3" s="654"/>
      <c r="H3" s="657"/>
      <c r="I3" s="659"/>
      <c r="J3" s="312"/>
      <c r="K3" s="662"/>
      <c r="L3" s="663"/>
      <c r="M3" s="654"/>
      <c r="N3" s="664"/>
      <c r="O3" s="654"/>
      <c r="P3" s="654"/>
      <c r="Q3" s="654"/>
      <c r="R3" s="657"/>
      <c r="S3" s="659"/>
    </row>
    <row r="4" spans="1:19" s="313" customFormat="1" ht="33" customHeight="1">
      <c r="A4" s="669"/>
      <c r="B4" s="670"/>
      <c r="C4" s="314" t="s">
        <v>100</v>
      </c>
      <c r="D4" s="315"/>
      <c r="E4" s="315"/>
      <c r="F4" s="315"/>
      <c r="G4" s="315"/>
      <c r="H4" s="315"/>
      <c r="I4" s="316"/>
      <c r="J4" s="317"/>
      <c r="K4" s="662"/>
      <c r="L4" s="663"/>
      <c r="M4" s="671" t="s">
        <v>100</v>
      </c>
      <c r="N4" s="672"/>
      <c r="O4" s="672"/>
      <c r="P4" s="672"/>
      <c r="Q4" s="672"/>
      <c r="R4" s="672"/>
      <c r="S4" s="672"/>
    </row>
    <row r="5" spans="1:19" s="219" customFormat="1" ht="57" customHeight="1">
      <c r="A5" s="660" t="s">
        <v>180</v>
      </c>
      <c r="B5" s="661"/>
      <c r="C5" s="661"/>
      <c r="D5" s="661"/>
      <c r="E5" s="661"/>
      <c r="F5" s="661"/>
      <c r="G5" s="661"/>
      <c r="H5" s="661"/>
      <c r="I5" s="661"/>
      <c r="K5" s="660" t="s">
        <v>208</v>
      </c>
      <c r="L5" s="661"/>
      <c r="M5" s="661"/>
      <c r="N5" s="661"/>
      <c r="O5" s="661"/>
      <c r="P5" s="661"/>
      <c r="Q5" s="661"/>
      <c r="R5" s="661"/>
      <c r="S5" s="661"/>
    </row>
    <row r="6" spans="1:19" s="219" customFormat="1" ht="21.95" customHeight="1">
      <c r="A6" s="220" t="s">
        <v>113</v>
      </c>
      <c r="B6" s="242"/>
      <c r="C6" s="243"/>
      <c r="D6" s="85"/>
      <c r="E6" s="85"/>
      <c r="F6" s="85"/>
      <c r="G6" s="85"/>
      <c r="H6" s="85"/>
      <c r="I6" s="85"/>
      <c r="K6" s="22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20.100000000000001" customHeight="1">
      <c r="A7" s="224" t="s">
        <v>150</v>
      </c>
      <c r="B7" s="242"/>
      <c r="C7" s="243">
        <v>48966.608119999997</v>
      </c>
      <c r="D7" s="85">
        <v>167.28693999999999</v>
      </c>
      <c r="E7" s="85">
        <v>389.99617000000001</v>
      </c>
      <c r="F7" s="85">
        <v>791.81098999999995</v>
      </c>
      <c r="G7" s="85">
        <v>6552.4565199999997</v>
      </c>
      <c r="H7" s="85">
        <v>647.83267000000001</v>
      </c>
      <c r="I7" s="85">
        <v>3090.97219</v>
      </c>
      <c r="K7" s="224" t="s">
        <v>150</v>
      </c>
      <c r="L7" s="242"/>
      <c r="M7" s="243">
        <v>26824.341049999999</v>
      </c>
      <c r="N7" s="85">
        <v>5835.6027400000003</v>
      </c>
      <c r="O7" s="85">
        <v>2169.1861100000001</v>
      </c>
      <c r="P7" s="85">
        <v>136.31368000000001</v>
      </c>
      <c r="Q7" s="85">
        <v>1420.90317</v>
      </c>
      <c r="R7" s="85">
        <v>741.83807999999999</v>
      </c>
      <c r="S7" s="85">
        <v>198.06780000000001</v>
      </c>
    </row>
    <row r="8" spans="1:19" s="219" customFormat="1" ht="20.100000000000001" customHeight="1">
      <c r="A8" s="224" t="s">
        <v>151</v>
      </c>
      <c r="B8" s="242"/>
      <c r="C8" s="243">
        <v>245.37488999999999</v>
      </c>
      <c r="D8" s="85">
        <v>11.81559</v>
      </c>
      <c r="E8" s="85">
        <v>5.8101700000000003</v>
      </c>
      <c r="F8" s="85">
        <v>6.5399999999999998E-3</v>
      </c>
      <c r="G8" s="85">
        <v>4.7476799999999999</v>
      </c>
      <c r="H8" s="85">
        <v>0</v>
      </c>
      <c r="I8" s="85">
        <v>36.359499999999997</v>
      </c>
      <c r="K8" s="224" t="s">
        <v>151</v>
      </c>
      <c r="L8" s="242"/>
      <c r="M8" s="243">
        <v>151.24449000000001</v>
      </c>
      <c r="N8" s="85">
        <v>22.172889999999999</v>
      </c>
      <c r="O8" s="85">
        <v>13.16869</v>
      </c>
      <c r="P8" s="85">
        <v>0</v>
      </c>
      <c r="Q8" s="85">
        <v>2.257E-2</v>
      </c>
      <c r="R8" s="85">
        <v>0</v>
      </c>
      <c r="S8" s="85">
        <v>2.6759999999999999E-2</v>
      </c>
    </row>
    <row r="9" spans="1:19" s="219" customFormat="1" ht="20.100000000000001" customHeight="1">
      <c r="A9" s="224" t="s">
        <v>152</v>
      </c>
      <c r="B9" s="242"/>
      <c r="C9" s="243">
        <v>273.67768000000001</v>
      </c>
      <c r="D9" s="85">
        <v>0.23277999999999999</v>
      </c>
      <c r="E9" s="85">
        <v>0.42305999999999999</v>
      </c>
      <c r="F9" s="85">
        <v>0</v>
      </c>
      <c r="G9" s="85">
        <v>0</v>
      </c>
      <c r="H9" s="85">
        <v>0</v>
      </c>
      <c r="I9" s="85">
        <v>0</v>
      </c>
      <c r="K9" s="224" t="s">
        <v>152</v>
      </c>
      <c r="L9" s="242"/>
      <c r="M9" s="243">
        <v>0</v>
      </c>
      <c r="N9" s="85">
        <v>273</v>
      </c>
      <c r="O9" s="85">
        <v>0</v>
      </c>
      <c r="P9" s="85">
        <v>2.1839999999999998E-2</v>
      </c>
      <c r="Q9" s="85">
        <v>0</v>
      </c>
      <c r="R9" s="85">
        <v>0</v>
      </c>
      <c r="S9" s="85">
        <v>0</v>
      </c>
    </row>
    <row r="10" spans="1:19" s="230" customFormat="1" ht="21.95" customHeight="1">
      <c r="A10" s="227" t="s">
        <v>154</v>
      </c>
      <c r="B10" s="242"/>
      <c r="C10" s="244">
        <v>49485.660689999997</v>
      </c>
      <c r="D10" s="245">
        <v>179.33530999999999</v>
      </c>
      <c r="E10" s="245">
        <v>396.2294</v>
      </c>
      <c r="F10" s="245">
        <v>791.81754000000001</v>
      </c>
      <c r="G10" s="245">
        <v>6557.2042099999999</v>
      </c>
      <c r="H10" s="245">
        <v>647.83267000000001</v>
      </c>
      <c r="I10" s="245">
        <v>3127.3317000000002</v>
      </c>
      <c r="K10" s="227" t="s">
        <v>154</v>
      </c>
      <c r="L10" s="242"/>
      <c r="M10" s="244">
        <v>26975.58555</v>
      </c>
      <c r="N10" s="245">
        <v>6130.7756300000001</v>
      </c>
      <c r="O10" s="245">
        <v>2182.3548000000001</v>
      </c>
      <c r="P10" s="245">
        <v>136.33552</v>
      </c>
      <c r="Q10" s="245">
        <v>1420.9257399999999</v>
      </c>
      <c r="R10" s="245">
        <v>741.83807999999999</v>
      </c>
      <c r="S10" s="245">
        <v>198.09456</v>
      </c>
    </row>
    <row r="11" spans="1:19" s="219" customFormat="1" ht="21.95" customHeight="1">
      <c r="A11" s="220" t="s">
        <v>97</v>
      </c>
      <c r="B11" s="242"/>
      <c r="C11" s="243"/>
      <c r="D11" s="85"/>
      <c r="E11" s="85"/>
      <c r="F11" s="85"/>
      <c r="G11" s="85"/>
      <c r="H11" s="85"/>
      <c r="I11" s="85"/>
      <c r="K11" s="220" t="s">
        <v>97</v>
      </c>
      <c r="L11" s="242"/>
      <c r="M11" s="243"/>
      <c r="N11" s="85"/>
      <c r="O11" s="85"/>
      <c r="P11" s="85"/>
      <c r="Q11" s="85"/>
      <c r="R11" s="85"/>
      <c r="S11" s="85"/>
    </row>
    <row r="12" spans="1:19" s="230" customFormat="1" ht="21.95" customHeight="1">
      <c r="A12" s="227" t="s">
        <v>154</v>
      </c>
      <c r="B12" s="242"/>
      <c r="C12" s="244">
        <v>2454.5713900000001</v>
      </c>
      <c r="D12" s="245">
        <v>0</v>
      </c>
      <c r="E12" s="245">
        <v>100</v>
      </c>
      <c r="F12" s="245">
        <v>0</v>
      </c>
      <c r="G12" s="245">
        <v>1.1470400000000001</v>
      </c>
      <c r="H12" s="245">
        <v>0.70331999999999995</v>
      </c>
      <c r="I12" s="245">
        <v>180.17292</v>
      </c>
      <c r="K12" s="227" t="s">
        <v>154</v>
      </c>
      <c r="L12" s="242"/>
      <c r="M12" s="244">
        <v>1572.5</v>
      </c>
      <c r="N12" s="245">
        <v>600</v>
      </c>
      <c r="O12" s="245">
        <v>1.0290000000000001E-2</v>
      </c>
      <c r="P12" s="245">
        <v>3.7830000000000003E-2</v>
      </c>
      <c r="Q12" s="245">
        <v>0</v>
      </c>
      <c r="R12" s="245">
        <v>0</v>
      </c>
      <c r="S12" s="245">
        <v>0</v>
      </c>
    </row>
    <row r="13" spans="1:19" s="219" customFormat="1" ht="21.95" customHeight="1">
      <c r="A13" s="220" t="s">
        <v>155</v>
      </c>
      <c r="B13" s="242"/>
      <c r="C13" s="243"/>
      <c r="D13" s="85"/>
      <c r="E13" s="85"/>
      <c r="F13" s="85"/>
      <c r="G13" s="85"/>
      <c r="H13" s="85"/>
      <c r="I13" s="85"/>
      <c r="K13" s="220" t="s">
        <v>155</v>
      </c>
      <c r="L13" s="242"/>
      <c r="M13" s="243"/>
      <c r="N13" s="85"/>
      <c r="O13" s="85"/>
      <c r="P13" s="85"/>
      <c r="Q13" s="85"/>
      <c r="R13" s="85"/>
      <c r="S13" s="85"/>
    </row>
    <row r="14" spans="1:19" s="219" customFormat="1" ht="20.100000000000001" customHeight="1">
      <c r="A14" s="224" t="s">
        <v>150</v>
      </c>
      <c r="B14" s="242"/>
      <c r="C14" s="243">
        <v>89723.976450000002</v>
      </c>
      <c r="D14" s="85">
        <v>7308.6649799999996</v>
      </c>
      <c r="E14" s="85">
        <v>13054.48381</v>
      </c>
      <c r="F14" s="85">
        <v>1254.51205</v>
      </c>
      <c r="G14" s="85">
        <v>11669.14437</v>
      </c>
      <c r="H14" s="85">
        <v>1325.7271000000001</v>
      </c>
      <c r="I14" s="85">
        <v>9366.8484599999992</v>
      </c>
      <c r="K14" s="224" t="s">
        <v>150</v>
      </c>
      <c r="L14" s="242"/>
      <c r="M14" s="243">
        <v>26763.11723</v>
      </c>
      <c r="N14" s="85">
        <v>6092.9607900000001</v>
      </c>
      <c r="O14" s="85">
        <v>1581.8896299999999</v>
      </c>
      <c r="P14" s="85">
        <v>3354.4404</v>
      </c>
      <c r="Q14" s="85">
        <v>1663.0195100000001</v>
      </c>
      <c r="R14" s="85">
        <v>3661.7361799999999</v>
      </c>
      <c r="S14" s="85">
        <v>2627.4319300000002</v>
      </c>
    </row>
    <row r="15" spans="1:19" s="219" customFormat="1" ht="20.100000000000001" customHeight="1">
      <c r="A15" s="224" t="s">
        <v>151</v>
      </c>
      <c r="B15" s="242"/>
      <c r="C15" s="243">
        <v>1830.5915299999999</v>
      </c>
      <c r="D15" s="85">
        <v>172.19739000000001</v>
      </c>
      <c r="E15" s="85">
        <v>189.68725000000001</v>
      </c>
      <c r="F15" s="85">
        <v>0.66261999999999999</v>
      </c>
      <c r="G15" s="85">
        <v>423.34204999999997</v>
      </c>
      <c r="H15" s="85">
        <v>2.5148700000000002</v>
      </c>
      <c r="I15" s="85">
        <v>578.88406999999995</v>
      </c>
      <c r="K15" s="224" t="s">
        <v>151</v>
      </c>
      <c r="L15" s="242"/>
      <c r="M15" s="243">
        <v>332.48331999999999</v>
      </c>
      <c r="N15" s="85">
        <v>119.99964</v>
      </c>
      <c r="O15" s="85">
        <v>1.5766500000000001</v>
      </c>
      <c r="P15" s="85">
        <v>0.45739000000000002</v>
      </c>
      <c r="Q15" s="85">
        <v>1.13361</v>
      </c>
      <c r="R15" s="85">
        <v>7.0327900000000003</v>
      </c>
      <c r="S15" s="85">
        <v>0.61989000000000005</v>
      </c>
    </row>
    <row r="16" spans="1:19" s="219" customFormat="1" ht="20.100000000000001" customHeight="1">
      <c r="A16" s="224" t="s">
        <v>152</v>
      </c>
      <c r="B16" s="242"/>
      <c r="C16" s="243">
        <v>167.64282</v>
      </c>
      <c r="D16" s="85">
        <v>17.052430000000001</v>
      </c>
      <c r="E16" s="85">
        <v>4.4327699999999997</v>
      </c>
      <c r="F16" s="85">
        <v>0</v>
      </c>
      <c r="G16" s="85">
        <v>26.676439999999999</v>
      </c>
      <c r="H16" s="85">
        <v>0</v>
      </c>
      <c r="I16" s="85">
        <v>0</v>
      </c>
      <c r="K16" s="224" t="s">
        <v>152</v>
      </c>
      <c r="L16" s="242"/>
      <c r="M16" s="243">
        <v>114.12929</v>
      </c>
      <c r="N16" s="85">
        <v>5.3518999999999997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21.95" customHeight="1">
      <c r="A17" s="227" t="s">
        <v>154</v>
      </c>
      <c r="B17" s="242"/>
      <c r="C17" s="244">
        <v>91722.210789999997</v>
      </c>
      <c r="D17" s="245">
        <v>7497.9147999999996</v>
      </c>
      <c r="E17" s="245">
        <v>13248.60382</v>
      </c>
      <c r="F17" s="245">
        <v>1255.1746800000001</v>
      </c>
      <c r="G17" s="245">
        <v>12119.16286</v>
      </c>
      <c r="H17" s="245">
        <v>1328.24197</v>
      </c>
      <c r="I17" s="245">
        <v>9945.7325299999993</v>
      </c>
      <c r="K17" s="227" t="s">
        <v>154</v>
      </c>
      <c r="L17" s="242"/>
      <c r="M17" s="244">
        <v>27209.72984</v>
      </c>
      <c r="N17" s="245">
        <v>6218.3123299999997</v>
      </c>
      <c r="O17" s="245">
        <v>1583.4662800000001</v>
      </c>
      <c r="P17" s="245">
        <v>3354.8977799999998</v>
      </c>
      <c r="Q17" s="245">
        <v>1664.1531199999999</v>
      </c>
      <c r="R17" s="245">
        <v>3668.7689700000001</v>
      </c>
      <c r="S17" s="245">
        <v>2628.0518200000001</v>
      </c>
    </row>
    <row r="18" spans="1:19" s="230" customFormat="1" ht="14.25">
      <c r="A18" s="227"/>
      <c r="B18" s="242"/>
      <c r="C18" s="244"/>
      <c r="D18" s="245"/>
      <c r="E18" s="245"/>
      <c r="F18" s="245"/>
      <c r="G18" s="245"/>
      <c r="H18" s="245"/>
      <c r="I18" s="245"/>
      <c r="K18" s="227"/>
      <c r="L18" s="242"/>
      <c r="M18" s="244"/>
      <c r="N18" s="245"/>
      <c r="O18" s="245"/>
      <c r="P18" s="245"/>
      <c r="Q18" s="245"/>
      <c r="R18" s="245"/>
      <c r="S18" s="245"/>
    </row>
    <row r="19" spans="1:19" s="230" customFormat="1" ht="21.95" customHeight="1">
      <c r="A19" s="227" t="s">
        <v>114</v>
      </c>
      <c r="B19" s="242"/>
      <c r="C19" s="244">
        <v>143662.44287</v>
      </c>
      <c r="D19" s="245">
        <v>7677.2501099999999</v>
      </c>
      <c r="E19" s="245">
        <v>13744.83322</v>
      </c>
      <c r="F19" s="245">
        <v>2046.9922099999999</v>
      </c>
      <c r="G19" s="245">
        <v>18677.5141</v>
      </c>
      <c r="H19" s="245">
        <v>1976.7779599999999</v>
      </c>
      <c r="I19" s="245">
        <v>13253.237139999999</v>
      </c>
      <c r="K19" s="227" t="s">
        <v>114</v>
      </c>
      <c r="L19" s="242"/>
      <c r="M19" s="244">
        <v>55757.81538</v>
      </c>
      <c r="N19" s="245">
        <v>12949.087960000001</v>
      </c>
      <c r="O19" s="245">
        <v>3765.8313699999999</v>
      </c>
      <c r="P19" s="245">
        <v>3491.2711399999998</v>
      </c>
      <c r="Q19" s="245">
        <v>3085.0788600000001</v>
      </c>
      <c r="R19" s="245">
        <v>4410.6070499999996</v>
      </c>
      <c r="S19" s="245">
        <v>2826.1463800000001</v>
      </c>
    </row>
    <row r="20" spans="1:19" s="302" customFormat="1" ht="57" customHeight="1">
      <c r="A20" s="655" t="s">
        <v>184</v>
      </c>
      <c r="B20" s="656"/>
      <c r="C20" s="656"/>
      <c r="D20" s="656"/>
      <c r="E20" s="656"/>
      <c r="F20" s="656"/>
      <c r="G20" s="656"/>
      <c r="H20" s="656"/>
      <c r="I20" s="656"/>
      <c r="J20" s="303"/>
      <c r="K20" s="655" t="s">
        <v>209</v>
      </c>
      <c r="L20" s="656"/>
      <c r="M20" s="656"/>
      <c r="N20" s="656"/>
      <c r="O20" s="656"/>
      <c r="P20" s="656"/>
      <c r="Q20" s="656"/>
      <c r="R20" s="656"/>
      <c r="S20" s="656"/>
    </row>
    <row r="21" spans="1:19" s="219" customFormat="1" ht="21.95" customHeight="1">
      <c r="A21" s="220" t="s">
        <v>113</v>
      </c>
      <c r="B21" s="242"/>
      <c r="C21" s="243"/>
      <c r="D21" s="85"/>
      <c r="E21" s="85"/>
      <c r="F21" s="85"/>
      <c r="G21" s="85"/>
      <c r="H21" s="85"/>
      <c r="I21" s="85"/>
      <c r="K21" s="22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20.100000000000001" customHeight="1">
      <c r="A22" s="224" t="s">
        <v>210</v>
      </c>
      <c r="B22" s="242"/>
      <c r="C22" s="243">
        <v>1.7737400000000001</v>
      </c>
      <c r="D22" s="85">
        <v>1.1436599999999999</v>
      </c>
      <c r="E22" s="85">
        <v>0</v>
      </c>
      <c r="F22" s="85">
        <v>0</v>
      </c>
      <c r="G22" s="85">
        <v>1.4E-2</v>
      </c>
      <c r="H22" s="85">
        <v>0</v>
      </c>
      <c r="I22" s="85">
        <v>0</v>
      </c>
      <c r="K22" s="224" t="s">
        <v>157</v>
      </c>
      <c r="L22" s="242"/>
      <c r="M22" s="243">
        <v>0.61529999999999996</v>
      </c>
      <c r="N22" s="85">
        <v>7.9000000000000001E-4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 ht="20.100000000000001" customHeight="1">
      <c r="A23" s="224" t="s">
        <v>158</v>
      </c>
      <c r="B23" s="242"/>
      <c r="C23" s="243">
        <v>126.59144999999999</v>
      </c>
      <c r="D23" s="85">
        <v>2.0070000000000001E-2</v>
      </c>
      <c r="E23" s="85">
        <v>8.3499999999999998E-3</v>
      </c>
      <c r="F23" s="85">
        <v>0</v>
      </c>
      <c r="G23" s="85">
        <v>0.15909999999999999</v>
      </c>
      <c r="H23" s="85">
        <v>8.4089399999999994</v>
      </c>
      <c r="I23" s="85">
        <v>0.73624999999999996</v>
      </c>
      <c r="K23" s="224" t="s">
        <v>158</v>
      </c>
      <c r="L23" s="242"/>
      <c r="M23" s="243">
        <v>0.95826</v>
      </c>
      <c r="N23" s="85">
        <v>0</v>
      </c>
      <c r="O23" s="85">
        <v>1.07E-3</v>
      </c>
      <c r="P23" s="85">
        <v>0</v>
      </c>
      <c r="Q23" s="85">
        <v>106.4483</v>
      </c>
      <c r="R23" s="85">
        <v>0</v>
      </c>
      <c r="S23" s="85">
        <v>9.8511199999999999</v>
      </c>
    </row>
    <row r="24" spans="1:19" s="219" customFormat="1" ht="20.100000000000001" customHeight="1">
      <c r="A24" s="224" t="s">
        <v>159</v>
      </c>
      <c r="B24" s="242"/>
      <c r="C24" s="243">
        <v>583.15972999999997</v>
      </c>
      <c r="D24" s="85">
        <v>72.055390000000003</v>
      </c>
      <c r="E24" s="85">
        <v>30.532489999999999</v>
      </c>
      <c r="F24" s="85">
        <v>2.7325900000000001</v>
      </c>
      <c r="G24" s="85">
        <v>10.23542</v>
      </c>
      <c r="H24" s="85">
        <v>76.855779999999996</v>
      </c>
      <c r="I24" s="85">
        <v>93.99118</v>
      </c>
      <c r="K24" s="224" t="s">
        <v>159</v>
      </c>
      <c r="L24" s="242"/>
      <c r="M24" s="243">
        <v>217.45134999999999</v>
      </c>
      <c r="N24" s="85">
        <v>34.086979999999997</v>
      </c>
      <c r="O24" s="85">
        <v>3.3677000000000001</v>
      </c>
      <c r="P24" s="85">
        <v>0.33058999999999999</v>
      </c>
      <c r="Q24" s="85">
        <v>2.4750800000000002</v>
      </c>
      <c r="R24" s="85">
        <v>10.4902</v>
      </c>
      <c r="S24" s="85">
        <v>0</v>
      </c>
    </row>
    <row r="25" spans="1:19" s="219" customFormat="1" ht="20.100000000000001" customHeight="1">
      <c r="A25" s="224" t="s">
        <v>160</v>
      </c>
      <c r="B25" s="242"/>
      <c r="C25" s="243">
        <v>82.328310000000002</v>
      </c>
      <c r="D25" s="85">
        <v>0.18</v>
      </c>
      <c r="E25" s="85">
        <v>12.7</v>
      </c>
      <c r="F25" s="85">
        <v>0</v>
      </c>
      <c r="G25" s="85">
        <v>4.0430000000000001E-2</v>
      </c>
      <c r="H25" s="85">
        <v>0</v>
      </c>
      <c r="I25" s="85">
        <v>39.921999999999997</v>
      </c>
      <c r="K25" s="224" t="s">
        <v>160</v>
      </c>
      <c r="L25" s="242"/>
      <c r="M25" s="243">
        <v>12.986940000000001</v>
      </c>
      <c r="N25" s="85">
        <v>16.353960000000001</v>
      </c>
      <c r="O25" s="85">
        <v>0</v>
      </c>
      <c r="P25" s="85">
        <v>0.14499999999999999</v>
      </c>
      <c r="Q25" s="85">
        <v>0</v>
      </c>
      <c r="R25" s="85">
        <v>0</v>
      </c>
      <c r="S25" s="85">
        <v>0</v>
      </c>
    </row>
    <row r="26" spans="1:19" s="219" customFormat="1" ht="20.100000000000001" customHeight="1">
      <c r="A26" s="224" t="s">
        <v>198</v>
      </c>
      <c r="B26" s="242"/>
      <c r="C26" s="243">
        <v>1.82514</v>
      </c>
      <c r="D26" s="85">
        <v>0.37524999999999997</v>
      </c>
      <c r="E26" s="85">
        <v>3.3119999999999997E-2</v>
      </c>
      <c r="F26" s="85">
        <v>7.7999999999999999E-4</v>
      </c>
      <c r="G26" s="85">
        <v>5.1000000000000004E-3</v>
      </c>
      <c r="H26" s="85">
        <v>0</v>
      </c>
      <c r="I26" s="85">
        <v>1.155E-2</v>
      </c>
      <c r="K26" s="224" t="s">
        <v>198</v>
      </c>
      <c r="L26" s="242"/>
      <c r="M26" s="243">
        <v>0.13222</v>
      </c>
      <c r="N26" s="85">
        <v>1.26555</v>
      </c>
      <c r="O26" s="85">
        <v>3.2000000000000003E-4</v>
      </c>
      <c r="P26" s="85">
        <v>0</v>
      </c>
      <c r="Q26" s="85">
        <v>1.2600000000000001E-3</v>
      </c>
      <c r="R26" s="85">
        <v>0</v>
      </c>
      <c r="S26" s="85">
        <v>0</v>
      </c>
    </row>
    <row r="27" spans="1:19" s="219" customFormat="1" ht="20.100000000000001" customHeight="1">
      <c r="A27" s="224" t="s">
        <v>162</v>
      </c>
      <c r="B27" s="242"/>
      <c r="C27" s="243"/>
      <c r="D27" s="85"/>
      <c r="E27" s="85"/>
      <c r="F27" s="85"/>
      <c r="G27" s="85"/>
      <c r="H27" s="85"/>
      <c r="I27" s="85"/>
      <c r="K27" s="224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 ht="20.100000000000001" customHeight="1">
      <c r="A28" s="224" t="s">
        <v>163</v>
      </c>
      <c r="B28" s="242"/>
      <c r="C28" s="243">
        <v>1533.33141</v>
      </c>
      <c r="D28" s="85">
        <v>34.119190000000003</v>
      </c>
      <c r="E28" s="85">
        <v>79.060990000000004</v>
      </c>
      <c r="F28" s="85">
        <v>19.70862</v>
      </c>
      <c r="G28" s="85">
        <v>368.91615000000002</v>
      </c>
      <c r="H28" s="85">
        <v>7.7610000000000001</v>
      </c>
      <c r="I28" s="85">
        <v>97.593680000000006</v>
      </c>
      <c r="K28" s="224" t="s">
        <v>163</v>
      </c>
      <c r="L28" s="242"/>
      <c r="M28" s="243">
        <v>498.49921000000001</v>
      </c>
      <c r="N28" s="85">
        <v>307.60469999999998</v>
      </c>
      <c r="O28" s="85">
        <v>7.7149000000000001</v>
      </c>
      <c r="P28" s="85">
        <v>20.683140000000002</v>
      </c>
      <c r="Q28" s="85">
        <v>42.53143</v>
      </c>
      <c r="R28" s="85">
        <v>29.455159999999999</v>
      </c>
      <c r="S28" s="85">
        <v>18.880369999999999</v>
      </c>
    </row>
    <row r="29" spans="1:19" s="219" customFormat="1" ht="20.100000000000001" customHeight="1">
      <c r="A29" s="224" t="s">
        <v>164</v>
      </c>
      <c r="B29" s="242"/>
      <c r="C29" s="243"/>
      <c r="D29" s="85"/>
      <c r="E29" s="85"/>
      <c r="F29" s="85"/>
      <c r="G29" s="85"/>
      <c r="H29" s="85"/>
      <c r="I29" s="85"/>
      <c r="K29" s="224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 ht="20.100000000000001" customHeight="1">
      <c r="A30" s="224" t="s">
        <v>165</v>
      </c>
      <c r="B30" s="242"/>
      <c r="C30" s="243">
        <v>121.2873</v>
      </c>
      <c r="D30" s="85">
        <v>0.21079999999999999</v>
      </c>
      <c r="E30" s="85">
        <v>3.2465799999999998</v>
      </c>
      <c r="F30" s="85">
        <v>0</v>
      </c>
      <c r="G30" s="85">
        <v>15.81048</v>
      </c>
      <c r="H30" s="85">
        <v>0</v>
      </c>
      <c r="I30" s="85">
        <v>8.6970000000000006E-2</v>
      </c>
      <c r="K30" s="224" t="s">
        <v>165</v>
      </c>
      <c r="L30" s="242"/>
      <c r="M30" s="243">
        <v>28.79832</v>
      </c>
      <c r="N30" s="85">
        <v>8.5342900000000004</v>
      </c>
      <c r="O30" s="85">
        <v>59.22766</v>
      </c>
      <c r="P30" s="85">
        <v>0</v>
      </c>
      <c r="Q30" s="85">
        <v>0.41674</v>
      </c>
      <c r="R30" s="85">
        <v>4.6745900000000002</v>
      </c>
      <c r="S30" s="85">
        <v>0.28088999999999997</v>
      </c>
    </row>
    <row r="31" spans="1:19" s="230" customFormat="1" ht="21.95" customHeight="1">
      <c r="A31" s="227" t="s">
        <v>154</v>
      </c>
      <c r="B31" s="242"/>
      <c r="C31" s="244">
        <v>2450.29709</v>
      </c>
      <c r="D31" s="245">
        <v>108.10435</v>
      </c>
      <c r="E31" s="245">
        <v>125.58152</v>
      </c>
      <c r="F31" s="245">
        <v>22.441990000000001</v>
      </c>
      <c r="G31" s="245">
        <v>395.18065999999999</v>
      </c>
      <c r="H31" s="245">
        <v>93.025710000000004</v>
      </c>
      <c r="I31" s="245">
        <v>232.34162000000001</v>
      </c>
      <c r="K31" s="227" t="s">
        <v>154</v>
      </c>
      <c r="L31" s="242"/>
      <c r="M31" s="244">
        <v>759.44159000000002</v>
      </c>
      <c r="N31" s="245">
        <v>367.84625999999997</v>
      </c>
      <c r="O31" s="245">
        <v>70.31165</v>
      </c>
      <c r="P31" s="245">
        <v>21.158729999999998</v>
      </c>
      <c r="Q31" s="245">
        <v>151.87280000000001</v>
      </c>
      <c r="R31" s="245">
        <v>44.619950000000003</v>
      </c>
      <c r="S31" s="245">
        <v>29.01239</v>
      </c>
    </row>
    <row r="32" spans="1:19" s="219" customFormat="1" ht="21.95" customHeight="1">
      <c r="A32" s="220" t="s">
        <v>155</v>
      </c>
      <c r="B32" s="242"/>
      <c r="C32" s="243"/>
      <c r="D32" s="85"/>
      <c r="E32" s="85"/>
      <c r="F32" s="85"/>
      <c r="G32" s="85"/>
      <c r="H32" s="85"/>
      <c r="I32" s="85"/>
      <c r="K32" s="22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20.100000000000001" customHeight="1">
      <c r="A33" s="224" t="s">
        <v>157</v>
      </c>
      <c r="B33" s="242"/>
      <c r="C33" s="243">
        <v>146.93720999999999</v>
      </c>
      <c r="D33" s="85">
        <v>84.498279999999994</v>
      </c>
      <c r="E33" s="85">
        <v>3.06908</v>
      </c>
      <c r="F33" s="85">
        <v>0</v>
      </c>
      <c r="G33" s="85">
        <v>11.361940000000001</v>
      </c>
      <c r="H33" s="85">
        <v>0</v>
      </c>
      <c r="I33" s="85">
        <v>0.1968</v>
      </c>
      <c r="K33" s="224" t="s">
        <v>157</v>
      </c>
      <c r="L33" s="242"/>
      <c r="M33" s="243">
        <v>41.786230000000003</v>
      </c>
      <c r="N33" s="85">
        <v>1.32639</v>
      </c>
      <c r="O33" s="85">
        <v>1.8832599999999999</v>
      </c>
      <c r="P33" s="85">
        <v>9.1699999999999993E-3</v>
      </c>
      <c r="Q33" s="85">
        <v>3.63E-3</v>
      </c>
      <c r="R33" s="85">
        <v>2.7949299999999999</v>
      </c>
      <c r="S33" s="85">
        <v>7.5100000000000002E-3</v>
      </c>
    </row>
    <row r="34" spans="1:19" s="219" customFormat="1" ht="20.100000000000001" customHeight="1">
      <c r="A34" s="224" t="s">
        <v>158</v>
      </c>
      <c r="B34" s="242"/>
      <c r="C34" s="243">
        <v>293.73493000000002</v>
      </c>
      <c r="D34" s="85">
        <v>18.84778</v>
      </c>
      <c r="E34" s="85">
        <v>12.07709</v>
      </c>
      <c r="F34" s="85">
        <v>18.035810000000001</v>
      </c>
      <c r="G34" s="85">
        <v>95.019980000000004</v>
      </c>
      <c r="H34" s="85">
        <v>0</v>
      </c>
      <c r="I34" s="85">
        <v>6.5599499999999997</v>
      </c>
      <c r="K34" s="224" t="s">
        <v>158</v>
      </c>
      <c r="L34" s="242"/>
      <c r="M34" s="243">
        <v>36.467320000000001</v>
      </c>
      <c r="N34" s="85">
        <v>21.359470000000002</v>
      </c>
      <c r="O34" s="85">
        <v>4.3763100000000001</v>
      </c>
      <c r="P34" s="85">
        <v>20.618410000000001</v>
      </c>
      <c r="Q34" s="85">
        <v>2.1090200000000001</v>
      </c>
      <c r="R34" s="85">
        <v>16.353480000000001</v>
      </c>
      <c r="S34" s="85">
        <v>41.910310000000003</v>
      </c>
    </row>
    <row r="35" spans="1:19" s="219" customFormat="1" ht="20.100000000000001" customHeight="1">
      <c r="A35" s="224" t="s">
        <v>159</v>
      </c>
      <c r="B35" s="242"/>
      <c r="C35" s="243">
        <v>1921.2676300000001</v>
      </c>
      <c r="D35" s="85">
        <v>189.09481</v>
      </c>
      <c r="E35" s="85">
        <v>111.49661</v>
      </c>
      <c r="F35" s="85">
        <v>46.742019999999997</v>
      </c>
      <c r="G35" s="85">
        <v>50.381340000000002</v>
      </c>
      <c r="H35" s="85">
        <v>1.6311</v>
      </c>
      <c r="I35" s="85">
        <v>334.83632999999998</v>
      </c>
      <c r="K35" s="224" t="s">
        <v>159</v>
      </c>
      <c r="L35" s="242"/>
      <c r="M35" s="243">
        <v>931.74784</v>
      </c>
      <c r="N35" s="85">
        <v>10.03739</v>
      </c>
      <c r="O35" s="85">
        <v>15.280390000000001</v>
      </c>
      <c r="P35" s="85">
        <v>159.05257</v>
      </c>
      <c r="Q35" s="85">
        <v>5.5225600000000004</v>
      </c>
      <c r="R35" s="85">
        <v>45.723669999999998</v>
      </c>
      <c r="S35" s="85">
        <v>19.721019999999999</v>
      </c>
    </row>
    <row r="36" spans="1:19" s="219" customFormat="1" ht="20.100000000000001" customHeight="1">
      <c r="A36" s="224" t="s">
        <v>197</v>
      </c>
      <c r="B36" s="242"/>
      <c r="C36" s="243">
        <v>1824.5023000000001</v>
      </c>
      <c r="D36" s="85">
        <v>874.20002999999997</v>
      </c>
      <c r="E36" s="85">
        <v>1.3569</v>
      </c>
      <c r="F36" s="85">
        <v>2.4899999999999999E-2</v>
      </c>
      <c r="G36" s="85">
        <v>30.530339999999999</v>
      </c>
      <c r="H36" s="85">
        <v>0</v>
      </c>
      <c r="I36" s="85">
        <v>912.13401999999996</v>
      </c>
      <c r="K36" s="224" t="s">
        <v>160</v>
      </c>
      <c r="L36" s="242"/>
      <c r="M36" s="243">
        <v>9.9779999999999994E-2</v>
      </c>
      <c r="N36" s="85">
        <v>1.9289799999999999</v>
      </c>
      <c r="O36" s="85">
        <v>0</v>
      </c>
      <c r="P36" s="85">
        <v>1.4800000000000001E-2</v>
      </c>
      <c r="Q36" s="85">
        <v>0.13500000000000001</v>
      </c>
      <c r="R36" s="85">
        <v>0.45695000000000002</v>
      </c>
      <c r="S36" s="85">
        <v>3.6206</v>
      </c>
    </row>
    <row r="37" spans="1:19" s="219" customFormat="1" ht="20.100000000000001" customHeight="1">
      <c r="A37" s="224" t="s">
        <v>198</v>
      </c>
      <c r="B37" s="242"/>
      <c r="C37" s="243">
        <v>31.346450000000001</v>
      </c>
      <c r="D37" s="85">
        <v>6.0768599999999999</v>
      </c>
      <c r="E37" s="85">
        <v>8.1392299999999995</v>
      </c>
      <c r="F37" s="85">
        <v>0.90400999999999998</v>
      </c>
      <c r="G37" s="85">
        <v>1.2478499999999999</v>
      </c>
      <c r="H37" s="85">
        <v>1.039E-2</v>
      </c>
      <c r="I37" s="85">
        <v>0.2427</v>
      </c>
      <c r="K37" s="224" t="s">
        <v>198</v>
      </c>
      <c r="L37" s="242"/>
      <c r="M37" s="243">
        <v>0.19847000000000001</v>
      </c>
      <c r="N37" s="85">
        <v>3.0169999999999999E-2</v>
      </c>
      <c r="O37" s="85">
        <v>11.99689</v>
      </c>
      <c r="P37" s="85">
        <v>3.6670000000000001E-2</v>
      </c>
      <c r="Q37" s="85">
        <v>0</v>
      </c>
      <c r="R37" s="85">
        <v>2.4396599999999999</v>
      </c>
      <c r="S37" s="85">
        <v>2.3550000000000001E-2</v>
      </c>
    </row>
    <row r="38" spans="1:19" s="219" customFormat="1" ht="20.100000000000001" customHeight="1">
      <c r="A38" s="224" t="s">
        <v>162</v>
      </c>
      <c r="B38" s="242"/>
      <c r="C38" s="243"/>
      <c r="D38" s="85"/>
      <c r="E38" s="85"/>
      <c r="F38" s="85"/>
      <c r="G38" s="85"/>
      <c r="H38" s="85"/>
      <c r="I38" s="85"/>
      <c r="K38" s="224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 ht="20.100000000000001" customHeight="1">
      <c r="A39" s="224" t="s">
        <v>163</v>
      </c>
      <c r="B39" s="242"/>
      <c r="C39" s="243">
        <v>1449.90544</v>
      </c>
      <c r="D39" s="85">
        <v>241.50546</v>
      </c>
      <c r="E39" s="85">
        <v>50.907510000000002</v>
      </c>
      <c r="F39" s="85">
        <v>5.0863100000000001</v>
      </c>
      <c r="G39" s="85">
        <v>74.591769999999997</v>
      </c>
      <c r="H39" s="85">
        <v>4.8913399999999996</v>
      </c>
      <c r="I39" s="85">
        <v>222.16070999999999</v>
      </c>
      <c r="K39" s="224" t="s">
        <v>163</v>
      </c>
      <c r="L39" s="242"/>
      <c r="M39" s="243">
        <v>576.87210000000005</v>
      </c>
      <c r="N39" s="85">
        <v>87.698679999999996</v>
      </c>
      <c r="O39" s="85">
        <v>5.0483700000000002</v>
      </c>
      <c r="P39" s="85">
        <v>126.50082</v>
      </c>
      <c r="Q39" s="85">
        <v>23.742229999999999</v>
      </c>
      <c r="R39" s="85">
        <v>1.76284</v>
      </c>
      <c r="S39" s="85">
        <v>29.137309999999999</v>
      </c>
    </row>
    <row r="40" spans="1:19" s="219" customFormat="1" ht="20.100000000000001" customHeight="1">
      <c r="A40" s="224" t="s">
        <v>164</v>
      </c>
      <c r="B40" s="242"/>
      <c r="C40" s="243"/>
      <c r="D40" s="85"/>
      <c r="E40" s="85"/>
      <c r="F40" s="85"/>
      <c r="G40" s="85"/>
      <c r="H40" s="85"/>
      <c r="I40" s="85"/>
      <c r="K40" s="224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 ht="20.100000000000001" customHeight="1">
      <c r="A41" s="224" t="s">
        <v>165</v>
      </c>
      <c r="B41" s="242"/>
      <c r="C41" s="243">
        <v>2646.2447299999999</v>
      </c>
      <c r="D41" s="85">
        <v>761.33657000000005</v>
      </c>
      <c r="E41" s="85">
        <v>29.10962</v>
      </c>
      <c r="F41" s="85">
        <v>0</v>
      </c>
      <c r="G41" s="85">
        <v>1022.28657</v>
      </c>
      <c r="H41" s="85">
        <v>406.95585</v>
      </c>
      <c r="I41" s="85">
        <v>27.937650000000001</v>
      </c>
      <c r="K41" s="224" t="s">
        <v>165</v>
      </c>
      <c r="L41" s="242"/>
      <c r="M41" s="243">
        <v>40.236080000000001</v>
      </c>
      <c r="N41" s="85">
        <v>37.870840000000001</v>
      </c>
      <c r="O41" s="85">
        <v>1.044E-2</v>
      </c>
      <c r="P41" s="85">
        <v>5.4859799999999996</v>
      </c>
      <c r="Q41" s="85">
        <v>0.44585999999999998</v>
      </c>
      <c r="R41" s="85">
        <v>311.89209</v>
      </c>
      <c r="S41" s="85">
        <v>2.6771799999999999</v>
      </c>
    </row>
    <row r="42" spans="1:19" s="230" customFormat="1" ht="21.95" customHeight="1">
      <c r="A42" s="227" t="s">
        <v>154</v>
      </c>
      <c r="B42" s="242"/>
      <c r="C42" s="244">
        <v>8313.9386799999993</v>
      </c>
      <c r="D42" s="245">
        <v>2175.55978</v>
      </c>
      <c r="E42" s="245">
        <v>216.15603999999999</v>
      </c>
      <c r="F42" s="245">
        <v>70.793049999999994</v>
      </c>
      <c r="G42" s="245">
        <v>1285.4197899999999</v>
      </c>
      <c r="H42" s="245">
        <v>413.48867999999999</v>
      </c>
      <c r="I42" s="245">
        <v>1504.06816</v>
      </c>
      <c r="K42" s="227" t="s">
        <v>154</v>
      </c>
      <c r="L42" s="242"/>
      <c r="M42" s="244">
        <v>1627.4078199999999</v>
      </c>
      <c r="N42" s="245">
        <v>160.25191000000001</v>
      </c>
      <c r="O42" s="245">
        <v>38.595660000000002</v>
      </c>
      <c r="P42" s="245">
        <v>311.71841999999998</v>
      </c>
      <c r="Q42" s="245">
        <v>31.958300000000001</v>
      </c>
      <c r="R42" s="245">
        <v>381.42361</v>
      </c>
      <c r="S42" s="245">
        <v>97.097470000000001</v>
      </c>
    </row>
    <row r="43" spans="1:19" s="230" customFormat="1" ht="14.25">
      <c r="A43" s="227"/>
      <c r="B43" s="242"/>
      <c r="C43" s="244"/>
      <c r="D43" s="245"/>
      <c r="E43" s="245"/>
      <c r="F43" s="245"/>
      <c r="G43" s="245"/>
      <c r="H43" s="245"/>
      <c r="I43" s="245"/>
      <c r="K43" s="227"/>
      <c r="L43" s="242"/>
      <c r="M43" s="244"/>
      <c r="N43" s="245"/>
      <c r="O43" s="245"/>
      <c r="P43" s="245"/>
      <c r="Q43" s="245"/>
      <c r="R43" s="245"/>
      <c r="S43" s="245"/>
    </row>
    <row r="44" spans="1:19" s="230" customFormat="1" ht="21.95" customHeight="1">
      <c r="A44" s="227" t="s">
        <v>114</v>
      </c>
      <c r="B44" s="242"/>
      <c r="C44" s="244">
        <v>10764.235769999999</v>
      </c>
      <c r="D44" s="245">
        <v>2283.6641300000001</v>
      </c>
      <c r="E44" s="245">
        <v>341.73755999999997</v>
      </c>
      <c r="F44" s="245">
        <v>93.235029999999995</v>
      </c>
      <c r="G44" s="245">
        <v>1680.6004600000001</v>
      </c>
      <c r="H44" s="245">
        <v>506.51438999999999</v>
      </c>
      <c r="I44" s="245">
        <v>1736.4097899999999</v>
      </c>
      <c r="K44" s="227" t="s">
        <v>114</v>
      </c>
      <c r="L44" s="242"/>
      <c r="M44" s="244">
        <v>2386.8494099999998</v>
      </c>
      <c r="N44" s="245">
        <v>528.09816999999998</v>
      </c>
      <c r="O44" s="245">
        <v>108.90731</v>
      </c>
      <c r="P44" s="245">
        <v>332.87714999999997</v>
      </c>
      <c r="Q44" s="245">
        <v>183.83109999999999</v>
      </c>
      <c r="R44" s="245">
        <v>426.04356000000001</v>
      </c>
      <c r="S44" s="245">
        <v>126.10986</v>
      </c>
    </row>
    <row r="45" spans="1:19" s="234" customFormat="1" ht="5.0999999999999996" customHeight="1">
      <c r="A45" s="236"/>
      <c r="B45" s="237"/>
      <c r="C45" s="554"/>
      <c r="D45" s="554"/>
      <c r="E45" s="554"/>
      <c r="F45" s="554"/>
      <c r="G45" s="554"/>
      <c r="H45" s="554"/>
      <c r="I45" s="554"/>
      <c r="J45" s="231"/>
      <c r="K45" s="236"/>
      <c r="L45" s="237"/>
      <c r="M45" s="554"/>
      <c r="N45" s="554"/>
      <c r="O45" s="554"/>
      <c r="P45" s="554"/>
      <c r="Q45" s="554"/>
      <c r="R45" s="554"/>
      <c r="S45" s="554"/>
    </row>
    <row r="46" spans="1:19" ht="12.75" customHeight="1">
      <c r="K46" s="205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3" customWidth="1" collapsed="1"/>
    <col min="2" max="2" width="3.42578125" style="31" customWidth="1" collapsed="1"/>
    <col min="3" max="9" width="14.7109375" style="31" customWidth="1" collapsed="1"/>
    <col min="10" max="10" width="2.7109375" style="73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3" collapsed="1"/>
  </cols>
  <sheetData>
    <row r="1" spans="1:19" s="430" customFormat="1" ht="33.75" customHeight="1">
      <c r="A1" s="430" t="s">
        <v>298</v>
      </c>
      <c r="B1" s="431"/>
      <c r="C1" s="431"/>
      <c r="D1" s="431"/>
      <c r="E1" s="431"/>
      <c r="F1" s="431"/>
      <c r="K1" s="430" t="s">
        <v>299</v>
      </c>
      <c r="O1" s="431"/>
      <c r="Q1" s="431"/>
      <c r="R1" s="431"/>
      <c r="S1" s="431"/>
    </row>
    <row r="2" spans="1:19" s="319" customFormat="1" ht="17.100000000000001" customHeight="1">
      <c r="A2" s="677" t="s">
        <v>142</v>
      </c>
      <c r="B2" s="678"/>
      <c r="C2" s="673" t="s">
        <v>101</v>
      </c>
      <c r="D2" s="673" t="s">
        <v>171</v>
      </c>
      <c r="E2" s="673" t="s">
        <v>137</v>
      </c>
      <c r="F2" s="673" t="s">
        <v>120</v>
      </c>
      <c r="G2" s="673" t="s">
        <v>121</v>
      </c>
      <c r="H2" s="673" t="s">
        <v>190</v>
      </c>
      <c r="I2" s="556" t="s">
        <v>191</v>
      </c>
      <c r="J2" s="318"/>
      <c r="K2" s="677" t="s">
        <v>142</v>
      </c>
      <c r="L2" s="678"/>
      <c r="M2" s="673" t="s">
        <v>175</v>
      </c>
      <c r="N2" s="673" t="s">
        <v>176</v>
      </c>
      <c r="O2" s="673" t="s">
        <v>126</v>
      </c>
      <c r="P2" s="673" t="s">
        <v>127</v>
      </c>
      <c r="Q2" s="673" t="s">
        <v>177</v>
      </c>
      <c r="R2" s="673" t="s">
        <v>178</v>
      </c>
      <c r="S2" s="556" t="s">
        <v>130</v>
      </c>
    </row>
    <row r="3" spans="1:19" s="319" customFormat="1" ht="39.950000000000003" customHeight="1">
      <c r="A3" s="679"/>
      <c r="B3" s="680"/>
      <c r="C3" s="674"/>
      <c r="D3" s="674"/>
      <c r="E3" s="674"/>
      <c r="F3" s="674"/>
      <c r="G3" s="674"/>
      <c r="H3" s="674"/>
      <c r="I3" s="571"/>
      <c r="J3" s="318"/>
      <c r="K3" s="679"/>
      <c r="L3" s="680"/>
      <c r="M3" s="674"/>
      <c r="N3" s="674"/>
      <c r="O3" s="674"/>
      <c r="P3" s="674"/>
      <c r="Q3" s="674"/>
      <c r="R3" s="674"/>
      <c r="S3" s="571"/>
    </row>
    <row r="4" spans="1:19" s="319" customFormat="1" ht="33" customHeight="1">
      <c r="A4" s="681"/>
      <c r="B4" s="682"/>
      <c r="C4" s="320"/>
      <c r="D4" s="321"/>
      <c r="E4" s="321"/>
      <c r="F4" s="321" t="s">
        <v>100</v>
      </c>
      <c r="G4" s="321"/>
      <c r="H4" s="321"/>
      <c r="I4" s="322"/>
      <c r="J4" s="323"/>
      <c r="K4" s="681"/>
      <c r="L4" s="682"/>
      <c r="M4" s="683" t="s">
        <v>100</v>
      </c>
      <c r="N4" s="684"/>
      <c r="O4" s="684"/>
      <c r="P4" s="684"/>
      <c r="Q4" s="684"/>
      <c r="R4" s="684"/>
      <c r="S4" s="684"/>
    </row>
    <row r="5" spans="1:19" s="303" customFormat="1" ht="57" customHeight="1">
      <c r="A5" s="675" t="s">
        <v>180</v>
      </c>
      <c r="B5" s="676"/>
      <c r="C5" s="676"/>
      <c r="D5" s="676"/>
      <c r="E5" s="676"/>
      <c r="F5" s="676"/>
      <c r="G5" s="676"/>
      <c r="H5" s="676"/>
      <c r="I5" s="676"/>
      <c r="J5" s="324"/>
      <c r="K5" s="675" t="s">
        <v>208</v>
      </c>
      <c r="L5" s="676"/>
      <c r="M5" s="676"/>
      <c r="N5" s="676"/>
      <c r="O5" s="676"/>
      <c r="P5" s="676"/>
      <c r="Q5" s="676"/>
      <c r="R5" s="676"/>
      <c r="S5" s="676"/>
    </row>
    <row r="6" spans="1:19" s="219" customFormat="1" ht="20.100000000000001" customHeight="1">
      <c r="A6" s="220" t="s">
        <v>113</v>
      </c>
      <c r="B6" s="242"/>
      <c r="C6" s="243"/>
      <c r="D6" s="85"/>
      <c r="E6" s="85"/>
      <c r="F6" s="85"/>
      <c r="G6" s="85"/>
      <c r="H6" s="85"/>
      <c r="I6" s="85"/>
      <c r="K6" s="22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20.100000000000001" customHeight="1">
      <c r="A7" s="224" t="s">
        <v>150</v>
      </c>
      <c r="B7" s="242"/>
      <c r="C7" s="243">
        <v>48461.4421</v>
      </c>
      <c r="D7" s="85">
        <v>84.534440000000004</v>
      </c>
      <c r="E7" s="85">
        <v>261.43149</v>
      </c>
      <c r="F7" s="85">
        <v>788.08376999999996</v>
      </c>
      <c r="G7" s="85">
        <v>6504.42857</v>
      </c>
      <c r="H7" s="85">
        <v>647.22553000000005</v>
      </c>
      <c r="I7" s="85">
        <v>3080.85419</v>
      </c>
      <c r="K7" s="224" t="s">
        <v>150</v>
      </c>
      <c r="L7" s="242"/>
      <c r="M7" s="243">
        <v>26637.97364</v>
      </c>
      <c r="N7" s="85">
        <v>5824.7650199999998</v>
      </c>
      <c r="O7" s="85">
        <v>2147.2872200000002</v>
      </c>
      <c r="P7" s="85">
        <v>134.41765000000001</v>
      </c>
      <c r="Q7" s="85">
        <v>1420.1195600000001</v>
      </c>
      <c r="R7" s="85">
        <v>735.33333000000005</v>
      </c>
      <c r="S7" s="85">
        <v>194.98768000000001</v>
      </c>
    </row>
    <row r="8" spans="1:19" s="219" customFormat="1" ht="20.100000000000001" customHeight="1">
      <c r="A8" s="224" t="s">
        <v>151</v>
      </c>
      <c r="B8" s="242"/>
      <c r="C8" s="243">
        <v>120.63928</v>
      </c>
      <c r="D8" s="85">
        <v>0</v>
      </c>
      <c r="E8" s="85">
        <v>0.1</v>
      </c>
      <c r="F8" s="85">
        <v>0</v>
      </c>
      <c r="G8" s="85">
        <v>4.1588099999999999</v>
      </c>
      <c r="H8" s="85">
        <v>0</v>
      </c>
      <c r="I8" s="85">
        <v>1.21296</v>
      </c>
      <c r="K8" s="224" t="s">
        <v>151</v>
      </c>
      <c r="L8" s="242"/>
      <c r="M8" s="243">
        <v>81.308350000000004</v>
      </c>
      <c r="N8" s="85">
        <v>21.859159999999999</v>
      </c>
      <c r="O8" s="85">
        <v>12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 ht="20.100000000000001" customHeight="1">
      <c r="A9" s="224" t="s">
        <v>152</v>
      </c>
      <c r="B9" s="242"/>
      <c r="C9" s="243">
        <v>273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24" t="s">
        <v>152</v>
      </c>
      <c r="L9" s="242"/>
      <c r="M9" s="243">
        <v>0</v>
      </c>
      <c r="N9" s="85">
        <v>273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20.100000000000001" customHeight="1">
      <c r="A10" s="227" t="s">
        <v>154</v>
      </c>
      <c r="B10" s="242"/>
      <c r="C10" s="244">
        <v>48855.081380000003</v>
      </c>
      <c r="D10" s="245">
        <v>84.534440000000004</v>
      </c>
      <c r="E10" s="245">
        <v>261.53149000000002</v>
      </c>
      <c r="F10" s="245">
        <v>788.08376999999996</v>
      </c>
      <c r="G10" s="245">
        <v>6508.5873799999999</v>
      </c>
      <c r="H10" s="245">
        <v>647.22553000000005</v>
      </c>
      <c r="I10" s="245">
        <v>3082.0671499999999</v>
      </c>
      <c r="K10" s="227" t="s">
        <v>154</v>
      </c>
      <c r="L10" s="242"/>
      <c r="M10" s="244">
        <v>26719.281989999999</v>
      </c>
      <c r="N10" s="245">
        <v>6119.62417</v>
      </c>
      <c r="O10" s="245">
        <v>2159.2872200000002</v>
      </c>
      <c r="P10" s="245">
        <v>134.41765000000001</v>
      </c>
      <c r="Q10" s="245">
        <v>1420.1195600000001</v>
      </c>
      <c r="R10" s="245">
        <v>735.33333000000005</v>
      </c>
      <c r="S10" s="245">
        <v>194.98768000000001</v>
      </c>
    </row>
    <row r="11" spans="1:19" s="219" customFormat="1" ht="20.100000000000001" customHeight="1">
      <c r="A11" s="220" t="s">
        <v>97</v>
      </c>
      <c r="B11" s="242"/>
      <c r="C11" s="243"/>
      <c r="D11" s="85"/>
      <c r="E11" s="85"/>
      <c r="F11" s="85"/>
      <c r="G11" s="85"/>
      <c r="H11" s="85"/>
      <c r="I11" s="85"/>
      <c r="K11" s="220" t="s">
        <v>97</v>
      </c>
      <c r="L11" s="242"/>
      <c r="M11" s="243"/>
      <c r="N11" s="85"/>
      <c r="O11" s="85"/>
      <c r="P11" s="85"/>
      <c r="Q11" s="85"/>
      <c r="R11" s="85"/>
      <c r="S11" s="85"/>
    </row>
    <row r="12" spans="1:19" s="230" customFormat="1" ht="20.100000000000001" customHeight="1">
      <c r="A12" s="227" t="s">
        <v>154</v>
      </c>
      <c r="B12" s="242"/>
      <c r="C12" s="244">
        <v>2453.86807</v>
      </c>
      <c r="D12" s="245">
        <v>0</v>
      </c>
      <c r="E12" s="245">
        <v>100</v>
      </c>
      <c r="F12" s="245">
        <v>0</v>
      </c>
      <c r="G12" s="245">
        <v>1.1470400000000001</v>
      </c>
      <c r="H12" s="245">
        <v>0</v>
      </c>
      <c r="I12" s="245">
        <v>180.17292</v>
      </c>
      <c r="K12" s="227" t="s">
        <v>154</v>
      </c>
      <c r="L12" s="242"/>
      <c r="M12" s="244">
        <v>1572.5</v>
      </c>
      <c r="N12" s="245">
        <v>600</v>
      </c>
      <c r="O12" s="245">
        <v>1.0290000000000001E-2</v>
      </c>
      <c r="P12" s="245">
        <v>3.7830000000000003E-2</v>
      </c>
      <c r="Q12" s="245">
        <v>0</v>
      </c>
      <c r="R12" s="245">
        <v>0</v>
      </c>
      <c r="S12" s="245">
        <v>0</v>
      </c>
    </row>
    <row r="13" spans="1:19" s="232" customFormat="1" ht="20.100000000000001" customHeight="1">
      <c r="A13" s="22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2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20.100000000000001" customHeight="1">
      <c r="A14" s="224" t="s">
        <v>150</v>
      </c>
      <c r="B14" s="242"/>
      <c r="C14" s="243">
        <v>76159.62715</v>
      </c>
      <c r="D14" s="85">
        <v>5054.1824200000001</v>
      </c>
      <c r="E14" s="85">
        <v>11808.11736</v>
      </c>
      <c r="F14" s="85">
        <v>1052.9920500000001</v>
      </c>
      <c r="G14" s="85">
        <v>10182.943429999999</v>
      </c>
      <c r="H14" s="85">
        <v>1143.2482500000001</v>
      </c>
      <c r="I14" s="85">
        <v>8562.5031799999997</v>
      </c>
      <c r="K14" s="224" t="s">
        <v>150</v>
      </c>
      <c r="L14" s="242"/>
      <c r="M14" s="243">
        <v>22209.8688</v>
      </c>
      <c r="N14" s="85">
        <v>5658.6024200000002</v>
      </c>
      <c r="O14" s="85">
        <v>1371.3998200000001</v>
      </c>
      <c r="P14" s="85">
        <v>2698.4361800000001</v>
      </c>
      <c r="Q14" s="85">
        <v>1597.93047</v>
      </c>
      <c r="R14" s="85">
        <v>3156.3561599999998</v>
      </c>
      <c r="S14" s="85">
        <v>1663.0466100000001</v>
      </c>
    </row>
    <row r="15" spans="1:19" s="219" customFormat="1" ht="20.100000000000001" customHeight="1">
      <c r="A15" s="224" t="s">
        <v>151</v>
      </c>
      <c r="B15" s="242"/>
      <c r="C15" s="243">
        <v>1299.7197000000001</v>
      </c>
      <c r="D15" s="85">
        <v>44.157020000000003</v>
      </c>
      <c r="E15" s="85">
        <v>186.60812000000001</v>
      </c>
      <c r="F15" s="85">
        <v>2.146E-2</v>
      </c>
      <c r="G15" s="85">
        <v>282.86894999999998</v>
      </c>
      <c r="H15" s="85">
        <v>2.5148700000000002</v>
      </c>
      <c r="I15" s="85">
        <v>479.02571999999998</v>
      </c>
      <c r="K15" s="224" t="s">
        <v>151</v>
      </c>
      <c r="L15" s="242"/>
      <c r="M15" s="243">
        <v>202.20824999999999</v>
      </c>
      <c r="N15" s="85">
        <v>98.295779999999993</v>
      </c>
      <c r="O15" s="85">
        <v>0</v>
      </c>
      <c r="P15" s="85">
        <v>0.21177000000000001</v>
      </c>
      <c r="Q15" s="85">
        <v>4.9570000000000003E-2</v>
      </c>
      <c r="R15" s="85">
        <v>3.7582100000000001</v>
      </c>
      <c r="S15" s="85">
        <v>0</v>
      </c>
    </row>
    <row r="16" spans="1:19" s="219" customFormat="1" ht="20.100000000000001" customHeight="1">
      <c r="A16" s="224" t="s">
        <v>152</v>
      </c>
      <c r="B16" s="242"/>
      <c r="C16" s="243">
        <v>162.65575999999999</v>
      </c>
      <c r="D16" s="85">
        <v>17.052430000000001</v>
      </c>
      <c r="E16" s="85">
        <v>0</v>
      </c>
      <c r="F16" s="85">
        <v>0</v>
      </c>
      <c r="G16" s="85">
        <v>26.676439999999999</v>
      </c>
      <c r="H16" s="85">
        <v>0</v>
      </c>
      <c r="I16" s="85">
        <v>0</v>
      </c>
      <c r="K16" s="224" t="s">
        <v>152</v>
      </c>
      <c r="L16" s="242"/>
      <c r="M16" s="243">
        <v>113.575</v>
      </c>
      <c r="N16" s="85">
        <v>5.3518999999999997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20.100000000000001" customHeight="1">
      <c r="A17" s="227" t="s">
        <v>154</v>
      </c>
      <c r="B17" s="242"/>
      <c r="C17" s="244">
        <v>77622.002609999996</v>
      </c>
      <c r="D17" s="245">
        <v>5115.3918599999997</v>
      </c>
      <c r="E17" s="245">
        <v>11994.725479999999</v>
      </c>
      <c r="F17" s="245">
        <v>1053.01351</v>
      </c>
      <c r="G17" s="245">
        <v>10492.488810000001</v>
      </c>
      <c r="H17" s="245">
        <v>1145.7631200000001</v>
      </c>
      <c r="I17" s="245">
        <v>9041.5288999999993</v>
      </c>
      <c r="K17" s="227" t="s">
        <v>154</v>
      </c>
      <c r="L17" s="242"/>
      <c r="M17" s="244">
        <v>22525.652050000001</v>
      </c>
      <c r="N17" s="245">
        <v>5762.2501000000002</v>
      </c>
      <c r="O17" s="245">
        <v>1371.3998200000001</v>
      </c>
      <c r="P17" s="245">
        <v>2698.6479599999998</v>
      </c>
      <c r="Q17" s="245">
        <v>1597.9800299999999</v>
      </c>
      <c r="R17" s="245">
        <v>3160.11436</v>
      </c>
      <c r="S17" s="245">
        <v>1663.0466100000001</v>
      </c>
    </row>
    <row r="18" spans="1:19" s="230" customFormat="1" ht="20.100000000000001" customHeight="1">
      <c r="A18" s="227"/>
      <c r="B18" s="242"/>
      <c r="C18" s="244"/>
      <c r="D18" s="245"/>
      <c r="E18" s="245"/>
      <c r="F18" s="245"/>
      <c r="G18" s="245"/>
      <c r="H18" s="245"/>
      <c r="I18" s="245"/>
      <c r="K18" s="227"/>
      <c r="L18" s="242"/>
      <c r="M18" s="244"/>
      <c r="N18" s="245"/>
      <c r="O18" s="245"/>
      <c r="P18" s="245"/>
      <c r="Q18" s="245"/>
      <c r="R18" s="245"/>
      <c r="S18" s="245"/>
    </row>
    <row r="19" spans="1:19" s="230" customFormat="1" ht="20.100000000000001" customHeight="1">
      <c r="A19" s="227" t="s">
        <v>114</v>
      </c>
      <c r="B19" s="242"/>
      <c r="C19" s="244">
        <v>128930.95206</v>
      </c>
      <c r="D19" s="245">
        <v>5199.9263000000001</v>
      </c>
      <c r="E19" s="245">
        <v>12356.256960000001</v>
      </c>
      <c r="F19" s="245">
        <v>1841.09728</v>
      </c>
      <c r="G19" s="245">
        <v>17002.22323</v>
      </c>
      <c r="H19" s="245">
        <v>1792.98865</v>
      </c>
      <c r="I19" s="245">
        <v>12303.768969999999</v>
      </c>
      <c r="K19" s="227" t="s">
        <v>114</v>
      </c>
      <c r="L19" s="242"/>
      <c r="M19" s="244">
        <v>50817.43404</v>
      </c>
      <c r="N19" s="245">
        <v>12481.87427</v>
      </c>
      <c r="O19" s="245">
        <v>3530.69733</v>
      </c>
      <c r="P19" s="245">
        <v>2833.1034399999999</v>
      </c>
      <c r="Q19" s="245">
        <v>3018.0996</v>
      </c>
      <c r="R19" s="245">
        <v>3895.44769</v>
      </c>
      <c r="S19" s="245">
        <v>1858.0342900000001</v>
      </c>
    </row>
    <row r="20" spans="1:19" s="303" customFormat="1" ht="57" customHeight="1">
      <c r="A20" s="675" t="s">
        <v>184</v>
      </c>
      <c r="B20" s="676"/>
      <c r="C20" s="676"/>
      <c r="D20" s="676"/>
      <c r="E20" s="676"/>
      <c r="F20" s="676"/>
      <c r="G20" s="676"/>
      <c r="H20" s="676"/>
      <c r="I20" s="676"/>
      <c r="J20" s="324"/>
      <c r="K20" s="675" t="s">
        <v>209</v>
      </c>
      <c r="L20" s="676"/>
      <c r="M20" s="676"/>
      <c r="N20" s="676"/>
      <c r="O20" s="676"/>
      <c r="P20" s="676"/>
      <c r="Q20" s="676"/>
      <c r="R20" s="676"/>
      <c r="S20" s="676"/>
    </row>
    <row r="21" spans="1:19" s="219" customFormat="1" ht="20.100000000000001" customHeight="1">
      <c r="A21" s="220" t="s">
        <v>113</v>
      </c>
      <c r="B21" s="242"/>
      <c r="C21" s="243"/>
      <c r="D21" s="85"/>
      <c r="E21" s="85"/>
      <c r="F21" s="85"/>
      <c r="G21" s="85"/>
      <c r="H21" s="85"/>
      <c r="I21" s="85"/>
      <c r="K21" s="22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20.100000000000001" customHeight="1">
      <c r="A22" s="224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24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 ht="20.100000000000001" customHeight="1">
      <c r="A23" s="224" t="s">
        <v>158</v>
      </c>
      <c r="B23" s="242"/>
      <c r="C23" s="243">
        <v>124.86745999999999</v>
      </c>
      <c r="D23" s="85">
        <v>0</v>
      </c>
      <c r="E23" s="85">
        <v>0</v>
      </c>
      <c r="F23" s="85">
        <v>0</v>
      </c>
      <c r="G23" s="85">
        <v>0.15909999999999999</v>
      </c>
      <c r="H23" s="85">
        <v>8.4089399999999994</v>
      </c>
      <c r="I23" s="85">
        <v>0</v>
      </c>
      <c r="K23" s="224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106.4483</v>
      </c>
      <c r="R23" s="85">
        <v>0</v>
      </c>
      <c r="S23" s="85">
        <v>9.8511199999999999</v>
      </c>
    </row>
    <row r="24" spans="1:19" s="219" customFormat="1" ht="20.100000000000001" customHeight="1">
      <c r="A24" s="224" t="s">
        <v>159</v>
      </c>
      <c r="B24" s="242"/>
      <c r="C24" s="243">
        <v>177.57717</v>
      </c>
      <c r="D24" s="85">
        <v>0.73</v>
      </c>
      <c r="E24" s="85">
        <v>8.8801500000000004</v>
      </c>
      <c r="F24" s="85">
        <v>2.34416</v>
      </c>
      <c r="G24" s="85">
        <v>0</v>
      </c>
      <c r="H24" s="85">
        <v>76.763289999999998</v>
      </c>
      <c r="I24" s="85">
        <v>84.085769999999997</v>
      </c>
      <c r="K24" s="224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1.1000000000000001</v>
      </c>
      <c r="R24" s="85">
        <v>3.6738</v>
      </c>
      <c r="S24" s="85">
        <v>0</v>
      </c>
    </row>
    <row r="25" spans="1:19" s="219" customFormat="1" ht="20.100000000000001" customHeight="1">
      <c r="A25" s="224" t="s">
        <v>160</v>
      </c>
      <c r="B25" s="242"/>
      <c r="C25" s="243">
        <v>29.7455</v>
      </c>
      <c r="D25" s="85">
        <v>0.18</v>
      </c>
      <c r="E25" s="85">
        <v>0.3</v>
      </c>
      <c r="F25" s="85">
        <v>0</v>
      </c>
      <c r="G25" s="85">
        <v>4.0430000000000001E-2</v>
      </c>
      <c r="H25" s="85">
        <v>0</v>
      </c>
      <c r="I25" s="85">
        <v>0</v>
      </c>
      <c r="K25" s="224" t="s">
        <v>160</v>
      </c>
      <c r="L25" s="242"/>
      <c r="M25" s="243">
        <v>12.986940000000001</v>
      </c>
      <c r="N25" s="85">
        <v>16.238140000000001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 ht="20.100000000000001" customHeight="1">
      <c r="A26" s="224" t="s">
        <v>198</v>
      </c>
      <c r="B26" s="242"/>
      <c r="C26" s="243">
        <v>1.26555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24" t="s">
        <v>161</v>
      </c>
      <c r="L26" s="242"/>
      <c r="M26" s="243">
        <v>0</v>
      </c>
      <c r="N26" s="85">
        <v>1.26555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 ht="20.100000000000001" customHeight="1">
      <c r="A27" s="224" t="s">
        <v>162</v>
      </c>
      <c r="B27" s="242"/>
      <c r="C27" s="243"/>
      <c r="D27" s="85"/>
      <c r="E27" s="85"/>
      <c r="F27" s="85"/>
      <c r="G27" s="85"/>
      <c r="H27" s="85"/>
      <c r="I27" s="85"/>
      <c r="K27" s="224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 ht="20.100000000000001" customHeight="1">
      <c r="A28" s="224" t="s">
        <v>163</v>
      </c>
      <c r="B28" s="242"/>
      <c r="C28" s="243">
        <v>948.65042000000005</v>
      </c>
      <c r="D28" s="85">
        <v>22.15</v>
      </c>
      <c r="E28" s="85">
        <v>3.4</v>
      </c>
      <c r="F28" s="85">
        <v>18.265059999999998</v>
      </c>
      <c r="G28" s="85">
        <v>85.531019999999998</v>
      </c>
      <c r="H28" s="85">
        <v>7.7610000000000001</v>
      </c>
      <c r="I28" s="85">
        <v>71.56671</v>
      </c>
      <c r="K28" s="224" t="s">
        <v>163</v>
      </c>
      <c r="L28" s="242"/>
      <c r="M28" s="243">
        <v>363.20209999999997</v>
      </c>
      <c r="N28" s="85">
        <v>291.90397999999999</v>
      </c>
      <c r="O28" s="85">
        <v>1.8576600000000001</v>
      </c>
      <c r="P28" s="85">
        <v>1.6</v>
      </c>
      <c r="Q28" s="85">
        <v>41.350430000000003</v>
      </c>
      <c r="R28" s="85">
        <v>28.012460000000001</v>
      </c>
      <c r="S28" s="85">
        <v>12.05</v>
      </c>
    </row>
    <row r="29" spans="1:19" s="219" customFormat="1" ht="20.100000000000001" customHeight="1">
      <c r="A29" s="224" t="s">
        <v>164</v>
      </c>
      <c r="B29" s="242"/>
      <c r="C29" s="243"/>
      <c r="D29" s="85"/>
      <c r="E29" s="85"/>
      <c r="F29" s="85"/>
      <c r="G29" s="85"/>
      <c r="H29" s="85"/>
      <c r="I29" s="85"/>
      <c r="K29" s="224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 ht="20.100000000000001" customHeight="1">
      <c r="A30" s="224" t="s">
        <v>165</v>
      </c>
      <c r="B30" s="242"/>
      <c r="C30" s="243">
        <v>112.02194</v>
      </c>
      <c r="D30" s="85">
        <v>7.0669999999999997E-2</v>
      </c>
      <c r="E30" s="85">
        <v>2.5071099999999999</v>
      </c>
      <c r="F30" s="85">
        <v>0</v>
      </c>
      <c r="G30" s="85">
        <v>14.6</v>
      </c>
      <c r="H30" s="85">
        <v>0</v>
      </c>
      <c r="I30" s="85">
        <v>0</v>
      </c>
      <c r="K30" s="224" t="s">
        <v>165</v>
      </c>
      <c r="L30" s="242"/>
      <c r="M30" s="243">
        <v>23</v>
      </c>
      <c r="N30" s="85">
        <v>8.5342900000000004</v>
      </c>
      <c r="O30" s="85">
        <v>59.22766</v>
      </c>
      <c r="P30" s="85">
        <v>0</v>
      </c>
      <c r="Q30" s="85">
        <v>0.41674</v>
      </c>
      <c r="R30" s="85">
        <v>3.3845900000000002</v>
      </c>
      <c r="S30" s="85">
        <v>0.28088999999999997</v>
      </c>
    </row>
    <row r="31" spans="1:19" s="230" customFormat="1" ht="20.100000000000001" customHeight="1">
      <c r="A31" s="227" t="s">
        <v>154</v>
      </c>
      <c r="B31" s="242"/>
      <c r="C31" s="244">
        <v>1394.1280400000001</v>
      </c>
      <c r="D31" s="245">
        <v>23.130669999999999</v>
      </c>
      <c r="E31" s="245">
        <v>15.08727</v>
      </c>
      <c r="F31" s="245">
        <v>20.60923</v>
      </c>
      <c r="G31" s="245">
        <v>100.33054</v>
      </c>
      <c r="H31" s="245">
        <v>92.933220000000006</v>
      </c>
      <c r="I31" s="245">
        <v>155.65248</v>
      </c>
      <c r="K31" s="227" t="s">
        <v>154</v>
      </c>
      <c r="L31" s="242"/>
      <c r="M31" s="244">
        <v>399.18903999999998</v>
      </c>
      <c r="N31" s="245">
        <v>317.94195999999999</v>
      </c>
      <c r="O31" s="245">
        <v>61.085320000000003</v>
      </c>
      <c r="P31" s="245">
        <v>1.6</v>
      </c>
      <c r="Q31" s="245">
        <v>149.31546</v>
      </c>
      <c r="R31" s="245">
        <v>35.07085</v>
      </c>
      <c r="S31" s="245">
        <v>22.182009999999998</v>
      </c>
    </row>
    <row r="32" spans="1:19" s="219" customFormat="1" ht="20.100000000000001" customHeight="1">
      <c r="A32" s="220" t="s">
        <v>155</v>
      </c>
      <c r="B32" s="242"/>
      <c r="C32" s="243"/>
      <c r="D32" s="85"/>
      <c r="E32" s="85"/>
      <c r="F32" s="85"/>
      <c r="G32" s="85"/>
      <c r="H32" s="85"/>
      <c r="I32" s="85"/>
      <c r="K32" s="22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20.100000000000001" customHeight="1">
      <c r="A33" s="224" t="s">
        <v>157</v>
      </c>
      <c r="B33" s="242"/>
      <c r="C33" s="243">
        <v>131.27202</v>
      </c>
      <c r="D33" s="85">
        <v>80.721090000000004</v>
      </c>
      <c r="E33" s="85">
        <v>3.0173199999999998</v>
      </c>
      <c r="F33" s="85">
        <v>0</v>
      </c>
      <c r="G33" s="85">
        <v>0</v>
      </c>
      <c r="H33" s="85">
        <v>0</v>
      </c>
      <c r="I33" s="85">
        <v>0.1968</v>
      </c>
      <c r="K33" s="224" t="s">
        <v>157</v>
      </c>
      <c r="L33" s="242"/>
      <c r="M33" s="243">
        <v>41.31767</v>
      </c>
      <c r="N33" s="85">
        <v>1.32639</v>
      </c>
      <c r="O33" s="85">
        <v>1.8832599999999999</v>
      </c>
      <c r="P33" s="85">
        <v>9.1699999999999993E-3</v>
      </c>
      <c r="Q33" s="85">
        <v>0</v>
      </c>
      <c r="R33" s="85">
        <v>2.7949299999999999</v>
      </c>
      <c r="S33" s="85">
        <v>5.3899999999999998E-3</v>
      </c>
    </row>
    <row r="34" spans="1:19" s="219" customFormat="1" ht="20.100000000000001" customHeight="1">
      <c r="A34" s="224" t="s">
        <v>158</v>
      </c>
      <c r="B34" s="242"/>
      <c r="C34" s="243">
        <v>208.47409999999999</v>
      </c>
      <c r="D34" s="85">
        <v>17.83774</v>
      </c>
      <c r="E34" s="85">
        <v>7.7581800000000003</v>
      </c>
      <c r="F34" s="85">
        <v>18.035810000000001</v>
      </c>
      <c r="G34" s="85">
        <v>76.732330000000005</v>
      </c>
      <c r="H34" s="85">
        <v>0</v>
      </c>
      <c r="I34" s="85">
        <v>6.2666899999999996</v>
      </c>
      <c r="K34" s="224" t="s">
        <v>158</v>
      </c>
      <c r="L34" s="242"/>
      <c r="M34" s="243">
        <v>1.08375</v>
      </c>
      <c r="N34" s="85">
        <v>19.456579999999999</v>
      </c>
      <c r="O34" s="85">
        <v>1.47631</v>
      </c>
      <c r="P34" s="85">
        <v>1.3104100000000001</v>
      </c>
      <c r="Q34" s="85">
        <v>2.1090200000000001</v>
      </c>
      <c r="R34" s="85">
        <v>14.496969999999999</v>
      </c>
      <c r="S34" s="85">
        <v>41.910310000000003</v>
      </c>
    </row>
    <row r="35" spans="1:19" s="219" customFormat="1" ht="20.100000000000001" customHeight="1">
      <c r="A35" s="224" t="s">
        <v>159</v>
      </c>
      <c r="B35" s="242"/>
      <c r="C35" s="243">
        <v>275.15068000000002</v>
      </c>
      <c r="D35" s="85">
        <v>1.64435</v>
      </c>
      <c r="E35" s="85">
        <v>3.1083699999999999</v>
      </c>
      <c r="F35" s="85">
        <v>9.2999999999999992E-3</v>
      </c>
      <c r="G35" s="85">
        <v>3.1315400000000002</v>
      </c>
      <c r="H35" s="85">
        <v>0.69655999999999996</v>
      </c>
      <c r="I35" s="85">
        <v>235.57407000000001</v>
      </c>
      <c r="K35" s="224" t="s">
        <v>159</v>
      </c>
      <c r="L35" s="242"/>
      <c r="M35" s="243">
        <v>0.77975000000000005</v>
      </c>
      <c r="N35" s="85">
        <v>3.3794</v>
      </c>
      <c r="O35" s="85">
        <v>0</v>
      </c>
      <c r="P35" s="85">
        <v>0</v>
      </c>
      <c r="Q35" s="85">
        <v>0.95796999999999999</v>
      </c>
      <c r="R35" s="85">
        <v>11.75384</v>
      </c>
      <c r="S35" s="85">
        <v>14.115539999999999</v>
      </c>
    </row>
    <row r="36" spans="1:19" s="219" customFormat="1" ht="20.100000000000001" customHeight="1">
      <c r="A36" s="224" t="s">
        <v>197</v>
      </c>
      <c r="B36" s="242"/>
      <c r="C36" s="243">
        <v>26.052949999999999</v>
      </c>
      <c r="D36" s="85">
        <v>10.607250000000001</v>
      </c>
      <c r="E36" s="85">
        <v>1.3569</v>
      </c>
      <c r="F36" s="85">
        <v>2.4899999999999999E-2</v>
      </c>
      <c r="G36" s="85">
        <v>8.5255200000000002</v>
      </c>
      <c r="H36" s="85">
        <v>0</v>
      </c>
      <c r="I36" s="85">
        <v>3.00265</v>
      </c>
      <c r="K36" s="224" t="s">
        <v>160</v>
      </c>
      <c r="L36" s="242"/>
      <c r="M36" s="243">
        <v>0</v>
      </c>
      <c r="N36" s="85">
        <v>1.9289799999999999</v>
      </c>
      <c r="O36" s="85">
        <v>0</v>
      </c>
      <c r="P36" s="85">
        <v>1.4800000000000001E-2</v>
      </c>
      <c r="Q36" s="85">
        <v>0.13500000000000001</v>
      </c>
      <c r="R36" s="85">
        <v>0.45695000000000002</v>
      </c>
      <c r="S36" s="85">
        <v>0</v>
      </c>
    </row>
    <row r="37" spans="1:19" s="219" customFormat="1" ht="20.100000000000001" customHeight="1">
      <c r="A37" s="224" t="s">
        <v>161</v>
      </c>
      <c r="B37" s="242"/>
      <c r="C37" s="243">
        <v>29.693110000000001</v>
      </c>
      <c r="D37" s="85">
        <v>6.0428600000000001</v>
      </c>
      <c r="E37" s="85">
        <v>8.1369299999999996</v>
      </c>
      <c r="F37" s="85">
        <v>0.90400999999999998</v>
      </c>
      <c r="G37" s="85">
        <v>0</v>
      </c>
      <c r="H37" s="85">
        <v>1.039E-2</v>
      </c>
      <c r="I37" s="85">
        <v>0.2427</v>
      </c>
      <c r="K37" s="224" t="s">
        <v>161</v>
      </c>
      <c r="L37" s="242"/>
      <c r="M37" s="243">
        <v>0</v>
      </c>
      <c r="N37" s="85">
        <v>3.0169999999999999E-2</v>
      </c>
      <c r="O37" s="85">
        <v>11.95487</v>
      </c>
      <c r="P37" s="85">
        <v>3.6670000000000001E-2</v>
      </c>
      <c r="Q37" s="85">
        <v>0</v>
      </c>
      <c r="R37" s="85">
        <v>2.31528</v>
      </c>
      <c r="S37" s="85">
        <v>1.924E-2</v>
      </c>
    </row>
    <row r="38" spans="1:19" s="219" customFormat="1" ht="20.100000000000001" customHeight="1">
      <c r="A38" s="224" t="s">
        <v>162</v>
      </c>
      <c r="B38" s="242"/>
      <c r="C38" s="243"/>
      <c r="D38" s="85"/>
      <c r="E38" s="85"/>
      <c r="F38" s="85"/>
      <c r="G38" s="85"/>
      <c r="H38" s="85"/>
      <c r="I38" s="85"/>
      <c r="K38" s="224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 ht="20.100000000000001" customHeight="1">
      <c r="A39" s="224" t="s">
        <v>163</v>
      </c>
      <c r="B39" s="242"/>
      <c r="C39" s="243">
        <v>520.80445999999995</v>
      </c>
      <c r="D39" s="85">
        <v>91.741810000000001</v>
      </c>
      <c r="E39" s="85">
        <v>0</v>
      </c>
      <c r="F39" s="85">
        <v>4.0419999999999998E-2</v>
      </c>
      <c r="G39" s="85">
        <v>55.589579999999998</v>
      </c>
      <c r="H39" s="85">
        <v>0</v>
      </c>
      <c r="I39" s="85">
        <v>35.163550000000001</v>
      </c>
      <c r="K39" s="224" t="s">
        <v>163</v>
      </c>
      <c r="L39" s="242"/>
      <c r="M39" s="243">
        <v>273.02476999999999</v>
      </c>
      <c r="N39" s="85">
        <v>37.392400000000002</v>
      </c>
      <c r="O39" s="85">
        <v>0</v>
      </c>
      <c r="P39" s="85">
        <v>0.10857</v>
      </c>
      <c r="Q39" s="85">
        <v>0</v>
      </c>
      <c r="R39" s="85">
        <v>1.2677</v>
      </c>
      <c r="S39" s="85">
        <v>26.475670000000001</v>
      </c>
    </row>
    <row r="40" spans="1:19" s="219" customFormat="1" ht="20.100000000000001" customHeight="1">
      <c r="A40" s="224" t="s">
        <v>164</v>
      </c>
      <c r="B40" s="242"/>
      <c r="C40" s="243"/>
      <c r="D40" s="85"/>
      <c r="E40" s="85"/>
      <c r="F40" s="85"/>
      <c r="G40" s="85"/>
      <c r="H40" s="85"/>
      <c r="I40" s="85"/>
      <c r="K40" s="224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 ht="20.100000000000001" customHeight="1">
      <c r="A41" s="224" t="s">
        <v>165</v>
      </c>
      <c r="B41" s="242"/>
      <c r="C41" s="243">
        <v>2252.1296900000002</v>
      </c>
      <c r="D41" s="85">
        <v>666.86757</v>
      </c>
      <c r="E41" s="85">
        <v>0</v>
      </c>
      <c r="F41" s="85">
        <v>0</v>
      </c>
      <c r="G41" s="85">
        <v>872.09159</v>
      </c>
      <c r="H41" s="85">
        <v>391.00522000000001</v>
      </c>
      <c r="I41" s="85">
        <v>4.6183899999999998</v>
      </c>
      <c r="K41" s="224" t="s">
        <v>165</v>
      </c>
      <c r="L41" s="242"/>
      <c r="M41" s="243">
        <v>25.0505</v>
      </c>
      <c r="N41" s="85">
        <v>16.077670000000001</v>
      </c>
      <c r="O41" s="85">
        <v>0</v>
      </c>
      <c r="P41" s="85">
        <v>0</v>
      </c>
      <c r="Q41" s="85">
        <v>0.44585999999999998</v>
      </c>
      <c r="R41" s="85">
        <v>275.97289000000001</v>
      </c>
      <c r="S41" s="85">
        <v>0</v>
      </c>
    </row>
    <row r="42" spans="1:19" s="230" customFormat="1" ht="20.100000000000001" customHeight="1">
      <c r="A42" s="227" t="s">
        <v>154</v>
      </c>
      <c r="B42" s="242"/>
      <c r="C42" s="244">
        <v>3443.57701</v>
      </c>
      <c r="D42" s="245">
        <v>875.46267999999998</v>
      </c>
      <c r="E42" s="245">
        <v>23.37771</v>
      </c>
      <c r="F42" s="245">
        <v>19.014430000000001</v>
      </c>
      <c r="G42" s="245">
        <v>1016.07056</v>
      </c>
      <c r="H42" s="245">
        <v>391.71217000000001</v>
      </c>
      <c r="I42" s="245">
        <v>285.06484999999998</v>
      </c>
      <c r="K42" s="227" t="s">
        <v>154</v>
      </c>
      <c r="L42" s="242"/>
      <c r="M42" s="244">
        <v>341.25643000000002</v>
      </c>
      <c r="N42" s="245">
        <v>79.591570000000004</v>
      </c>
      <c r="O42" s="245">
        <v>15.314439999999999</v>
      </c>
      <c r="P42" s="245">
        <v>1.4796199999999999</v>
      </c>
      <c r="Q42" s="245">
        <v>3.64784</v>
      </c>
      <c r="R42" s="245">
        <v>309.05855000000003</v>
      </c>
      <c r="S42" s="245">
        <v>82.526150000000001</v>
      </c>
    </row>
    <row r="43" spans="1:19" s="230" customFormat="1" ht="20.100000000000001" customHeight="1">
      <c r="A43" s="227"/>
      <c r="B43" s="242"/>
      <c r="C43" s="244"/>
      <c r="D43" s="245"/>
      <c r="E43" s="245"/>
      <c r="F43" s="245"/>
      <c r="G43" s="245"/>
      <c r="H43" s="245"/>
      <c r="I43" s="245"/>
      <c r="K43" s="227"/>
      <c r="L43" s="242"/>
      <c r="M43" s="244"/>
      <c r="N43" s="245"/>
      <c r="O43" s="245"/>
      <c r="P43" s="245"/>
      <c r="Q43" s="245"/>
      <c r="R43" s="245"/>
      <c r="S43" s="245"/>
    </row>
    <row r="44" spans="1:19" s="230" customFormat="1" ht="20.100000000000001" customHeight="1">
      <c r="A44" s="227" t="s">
        <v>114</v>
      </c>
      <c r="B44" s="242"/>
      <c r="C44" s="244">
        <v>4837.7050499999996</v>
      </c>
      <c r="D44" s="245">
        <v>898.59334999999999</v>
      </c>
      <c r="E44" s="245">
        <v>38.464970000000001</v>
      </c>
      <c r="F44" s="245">
        <v>39.623660000000001</v>
      </c>
      <c r="G44" s="245">
        <v>1116.4011</v>
      </c>
      <c r="H44" s="245">
        <v>484.64539000000002</v>
      </c>
      <c r="I44" s="245">
        <v>440.71733</v>
      </c>
      <c r="K44" s="227" t="s">
        <v>114</v>
      </c>
      <c r="L44" s="242"/>
      <c r="M44" s="244">
        <v>740.44547</v>
      </c>
      <c r="N44" s="245">
        <v>397.53354000000002</v>
      </c>
      <c r="O44" s="245">
        <v>76.399760000000001</v>
      </c>
      <c r="P44" s="245">
        <v>3.0796199999999998</v>
      </c>
      <c r="Q44" s="245">
        <v>152.9633</v>
      </c>
      <c r="R44" s="245">
        <v>344.12939999999998</v>
      </c>
      <c r="S44" s="245">
        <v>104.70816000000001</v>
      </c>
    </row>
    <row r="45" spans="1:19" s="234" customFormat="1" ht="5.0999999999999996" customHeight="1">
      <c r="A45" s="236"/>
      <c r="B45" s="237"/>
      <c r="C45" s="554"/>
      <c r="D45" s="554"/>
      <c r="E45" s="554"/>
      <c r="F45" s="554"/>
      <c r="G45" s="554"/>
      <c r="H45" s="554"/>
      <c r="I45" s="554"/>
      <c r="J45" s="231"/>
      <c r="K45" s="227"/>
      <c r="L45" s="237"/>
      <c r="M45" s="554"/>
      <c r="N45" s="554"/>
      <c r="O45" s="554"/>
      <c r="P45" s="554"/>
      <c r="Q45" s="554"/>
      <c r="R45" s="554"/>
      <c r="S45" s="554"/>
    </row>
    <row r="46" spans="1:19" s="205" customFormat="1" ht="12.75" customHeight="1">
      <c r="B46" s="288"/>
      <c r="C46" s="288"/>
      <c r="D46" s="288"/>
      <c r="E46" s="288"/>
      <c r="F46" s="288"/>
      <c r="G46" s="288"/>
      <c r="H46" s="288"/>
      <c r="I46" s="288"/>
      <c r="K46" s="325"/>
      <c r="L46" s="288"/>
      <c r="M46" s="288"/>
      <c r="N46" s="288"/>
      <c r="O46" s="288"/>
      <c r="P46" s="288"/>
      <c r="Q46" s="288"/>
      <c r="R46" s="288"/>
      <c r="S46" s="288"/>
    </row>
    <row r="47" spans="1:19" s="205" customFormat="1">
      <c r="B47" s="288"/>
      <c r="C47" s="288"/>
      <c r="D47" s="288"/>
      <c r="E47" s="288"/>
      <c r="F47" s="288"/>
      <c r="G47" s="288"/>
      <c r="H47" s="288"/>
      <c r="I47" s="288"/>
      <c r="K47" s="326"/>
      <c r="L47" s="288"/>
      <c r="M47" s="288"/>
      <c r="N47" s="288"/>
      <c r="O47" s="288"/>
      <c r="P47" s="288"/>
      <c r="Q47" s="288"/>
      <c r="R47" s="288"/>
      <c r="S47" s="288"/>
    </row>
    <row r="48" spans="1:19" s="205" customFormat="1">
      <c r="B48" s="288"/>
      <c r="C48" s="288"/>
      <c r="D48" s="288"/>
      <c r="E48" s="288"/>
      <c r="F48" s="288"/>
      <c r="G48" s="288"/>
      <c r="H48" s="288"/>
      <c r="I48" s="288"/>
      <c r="K48" s="326"/>
      <c r="L48" s="288"/>
      <c r="M48" s="288"/>
      <c r="N48" s="288"/>
      <c r="O48" s="288"/>
      <c r="P48" s="288"/>
      <c r="Q48" s="288"/>
      <c r="R48" s="288"/>
      <c r="S48" s="288"/>
    </row>
    <row r="49" spans="2:19" s="205" customFormat="1">
      <c r="B49" s="288"/>
      <c r="C49" s="288"/>
      <c r="D49" s="288"/>
      <c r="E49" s="288"/>
      <c r="F49" s="288"/>
      <c r="G49" s="288"/>
      <c r="H49" s="288"/>
      <c r="I49" s="288"/>
      <c r="K49" s="326"/>
      <c r="L49" s="288"/>
      <c r="M49" s="288"/>
      <c r="N49" s="288"/>
      <c r="O49" s="288"/>
      <c r="P49" s="288"/>
      <c r="Q49" s="288"/>
      <c r="R49" s="288"/>
      <c r="S49" s="288"/>
    </row>
    <row r="50" spans="2:19" s="205" customFormat="1">
      <c r="B50" s="288"/>
      <c r="C50" s="288"/>
      <c r="D50" s="288"/>
      <c r="E50" s="288"/>
      <c r="F50" s="288"/>
      <c r="G50" s="288"/>
      <c r="H50" s="288"/>
      <c r="I50" s="288"/>
      <c r="K50" s="326"/>
      <c r="L50" s="288"/>
      <c r="M50" s="288"/>
      <c r="N50" s="288"/>
      <c r="O50" s="288"/>
      <c r="P50" s="288"/>
      <c r="Q50" s="288"/>
      <c r="R50" s="288"/>
      <c r="S50" s="288"/>
    </row>
    <row r="51" spans="2:19" s="205" customFormat="1">
      <c r="B51" s="288"/>
      <c r="C51" s="288"/>
      <c r="D51" s="288"/>
      <c r="E51" s="288"/>
      <c r="F51" s="288"/>
      <c r="G51" s="288"/>
      <c r="H51" s="288"/>
      <c r="I51" s="288"/>
      <c r="K51" s="326"/>
      <c r="L51" s="288"/>
      <c r="M51" s="288"/>
      <c r="N51" s="288"/>
      <c r="O51" s="288"/>
      <c r="P51" s="288"/>
      <c r="Q51" s="288"/>
      <c r="R51" s="288"/>
      <c r="S51" s="288"/>
    </row>
    <row r="52" spans="2:19" s="205" customFormat="1">
      <c r="B52" s="288"/>
      <c r="C52" s="288"/>
      <c r="D52" s="288"/>
      <c r="E52" s="288"/>
      <c r="F52" s="288"/>
      <c r="G52" s="288"/>
      <c r="H52" s="288"/>
      <c r="I52" s="288"/>
      <c r="K52" s="326"/>
      <c r="L52" s="288"/>
      <c r="M52" s="288"/>
      <c r="N52" s="288"/>
      <c r="O52" s="288"/>
      <c r="P52" s="288"/>
      <c r="Q52" s="288"/>
      <c r="R52" s="288"/>
      <c r="S52" s="288"/>
    </row>
    <row r="53" spans="2:19" s="205" customFormat="1">
      <c r="B53" s="288"/>
      <c r="C53" s="288"/>
      <c r="D53" s="288"/>
      <c r="E53" s="288"/>
      <c r="F53" s="288"/>
      <c r="G53" s="288"/>
      <c r="H53" s="288"/>
      <c r="I53" s="288"/>
      <c r="K53" s="326"/>
      <c r="L53" s="288"/>
      <c r="M53" s="288"/>
      <c r="N53" s="288"/>
      <c r="O53" s="288"/>
      <c r="P53" s="288"/>
      <c r="Q53" s="288"/>
      <c r="R53" s="288"/>
      <c r="S53" s="288"/>
    </row>
    <row r="54" spans="2:19" s="205" customFormat="1">
      <c r="B54" s="288"/>
      <c r="C54" s="288"/>
      <c r="D54" s="288"/>
      <c r="E54" s="288"/>
      <c r="F54" s="288"/>
      <c r="G54" s="288"/>
      <c r="H54" s="288"/>
      <c r="I54" s="288"/>
      <c r="K54" s="326"/>
      <c r="L54" s="288"/>
      <c r="M54" s="288"/>
      <c r="N54" s="288"/>
      <c r="O54" s="288"/>
      <c r="P54" s="288"/>
      <c r="Q54" s="288"/>
      <c r="R54" s="288"/>
      <c r="S54" s="288"/>
    </row>
    <row r="55" spans="2:19" s="205" customFormat="1">
      <c r="B55" s="288"/>
      <c r="C55" s="288"/>
      <c r="D55" s="288"/>
      <c r="E55" s="288"/>
      <c r="F55" s="288"/>
      <c r="G55" s="288"/>
      <c r="H55" s="288"/>
      <c r="I55" s="288"/>
      <c r="K55" s="326"/>
      <c r="L55" s="288"/>
      <c r="M55" s="288"/>
      <c r="N55" s="288"/>
      <c r="O55" s="288"/>
      <c r="P55" s="288"/>
      <c r="Q55" s="288"/>
      <c r="R55" s="288"/>
      <c r="S55" s="288"/>
    </row>
    <row r="56" spans="2:19" s="205" customFormat="1">
      <c r="B56" s="288"/>
      <c r="C56" s="288"/>
      <c r="D56" s="288"/>
      <c r="E56" s="288"/>
      <c r="F56" s="288"/>
      <c r="G56" s="288"/>
      <c r="H56" s="288"/>
      <c r="I56" s="288"/>
      <c r="K56" s="326"/>
      <c r="L56" s="288"/>
      <c r="M56" s="288"/>
      <c r="N56" s="288"/>
      <c r="O56" s="288"/>
      <c r="P56" s="288"/>
      <c r="Q56" s="288"/>
      <c r="R56" s="288"/>
      <c r="S56" s="288"/>
    </row>
    <row r="57" spans="2:19" s="205" customFormat="1">
      <c r="B57" s="288"/>
      <c r="C57" s="288"/>
      <c r="D57" s="288"/>
      <c r="E57" s="288"/>
      <c r="F57" s="288"/>
      <c r="G57" s="288"/>
      <c r="H57" s="288"/>
      <c r="I57" s="288"/>
      <c r="K57" s="326"/>
      <c r="L57" s="288"/>
      <c r="M57" s="288"/>
      <c r="N57" s="288"/>
      <c r="O57" s="288"/>
      <c r="P57" s="288"/>
      <c r="Q57" s="288"/>
      <c r="R57" s="288"/>
      <c r="S57" s="288"/>
    </row>
    <row r="58" spans="2:19" s="205" customFormat="1">
      <c r="B58" s="288"/>
      <c r="C58" s="288"/>
      <c r="D58" s="288"/>
      <c r="E58" s="288"/>
      <c r="F58" s="288"/>
      <c r="G58" s="288"/>
      <c r="H58" s="288"/>
      <c r="I58" s="288"/>
      <c r="K58" s="326"/>
      <c r="L58" s="288"/>
      <c r="M58" s="288"/>
      <c r="N58" s="288"/>
      <c r="O58" s="288"/>
      <c r="P58" s="288"/>
      <c r="Q58" s="288"/>
      <c r="R58" s="288"/>
      <c r="S58" s="288"/>
    </row>
    <row r="59" spans="2:19" s="205" customFormat="1">
      <c r="B59" s="288"/>
      <c r="C59" s="288"/>
      <c r="D59" s="288"/>
      <c r="E59" s="288"/>
      <c r="F59" s="288"/>
      <c r="G59" s="288"/>
      <c r="H59" s="288"/>
      <c r="I59" s="288"/>
      <c r="K59" s="326"/>
      <c r="L59" s="288"/>
      <c r="M59" s="288"/>
      <c r="N59" s="288"/>
      <c r="O59" s="288"/>
      <c r="P59" s="288"/>
      <c r="Q59" s="288"/>
      <c r="R59" s="288"/>
      <c r="S59" s="288"/>
    </row>
    <row r="60" spans="2:19" s="205" customFormat="1">
      <c r="B60" s="288"/>
      <c r="C60" s="288"/>
      <c r="D60" s="288"/>
      <c r="E60" s="288"/>
      <c r="F60" s="288"/>
      <c r="G60" s="288"/>
      <c r="H60" s="288"/>
      <c r="I60" s="288"/>
      <c r="K60" s="326"/>
      <c r="L60" s="288"/>
      <c r="M60" s="288"/>
      <c r="N60" s="288"/>
      <c r="O60" s="288"/>
      <c r="P60" s="288"/>
      <c r="Q60" s="288"/>
      <c r="R60" s="288"/>
      <c r="S60" s="288"/>
    </row>
    <row r="61" spans="2:19" s="205" customFormat="1">
      <c r="B61" s="288"/>
      <c r="C61" s="288"/>
      <c r="D61" s="288"/>
      <c r="E61" s="288"/>
      <c r="F61" s="288"/>
      <c r="G61" s="288"/>
      <c r="H61" s="288"/>
      <c r="I61" s="288"/>
      <c r="K61" s="326"/>
      <c r="L61" s="288"/>
      <c r="M61" s="288"/>
      <c r="N61" s="288"/>
      <c r="O61" s="288"/>
      <c r="P61" s="288"/>
      <c r="Q61" s="288"/>
      <c r="R61" s="288"/>
      <c r="S61" s="288"/>
    </row>
    <row r="62" spans="2:19" s="205" customFormat="1">
      <c r="B62" s="288"/>
      <c r="C62" s="288"/>
      <c r="D62" s="288"/>
      <c r="E62" s="288"/>
      <c r="F62" s="288"/>
      <c r="G62" s="288"/>
      <c r="H62" s="288"/>
      <c r="I62" s="288"/>
      <c r="K62" s="326"/>
      <c r="L62" s="288"/>
      <c r="M62" s="288"/>
      <c r="N62" s="288"/>
      <c r="O62" s="288"/>
      <c r="P62" s="288"/>
      <c r="Q62" s="288"/>
      <c r="R62" s="288"/>
      <c r="S62" s="288"/>
    </row>
    <row r="63" spans="2:19" s="205" customFormat="1">
      <c r="B63" s="288"/>
      <c r="C63" s="288"/>
      <c r="D63" s="288"/>
      <c r="E63" s="288"/>
      <c r="F63" s="288"/>
      <c r="G63" s="288"/>
      <c r="H63" s="288"/>
      <c r="I63" s="288"/>
      <c r="K63" s="326"/>
      <c r="L63" s="288"/>
      <c r="M63" s="288"/>
      <c r="N63" s="288"/>
      <c r="O63" s="288"/>
      <c r="P63" s="288"/>
      <c r="Q63" s="288"/>
      <c r="R63" s="288"/>
      <c r="S63" s="288"/>
    </row>
    <row r="64" spans="2:19" s="205" customFormat="1">
      <c r="B64" s="288"/>
      <c r="C64" s="288"/>
      <c r="D64" s="288"/>
      <c r="E64" s="288"/>
      <c r="F64" s="288"/>
      <c r="G64" s="288"/>
      <c r="H64" s="288"/>
      <c r="I64" s="288"/>
      <c r="K64" s="326"/>
      <c r="L64" s="288"/>
      <c r="M64" s="288"/>
      <c r="N64" s="288"/>
      <c r="O64" s="288"/>
      <c r="P64" s="288"/>
      <c r="Q64" s="288"/>
      <c r="R64" s="288"/>
      <c r="S64" s="288"/>
    </row>
    <row r="65" spans="2:19" s="205" customFormat="1">
      <c r="B65" s="288"/>
      <c r="C65" s="288"/>
      <c r="D65" s="288"/>
      <c r="E65" s="288"/>
      <c r="F65" s="288"/>
      <c r="G65" s="288"/>
      <c r="H65" s="288"/>
      <c r="I65" s="288"/>
      <c r="K65" s="326"/>
      <c r="L65" s="288"/>
      <c r="M65" s="288"/>
      <c r="N65" s="288"/>
      <c r="O65" s="288"/>
      <c r="P65" s="288"/>
      <c r="Q65" s="288"/>
      <c r="R65" s="288"/>
      <c r="S65" s="288"/>
    </row>
    <row r="66" spans="2:19" s="205" customFormat="1">
      <c r="B66" s="288"/>
      <c r="C66" s="288"/>
      <c r="D66" s="288"/>
      <c r="E66" s="288"/>
      <c r="F66" s="288"/>
      <c r="G66" s="288"/>
      <c r="H66" s="288"/>
      <c r="I66" s="288"/>
      <c r="K66" s="326"/>
      <c r="L66" s="288"/>
      <c r="M66" s="288"/>
      <c r="N66" s="288"/>
      <c r="O66" s="288"/>
      <c r="P66" s="288"/>
      <c r="Q66" s="288"/>
      <c r="R66" s="288"/>
      <c r="S66" s="288"/>
    </row>
    <row r="67" spans="2:19" s="205" customFormat="1">
      <c r="B67" s="288"/>
      <c r="C67" s="288"/>
      <c r="D67" s="288"/>
      <c r="E67" s="288"/>
      <c r="F67" s="288"/>
      <c r="G67" s="288"/>
      <c r="H67" s="288"/>
      <c r="I67" s="288"/>
      <c r="K67" s="326"/>
      <c r="L67" s="288"/>
      <c r="M67" s="288"/>
      <c r="N67" s="288"/>
      <c r="O67" s="288"/>
      <c r="P67" s="288"/>
      <c r="Q67" s="288"/>
      <c r="R67" s="288"/>
      <c r="S67" s="288"/>
    </row>
    <row r="68" spans="2:19" s="205" customFormat="1">
      <c r="B68" s="288"/>
      <c r="C68" s="288"/>
      <c r="D68" s="288"/>
      <c r="E68" s="288"/>
      <c r="F68" s="288"/>
      <c r="G68" s="288"/>
      <c r="H68" s="288"/>
      <c r="I68" s="288"/>
      <c r="K68" s="326"/>
      <c r="L68" s="288"/>
      <c r="M68" s="288"/>
      <c r="N68" s="288"/>
      <c r="O68" s="288"/>
      <c r="P68" s="288"/>
      <c r="Q68" s="288"/>
      <c r="R68" s="288"/>
      <c r="S68" s="288"/>
    </row>
    <row r="69" spans="2:19" s="205" customFormat="1">
      <c r="B69" s="288"/>
      <c r="C69" s="288"/>
      <c r="D69" s="288"/>
      <c r="E69" s="288"/>
      <c r="F69" s="288"/>
      <c r="G69" s="288"/>
      <c r="H69" s="288"/>
      <c r="I69" s="288"/>
      <c r="K69" s="326"/>
      <c r="L69" s="288"/>
      <c r="M69" s="288"/>
      <c r="N69" s="288"/>
      <c r="O69" s="288"/>
      <c r="P69" s="288"/>
      <c r="Q69" s="288"/>
      <c r="R69" s="288"/>
      <c r="S69" s="288"/>
    </row>
    <row r="70" spans="2:19" s="205" customFormat="1">
      <c r="B70" s="288"/>
      <c r="C70" s="288"/>
      <c r="D70" s="288"/>
      <c r="E70" s="288"/>
      <c r="F70" s="288"/>
      <c r="G70" s="288"/>
      <c r="H70" s="288"/>
      <c r="I70" s="288"/>
      <c r="K70" s="326"/>
      <c r="L70" s="288"/>
      <c r="M70" s="288"/>
      <c r="N70" s="288"/>
      <c r="O70" s="288"/>
      <c r="P70" s="288"/>
      <c r="Q70" s="288"/>
      <c r="R70" s="288"/>
      <c r="S70" s="288"/>
    </row>
    <row r="71" spans="2:19" s="205" customFormat="1">
      <c r="B71" s="288"/>
      <c r="C71" s="288"/>
      <c r="D71" s="288"/>
      <c r="E71" s="288"/>
      <c r="F71" s="288"/>
      <c r="G71" s="288"/>
      <c r="H71" s="288"/>
      <c r="I71" s="288"/>
      <c r="K71" s="326"/>
      <c r="L71" s="288"/>
      <c r="M71" s="288"/>
      <c r="N71" s="288"/>
      <c r="O71" s="288"/>
      <c r="P71" s="288"/>
      <c r="Q71" s="288"/>
      <c r="R71" s="288"/>
      <c r="S71" s="288"/>
    </row>
    <row r="72" spans="2:19" s="205" customFormat="1">
      <c r="B72" s="288"/>
      <c r="C72" s="288"/>
      <c r="D72" s="288"/>
      <c r="E72" s="288"/>
      <c r="F72" s="288"/>
      <c r="G72" s="288"/>
      <c r="H72" s="288"/>
      <c r="I72" s="288"/>
      <c r="K72" s="326"/>
      <c r="L72" s="288"/>
      <c r="M72" s="288"/>
      <c r="N72" s="288"/>
      <c r="O72" s="288"/>
      <c r="P72" s="288"/>
      <c r="Q72" s="288"/>
      <c r="R72" s="288"/>
      <c r="S72" s="288"/>
    </row>
    <row r="73" spans="2:19" s="205" customFormat="1">
      <c r="B73" s="288"/>
      <c r="C73" s="288"/>
      <c r="D73" s="288"/>
      <c r="E73" s="288"/>
      <c r="F73" s="288"/>
      <c r="G73" s="288"/>
      <c r="H73" s="288"/>
      <c r="I73" s="288"/>
      <c r="K73" s="326"/>
      <c r="L73" s="288"/>
      <c r="M73" s="288"/>
      <c r="N73" s="288"/>
      <c r="O73" s="288"/>
      <c r="P73" s="288"/>
      <c r="Q73" s="288"/>
      <c r="R73" s="288"/>
      <c r="S73" s="288"/>
    </row>
    <row r="74" spans="2:19" s="205" customFormat="1">
      <c r="B74" s="288"/>
      <c r="C74" s="288"/>
      <c r="D74" s="288"/>
      <c r="E74" s="288"/>
      <c r="F74" s="288"/>
      <c r="G74" s="288"/>
      <c r="H74" s="288"/>
      <c r="I74" s="288"/>
      <c r="K74" s="326"/>
      <c r="L74" s="288"/>
      <c r="M74" s="288"/>
      <c r="N74" s="288"/>
      <c r="O74" s="288"/>
      <c r="P74" s="288"/>
      <c r="Q74" s="288"/>
      <c r="R74" s="288"/>
      <c r="S74" s="288"/>
    </row>
    <row r="75" spans="2:19" s="205" customFormat="1">
      <c r="B75" s="288"/>
      <c r="C75" s="288"/>
      <c r="D75" s="288"/>
      <c r="E75" s="288"/>
      <c r="F75" s="288"/>
      <c r="G75" s="288"/>
      <c r="H75" s="288"/>
      <c r="I75" s="288"/>
      <c r="K75" s="326"/>
      <c r="L75" s="288"/>
      <c r="M75" s="288"/>
      <c r="N75" s="288"/>
      <c r="O75" s="288"/>
      <c r="P75" s="288"/>
      <c r="Q75" s="288"/>
      <c r="R75" s="288"/>
      <c r="S75" s="288"/>
    </row>
    <row r="76" spans="2:19" s="205" customFormat="1">
      <c r="B76" s="288"/>
      <c r="C76" s="288"/>
      <c r="D76" s="288"/>
      <c r="E76" s="288"/>
      <c r="F76" s="288"/>
      <c r="G76" s="288"/>
      <c r="H76" s="288"/>
      <c r="I76" s="288"/>
      <c r="K76" s="326"/>
      <c r="L76" s="288"/>
      <c r="M76" s="288"/>
      <c r="N76" s="288"/>
      <c r="O76" s="288"/>
      <c r="P76" s="288"/>
      <c r="Q76" s="288"/>
      <c r="R76" s="288"/>
      <c r="S76" s="288"/>
    </row>
    <row r="77" spans="2:19" s="205" customFormat="1">
      <c r="B77" s="288"/>
      <c r="C77" s="288"/>
      <c r="D77" s="288"/>
      <c r="E77" s="288"/>
      <c r="F77" s="288"/>
      <c r="G77" s="288"/>
      <c r="H77" s="288"/>
      <c r="I77" s="288"/>
      <c r="K77" s="326"/>
      <c r="L77" s="288"/>
      <c r="M77" s="288"/>
      <c r="N77" s="288"/>
      <c r="O77" s="288"/>
      <c r="P77" s="288"/>
      <c r="Q77" s="288"/>
      <c r="R77" s="288"/>
      <c r="S77" s="288"/>
    </row>
    <row r="78" spans="2:19" s="205" customFormat="1">
      <c r="B78" s="288"/>
      <c r="C78" s="288"/>
      <c r="D78" s="288"/>
      <c r="E78" s="288"/>
      <c r="F78" s="288"/>
      <c r="G78" s="288"/>
      <c r="H78" s="288"/>
      <c r="I78" s="288"/>
      <c r="K78" s="326"/>
      <c r="L78" s="288"/>
      <c r="M78" s="288"/>
      <c r="N78" s="288"/>
      <c r="O78" s="288"/>
      <c r="P78" s="288"/>
      <c r="Q78" s="288"/>
      <c r="R78" s="288"/>
      <c r="S78" s="288"/>
    </row>
    <row r="79" spans="2:19" s="205" customFormat="1">
      <c r="B79" s="288"/>
      <c r="C79" s="288"/>
      <c r="D79" s="288"/>
      <c r="E79" s="288"/>
      <c r="F79" s="288"/>
      <c r="G79" s="288"/>
      <c r="H79" s="288"/>
      <c r="I79" s="288"/>
      <c r="K79" s="326"/>
      <c r="L79" s="288"/>
      <c r="M79" s="288"/>
      <c r="N79" s="288"/>
      <c r="O79" s="288"/>
      <c r="P79" s="288"/>
      <c r="Q79" s="288"/>
      <c r="R79" s="288"/>
      <c r="S79" s="288"/>
    </row>
    <row r="80" spans="2:19" s="205" customFormat="1">
      <c r="B80" s="288"/>
      <c r="C80" s="288"/>
      <c r="D80" s="288"/>
      <c r="E80" s="288"/>
      <c r="F80" s="288"/>
      <c r="G80" s="288"/>
      <c r="H80" s="288"/>
      <c r="I80" s="288"/>
      <c r="K80" s="326"/>
      <c r="L80" s="288"/>
      <c r="M80" s="288"/>
      <c r="N80" s="288"/>
      <c r="O80" s="288"/>
      <c r="P80" s="288"/>
      <c r="Q80" s="288"/>
      <c r="R80" s="288"/>
      <c r="S80" s="288"/>
    </row>
    <row r="81" spans="2:19" s="205" customFormat="1">
      <c r="B81" s="288"/>
      <c r="C81" s="288"/>
      <c r="D81" s="288"/>
      <c r="E81" s="288"/>
      <c r="F81" s="288"/>
      <c r="G81" s="288"/>
      <c r="H81" s="288"/>
      <c r="I81" s="288"/>
      <c r="K81" s="326"/>
      <c r="L81" s="288"/>
      <c r="M81" s="288"/>
      <c r="N81" s="288"/>
      <c r="O81" s="288"/>
      <c r="P81" s="288"/>
      <c r="Q81" s="288"/>
      <c r="R81" s="288"/>
      <c r="S81" s="288"/>
    </row>
    <row r="82" spans="2:19" s="205" customFormat="1">
      <c r="B82" s="288"/>
      <c r="C82" s="288"/>
      <c r="D82" s="288"/>
      <c r="E82" s="288"/>
      <c r="F82" s="288"/>
      <c r="G82" s="288"/>
      <c r="H82" s="288"/>
      <c r="I82" s="288"/>
      <c r="K82" s="326"/>
      <c r="L82" s="288"/>
      <c r="M82" s="288"/>
      <c r="N82" s="288"/>
      <c r="O82" s="288"/>
      <c r="P82" s="288"/>
      <c r="Q82" s="288"/>
      <c r="R82" s="288"/>
      <c r="S82" s="288"/>
    </row>
    <row r="83" spans="2:19" s="205" customFormat="1">
      <c r="B83" s="288"/>
      <c r="C83" s="288"/>
      <c r="D83" s="288"/>
      <c r="E83" s="288"/>
      <c r="F83" s="288"/>
      <c r="G83" s="288"/>
      <c r="H83" s="288"/>
      <c r="I83" s="288"/>
      <c r="K83" s="326"/>
      <c r="L83" s="288"/>
      <c r="M83" s="288"/>
      <c r="N83" s="288"/>
      <c r="O83" s="288"/>
      <c r="P83" s="288"/>
      <c r="Q83" s="288"/>
      <c r="R83" s="288"/>
      <c r="S83" s="288"/>
    </row>
    <row r="84" spans="2:19" s="205" customFormat="1">
      <c r="B84" s="288"/>
      <c r="C84" s="288"/>
      <c r="D84" s="288"/>
      <c r="E84" s="288"/>
      <c r="F84" s="288"/>
      <c r="G84" s="288"/>
      <c r="H84" s="288"/>
      <c r="I84" s="288"/>
      <c r="K84" s="326"/>
      <c r="L84" s="288"/>
      <c r="M84" s="288"/>
      <c r="N84" s="288"/>
      <c r="O84" s="288"/>
      <c r="P84" s="288"/>
      <c r="Q84" s="288"/>
      <c r="R84" s="288"/>
      <c r="S84" s="288"/>
    </row>
    <row r="85" spans="2:19" s="205" customFormat="1">
      <c r="B85" s="288"/>
      <c r="C85" s="288"/>
      <c r="D85" s="288"/>
      <c r="E85" s="288"/>
      <c r="F85" s="288"/>
      <c r="G85" s="288"/>
      <c r="H85" s="288"/>
      <c r="I85" s="288"/>
      <c r="K85" s="326"/>
      <c r="L85" s="288"/>
      <c r="M85" s="288"/>
      <c r="N85" s="288"/>
      <c r="O85" s="288"/>
      <c r="P85" s="288"/>
      <c r="Q85" s="288"/>
      <c r="R85" s="288"/>
      <c r="S85" s="288"/>
    </row>
    <row r="86" spans="2:19" s="205" customFormat="1">
      <c r="B86" s="288"/>
      <c r="C86" s="288"/>
      <c r="D86" s="288"/>
      <c r="E86" s="288"/>
      <c r="F86" s="288"/>
      <c r="G86" s="288"/>
      <c r="H86" s="288"/>
      <c r="I86" s="288"/>
      <c r="K86" s="326"/>
      <c r="L86" s="288"/>
      <c r="M86" s="288"/>
      <c r="N86" s="288"/>
      <c r="O86" s="288"/>
      <c r="P86" s="288"/>
      <c r="Q86" s="288"/>
      <c r="R86" s="288"/>
      <c r="S86" s="288"/>
    </row>
    <row r="87" spans="2:19" s="205" customFormat="1">
      <c r="B87" s="288"/>
      <c r="C87" s="288"/>
      <c r="D87" s="288"/>
      <c r="E87" s="288"/>
      <c r="F87" s="288"/>
      <c r="G87" s="288"/>
      <c r="H87" s="288"/>
      <c r="I87" s="288"/>
      <c r="K87" s="326"/>
      <c r="L87" s="288"/>
      <c r="M87" s="288"/>
      <c r="N87" s="288"/>
      <c r="O87" s="288"/>
      <c r="P87" s="288"/>
      <c r="Q87" s="288"/>
      <c r="R87" s="288"/>
      <c r="S87" s="288"/>
    </row>
    <row r="88" spans="2:19" s="205" customFormat="1">
      <c r="B88" s="288"/>
      <c r="C88" s="288"/>
      <c r="D88" s="288"/>
      <c r="E88" s="288"/>
      <c r="F88" s="288"/>
      <c r="G88" s="288"/>
      <c r="H88" s="288"/>
      <c r="I88" s="288"/>
      <c r="K88" s="326"/>
      <c r="L88" s="288"/>
      <c r="M88" s="288"/>
      <c r="N88" s="288"/>
      <c r="O88" s="288"/>
      <c r="P88" s="288"/>
      <c r="Q88" s="288"/>
      <c r="R88" s="288"/>
      <c r="S88" s="288"/>
    </row>
    <row r="89" spans="2:19" s="205" customFormat="1">
      <c r="B89" s="288"/>
      <c r="C89" s="288"/>
      <c r="D89" s="288"/>
      <c r="E89" s="288"/>
      <c r="F89" s="288"/>
      <c r="G89" s="288"/>
      <c r="H89" s="288"/>
      <c r="I89" s="288"/>
      <c r="K89" s="326"/>
      <c r="L89" s="288"/>
      <c r="M89" s="288"/>
      <c r="N89" s="288"/>
      <c r="O89" s="288"/>
      <c r="P89" s="288"/>
      <c r="Q89" s="288"/>
      <c r="R89" s="288"/>
      <c r="S89" s="288"/>
    </row>
    <row r="90" spans="2:19" s="205" customFormat="1">
      <c r="B90" s="288"/>
      <c r="C90" s="288"/>
      <c r="D90" s="288"/>
      <c r="E90" s="288"/>
      <c r="F90" s="288"/>
      <c r="G90" s="288"/>
      <c r="H90" s="288"/>
      <c r="I90" s="288"/>
      <c r="K90" s="326"/>
      <c r="L90" s="288"/>
      <c r="M90" s="288"/>
      <c r="N90" s="288"/>
      <c r="O90" s="288"/>
      <c r="P90" s="288"/>
      <c r="Q90" s="288"/>
      <c r="R90" s="288"/>
      <c r="S90" s="288"/>
    </row>
    <row r="91" spans="2:19" s="205" customFormat="1">
      <c r="B91" s="288"/>
      <c r="C91" s="288"/>
      <c r="D91" s="288"/>
      <c r="E91" s="288"/>
      <c r="F91" s="288"/>
      <c r="G91" s="288"/>
      <c r="H91" s="288"/>
      <c r="I91" s="288"/>
      <c r="K91" s="326"/>
      <c r="L91" s="288"/>
      <c r="M91" s="288"/>
      <c r="N91" s="288"/>
      <c r="O91" s="288"/>
      <c r="P91" s="288"/>
      <c r="Q91" s="288"/>
      <c r="R91" s="288"/>
      <c r="S91" s="288"/>
    </row>
    <row r="92" spans="2:19" s="205" customFormat="1">
      <c r="B92" s="288"/>
      <c r="C92" s="288"/>
      <c r="D92" s="288"/>
      <c r="E92" s="288"/>
      <c r="F92" s="288"/>
      <c r="G92" s="288"/>
      <c r="H92" s="288"/>
      <c r="I92" s="288"/>
      <c r="K92" s="326"/>
      <c r="L92" s="288"/>
      <c r="M92" s="288"/>
      <c r="N92" s="288"/>
      <c r="O92" s="288"/>
      <c r="P92" s="288"/>
      <c r="Q92" s="288"/>
      <c r="R92" s="288"/>
      <c r="S92" s="288"/>
    </row>
    <row r="93" spans="2:19" s="205" customFormat="1">
      <c r="B93" s="288"/>
      <c r="C93" s="288"/>
      <c r="D93" s="288"/>
      <c r="E93" s="288"/>
      <c r="F93" s="288"/>
      <c r="G93" s="288"/>
      <c r="H93" s="288"/>
      <c r="I93" s="288"/>
      <c r="K93" s="326"/>
      <c r="L93" s="288"/>
      <c r="M93" s="288"/>
      <c r="N93" s="288"/>
      <c r="O93" s="288"/>
      <c r="P93" s="288"/>
      <c r="Q93" s="288"/>
      <c r="R93" s="288"/>
      <c r="S93" s="288"/>
    </row>
    <row r="94" spans="2:19" s="205" customFormat="1">
      <c r="B94" s="288"/>
      <c r="C94" s="288"/>
      <c r="D94" s="288"/>
      <c r="E94" s="288"/>
      <c r="F94" s="288"/>
      <c r="G94" s="288"/>
      <c r="H94" s="288"/>
      <c r="I94" s="288"/>
      <c r="K94" s="326"/>
      <c r="L94" s="288"/>
      <c r="M94" s="288"/>
      <c r="N94" s="288"/>
      <c r="O94" s="288"/>
      <c r="P94" s="288"/>
      <c r="Q94" s="288"/>
      <c r="R94" s="288"/>
      <c r="S94" s="288"/>
    </row>
    <row r="95" spans="2:19" s="205" customFormat="1">
      <c r="B95" s="288"/>
      <c r="C95" s="288"/>
      <c r="D95" s="288"/>
      <c r="E95" s="288"/>
      <c r="F95" s="288"/>
      <c r="G95" s="288"/>
      <c r="H95" s="288"/>
      <c r="I95" s="288"/>
      <c r="K95" s="326"/>
      <c r="L95" s="288"/>
      <c r="M95" s="288"/>
      <c r="N95" s="288"/>
      <c r="O95" s="288"/>
      <c r="P95" s="288"/>
      <c r="Q95" s="288"/>
      <c r="R95" s="288"/>
      <c r="S95" s="288"/>
    </row>
    <row r="96" spans="2:19" s="205" customFormat="1">
      <c r="B96" s="288"/>
      <c r="C96" s="288"/>
      <c r="D96" s="288"/>
      <c r="E96" s="288"/>
      <c r="F96" s="288"/>
      <c r="G96" s="288"/>
      <c r="H96" s="288"/>
      <c r="I96" s="288"/>
      <c r="K96" s="326"/>
      <c r="L96" s="288"/>
      <c r="M96" s="288"/>
      <c r="N96" s="288"/>
      <c r="O96" s="288"/>
      <c r="P96" s="288"/>
      <c r="Q96" s="288"/>
      <c r="R96" s="288"/>
      <c r="S96" s="288"/>
    </row>
    <row r="97" spans="2:19" s="205" customFormat="1">
      <c r="B97" s="288"/>
      <c r="C97" s="288"/>
      <c r="D97" s="288"/>
      <c r="E97" s="288"/>
      <c r="F97" s="288"/>
      <c r="G97" s="288"/>
      <c r="H97" s="288"/>
      <c r="I97" s="288"/>
      <c r="K97" s="326"/>
      <c r="L97" s="288"/>
      <c r="M97" s="288"/>
      <c r="N97" s="288"/>
      <c r="O97" s="288"/>
      <c r="P97" s="288"/>
      <c r="Q97" s="288"/>
      <c r="R97" s="288"/>
      <c r="S97" s="288"/>
    </row>
    <row r="98" spans="2:19" s="205" customFormat="1">
      <c r="B98" s="288"/>
      <c r="C98" s="288"/>
      <c r="D98" s="288"/>
      <c r="E98" s="288"/>
      <c r="F98" s="288"/>
      <c r="G98" s="288"/>
      <c r="H98" s="288"/>
      <c r="I98" s="288"/>
      <c r="K98" s="326"/>
      <c r="L98" s="288"/>
      <c r="M98" s="288"/>
      <c r="N98" s="288"/>
      <c r="O98" s="288"/>
      <c r="P98" s="288"/>
      <c r="Q98" s="288"/>
      <c r="R98" s="288"/>
      <c r="S98" s="288"/>
    </row>
    <row r="99" spans="2:19" s="205" customFormat="1">
      <c r="B99" s="288"/>
      <c r="C99" s="288"/>
      <c r="D99" s="288"/>
      <c r="E99" s="288"/>
      <c r="F99" s="288"/>
      <c r="G99" s="288"/>
      <c r="H99" s="288"/>
      <c r="I99" s="288"/>
      <c r="K99" s="326"/>
      <c r="L99" s="288"/>
      <c r="M99" s="288"/>
      <c r="N99" s="288"/>
      <c r="O99" s="288"/>
      <c r="P99" s="288"/>
      <c r="Q99" s="288"/>
      <c r="R99" s="288"/>
      <c r="S99" s="288"/>
    </row>
    <row r="100" spans="2:19" s="205" customFormat="1">
      <c r="B100" s="288"/>
      <c r="C100" s="288"/>
      <c r="D100" s="288"/>
      <c r="E100" s="288"/>
      <c r="F100" s="288"/>
      <c r="G100" s="288"/>
      <c r="H100" s="288"/>
      <c r="I100" s="288"/>
      <c r="K100" s="326"/>
      <c r="L100" s="288"/>
      <c r="M100" s="288"/>
      <c r="N100" s="288"/>
      <c r="O100" s="288"/>
      <c r="P100" s="288"/>
      <c r="Q100" s="288"/>
      <c r="R100" s="288"/>
      <c r="S100" s="288"/>
    </row>
    <row r="101" spans="2:19" s="205" customFormat="1">
      <c r="B101" s="288"/>
      <c r="C101" s="288"/>
      <c r="D101" s="288"/>
      <c r="E101" s="288"/>
      <c r="F101" s="288"/>
      <c r="G101" s="288"/>
      <c r="H101" s="288"/>
      <c r="I101" s="288"/>
      <c r="K101" s="326"/>
      <c r="L101" s="288"/>
      <c r="M101" s="288"/>
      <c r="N101" s="288"/>
      <c r="O101" s="288"/>
      <c r="P101" s="288"/>
      <c r="Q101" s="288"/>
      <c r="R101" s="288"/>
      <c r="S101" s="288"/>
    </row>
    <row r="102" spans="2:19" s="205" customFormat="1">
      <c r="B102" s="288"/>
      <c r="C102" s="288"/>
      <c r="D102" s="288"/>
      <c r="E102" s="288"/>
      <c r="F102" s="288"/>
      <c r="G102" s="288"/>
      <c r="H102" s="288"/>
      <c r="I102" s="288"/>
      <c r="K102" s="326"/>
      <c r="L102" s="288"/>
      <c r="M102" s="288"/>
      <c r="N102" s="288"/>
      <c r="O102" s="288"/>
      <c r="P102" s="288"/>
      <c r="Q102" s="288"/>
      <c r="R102" s="288"/>
      <c r="S102" s="288"/>
    </row>
    <row r="103" spans="2:19" s="205" customFormat="1">
      <c r="B103" s="288"/>
      <c r="C103" s="288"/>
      <c r="D103" s="288"/>
      <c r="E103" s="288"/>
      <c r="F103" s="288"/>
      <c r="G103" s="288"/>
      <c r="H103" s="288"/>
      <c r="I103" s="288"/>
      <c r="K103" s="326"/>
      <c r="L103" s="288"/>
      <c r="M103" s="288"/>
      <c r="N103" s="288"/>
      <c r="O103" s="288"/>
      <c r="P103" s="288"/>
      <c r="Q103" s="288"/>
      <c r="R103" s="288"/>
      <c r="S103" s="288"/>
    </row>
    <row r="104" spans="2:19" s="205" customFormat="1">
      <c r="B104" s="288"/>
      <c r="C104" s="288"/>
      <c r="D104" s="288"/>
      <c r="E104" s="288"/>
      <c r="F104" s="288"/>
      <c r="G104" s="288"/>
      <c r="H104" s="288"/>
      <c r="I104" s="288"/>
      <c r="K104" s="326"/>
      <c r="L104" s="288"/>
      <c r="M104" s="288"/>
      <c r="N104" s="288"/>
      <c r="O104" s="288"/>
      <c r="P104" s="288"/>
      <c r="Q104" s="288"/>
      <c r="R104" s="288"/>
      <c r="S104" s="288"/>
    </row>
    <row r="105" spans="2:19" s="205" customFormat="1">
      <c r="B105" s="288"/>
      <c r="C105" s="288"/>
      <c r="D105" s="288"/>
      <c r="E105" s="288"/>
      <c r="F105" s="288"/>
      <c r="G105" s="288"/>
      <c r="H105" s="288"/>
      <c r="I105" s="288"/>
      <c r="K105" s="326"/>
      <c r="L105" s="288"/>
      <c r="M105" s="288"/>
      <c r="N105" s="288"/>
      <c r="O105" s="288"/>
      <c r="P105" s="288"/>
      <c r="Q105" s="288"/>
      <c r="R105" s="288"/>
      <c r="S105" s="288"/>
    </row>
    <row r="106" spans="2:19" s="205" customFormat="1">
      <c r="B106" s="288"/>
      <c r="C106" s="288"/>
      <c r="D106" s="288"/>
      <c r="E106" s="288"/>
      <c r="F106" s="288"/>
      <c r="G106" s="288"/>
      <c r="H106" s="288"/>
      <c r="I106" s="288"/>
      <c r="K106" s="326"/>
      <c r="L106" s="288"/>
      <c r="M106" s="288"/>
      <c r="N106" s="288"/>
      <c r="O106" s="288"/>
      <c r="P106" s="288"/>
      <c r="Q106" s="288"/>
      <c r="R106" s="288"/>
      <c r="S106" s="288"/>
    </row>
    <row r="107" spans="2:19" s="205" customFormat="1">
      <c r="B107" s="288"/>
      <c r="C107" s="288"/>
      <c r="D107" s="288"/>
      <c r="E107" s="288"/>
      <c r="F107" s="288"/>
      <c r="G107" s="288"/>
      <c r="H107" s="288"/>
      <c r="I107" s="288"/>
      <c r="K107" s="326"/>
      <c r="L107" s="288"/>
      <c r="M107" s="288"/>
      <c r="N107" s="288"/>
      <c r="O107" s="288"/>
      <c r="P107" s="288"/>
      <c r="Q107" s="288"/>
      <c r="R107" s="288"/>
      <c r="S107" s="288"/>
    </row>
    <row r="108" spans="2:19" s="205" customFormat="1">
      <c r="B108" s="288"/>
      <c r="C108" s="288"/>
      <c r="D108" s="288"/>
      <c r="E108" s="288"/>
      <c r="F108" s="288"/>
      <c r="G108" s="288"/>
      <c r="H108" s="288"/>
      <c r="I108" s="288"/>
      <c r="K108" s="326"/>
      <c r="L108" s="288"/>
      <c r="M108" s="288"/>
      <c r="N108" s="288"/>
      <c r="O108" s="288"/>
      <c r="P108" s="288"/>
      <c r="Q108" s="288"/>
      <c r="R108" s="288"/>
      <c r="S108" s="288"/>
    </row>
    <row r="109" spans="2:19" s="205" customFormat="1">
      <c r="B109" s="288"/>
      <c r="C109" s="288"/>
      <c r="D109" s="288"/>
      <c r="E109" s="288"/>
      <c r="F109" s="288"/>
      <c r="G109" s="288"/>
      <c r="H109" s="288"/>
      <c r="I109" s="288"/>
      <c r="K109" s="326"/>
      <c r="L109" s="288"/>
      <c r="M109" s="288"/>
      <c r="N109" s="288"/>
      <c r="O109" s="288"/>
      <c r="P109" s="288"/>
      <c r="Q109" s="288"/>
      <c r="R109" s="288"/>
      <c r="S109" s="288"/>
    </row>
    <row r="110" spans="2:19" s="205" customFormat="1">
      <c r="B110" s="288"/>
      <c r="C110" s="288"/>
      <c r="D110" s="288"/>
      <c r="E110" s="288"/>
      <c r="F110" s="288"/>
      <c r="G110" s="288"/>
      <c r="H110" s="288"/>
      <c r="I110" s="288"/>
      <c r="K110" s="326"/>
      <c r="L110" s="288"/>
      <c r="M110" s="288"/>
      <c r="N110" s="288"/>
      <c r="O110" s="288"/>
      <c r="P110" s="288"/>
      <c r="Q110" s="288"/>
      <c r="R110" s="288"/>
      <c r="S110" s="288"/>
    </row>
    <row r="111" spans="2:19" s="205" customFormat="1">
      <c r="B111" s="288"/>
      <c r="C111" s="288"/>
      <c r="D111" s="288"/>
      <c r="E111" s="288"/>
      <c r="F111" s="288"/>
      <c r="G111" s="288"/>
      <c r="H111" s="288"/>
      <c r="I111" s="288"/>
      <c r="K111" s="326"/>
      <c r="L111" s="288"/>
      <c r="M111" s="288"/>
      <c r="N111" s="288"/>
      <c r="O111" s="288"/>
      <c r="P111" s="288"/>
      <c r="Q111" s="288"/>
      <c r="R111" s="288"/>
      <c r="S111" s="288"/>
    </row>
    <row r="112" spans="2:19" s="205" customFormat="1">
      <c r="B112" s="288"/>
      <c r="C112" s="288"/>
      <c r="D112" s="288"/>
      <c r="E112" s="288"/>
      <c r="F112" s="288"/>
      <c r="G112" s="288"/>
      <c r="H112" s="288"/>
      <c r="I112" s="288"/>
      <c r="K112" s="326"/>
      <c r="L112" s="288"/>
      <c r="M112" s="288"/>
      <c r="N112" s="288"/>
      <c r="O112" s="288"/>
      <c r="P112" s="288"/>
      <c r="Q112" s="288"/>
      <c r="R112" s="288"/>
      <c r="S112" s="288"/>
    </row>
    <row r="113" spans="2:19" s="205" customFormat="1">
      <c r="B113" s="288"/>
      <c r="C113" s="288"/>
      <c r="D113" s="288"/>
      <c r="E113" s="288"/>
      <c r="F113" s="288"/>
      <c r="G113" s="288"/>
      <c r="H113" s="288"/>
      <c r="I113" s="288"/>
      <c r="K113" s="326"/>
      <c r="L113" s="288"/>
      <c r="M113" s="288"/>
      <c r="N113" s="288"/>
      <c r="O113" s="288"/>
      <c r="P113" s="288"/>
      <c r="Q113" s="288"/>
      <c r="R113" s="288"/>
      <c r="S113" s="288"/>
    </row>
    <row r="114" spans="2:19" s="205" customFormat="1">
      <c r="B114" s="288"/>
      <c r="C114" s="288"/>
      <c r="D114" s="288"/>
      <c r="E114" s="288"/>
      <c r="F114" s="288"/>
      <c r="G114" s="288"/>
      <c r="H114" s="288"/>
      <c r="I114" s="288"/>
      <c r="K114" s="326"/>
      <c r="L114" s="288"/>
      <c r="M114" s="288"/>
      <c r="N114" s="288"/>
      <c r="O114" s="288"/>
      <c r="P114" s="288"/>
      <c r="Q114" s="288"/>
      <c r="R114" s="288"/>
      <c r="S114" s="288"/>
    </row>
    <row r="115" spans="2:19" s="205" customFormat="1">
      <c r="B115" s="288"/>
      <c r="C115" s="288"/>
      <c r="D115" s="288"/>
      <c r="E115" s="288"/>
      <c r="F115" s="288"/>
      <c r="G115" s="288"/>
      <c r="H115" s="288"/>
      <c r="I115" s="288"/>
      <c r="K115" s="326"/>
      <c r="L115" s="288"/>
      <c r="M115" s="288"/>
      <c r="N115" s="288"/>
      <c r="O115" s="288"/>
      <c r="P115" s="288"/>
      <c r="Q115" s="288"/>
      <c r="R115" s="288"/>
      <c r="S115" s="288"/>
    </row>
    <row r="116" spans="2:19" s="205" customFormat="1">
      <c r="B116" s="288"/>
      <c r="C116" s="288"/>
      <c r="D116" s="288"/>
      <c r="E116" s="288"/>
      <c r="F116" s="288"/>
      <c r="G116" s="288"/>
      <c r="H116" s="288"/>
      <c r="I116" s="288"/>
      <c r="K116" s="326"/>
      <c r="L116" s="288"/>
      <c r="M116" s="288"/>
      <c r="N116" s="288"/>
      <c r="O116" s="288"/>
      <c r="P116" s="288"/>
      <c r="Q116" s="288"/>
      <c r="R116" s="288"/>
      <c r="S116" s="288"/>
    </row>
    <row r="117" spans="2:19" s="205" customFormat="1">
      <c r="B117" s="288"/>
      <c r="C117" s="288"/>
      <c r="D117" s="288"/>
      <c r="E117" s="288"/>
      <c r="F117" s="288"/>
      <c r="G117" s="288"/>
      <c r="H117" s="288"/>
      <c r="I117" s="288"/>
      <c r="K117" s="326"/>
      <c r="L117" s="288"/>
      <c r="M117" s="288"/>
      <c r="N117" s="288"/>
      <c r="O117" s="288"/>
      <c r="P117" s="288"/>
      <c r="Q117" s="288"/>
      <c r="R117" s="288"/>
      <c r="S117" s="288"/>
    </row>
    <row r="118" spans="2:19" s="205" customFormat="1">
      <c r="B118" s="288"/>
      <c r="C118" s="288"/>
      <c r="D118" s="288"/>
      <c r="E118" s="288"/>
      <c r="F118" s="288"/>
      <c r="G118" s="288"/>
      <c r="H118" s="288"/>
      <c r="I118" s="288"/>
      <c r="K118" s="326"/>
      <c r="L118" s="288"/>
      <c r="M118" s="288"/>
      <c r="N118" s="288"/>
      <c r="O118" s="288"/>
      <c r="P118" s="288"/>
      <c r="Q118" s="288"/>
      <c r="R118" s="288"/>
      <c r="S118" s="288"/>
    </row>
    <row r="119" spans="2:19" s="205" customFormat="1">
      <c r="B119" s="288"/>
      <c r="C119" s="288"/>
      <c r="D119" s="288"/>
      <c r="E119" s="288"/>
      <c r="F119" s="288"/>
      <c r="G119" s="288"/>
      <c r="H119" s="288"/>
      <c r="I119" s="288"/>
      <c r="K119" s="326"/>
      <c r="L119" s="288"/>
      <c r="M119" s="288"/>
      <c r="N119" s="288"/>
      <c r="O119" s="288"/>
      <c r="P119" s="288"/>
      <c r="Q119" s="288"/>
      <c r="R119" s="288"/>
      <c r="S119" s="288"/>
    </row>
    <row r="120" spans="2:19" s="205" customFormat="1">
      <c r="B120" s="288"/>
      <c r="C120" s="288"/>
      <c r="D120" s="288"/>
      <c r="E120" s="288"/>
      <c r="F120" s="288"/>
      <c r="G120" s="288"/>
      <c r="H120" s="288"/>
      <c r="I120" s="288"/>
      <c r="K120" s="326"/>
      <c r="L120" s="288"/>
      <c r="M120" s="288"/>
      <c r="N120" s="288"/>
      <c r="O120" s="288"/>
      <c r="P120" s="288"/>
      <c r="Q120" s="288"/>
      <c r="R120" s="288"/>
      <c r="S120" s="288"/>
    </row>
    <row r="121" spans="2:19" s="205" customFormat="1">
      <c r="B121" s="288"/>
      <c r="C121" s="288"/>
      <c r="D121" s="288"/>
      <c r="E121" s="288"/>
      <c r="F121" s="288"/>
      <c r="G121" s="288"/>
      <c r="H121" s="288"/>
      <c r="I121" s="288"/>
      <c r="K121" s="326"/>
      <c r="L121" s="288"/>
      <c r="M121" s="288"/>
      <c r="N121" s="288"/>
      <c r="O121" s="288"/>
      <c r="P121" s="288"/>
      <c r="Q121" s="288"/>
      <c r="R121" s="288"/>
      <c r="S121" s="288"/>
    </row>
    <row r="122" spans="2:19" s="205" customFormat="1">
      <c r="B122" s="288"/>
      <c r="C122" s="288"/>
      <c r="D122" s="288"/>
      <c r="E122" s="288"/>
      <c r="F122" s="288"/>
      <c r="G122" s="288"/>
      <c r="H122" s="288"/>
      <c r="I122" s="288"/>
      <c r="K122" s="326"/>
      <c r="L122" s="288"/>
      <c r="M122" s="288"/>
      <c r="N122" s="288"/>
      <c r="O122" s="288"/>
      <c r="P122" s="288"/>
      <c r="Q122" s="288"/>
      <c r="R122" s="288"/>
      <c r="S122" s="288"/>
    </row>
    <row r="123" spans="2:19" s="205" customFormat="1">
      <c r="B123" s="288"/>
      <c r="C123" s="288"/>
      <c r="D123" s="288"/>
      <c r="E123" s="288"/>
      <c r="F123" s="288"/>
      <c r="G123" s="288"/>
      <c r="H123" s="288"/>
      <c r="I123" s="288"/>
      <c r="K123" s="326"/>
      <c r="L123" s="288"/>
      <c r="M123" s="288"/>
      <c r="N123" s="288"/>
      <c r="O123" s="288"/>
      <c r="P123" s="288"/>
      <c r="Q123" s="288"/>
      <c r="R123" s="288"/>
      <c r="S123" s="288"/>
    </row>
    <row r="124" spans="2:19" s="205" customFormat="1">
      <c r="B124" s="288"/>
      <c r="C124" s="288"/>
      <c r="D124" s="288"/>
      <c r="E124" s="288"/>
      <c r="F124" s="288"/>
      <c r="G124" s="288"/>
      <c r="H124" s="288"/>
      <c r="I124" s="288"/>
      <c r="K124" s="326"/>
      <c r="L124" s="288"/>
      <c r="M124" s="288"/>
      <c r="N124" s="288"/>
      <c r="O124" s="288"/>
      <c r="P124" s="288"/>
      <c r="Q124" s="288"/>
      <c r="R124" s="288"/>
      <c r="S124" s="288"/>
    </row>
    <row r="125" spans="2:19" s="205" customFormat="1">
      <c r="B125" s="288"/>
      <c r="C125" s="288"/>
      <c r="D125" s="288"/>
      <c r="E125" s="288"/>
      <c r="F125" s="288"/>
      <c r="G125" s="288"/>
      <c r="H125" s="288"/>
      <c r="I125" s="288"/>
      <c r="K125" s="326"/>
      <c r="L125" s="288"/>
      <c r="M125" s="288"/>
      <c r="N125" s="288"/>
      <c r="O125" s="288"/>
      <c r="P125" s="288"/>
      <c r="Q125" s="288"/>
      <c r="R125" s="288"/>
      <c r="S125" s="288"/>
    </row>
    <row r="126" spans="2:19" s="205" customFormat="1">
      <c r="B126" s="288"/>
      <c r="C126" s="288"/>
      <c r="D126" s="288"/>
      <c r="E126" s="288"/>
      <c r="F126" s="288"/>
      <c r="G126" s="288"/>
      <c r="H126" s="288"/>
      <c r="I126" s="288"/>
      <c r="K126" s="326"/>
      <c r="L126" s="288"/>
      <c r="M126" s="288"/>
      <c r="N126" s="288"/>
      <c r="O126" s="288"/>
      <c r="P126" s="288"/>
      <c r="Q126" s="288"/>
      <c r="R126" s="288"/>
      <c r="S126" s="288"/>
    </row>
    <row r="127" spans="2:19" s="205" customFormat="1">
      <c r="B127" s="288"/>
      <c r="C127" s="288"/>
      <c r="D127" s="288"/>
      <c r="E127" s="288"/>
      <c r="F127" s="288"/>
      <c r="G127" s="288"/>
      <c r="H127" s="288"/>
      <c r="I127" s="288"/>
      <c r="K127" s="326"/>
      <c r="L127" s="288"/>
      <c r="M127" s="288"/>
      <c r="N127" s="288"/>
      <c r="O127" s="288"/>
      <c r="P127" s="288"/>
      <c r="Q127" s="288"/>
      <c r="R127" s="288"/>
      <c r="S127" s="288"/>
    </row>
    <row r="128" spans="2:19" s="205" customFormat="1">
      <c r="B128" s="288"/>
      <c r="C128" s="288"/>
      <c r="D128" s="288"/>
      <c r="E128" s="288"/>
      <c r="F128" s="288"/>
      <c r="G128" s="288"/>
      <c r="H128" s="288"/>
      <c r="I128" s="288"/>
      <c r="K128" s="326"/>
      <c r="L128" s="288"/>
      <c r="M128" s="288"/>
      <c r="N128" s="288"/>
      <c r="O128" s="288"/>
      <c r="P128" s="288"/>
      <c r="Q128" s="288"/>
      <c r="R128" s="288"/>
      <c r="S128" s="288"/>
    </row>
    <row r="129" spans="2:19" s="205" customFormat="1">
      <c r="B129" s="288"/>
      <c r="C129" s="288"/>
      <c r="D129" s="288"/>
      <c r="E129" s="288"/>
      <c r="F129" s="288"/>
      <c r="G129" s="288"/>
      <c r="H129" s="288"/>
      <c r="I129" s="288"/>
      <c r="K129" s="326"/>
      <c r="L129" s="288"/>
      <c r="M129" s="288"/>
      <c r="N129" s="288"/>
      <c r="O129" s="288"/>
      <c r="P129" s="288"/>
      <c r="Q129" s="288"/>
      <c r="R129" s="288"/>
      <c r="S129" s="288"/>
    </row>
    <row r="130" spans="2:19" s="205" customFormat="1">
      <c r="B130" s="288"/>
      <c r="C130" s="288"/>
      <c r="D130" s="288"/>
      <c r="E130" s="288"/>
      <c r="F130" s="288"/>
      <c r="G130" s="288"/>
      <c r="H130" s="288"/>
      <c r="I130" s="288"/>
      <c r="K130" s="326"/>
      <c r="L130" s="288"/>
      <c r="M130" s="288"/>
      <c r="N130" s="288"/>
      <c r="O130" s="288"/>
      <c r="P130" s="288"/>
      <c r="Q130" s="288"/>
      <c r="R130" s="288"/>
      <c r="S130" s="288"/>
    </row>
    <row r="131" spans="2:19" s="205" customFormat="1">
      <c r="B131" s="288"/>
      <c r="C131" s="288"/>
      <c r="D131" s="288"/>
      <c r="E131" s="288"/>
      <c r="F131" s="288"/>
      <c r="G131" s="288"/>
      <c r="H131" s="288"/>
      <c r="I131" s="288"/>
      <c r="K131" s="326"/>
      <c r="L131" s="288"/>
      <c r="M131" s="288"/>
      <c r="N131" s="288"/>
      <c r="O131" s="288"/>
      <c r="P131" s="288"/>
      <c r="Q131" s="288"/>
      <c r="R131" s="288"/>
      <c r="S131" s="288"/>
    </row>
    <row r="132" spans="2:19" s="205" customFormat="1">
      <c r="B132" s="288"/>
      <c r="C132" s="288"/>
      <c r="D132" s="288"/>
      <c r="E132" s="288"/>
      <c r="F132" s="288"/>
      <c r="G132" s="288"/>
      <c r="H132" s="288"/>
      <c r="I132" s="288"/>
      <c r="K132" s="326"/>
      <c r="L132" s="288"/>
      <c r="M132" s="288"/>
      <c r="N132" s="288"/>
      <c r="O132" s="288"/>
      <c r="P132" s="288"/>
      <c r="Q132" s="288"/>
      <c r="R132" s="288"/>
      <c r="S132" s="288"/>
    </row>
    <row r="133" spans="2:19" s="205" customFormat="1">
      <c r="B133" s="288"/>
      <c r="C133" s="288"/>
      <c r="D133" s="288"/>
      <c r="E133" s="288"/>
      <c r="F133" s="288"/>
      <c r="G133" s="288"/>
      <c r="H133" s="288"/>
      <c r="I133" s="288"/>
      <c r="K133" s="326"/>
      <c r="L133" s="288"/>
      <c r="M133" s="288"/>
      <c r="N133" s="288"/>
      <c r="O133" s="288"/>
      <c r="P133" s="288"/>
      <c r="Q133" s="288"/>
      <c r="R133" s="288"/>
      <c r="S133" s="288"/>
    </row>
    <row r="134" spans="2:19" s="205" customFormat="1">
      <c r="B134" s="288"/>
      <c r="C134" s="288"/>
      <c r="D134" s="288"/>
      <c r="E134" s="288"/>
      <c r="F134" s="288"/>
      <c r="G134" s="288"/>
      <c r="H134" s="288"/>
      <c r="I134" s="288"/>
      <c r="K134" s="326"/>
      <c r="L134" s="288"/>
      <c r="M134" s="288"/>
      <c r="N134" s="288"/>
      <c r="O134" s="288"/>
      <c r="P134" s="288"/>
      <c r="Q134" s="288"/>
      <c r="R134" s="288"/>
      <c r="S134" s="288"/>
    </row>
    <row r="135" spans="2:19" s="205" customFormat="1">
      <c r="B135" s="288"/>
      <c r="C135" s="288"/>
      <c r="D135" s="288"/>
      <c r="E135" s="288"/>
      <c r="F135" s="288"/>
      <c r="G135" s="288"/>
      <c r="H135" s="288"/>
      <c r="I135" s="288"/>
      <c r="K135" s="326"/>
      <c r="L135" s="288"/>
      <c r="M135" s="288"/>
      <c r="N135" s="288"/>
      <c r="O135" s="288"/>
      <c r="P135" s="288"/>
      <c r="Q135" s="288"/>
      <c r="R135" s="288"/>
      <c r="S135" s="288"/>
    </row>
    <row r="136" spans="2:19" s="205" customFormat="1">
      <c r="B136" s="288"/>
      <c r="C136" s="288"/>
      <c r="D136" s="288"/>
      <c r="E136" s="288"/>
      <c r="F136" s="288"/>
      <c r="G136" s="288"/>
      <c r="H136" s="288"/>
      <c r="I136" s="288"/>
      <c r="K136" s="326"/>
      <c r="L136" s="288"/>
      <c r="M136" s="288"/>
      <c r="N136" s="288"/>
      <c r="O136" s="288"/>
      <c r="P136" s="288"/>
      <c r="Q136" s="288"/>
      <c r="R136" s="288"/>
      <c r="S136" s="288"/>
    </row>
    <row r="137" spans="2:19" s="205" customFormat="1">
      <c r="B137" s="288"/>
      <c r="C137" s="288"/>
      <c r="D137" s="288"/>
      <c r="E137" s="288"/>
      <c r="F137" s="288"/>
      <c r="G137" s="288"/>
      <c r="H137" s="288"/>
      <c r="I137" s="288"/>
      <c r="K137" s="326"/>
      <c r="L137" s="288"/>
      <c r="M137" s="288"/>
      <c r="N137" s="288"/>
      <c r="O137" s="288"/>
      <c r="P137" s="288"/>
      <c r="Q137" s="288"/>
      <c r="R137" s="288"/>
      <c r="S137" s="288"/>
    </row>
    <row r="138" spans="2:19" s="205" customFormat="1">
      <c r="B138" s="288"/>
      <c r="C138" s="288"/>
      <c r="D138" s="288"/>
      <c r="E138" s="288"/>
      <c r="F138" s="288"/>
      <c r="G138" s="288"/>
      <c r="H138" s="288"/>
      <c r="I138" s="288"/>
      <c r="K138" s="326"/>
      <c r="L138" s="288"/>
      <c r="M138" s="288"/>
      <c r="N138" s="288"/>
      <c r="O138" s="288"/>
      <c r="P138" s="288"/>
      <c r="Q138" s="288"/>
      <c r="R138" s="288"/>
      <c r="S138" s="288"/>
    </row>
    <row r="139" spans="2:19" s="205" customFormat="1">
      <c r="B139" s="288"/>
      <c r="C139" s="288"/>
      <c r="D139" s="288"/>
      <c r="E139" s="288"/>
      <c r="F139" s="288"/>
      <c r="G139" s="288"/>
      <c r="H139" s="288"/>
      <c r="I139" s="288"/>
      <c r="K139" s="326"/>
      <c r="L139" s="288"/>
      <c r="M139" s="288"/>
      <c r="N139" s="288"/>
      <c r="O139" s="288"/>
      <c r="P139" s="288"/>
      <c r="Q139" s="288"/>
      <c r="R139" s="288"/>
      <c r="S139" s="288"/>
    </row>
    <row r="140" spans="2:19" s="205" customFormat="1">
      <c r="B140" s="288"/>
      <c r="C140" s="288"/>
      <c r="D140" s="288"/>
      <c r="E140" s="288"/>
      <c r="F140" s="288"/>
      <c r="G140" s="288"/>
      <c r="H140" s="288"/>
      <c r="I140" s="288"/>
      <c r="K140" s="326"/>
      <c r="L140" s="288"/>
      <c r="M140" s="288"/>
      <c r="N140" s="288"/>
      <c r="O140" s="288"/>
      <c r="P140" s="288"/>
      <c r="Q140" s="288"/>
      <c r="R140" s="288"/>
      <c r="S140" s="288"/>
    </row>
    <row r="141" spans="2:19" s="205" customFormat="1">
      <c r="B141" s="288"/>
      <c r="C141" s="288"/>
      <c r="D141" s="288"/>
      <c r="E141" s="288"/>
      <c r="F141" s="288"/>
      <c r="G141" s="288"/>
      <c r="H141" s="288"/>
      <c r="I141" s="288"/>
      <c r="K141" s="326"/>
      <c r="L141" s="288"/>
      <c r="M141" s="288"/>
      <c r="N141" s="288"/>
      <c r="O141" s="288"/>
      <c r="P141" s="288"/>
      <c r="Q141" s="288"/>
      <c r="R141" s="288"/>
      <c r="S141" s="288"/>
    </row>
    <row r="142" spans="2:19" s="205" customFormat="1">
      <c r="B142" s="288"/>
      <c r="C142" s="288"/>
      <c r="D142" s="288"/>
      <c r="E142" s="288"/>
      <c r="F142" s="288"/>
      <c r="G142" s="288"/>
      <c r="H142" s="288"/>
      <c r="I142" s="288"/>
      <c r="K142" s="326"/>
      <c r="L142" s="288"/>
      <c r="M142" s="288"/>
      <c r="N142" s="288"/>
      <c r="O142" s="288"/>
      <c r="P142" s="288"/>
      <c r="Q142" s="288"/>
      <c r="R142" s="288"/>
      <c r="S142" s="288"/>
    </row>
    <row r="143" spans="2:19" s="205" customFormat="1">
      <c r="B143" s="288"/>
      <c r="C143" s="288"/>
      <c r="D143" s="288"/>
      <c r="E143" s="288"/>
      <c r="F143" s="288"/>
      <c r="G143" s="288"/>
      <c r="H143" s="288"/>
      <c r="I143" s="288"/>
      <c r="K143" s="326"/>
      <c r="L143" s="288"/>
      <c r="M143" s="288"/>
      <c r="N143" s="288"/>
      <c r="O143" s="288"/>
      <c r="P143" s="288"/>
      <c r="Q143" s="288"/>
      <c r="R143" s="288"/>
      <c r="S143" s="288"/>
    </row>
    <row r="144" spans="2:19" s="205" customFormat="1">
      <c r="B144" s="288"/>
      <c r="C144" s="288"/>
      <c r="D144" s="288"/>
      <c r="E144" s="288"/>
      <c r="F144" s="288"/>
      <c r="G144" s="288"/>
      <c r="H144" s="288"/>
      <c r="I144" s="288"/>
      <c r="K144" s="326"/>
      <c r="L144" s="288"/>
      <c r="M144" s="288"/>
      <c r="N144" s="288"/>
      <c r="O144" s="288"/>
      <c r="P144" s="288"/>
      <c r="Q144" s="288"/>
      <c r="R144" s="288"/>
      <c r="S144" s="288"/>
    </row>
    <row r="145" spans="2:19" s="205" customFormat="1">
      <c r="B145" s="288"/>
      <c r="C145" s="288"/>
      <c r="D145" s="288"/>
      <c r="E145" s="288"/>
      <c r="F145" s="288"/>
      <c r="G145" s="288"/>
      <c r="H145" s="288"/>
      <c r="I145" s="288"/>
      <c r="K145" s="326"/>
      <c r="L145" s="288"/>
      <c r="M145" s="288"/>
      <c r="N145" s="288"/>
      <c r="O145" s="288"/>
      <c r="P145" s="288"/>
      <c r="Q145" s="288"/>
      <c r="R145" s="288"/>
      <c r="S145" s="288"/>
    </row>
    <row r="146" spans="2:19" s="205" customFormat="1">
      <c r="B146" s="288"/>
      <c r="C146" s="288"/>
      <c r="D146" s="288"/>
      <c r="E146" s="288"/>
      <c r="F146" s="288"/>
      <c r="G146" s="288"/>
      <c r="H146" s="288"/>
      <c r="I146" s="288"/>
      <c r="K146" s="326"/>
      <c r="L146" s="288"/>
      <c r="M146" s="288"/>
      <c r="N146" s="288"/>
      <c r="O146" s="288"/>
      <c r="P146" s="288"/>
      <c r="Q146" s="288"/>
      <c r="R146" s="288"/>
      <c r="S146" s="288"/>
    </row>
    <row r="147" spans="2:19" s="205" customFormat="1">
      <c r="B147" s="288"/>
      <c r="C147" s="288"/>
      <c r="D147" s="288"/>
      <c r="E147" s="288"/>
      <c r="F147" s="288"/>
      <c r="G147" s="288"/>
      <c r="H147" s="288"/>
      <c r="I147" s="288"/>
      <c r="K147" s="326"/>
      <c r="L147" s="288"/>
      <c r="M147" s="288"/>
      <c r="N147" s="288"/>
      <c r="O147" s="288"/>
      <c r="P147" s="288"/>
      <c r="Q147" s="288"/>
      <c r="R147" s="288"/>
      <c r="S147" s="288"/>
    </row>
    <row r="148" spans="2:19" s="205" customFormat="1">
      <c r="B148" s="288"/>
      <c r="C148" s="288"/>
      <c r="D148" s="288"/>
      <c r="E148" s="288"/>
      <c r="F148" s="288"/>
      <c r="G148" s="288"/>
      <c r="H148" s="288"/>
      <c r="I148" s="288"/>
      <c r="K148" s="326"/>
      <c r="L148" s="288"/>
      <c r="M148" s="288"/>
      <c r="N148" s="288"/>
      <c r="O148" s="288"/>
      <c r="P148" s="288"/>
      <c r="Q148" s="288"/>
      <c r="R148" s="288"/>
      <c r="S148" s="288"/>
    </row>
    <row r="149" spans="2:19" s="205" customFormat="1">
      <c r="B149" s="288"/>
      <c r="C149" s="288"/>
      <c r="D149" s="288"/>
      <c r="E149" s="288"/>
      <c r="F149" s="288"/>
      <c r="G149" s="288"/>
      <c r="H149" s="288"/>
      <c r="I149" s="288"/>
      <c r="K149" s="326"/>
      <c r="L149" s="288"/>
      <c r="M149" s="288"/>
      <c r="N149" s="288"/>
      <c r="O149" s="288"/>
      <c r="P149" s="288"/>
      <c r="Q149" s="288"/>
      <c r="R149" s="288"/>
      <c r="S149" s="288"/>
    </row>
    <row r="150" spans="2:19" s="205" customFormat="1">
      <c r="B150" s="288"/>
      <c r="C150" s="288"/>
      <c r="D150" s="288"/>
      <c r="E150" s="288"/>
      <c r="F150" s="288"/>
      <c r="G150" s="288"/>
      <c r="H150" s="288"/>
      <c r="I150" s="288"/>
      <c r="K150" s="326"/>
      <c r="L150" s="288"/>
      <c r="M150" s="288"/>
      <c r="N150" s="288"/>
      <c r="O150" s="288"/>
      <c r="P150" s="288"/>
      <c r="Q150" s="288"/>
      <c r="R150" s="288"/>
      <c r="S150" s="288"/>
    </row>
    <row r="151" spans="2:19" s="205" customFormat="1">
      <c r="B151" s="288"/>
      <c r="C151" s="288"/>
      <c r="D151" s="288"/>
      <c r="E151" s="288"/>
      <c r="F151" s="288"/>
      <c r="G151" s="288"/>
      <c r="H151" s="288"/>
      <c r="I151" s="288"/>
      <c r="K151" s="326"/>
      <c r="L151" s="288"/>
      <c r="M151" s="288"/>
      <c r="N151" s="288"/>
      <c r="O151" s="288"/>
      <c r="P151" s="288"/>
      <c r="Q151" s="288"/>
      <c r="R151" s="288"/>
      <c r="S151" s="288"/>
    </row>
    <row r="152" spans="2:19" s="205" customFormat="1">
      <c r="B152" s="288"/>
      <c r="C152" s="288"/>
      <c r="D152" s="288"/>
      <c r="E152" s="288"/>
      <c r="F152" s="288"/>
      <c r="G152" s="288"/>
      <c r="H152" s="288"/>
      <c r="I152" s="288"/>
      <c r="K152" s="326"/>
      <c r="L152" s="288"/>
      <c r="M152" s="288"/>
      <c r="N152" s="288"/>
      <c r="O152" s="288"/>
      <c r="P152" s="288"/>
      <c r="Q152" s="288"/>
      <c r="R152" s="288"/>
      <c r="S152" s="288"/>
    </row>
    <row r="153" spans="2:19" s="205" customFormat="1">
      <c r="B153" s="288"/>
      <c r="C153" s="288"/>
      <c r="D153" s="288"/>
      <c r="E153" s="288"/>
      <c r="F153" s="288"/>
      <c r="G153" s="288"/>
      <c r="H153" s="288"/>
      <c r="I153" s="288"/>
      <c r="K153" s="326"/>
      <c r="L153" s="288"/>
      <c r="M153" s="288"/>
      <c r="N153" s="288"/>
      <c r="O153" s="288"/>
      <c r="P153" s="288"/>
      <c r="Q153" s="288"/>
      <c r="R153" s="288"/>
      <c r="S153" s="288"/>
    </row>
    <row r="154" spans="2:19" s="205" customFormat="1">
      <c r="B154" s="288"/>
      <c r="C154" s="288"/>
      <c r="D154" s="288"/>
      <c r="E154" s="288"/>
      <c r="F154" s="288"/>
      <c r="G154" s="288"/>
      <c r="H154" s="288"/>
      <c r="I154" s="288"/>
      <c r="K154" s="326"/>
      <c r="L154" s="288"/>
      <c r="M154" s="288"/>
      <c r="N154" s="288"/>
      <c r="O154" s="288"/>
      <c r="P154" s="288"/>
      <c r="Q154" s="288"/>
      <c r="R154" s="288"/>
      <c r="S154" s="288"/>
    </row>
    <row r="155" spans="2:19" s="205" customFormat="1">
      <c r="B155" s="288"/>
      <c r="C155" s="288"/>
      <c r="D155" s="288"/>
      <c r="E155" s="288"/>
      <c r="F155" s="288"/>
      <c r="G155" s="288"/>
      <c r="H155" s="288"/>
      <c r="I155" s="288"/>
      <c r="K155" s="326"/>
      <c r="L155" s="288"/>
      <c r="M155" s="288"/>
      <c r="N155" s="288"/>
      <c r="O155" s="288"/>
      <c r="P155" s="288"/>
      <c r="Q155" s="288"/>
      <c r="R155" s="288"/>
      <c r="S155" s="288"/>
    </row>
    <row r="156" spans="2:19" s="205" customFormat="1">
      <c r="B156" s="288"/>
      <c r="C156" s="288"/>
      <c r="D156" s="288"/>
      <c r="E156" s="288"/>
      <c r="F156" s="288"/>
      <c r="G156" s="288"/>
      <c r="H156" s="288"/>
      <c r="I156" s="288"/>
      <c r="K156" s="326"/>
      <c r="L156" s="288"/>
      <c r="M156" s="288"/>
      <c r="N156" s="288"/>
      <c r="O156" s="288"/>
      <c r="P156" s="288"/>
      <c r="Q156" s="288"/>
      <c r="R156" s="288"/>
      <c r="S156" s="288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88" customWidth="1" collapsed="1"/>
    <col min="2" max="2" width="1.7109375" style="288" customWidth="1" collapsed="1"/>
    <col min="3" max="9" width="12.710937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300</v>
      </c>
      <c r="B1" s="431"/>
      <c r="C1" s="431"/>
      <c r="D1" s="431"/>
      <c r="E1" s="431"/>
      <c r="F1" s="431"/>
      <c r="K1" s="430" t="s">
        <v>300</v>
      </c>
      <c r="O1" s="431"/>
      <c r="Q1" s="431"/>
      <c r="R1" s="431"/>
      <c r="S1" s="431"/>
    </row>
    <row r="2" spans="1:19" s="257" customFormat="1" ht="17.100000000000001" customHeight="1">
      <c r="A2" s="692" t="s">
        <v>142</v>
      </c>
      <c r="B2" s="599"/>
      <c r="C2" s="690" t="s">
        <v>101</v>
      </c>
      <c r="D2" s="690" t="s">
        <v>171</v>
      </c>
      <c r="E2" s="690" t="s">
        <v>137</v>
      </c>
      <c r="F2" s="690" t="s">
        <v>120</v>
      </c>
      <c r="G2" s="690" t="s">
        <v>121</v>
      </c>
      <c r="H2" s="685" t="s">
        <v>190</v>
      </c>
      <c r="I2" s="593" t="s">
        <v>191</v>
      </c>
      <c r="K2" s="598" t="s">
        <v>142</v>
      </c>
      <c r="L2" s="689"/>
      <c r="M2" s="690" t="s">
        <v>175</v>
      </c>
      <c r="N2" s="691" t="s">
        <v>176</v>
      </c>
      <c r="O2" s="690" t="s">
        <v>126</v>
      </c>
      <c r="P2" s="690" t="s">
        <v>127</v>
      </c>
      <c r="Q2" s="690" t="s">
        <v>177</v>
      </c>
      <c r="R2" s="685" t="s">
        <v>178</v>
      </c>
      <c r="S2" s="593" t="s">
        <v>130</v>
      </c>
    </row>
    <row r="3" spans="1:19" s="257" customFormat="1" ht="39.950000000000003" customHeight="1">
      <c r="A3" s="693"/>
      <c r="B3" s="600"/>
      <c r="C3" s="690"/>
      <c r="D3" s="690"/>
      <c r="E3" s="690"/>
      <c r="F3" s="690"/>
      <c r="G3" s="690"/>
      <c r="H3" s="685"/>
      <c r="I3" s="594"/>
      <c r="K3" s="598"/>
      <c r="L3" s="689"/>
      <c r="M3" s="690"/>
      <c r="N3" s="691"/>
      <c r="O3" s="690"/>
      <c r="P3" s="690"/>
      <c r="Q3" s="690"/>
      <c r="R3" s="685"/>
      <c r="S3" s="594"/>
    </row>
    <row r="4" spans="1:19" s="257" customFormat="1" ht="33" customHeight="1">
      <c r="A4" s="694"/>
      <c r="B4" s="601"/>
      <c r="C4" s="685" t="s">
        <v>100</v>
      </c>
      <c r="D4" s="686"/>
      <c r="E4" s="686"/>
      <c r="F4" s="686"/>
      <c r="G4" s="686"/>
      <c r="H4" s="686"/>
      <c r="I4" s="686"/>
      <c r="K4" s="598"/>
      <c r="L4" s="689"/>
      <c r="M4" s="596" t="s">
        <v>100</v>
      </c>
      <c r="N4" s="595"/>
      <c r="O4" s="595"/>
      <c r="P4" s="595"/>
      <c r="Q4" s="595"/>
      <c r="R4" s="595"/>
      <c r="S4" s="595"/>
    </row>
    <row r="5" spans="1:19" s="219" customFormat="1" ht="57" customHeight="1">
      <c r="A5" s="687" t="s">
        <v>180</v>
      </c>
      <c r="B5" s="688"/>
      <c r="C5" s="688"/>
      <c r="D5" s="688"/>
      <c r="E5" s="688"/>
      <c r="F5" s="688"/>
      <c r="G5" s="688"/>
      <c r="H5" s="688"/>
      <c r="I5" s="688"/>
      <c r="K5" s="687" t="s">
        <v>208</v>
      </c>
      <c r="L5" s="688"/>
      <c r="M5" s="688"/>
      <c r="N5" s="688"/>
      <c r="O5" s="688"/>
      <c r="P5" s="688"/>
      <c r="Q5" s="688"/>
      <c r="R5" s="688"/>
      <c r="S5" s="688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23645.98803</v>
      </c>
      <c r="D7" s="85">
        <v>0</v>
      </c>
      <c r="E7" s="85">
        <v>135.72920999999999</v>
      </c>
      <c r="F7" s="85">
        <v>538.09094000000005</v>
      </c>
      <c r="G7" s="85">
        <v>828.53445999999997</v>
      </c>
      <c r="H7" s="85">
        <v>274.8</v>
      </c>
      <c r="I7" s="85">
        <v>472.74639999999999</v>
      </c>
      <c r="K7" s="251" t="s">
        <v>150</v>
      </c>
      <c r="L7" s="242"/>
      <c r="M7" s="243">
        <v>17235.113000000001</v>
      </c>
      <c r="N7" s="85">
        <v>3139.31241</v>
      </c>
      <c r="O7" s="85">
        <v>0</v>
      </c>
      <c r="P7" s="85">
        <v>0</v>
      </c>
      <c r="Q7" s="85">
        <v>423</v>
      </c>
      <c r="R7" s="85">
        <v>526.68205</v>
      </c>
      <c r="S7" s="85">
        <v>71.979579999999999</v>
      </c>
    </row>
    <row r="8" spans="1:19" s="219" customFormat="1">
      <c r="A8" s="251" t="s">
        <v>151</v>
      </c>
      <c r="B8" s="242"/>
      <c r="C8" s="243">
        <v>102.26358999999999</v>
      </c>
      <c r="D8" s="85">
        <v>0</v>
      </c>
      <c r="E8" s="85">
        <v>0</v>
      </c>
      <c r="F8" s="85">
        <v>0</v>
      </c>
      <c r="G8" s="85">
        <v>3.6455899999999999</v>
      </c>
      <c r="H8" s="85">
        <v>0</v>
      </c>
      <c r="I8" s="85">
        <v>0</v>
      </c>
      <c r="K8" s="251" t="s">
        <v>151</v>
      </c>
      <c r="L8" s="242"/>
      <c r="M8" s="243">
        <v>80.617999999999995</v>
      </c>
      <c r="N8" s="85">
        <v>18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>
      <c r="A9" s="251" t="s">
        <v>152</v>
      </c>
      <c r="B9" s="242"/>
      <c r="C9" s="243">
        <v>261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261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24009.251609999999</v>
      </c>
      <c r="D10" s="245">
        <v>0</v>
      </c>
      <c r="E10" s="245">
        <v>135.72920999999999</v>
      </c>
      <c r="F10" s="245">
        <v>538.09094000000005</v>
      </c>
      <c r="G10" s="245">
        <v>832.18003999999996</v>
      </c>
      <c r="H10" s="245">
        <v>274.8</v>
      </c>
      <c r="I10" s="245">
        <v>472.74639999999999</v>
      </c>
      <c r="K10" s="236" t="s">
        <v>154</v>
      </c>
      <c r="L10" s="242"/>
      <c r="M10" s="244">
        <v>17315.731</v>
      </c>
      <c r="N10" s="245">
        <v>3418.31241</v>
      </c>
      <c r="O10" s="245">
        <v>0</v>
      </c>
      <c r="P10" s="245">
        <v>0</v>
      </c>
      <c r="Q10" s="245">
        <v>423</v>
      </c>
      <c r="R10" s="245">
        <v>526.68205</v>
      </c>
      <c r="S10" s="245">
        <v>71.979579999999999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2272.5378300000002</v>
      </c>
      <c r="D12" s="245">
        <v>0</v>
      </c>
      <c r="E12" s="245">
        <v>100</v>
      </c>
      <c r="F12" s="245">
        <v>0</v>
      </c>
      <c r="G12" s="245">
        <v>0</v>
      </c>
      <c r="H12" s="245">
        <v>0</v>
      </c>
      <c r="I12" s="245">
        <v>0</v>
      </c>
      <c r="K12" s="236" t="s">
        <v>154</v>
      </c>
      <c r="L12" s="242"/>
      <c r="M12" s="244">
        <v>1572.5</v>
      </c>
      <c r="N12" s="245">
        <v>600</v>
      </c>
      <c r="O12" s="245">
        <v>0</v>
      </c>
      <c r="P12" s="245">
        <v>3.7830000000000003E-2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22482.790540000002</v>
      </c>
      <c r="D14" s="85">
        <v>1078.0619099999999</v>
      </c>
      <c r="E14" s="85">
        <v>3880.7129500000001</v>
      </c>
      <c r="F14" s="85">
        <v>121.34799</v>
      </c>
      <c r="G14" s="85">
        <v>2435.4256799999998</v>
      </c>
      <c r="H14" s="85">
        <v>121.508</v>
      </c>
      <c r="I14" s="85">
        <v>634.31529</v>
      </c>
      <c r="K14" s="251" t="s">
        <v>150</v>
      </c>
      <c r="L14" s="242"/>
      <c r="M14" s="243">
        <v>9760.8584300000002</v>
      </c>
      <c r="N14" s="85">
        <v>1959.6142199999999</v>
      </c>
      <c r="O14" s="85">
        <v>0</v>
      </c>
      <c r="P14" s="85">
        <v>850.99330999999995</v>
      </c>
      <c r="Q14" s="85">
        <v>224.12889999999999</v>
      </c>
      <c r="R14" s="85">
        <v>1069.4958799999999</v>
      </c>
      <c r="S14" s="85">
        <v>346.32799</v>
      </c>
    </row>
    <row r="15" spans="1:19" s="219" customFormat="1">
      <c r="A15" s="251" t="s">
        <v>151</v>
      </c>
      <c r="B15" s="242"/>
      <c r="C15" s="243">
        <v>718.21720000000005</v>
      </c>
      <c r="D15" s="85">
        <v>0.15112999999999999</v>
      </c>
      <c r="E15" s="85">
        <v>148.09495999999999</v>
      </c>
      <c r="F15" s="85">
        <v>0</v>
      </c>
      <c r="G15" s="85">
        <v>276.90280000000001</v>
      </c>
      <c r="H15" s="85">
        <v>0</v>
      </c>
      <c r="I15" s="85">
        <v>53.02</v>
      </c>
      <c r="K15" s="251" t="s">
        <v>151</v>
      </c>
      <c r="L15" s="242"/>
      <c r="M15" s="243">
        <v>186.56602000000001</v>
      </c>
      <c r="N15" s="85">
        <v>53.418410000000002</v>
      </c>
      <c r="O15" s="85">
        <v>0</v>
      </c>
      <c r="P15" s="85">
        <v>0</v>
      </c>
      <c r="Q15" s="85">
        <v>0</v>
      </c>
      <c r="R15" s="85">
        <v>6.3890000000000002E-2</v>
      </c>
      <c r="S15" s="85">
        <v>0</v>
      </c>
    </row>
    <row r="16" spans="1:19" s="219" customFormat="1">
      <c r="A16" s="251" t="s">
        <v>152</v>
      </c>
      <c r="B16" s="242"/>
      <c r="C16" s="243">
        <v>38.145940000000003</v>
      </c>
      <c r="D16" s="85">
        <v>14.298999999999999</v>
      </c>
      <c r="E16" s="85">
        <v>0</v>
      </c>
      <c r="F16" s="85">
        <v>0</v>
      </c>
      <c r="G16" s="85">
        <v>23.84694</v>
      </c>
      <c r="H16" s="85">
        <v>0</v>
      </c>
      <c r="I16" s="85">
        <v>0</v>
      </c>
      <c r="K16" s="251" t="s">
        <v>152</v>
      </c>
      <c r="L16" s="242"/>
      <c r="M16" s="243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23239.153679999999</v>
      </c>
      <c r="D17" s="245">
        <v>1092.5120400000001</v>
      </c>
      <c r="E17" s="245">
        <v>4028.8078999999998</v>
      </c>
      <c r="F17" s="245">
        <v>121.34799</v>
      </c>
      <c r="G17" s="245">
        <v>2736.17542</v>
      </c>
      <c r="H17" s="245">
        <v>121.508</v>
      </c>
      <c r="I17" s="245">
        <v>687.33528999999999</v>
      </c>
      <c r="K17" s="236" t="s">
        <v>154</v>
      </c>
      <c r="L17" s="242"/>
      <c r="M17" s="244">
        <v>9947.4244400000007</v>
      </c>
      <c r="N17" s="245">
        <v>2013.0326299999999</v>
      </c>
      <c r="O17" s="245">
        <v>0</v>
      </c>
      <c r="P17" s="245">
        <v>850.99330999999995</v>
      </c>
      <c r="Q17" s="245">
        <v>224.12889999999999</v>
      </c>
      <c r="R17" s="245">
        <v>1069.5597700000001</v>
      </c>
      <c r="S17" s="245">
        <v>346.32799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49520.943120000004</v>
      </c>
      <c r="D19" s="245">
        <v>1092.5120400000001</v>
      </c>
      <c r="E19" s="245">
        <v>4264.5371100000002</v>
      </c>
      <c r="F19" s="245">
        <v>659.43893000000003</v>
      </c>
      <c r="G19" s="245">
        <v>3568.3554600000002</v>
      </c>
      <c r="H19" s="245">
        <v>396.30799999999999</v>
      </c>
      <c r="I19" s="245">
        <v>1160.08168</v>
      </c>
      <c r="J19" s="231"/>
      <c r="K19" s="236" t="s">
        <v>114</v>
      </c>
      <c r="L19" s="237"/>
      <c r="M19" s="244">
        <v>28835.655439999999</v>
      </c>
      <c r="N19" s="245">
        <v>6031.3450499999999</v>
      </c>
      <c r="O19" s="245">
        <v>0</v>
      </c>
      <c r="P19" s="245">
        <v>851.03114000000005</v>
      </c>
      <c r="Q19" s="245">
        <v>647.12890000000004</v>
      </c>
      <c r="R19" s="245">
        <v>1596.24182</v>
      </c>
      <c r="S19" s="245">
        <v>418.30757</v>
      </c>
    </row>
    <row r="20" spans="1:19" s="235" customFormat="1" ht="57" customHeight="1">
      <c r="A20" s="606" t="s">
        <v>211</v>
      </c>
      <c r="B20" s="607"/>
      <c r="C20" s="607"/>
      <c r="D20" s="607"/>
      <c r="E20" s="607"/>
      <c r="F20" s="607"/>
      <c r="G20" s="607"/>
      <c r="H20" s="607"/>
      <c r="I20" s="607"/>
      <c r="J20" s="231"/>
      <c r="K20" s="606" t="s">
        <v>211</v>
      </c>
      <c r="L20" s="607"/>
      <c r="M20" s="607"/>
      <c r="N20" s="607"/>
      <c r="O20" s="607"/>
      <c r="P20" s="607"/>
      <c r="Q20" s="607"/>
      <c r="R20" s="607"/>
      <c r="S20" s="607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7.2619400000000001</v>
      </c>
      <c r="D23" s="85">
        <v>0</v>
      </c>
      <c r="E23" s="85">
        <v>0</v>
      </c>
      <c r="F23" s="85">
        <v>0</v>
      </c>
      <c r="G23" s="85">
        <v>0</v>
      </c>
      <c r="H23" s="85">
        <v>0.16220000000000001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7.0997399999999997</v>
      </c>
    </row>
    <row r="24" spans="1:19" s="219" customFormat="1">
      <c r="A24" s="251" t="s">
        <v>159</v>
      </c>
      <c r="B24" s="242"/>
      <c r="C24" s="24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9" customFormat="1">
      <c r="A25" s="251" t="s">
        <v>160</v>
      </c>
      <c r="B25" s="242"/>
      <c r="C25" s="243">
        <v>12.986940000000001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51" t="s">
        <v>212</v>
      </c>
      <c r="L25" s="242"/>
      <c r="M25" s="243">
        <v>12.986940000000001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559.13834999999995</v>
      </c>
      <c r="D28" s="85">
        <v>0</v>
      </c>
      <c r="E28" s="85">
        <v>0</v>
      </c>
      <c r="F28" s="85">
        <v>0</v>
      </c>
      <c r="G28" s="85">
        <v>46.922049999999999</v>
      </c>
      <c r="H28" s="85">
        <v>0</v>
      </c>
      <c r="I28" s="85">
        <v>4.3683899999999998</v>
      </c>
      <c r="K28" s="251" t="s">
        <v>163</v>
      </c>
      <c r="L28" s="242"/>
      <c r="M28" s="243">
        <v>331.33564000000001</v>
      </c>
      <c r="N28" s="85">
        <v>129.45518999999999</v>
      </c>
      <c r="O28" s="85">
        <v>0</v>
      </c>
      <c r="P28" s="85">
        <v>0</v>
      </c>
      <c r="Q28" s="85">
        <v>33.557079999999999</v>
      </c>
      <c r="R28" s="85">
        <v>13.5</v>
      </c>
      <c r="S28" s="85">
        <v>0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23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51" t="s">
        <v>165</v>
      </c>
      <c r="L30" s="242"/>
      <c r="M30" s="243">
        <v>23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30" customFormat="1" ht="18" customHeight="1">
      <c r="A31" s="236" t="s">
        <v>154</v>
      </c>
      <c r="B31" s="242"/>
      <c r="C31" s="244">
        <v>602.38723000000005</v>
      </c>
      <c r="D31" s="245">
        <v>0</v>
      </c>
      <c r="E31" s="245">
        <v>0</v>
      </c>
      <c r="F31" s="245">
        <v>0</v>
      </c>
      <c r="G31" s="245">
        <v>46.922049999999999</v>
      </c>
      <c r="H31" s="245">
        <v>0.16220000000000001</v>
      </c>
      <c r="I31" s="245">
        <v>4.3683899999999998</v>
      </c>
      <c r="K31" s="236" t="s">
        <v>154</v>
      </c>
      <c r="L31" s="242"/>
      <c r="M31" s="244">
        <v>367.32258000000002</v>
      </c>
      <c r="N31" s="245">
        <v>129.45518999999999</v>
      </c>
      <c r="O31" s="245">
        <v>0</v>
      </c>
      <c r="P31" s="245">
        <v>0</v>
      </c>
      <c r="Q31" s="245">
        <v>33.557079999999999</v>
      </c>
      <c r="R31" s="245">
        <v>13.5</v>
      </c>
      <c r="S31" s="245">
        <v>7.0997399999999997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57.839320000000001</v>
      </c>
      <c r="D33" s="85">
        <v>17.78424</v>
      </c>
      <c r="E33" s="85">
        <v>4.6120000000000001E-2</v>
      </c>
      <c r="F33" s="85">
        <v>0</v>
      </c>
      <c r="G33" s="85">
        <v>0</v>
      </c>
      <c r="H33" s="85">
        <v>0</v>
      </c>
      <c r="I33" s="85">
        <v>9.6939999999999998E-2</v>
      </c>
      <c r="K33" s="251" t="s">
        <v>157</v>
      </c>
      <c r="L33" s="242"/>
      <c r="M33" s="243">
        <v>39.882779999999997</v>
      </c>
      <c r="N33" s="85">
        <v>2.9250000000000002E-2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9" customFormat="1">
      <c r="A34" s="251" t="s">
        <v>158</v>
      </c>
      <c r="B34" s="242"/>
      <c r="C34" s="243">
        <v>14.90865</v>
      </c>
      <c r="D34" s="85">
        <v>3.347E-2</v>
      </c>
      <c r="E34" s="85">
        <v>0.71155999999999997</v>
      </c>
      <c r="F34" s="85">
        <v>0.35236000000000001</v>
      </c>
      <c r="G34" s="85">
        <v>1.19048</v>
      </c>
      <c r="H34" s="85">
        <v>0</v>
      </c>
      <c r="I34" s="85">
        <v>0.50151000000000001</v>
      </c>
      <c r="K34" s="251" t="s">
        <v>158</v>
      </c>
      <c r="L34" s="242"/>
      <c r="M34" s="243">
        <v>0.71689999999999998</v>
      </c>
      <c r="N34" s="85">
        <v>8.0700699999999994</v>
      </c>
      <c r="O34" s="85">
        <v>0</v>
      </c>
      <c r="P34" s="85">
        <v>0</v>
      </c>
      <c r="Q34" s="85">
        <v>0</v>
      </c>
      <c r="R34" s="85">
        <v>0</v>
      </c>
      <c r="S34" s="85">
        <v>3.3323100000000001</v>
      </c>
    </row>
    <row r="35" spans="1:19" s="219" customFormat="1">
      <c r="A35" s="251" t="s">
        <v>159</v>
      </c>
      <c r="B35" s="242"/>
      <c r="C35" s="243">
        <v>0.26123000000000002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K35" s="251" t="s">
        <v>159</v>
      </c>
      <c r="L35" s="242"/>
      <c r="M35" s="243">
        <v>0.24387</v>
      </c>
      <c r="N35" s="85">
        <v>0</v>
      </c>
      <c r="O35" s="85">
        <v>0</v>
      </c>
      <c r="P35" s="85">
        <v>0</v>
      </c>
      <c r="Q35" s="85">
        <v>0</v>
      </c>
      <c r="R35" s="85">
        <v>1.736E-2</v>
      </c>
      <c r="S35" s="85">
        <v>0</v>
      </c>
    </row>
    <row r="36" spans="1:19" s="219" customFormat="1">
      <c r="A36" s="251" t="s">
        <v>160</v>
      </c>
      <c r="B36" s="242"/>
      <c r="C36" s="243">
        <v>4.9889999999999997E-2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51" t="s">
        <v>212</v>
      </c>
      <c r="L36" s="242"/>
      <c r="M36" s="243">
        <v>0</v>
      </c>
      <c r="N36" s="85">
        <v>4.9889999999999997E-2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9" customFormat="1">
      <c r="A37" s="251" t="s">
        <v>161</v>
      </c>
      <c r="B37" s="242"/>
      <c r="C37" s="243">
        <v>4.7199999999999999E-2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4.7199999999999999E-2</v>
      </c>
      <c r="K37" s="251" t="s">
        <v>161</v>
      </c>
      <c r="L37" s="242"/>
      <c r="M37" s="243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373.44979000000001</v>
      </c>
      <c r="D39" s="85">
        <v>0</v>
      </c>
      <c r="E39" s="85">
        <v>0</v>
      </c>
      <c r="F39" s="85">
        <v>0</v>
      </c>
      <c r="G39" s="85">
        <v>51.096310000000003</v>
      </c>
      <c r="H39" s="85">
        <v>0</v>
      </c>
      <c r="I39" s="85">
        <v>0</v>
      </c>
      <c r="K39" s="251" t="s">
        <v>163</v>
      </c>
      <c r="L39" s="242"/>
      <c r="M39" s="243">
        <v>272.11608000000001</v>
      </c>
      <c r="N39" s="85">
        <v>24.564730000000001</v>
      </c>
      <c r="O39" s="85">
        <v>0</v>
      </c>
      <c r="P39" s="85">
        <v>0</v>
      </c>
      <c r="Q39" s="85">
        <v>0</v>
      </c>
      <c r="R39" s="85">
        <v>0</v>
      </c>
      <c r="S39" s="85">
        <v>25.67267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460.04160999999999</v>
      </c>
      <c r="D41" s="85">
        <v>121.61333999999999</v>
      </c>
      <c r="E41" s="85">
        <v>0</v>
      </c>
      <c r="F41" s="85">
        <v>0</v>
      </c>
      <c r="G41" s="85">
        <v>151.97773000000001</v>
      </c>
      <c r="H41" s="85">
        <v>79.615229999999997</v>
      </c>
      <c r="I41" s="85">
        <v>0</v>
      </c>
      <c r="K41" s="251" t="s">
        <v>165</v>
      </c>
      <c r="L41" s="242"/>
      <c r="M41" s="243">
        <v>10.01493</v>
      </c>
      <c r="N41" s="85">
        <v>15.83966</v>
      </c>
      <c r="O41" s="85">
        <v>0</v>
      </c>
      <c r="P41" s="85">
        <v>0</v>
      </c>
      <c r="Q41" s="85">
        <v>0</v>
      </c>
      <c r="R41" s="85">
        <v>80.980729999999994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906.59768999999994</v>
      </c>
      <c r="D42" s="245">
        <v>139.43105</v>
      </c>
      <c r="E42" s="245">
        <v>0.75766999999999995</v>
      </c>
      <c r="F42" s="245">
        <v>0.35236000000000001</v>
      </c>
      <c r="G42" s="245">
        <v>204.26452</v>
      </c>
      <c r="H42" s="245">
        <v>79.615229999999997</v>
      </c>
      <c r="I42" s="245">
        <v>0.64563999999999999</v>
      </c>
      <c r="K42" s="236" t="s">
        <v>154</v>
      </c>
      <c r="L42" s="242"/>
      <c r="M42" s="244">
        <v>322.97455000000002</v>
      </c>
      <c r="N42" s="245">
        <v>48.553600000000003</v>
      </c>
      <c r="O42" s="245">
        <v>0</v>
      </c>
      <c r="P42" s="245">
        <v>0</v>
      </c>
      <c r="Q42" s="245">
        <v>0</v>
      </c>
      <c r="R42" s="245">
        <v>80.998090000000005</v>
      </c>
      <c r="S42" s="245">
        <v>29.00498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1508.9849200000001</v>
      </c>
      <c r="D44" s="245">
        <v>139.43105</v>
      </c>
      <c r="E44" s="245">
        <v>0.75766999999999995</v>
      </c>
      <c r="F44" s="245">
        <v>0.35236000000000001</v>
      </c>
      <c r="G44" s="245">
        <v>251.18656999999999</v>
      </c>
      <c r="H44" s="245">
        <v>79.777429999999995</v>
      </c>
      <c r="I44" s="245">
        <v>5.01403</v>
      </c>
      <c r="J44" s="231"/>
      <c r="K44" s="236" t="s">
        <v>114</v>
      </c>
      <c r="L44" s="237"/>
      <c r="M44" s="244">
        <v>690.29713000000004</v>
      </c>
      <c r="N44" s="245">
        <v>178.00879</v>
      </c>
      <c r="O44" s="245">
        <v>0</v>
      </c>
      <c r="P44" s="245">
        <v>0</v>
      </c>
      <c r="Q44" s="245">
        <v>33.557079999999999</v>
      </c>
      <c r="R44" s="245">
        <v>94.498090000000005</v>
      </c>
      <c r="S44" s="245">
        <v>36.10472</v>
      </c>
    </row>
    <row r="45" spans="1:19" s="234" customFormat="1" ht="5.0999999999999996" customHeight="1">
      <c r="A45" s="236"/>
      <c r="B45" s="237"/>
      <c r="C45" s="554"/>
      <c r="D45" s="554"/>
      <c r="E45" s="554"/>
      <c r="F45" s="554"/>
      <c r="G45" s="554"/>
      <c r="H45" s="554"/>
      <c r="I45" s="554"/>
      <c r="J45" s="231"/>
      <c r="K45" s="236"/>
      <c r="L45" s="237"/>
      <c r="M45" s="554"/>
      <c r="N45" s="554"/>
      <c r="O45" s="554"/>
      <c r="P45" s="554"/>
      <c r="Q45" s="554"/>
      <c r="R45" s="554"/>
      <c r="S45" s="554"/>
    </row>
    <row r="46" spans="1:19">
      <c r="R46" s="327"/>
    </row>
    <row r="47" spans="1:19">
      <c r="R47" s="327"/>
    </row>
    <row r="48" spans="1:19">
      <c r="R48" s="327"/>
    </row>
    <row r="49" spans="18:18">
      <c r="R49" s="327"/>
    </row>
    <row r="50" spans="18:18">
      <c r="R50" s="327"/>
    </row>
    <row r="51" spans="18:18">
      <c r="R51" s="327"/>
    </row>
    <row r="52" spans="18:18">
      <c r="R52" s="327"/>
    </row>
    <row r="53" spans="18:18">
      <c r="R53" s="327"/>
    </row>
    <row r="54" spans="18:18">
      <c r="R54" s="327"/>
    </row>
    <row r="55" spans="18:18">
      <c r="R55" s="327"/>
    </row>
    <row r="56" spans="18:18">
      <c r="R56" s="327"/>
    </row>
    <row r="57" spans="18:18">
      <c r="R57" s="327"/>
    </row>
    <row r="58" spans="18:18">
      <c r="R58" s="327"/>
    </row>
    <row r="59" spans="18:18">
      <c r="R59" s="327"/>
    </row>
    <row r="60" spans="18:18">
      <c r="R60" s="327"/>
    </row>
    <row r="61" spans="18:18">
      <c r="R61" s="327"/>
    </row>
    <row r="62" spans="18:18">
      <c r="R62" s="327"/>
    </row>
    <row r="63" spans="18:18">
      <c r="R63" s="327"/>
    </row>
    <row r="64" spans="18:18">
      <c r="R64" s="327"/>
    </row>
    <row r="65" spans="18:18">
      <c r="R65" s="327"/>
    </row>
    <row r="66" spans="18:18">
      <c r="R66" s="327"/>
    </row>
    <row r="67" spans="18:18">
      <c r="R67" s="327"/>
    </row>
    <row r="68" spans="18:18">
      <c r="R68" s="327"/>
    </row>
    <row r="69" spans="18:18">
      <c r="R69" s="327"/>
    </row>
    <row r="70" spans="18:18">
      <c r="R70" s="327"/>
    </row>
    <row r="71" spans="18:18">
      <c r="R71" s="327"/>
    </row>
    <row r="72" spans="18:18">
      <c r="R72" s="327"/>
    </row>
    <row r="73" spans="18:18">
      <c r="R73" s="327"/>
    </row>
    <row r="74" spans="18:18">
      <c r="R74" s="327"/>
    </row>
    <row r="75" spans="18:18">
      <c r="R75" s="327"/>
    </row>
    <row r="76" spans="18:18">
      <c r="R76" s="327"/>
    </row>
    <row r="77" spans="18:18">
      <c r="R77" s="327"/>
    </row>
    <row r="78" spans="18:18">
      <c r="R78" s="327"/>
    </row>
    <row r="79" spans="18:18">
      <c r="R79" s="327"/>
    </row>
    <row r="80" spans="18:18">
      <c r="R80" s="327"/>
    </row>
    <row r="81" spans="18:18">
      <c r="R81" s="327"/>
    </row>
    <row r="82" spans="18:18">
      <c r="R82" s="327"/>
    </row>
    <row r="83" spans="18:18">
      <c r="R83" s="327"/>
    </row>
    <row r="84" spans="18:18">
      <c r="R84" s="327"/>
    </row>
    <row r="85" spans="18:18">
      <c r="R85" s="327"/>
    </row>
    <row r="86" spans="18:18">
      <c r="R86" s="327"/>
    </row>
    <row r="87" spans="18:18">
      <c r="R87" s="327"/>
    </row>
    <row r="88" spans="18:18">
      <c r="R88" s="327"/>
    </row>
    <row r="89" spans="18:18">
      <c r="R89" s="327"/>
    </row>
    <row r="90" spans="18:18">
      <c r="R90" s="327"/>
    </row>
    <row r="91" spans="18:18">
      <c r="R91" s="327"/>
    </row>
    <row r="92" spans="18:18">
      <c r="R92" s="327"/>
    </row>
    <row r="93" spans="18:18">
      <c r="R93" s="327"/>
    </row>
    <row r="94" spans="18:18">
      <c r="R94" s="327"/>
    </row>
    <row r="95" spans="18:18">
      <c r="R95" s="327"/>
    </row>
    <row r="96" spans="18:18">
      <c r="R96" s="327"/>
    </row>
    <row r="97" spans="18:18">
      <c r="R97" s="327"/>
    </row>
    <row r="98" spans="18:18">
      <c r="R98" s="327"/>
    </row>
    <row r="99" spans="18:18">
      <c r="R99" s="327"/>
    </row>
    <row r="100" spans="18:18">
      <c r="R100" s="327"/>
    </row>
    <row r="101" spans="18:18">
      <c r="R101" s="327"/>
    </row>
    <row r="102" spans="18:18">
      <c r="R102" s="327"/>
    </row>
    <row r="103" spans="18:18">
      <c r="R103" s="327"/>
    </row>
    <row r="104" spans="18:18">
      <c r="R104" s="327"/>
    </row>
    <row r="105" spans="18:18">
      <c r="R105" s="327"/>
    </row>
    <row r="106" spans="18:18">
      <c r="R106" s="327"/>
    </row>
    <row r="107" spans="18:18">
      <c r="R107" s="327"/>
    </row>
    <row r="108" spans="18:18">
      <c r="R108" s="327"/>
    </row>
    <row r="109" spans="18:18">
      <c r="R109" s="327"/>
    </row>
    <row r="110" spans="18:18">
      <c r="R110" s="327"/>
    </row>
    <row r="111" spans="18:18">
      <c r="R111" s="327"/>
    </row>
    <row r="112" spans="18:18">
      <c r="R112" s="327"/>
    </row>
    <row r="113" spans="18:18">
      <c r="R113" s="327"/>
    </row>
    <row r="114" spans="18:18">
      <c r="R114" s="327"/>
    </row>
    <row r="115" spans="18:18">
      <c r="R115" s="327"/>
    </row>
    <row r="116" spans="18:18">
      <c r="R116" s="327"/>
    </row>
    <row r="117" spans="18:18">
      <c r="R117" s="327"/>
    </row>
    <row r="118" spans="18:18">
      <c r="R118" s="327"/>
    </row>
    <row r="119" spans="18:18">
      <c r="R119" s="327"/>
    </row>
    <row r="120" spans="18:18">
      <c r="R120" s="327"/>
    </row>
    <row r="121" spans="18:18">
      <c r="R121" s="327"/>
    </row>
    <row r="122" spans="18:18">
      <c r="R122" s="327"/>
    </row>
    <row r="123" spans="18:18">
      <c r="R123" s="327"/>
    </row>
    <row r="124" spans="18:18">
      <c r="R124" s="327"/>
    </row>
    <row r="125" spans="18:18">
      <c r="R125" s="327"/>
    </row>
    <row r="126" spans="18:18">
      <c r="R126" s="327"/>
    </row>
    <row r="127" spans="18:18">
      <c r="R127" s="327"/>
    </row>
    <row r="128" spans="18:18">
      <c r="R128" s="327"/>
    </row>
    <row r="129" spans="18:18">
      <c r="R129" s="327"/>
    </row>
    <row r="130" spans="18:18">
      <c r="R130" s="327"/>
    </row>
    <row r="131" spans="18:18">
      <c r="R131" s="327"/>
    </row>
    <row r="132" spans="18:18">
      <c r="R132" s="327"/>
    </row>
    <row r="133" spans="18:18">
      <c r="R133" s="327"/>
    </row>
    <row r="134" spans="18:18">
      <c r="R134" s="327"/>
    </row>
    <row r="135" spans="18:18">
      <c r="R135" s="327"/>
    </row>
    <row r="136" spans="18:18">
      <c r="R136" s="327"/>
    </row>
    <row r="137" spans="18:18">
      <c r="R137" s="327"/>
    </row>
    <row r="138" spans="18:18">
      <c r="R138" s="327"/>
    </row>
    <row r="139" spans="18:18">
      <c r="R139" s="327"/>
    </row>
    <row r="140" spans="18:18">
      <c r="R140" s="327"/>
    </row>
    <row r="141" spans="18:18">
      <c r="R141" s="327"/>
    </row>
    <row r="142" spans="18:18">
      <c r="R142" s="327"/>
    </row>
    <row r="143" spans="18:18">
      <c r="R143" s="327"/>
    </row>
    <row r="144" spans="18:18">
      <c r="R144" s="327"/>
    </row>
    <row r="145" spans="18:18">
      <c r="R145" s="327"/>
    </row>
    <row r="146" spans="18:18">
      <c r="R146" s="327"/>
    </row>
    <row r="147" spans="18:18">
      <c r="R147" s="327"/>
    </row>
    <row r="148" spans="18:18">
      <c r="R148" s="327"/>
    </row>
    <row r="149" spans="18:18">
      <c r="R149" s="327"/>
    </row>
    <row r="150" spans="18:18">
      <c r="R150" s="327"/>
    </row>
    <row r="151" spans="18:18">
      <c r="R151" s="327"/>
    </row>
    <row r="152" spans="18:18">
      <c r="R152" s="327"/>
    </row>
    <row r="153" spans="18:18">
      <c r="R153" s="327"/>
    </row>
    <row r="154" spans="18:18">
      <c r="R154" s="327"/>
    </row>
    <row r="155" spans="18:18">
      <c r="R155" s="327"/>
    </row>
    <row r="156" spans="18:18">
      <c r="R156" s="327"/>
    </row>
    <row r="157" spans="18:18">
      <c r="R157" s="327"/>
    </row>
    <row r="158" spans="18:18">
      <c r="R158" s="327"/>
    </row>
    <row r="159" spans="18:18">
      <c r="R159" s="327"/>
    </row>
    <row r="160" spans="18:18">
      <c r="R160" s="327"/>
    </row>
    <row r="161" spans="18:18">
      <c r="R161" s="327"/>
    </row>
    <row r="162" spans="18:18">
      <c r="R162" s="327"/>
    </row>
    <row r="163" spans="18:18">
      <c r="R163" s="327"/>
    </row>
    <row r="164" spans="18:18">
      <c r="R164" s="327"/>
    </row>
    <row r="165" spans="18:18">
      <c r="R165" s="327"/>
    </row>
    <row r="166" spans="18:18">
      <c r="R166" s="327"/>
    </row>
    <row r="167" spans="18:18">
      <c r="R167" s="327"/>
    </row>
    <row r="168" spans="18:18">
      <c r="R168" s="327"/>
    </row>
    <row r="169" spans="18:18">
      <c r="R169" s="327"/>
    </row>
    <row r="170" spans="18:18">
      <c r="R170" s="327"/>
    </row>
    <row r="171" spans="18:18">
      <c r="R171" s="327"/>
    </row>
    <row r="172" spans="18:18">
      <c r="R172" s="327"/>
    </row>
    <row r="173" spans="18:18">
      <c r="R173" s="327"/>
    </row>
    <row r="174" spans="18:18">
      <c r="R174" s="327"/>
    </row>
    <row r="175" spans="18:18">
      <c r="R175" s="327"/>
    </row>
    <row r="176" spans="18:18">
      <c r="R176" s="327"/>
    </row>
    <row r="177" spans="18:18">
      <c r="R177" s="327"/>
    </row>
    <row r="178" spans="18:18">
      <c r="R178" s="327"/>
    </row>
    <row r="179" spans="18:18">
      <c r="R179" s="327"/>
    </row>
    <row r="180" spans="18:18">
      <c r="R180" s="327"/>
    </row>
    <row r="181" spans="18:18">
      <c r="R181" s="327"/>
    </row>
    <row r="182" spans="18:18">
      <c r="R182" s="327"/>
    </row>
    <row r="183" spans="18:18">
      <c r="R183" s="327"/>
    </row>
    <row r="184" spans="18:18">
      <c r="R184" s="327"/>
    </row>
    <row r="185" spans="18:18">
      <c r="R185" s="327"/>
    </row>
    <row r="186" spans="18:18">
      <c r="R186" s="327"/>
    </row>
    <row r="187" spans="18:18">
      <c r="R187" s="327"/>
    </row>
    <row r="188" spans="18:18">
      <c r="R188" s="327"/>
    </row>
    <row r="189" spans="18:18">
      <c r="R189" s="327"/>
    </row>
    <row r="190" spans="18:18">
      <c r="R190" s="327"/>
    </row>
    <row r="191" spans="18:18">
      <c r="R191" s="327"/>
    </row>
    <row r="192" spans="18:18">
      <c r="R192" s="327"/>
    </row>
    <row r="193" spans="18:18">
      <c r="R193" s="327"/>
    </row>
    <row r="194" spans="18:18">
      <c r="R194" s="327"/>
    </row>
    <row r="195" spans="18:18">
      <c r="R195" s="327"/>
    </row>
    <row r="196" spans="18:18">
      <c r="R196" s="327"/>
    </row>
    <row r="197" spans="18:18">
      <c r="R197" s="327"/>
    </row>
    <row r="198" spans="18:18">
      <c r="R198" s="327"/>
    </row>
    <row r="199" spans="18:18">
      <c r="R199" s="327"/>
    </row>
    <row r="200" spans="18:18">
      <c r="R200" s="327"/>
    </row>
    <row r="201" spans="18:18">
      <c r="R201" s="327"/>
    </row>
    <row r="202" spans="18:18">
      <c r="R202" s="327"/>
    </row>
    <row r="203" spans="18:18">
      <c r="R203" s="327"/>
    </row>
    <row r="204" spans="18:18">
      <c r="R204" s="327"/>
    </row>
    <row r="205" spans="18:18">
      <c r="R205" s="327"/>
    </row>
    <row r="206" spans="18:18">
      <c r="R206" s="327"/>
    </row>
    <row r="207" spans="18:18">
      <c r="R207" s="327"/>
    </row>
    <row r="208" spans="18:18">
      <c r="R208" s="327"/>
    </row>
    <row r="209" spans="18:18">
      <c r="R209" s="327"/>
    </row>
    <row r="210" spans="18:18">
      <c r="R210" s="327"/>
    </row>
    <row r="211" spans="18:18">
      <c r="R211" s="327"/>
    </row>
    <row r="212" spans="18:18">
      <c r="R212" s="327"/>
    </row>
    <row r="213" spans="18:18">
      <c r="R213" s="327"/>
    </row>
    <row r="214" spans="18:18">
      <c r="R214" s="327"/>
    </row>
    <row r="215" spans="18:18">
      <c r="R215" s="327"/>
    </row>
    <row r="216" spans="18:18">
      <c r="R216" s="327"/>
    </row>
    <row r="217" spans="18:18">
      <c r="R217" s="327"/>
    </row>
    <row r="218" spans="18:18">
      <c r="R218" s="327"/>
    </row>
    <row r="219" spans="18:18">
      <c r="R219" s="327"/>
    </row>
    <row r="220" spans="18:18">
      <c r="R220" s="327"/>
    </row>
    <row r="221" spans="18:18">
      <c r="R221" s="327"/>
    </row>
    <row r="222" spans="18:18">
      <c r="R222" s="327"/>
    </row>
    <row r="223" spans="18:18">
      <c r="R223" s="327"/>
    </row>
    <row r="224" spans="18:18">
      <c r="R224" s="327"/>
    </row>
    <row r="225" spans="18:18">
      <c r="R225" s="327"/>
    </row>
    <row r="226" spans="18:18">
      <c r="R226" s="327"/>
    </row>
    <row r="227" spans="18:18">
      <c r="R227" s="327"/>
    </row>
    <row r="228" spans="18:18">
      <c r="R228" s="327"/>
    </row>
    <row r="229" spans="18:18">
      <c r="R229" s="327"/>
    </row>
    <row r="230" spans="18:18">
      <c r="R230" s="327"/>
    </row>
    <row r="231" spans="18:18">
      <c r="R231" s="327"/>
    </row>
    <row r="232" spans="18:18">
      <c r="R232" s="327"/>
    </row>
    <row r="233" spans="18:18">
      <c r="R233" s="327"/>
    </row>
    <row r="234" spans="18:18">
      <c r="R234" s="327"/>
    </row>
    <row r="235" spans="18:18">
      <c r="R235" s="327"/>
    </row>
    <row r="236" spans="18:18">
      <c r="R236" s="327"/>
    </row>
    <row r="237" spans="18:18">
      <c r="R237" s="327"/>
    </row>
    <row r="238" spans="18:18">
      <c r="R238" s="327"/>
    </row>
    <row r="239" spans="18:18">
      <c r="R239" s="327"/>
    </row>
    <row r="240" spans="18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  <row r="527" spans="18:18">
      <c r="R527" s="327"/>
    </row>
    <row r="528" spans="18:18">
      <c r="R528" s="327"/>
    </row>
    <row r="529" spans="18:18">
      <c r="R529" s="327"/>
    </row>
    <row r="530" spans="18:18">
      <c r="R530" s="327"/>
    </row>
    <row r="531" spans="18:18">
      <c r="R531" s="327"/>
    </row>
    <row r="532" spans="18:18">
      <c r="R532" s="327"/>
    </row>
    <row r="533" spans="18:18">
      <c r="R533" s="327"/>
    </row>
    <row r="534" spans="18:18">
      <c r="R534" s="327"/>
    </row>
    <row r="535" spans="18:18">
      <c r="R535" s="327"/>
    </row>
    <row r="536" spans="18:18">
      <c r="R536" s="327"/>
    </row>
    <row r="537" spans="18:18">
      <c r="R537" s="327"/>
    </row>
    <row r="538" spans="18:18">
      <c r="R538" s="327"/>
    </row>
    <row r="539" spans="18:18">
      <c r="R539" s="327"/>
    </row>
    <row r="540" spans="18:18">
      <c r="R540" s="327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88" customWidth="1" collapsed="1"/>
    <col min="2" max="2" width="1.7109375" style="288" customWidth="1" collapsed="1"/>
    <col min="3" max="8" width="12.7109375" style="288" customWidth="1" collapsed="1"/>
    <col min="9" max="9" width="13.14062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301</v>
      </c>
      <c r="B1" s="431"/>
      <c r="C1" s="431"/>
      <c r="D1" s="431"/>
      <c r="E1" s="431"/>
      <c r="F1" s="431"/>
      <c r="K1" s="430" t="s">
        <v>301</v>
      </c>
      <c r="O1" s="431"/>
      <c r="Q1" s="431"/>
      <c r="R1" s="431"/>
      <c r="S1" s="431"/>
    </row>
    <row r="2" spans="1:19" s="257" customFormat="1" ht="17.100000000000001" customHeight="1">
      <c r="A2" s="692" t="s">
        <v>142</v>
      </c>
      <c r="B2" s="599"/>
      <c r="C2" s="690" t="s">
        <v>101</v>
      </c>
      <c r="D2" s="690" t="s">
        <v>171</v>
      </c>
      <c r="E2" s="690" t="s">
        <v>137</v>
      </c>
      <c r="F2" s="690" t="s">
        <v>120</v>
      </c>
      <c r="G2" s="690" t="s">
        <v>121</v>
      </c>
      <c r="H2" s="685" t="s">
        <v>190</v>
      </c>
      <c r="I2" s="593" t="s">
        <v>191</v>
      </c>
      <c r="K2" s="598" t="s">
        <v>142</v>
      </c>
      <c r="L2" s="689"/>
      <c r="M2" s="690" t="s">
        <v>175</v>
      </c>
      <c r="N2" s="691" t="s">
        <v>176</v>
      </c>
      <c r="O2" s="690" t="s">
        <v>126</v>
      </c>
      <c r="P2" s="690" t="s">
        <v>127</v>
      </c>
      <c r="Q2" s="690" t="s">
        <v>177</v>
      </c>
      <c r="R2" s="685" t="s">
        <v>178</v>
      </c>
      <c r="S2" s="593" t="s">
        <v>130</v>
      </c>
    </row>
    <row r="3" spans="1:19" s="257" customFormat="1" ht="39.950000000000003" customHeight="1">
      <c r="A3" s="693"/>
      <c r="B3" s="600"/>
      <c r="C3" s="690"/>
      <c r="D3" s="690"/>
      <c r="E3" s="690"/>
      <c r="F3" s="690"/>
      <c r="G3" s="690"/>
      <c r="H3" s="685"/>
      <c r="I3" s="594"/>
      <c r="K3" s="598"/>
      <c r="L3" s="689"/>
      <c r="M3" s="690"/>
      <c r="N3" s="691"/>
      <c r="O3" s="690"/>
      <c r="P3" s="690"/>
      <c r="Q3" s="690"/>
      <c r="R3" s="685"/>
      <c r="S3" s="594"/>
    </row>
    <row r="4" spans="1:19" s="257" customFormat="1" ht="33" customHeight="1">
      <c r="A4" s="694"/>
      <c r="B4" s="601"/>
      <c r="C4" s="685" t="s">
        <v>100</v>
      </c>
      <c r="D4" s="686"/>
      <c r="E4" s="686"/>
      <c r="F4" s="686"/>
      <c r="G4" s="686"/>
      <c r="H4" s="686"/>
      <c r="I4" s="686"/>
      <c r="K4" s="598"/>
      <c r="L4" s="689"/>
      <c r="M4" s="596" t="s">
        <v>100</v>
      </c>
      <c r="N4" s="595"/>
      <c r="O4" s="595"/>
      <c r="P4" s="595"/>
      <c r="Q4" s="595"/>
      <c r="R4" s="595"/>
      <c r="S4" s="595"/>
    </row>
    <row r="5" spans="1:19" s="219" customFormat="1" ht="57" customHeight="1">
      <c r="A5" s="687" t="s">
        <v>180</v>
      </c>
      <c r="B5" s="688"/>
      <c r="C5" s="688"/>
      <c r="D5" s="688"/>
      <c r="E5" s="688"/>
      <c r="F5" s="688"/>
      <c r="G5" s="688"/>
      <c r="H5" s="688"/>
      <c r="I5" s="688"/>
      <c r="K5" s="687" t="s">
        <v>208</v>
      </c>
      <c r="L5" s="688"/>
      <c r="M5" s="688"/>
      <c r="N5" s="688"/>
      <c r="O5" s="688"/>
      <c r="P5" s="688"/>
      <c r="Q5" s="688"/>
      <c r="R5" s="688"/>
      <c r="S5" s="688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17955.382890000001</v>
      </c>
      <c r="D7" s="85">
        <v>52.534439999999996</v>
      </c>
      <c r="E7" s="85">
        <v>120.70228</v>
      </c>
      <c r="F7" s="85">
        <v>226.82167000000001</v>
      </c>
      <c r="G7" s="85">
        <v>2489.60664</v>
      </c>
      <c r="H7" s="85">
        <v>189.61846</v>
      </c>
      <c r="I7" s="85">
        <v>1681.9514300000001</v>
      </c>
      <c r="K7" s="251" t="s">
        <v>150</v>
      </c>
      <c r="L7" s="242"/>
      <c r="M7" s="243">
        <v>8990.5199300000004</v>
      </c>
      <c r="N7" s="85">
        <v>1282.38138</v>
      </c>
      <c r="O7" s="85">
        <v>2047.5666200000001</v>
      </c>
      <c r="P7" s="85">
        <v>44.417650000000002</v>
      </c>
      <c r="Q7" s="85">
        <v>604.57736999999997</v>
      </c>
      <c r="R7" s="85">
        <v>158.69403</v>
      </c>
      <c r="S7" s="85">
        <v>65.990989999999996</v>
      </c>
    </row>
    <row r="8" spans="1:19" s="219" customFormat="1">
      <c r="A8" s="251" t="s">
        <v>151</v>
      </c>
      <c r="B8" s="242"/>
      <c r="C8" s="243">
        <v>17.912790000000001</v>
      </c>
      <c r="D8" s="85">
        <v>0</v>
      </c>
      <c r="E8" s="85">
        <v>0.1</v>
      </c>
      <c r="F8" s="85">
        <v>0</v>
      </c>
      <c r="G8" s="85">
        <v>0.51322999999999996</v>
      </c>
      <c r="H8" s="85">
        <v>0</v>
      </c>
      <c r="I8" s="85">
        <v>1.0929599999999999</v>
      </c>
      <c r="K8" s="251" t="s">
        <v>151</v>
      </c>
      <c r="L8" s="242"/>
      <c r="M8" s="243">
        <v>0.69035000000000002</v>
      </c>
      <c r="N8" s="85">
        <v>3.5162499999999999</v>
      </c>
      <c r="O8" s="85">
        <v>12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>
      <c r="A9" s="251" t="s">
        <v>152</v>
      </c>
      <c r="B9" s="242"/>
      <c r="C9" s="243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17973.29567</v>
      </c>
      <c r="D10" s="245">
        <v>52.534439999999996</v>
      </c>
      <c r="E10" s="245">
        <v>120.80228</v>
      </c>
      <c r="F10" s="245">
        <v>226.82167000000001</v>
      </c>
      <c r="G10" s="245">
        <v>2490.11987</v>
      </c>
      <c r="H10" s="245">
        <v>189.61846</v>
      </c>
      <c r="I10" s="245">
        <v>1683.04439</v>
      </c>
      <c r="K10" s="236" t="s">
        <v>154</v>
      </c>
      <c r="L10" s="242"/>
      <c r="M10" s="244">
        <v>8991.2102799999993</v>
      </c>
      <c r="N10" s="245">
        <v>1285.89762</v>
      </c>
      <c r="O10" s="245">
        <v>2059.5666200000001</v>
      </c>
      <c r="P10" s="245">
        <v>44.417650000000002</v>
      </c>
      <c r="Q10" s="245">
        <v>604.57736999999997</v>
      </c>
      <c r="R10" s="245">
        <v>158.69403</v>
      </c>
      <c r="S10" s="245">
        <v>65.990989999999996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181.32355999999999</v>
      </c>
      <c r="D12" s="245">
        <v>0</v>
      </c>
      <c r="E12" s="245">
        <v>0</v>
      </c>
      <c r="F12" s="245">
        <v>0</v>
      </c>
      <c r="G12" s="245">
        <v>1.1470400000000001</v>
      </c>
      <c r="H12" s="245">
        <v>0</v>
      </c>
      <c r="I12" s="245">
        <v>180.17292</v>
      </c>
      <c r="K12" s="236" t="s">
        <v>154</v>
      </c>
      <c r="L12" s="242"/>
      <c r="M12" s="244">
        <v>0</v>
      </c>
      <c r="N12" s="245">
        <v>0</v>
      </c>
      <c r="O12" s="245">
        <v>3.6099999999999999E-3</v>
      </c>
      <c r="P12" s="245">
        <v>0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39551.965530000001</v>
      </c>
      <c r="D14" s="85">
        <v>2891.0086900000001</v>
      </c>
      <c r="E14" s="85">
        <v>5838.4121599999999</v>
      </c>
      <c r="F14" s="85">
        <v>818.32583999999997</v>
      </c>
      <c r="G14" s="85">
        <v>4830.7698200000004</v>
      </c>
      <c r="H14" s="85">
        <v>719.14862000000005</v>
      </c>
      <c r="I14" s="85">
        <v>5284.2220799999996</v>
      </c>
      <c r="K14" s="251" t="s">
        <v>150</v>
      </c>
      <c r="L14" s="242"/>
      <c r="M14" s="243">
        <v>10604.89422</v>
      </c>
      <c r="N14" s="85">
        <v>2528.2197299999998</v>
      </c>
      <c r="O14" s="85">
        <v>1011.82393</v>
      </c>
      <c r="P14" s="85">
        <v>1432.4635800000001</v>
      </c>
      <c r="Q14" s="85">
        <v>915.22149000000002</v>
      </c>
      <c r="R14" s="85">
        <v>1725.11916</v>
      </c>
      <c r="S14" s="85">
        <v>952.33622000000003</v>
      </c>
    </row>
    <row r="15" spans="1:19" s="219" customFormat="1">
      <c r="A15" s="251" t="s">
        <v>151</v>
      </c>
      <c r="B15" s="242"/>
      <c r="C15" s="243">
        <v>517.58144000000004</v>
      </c>
      <c r="D15" s="85">
        <v>33.869050000000001</v>
      </c>
      <c r="E15" s="85">
        <v>36.468000000000004</v>
      </c>
      <c r="F15" s="85">
        <v>2.146E-2</v>
      </c>
      <c r="G15" s="85">
        <v>5.9375900000000001</v>
      </c>
      <c r="H15" s="85">
        <v>2.5148700000000002</v>
      </c>
      <c r="I15" s="85">
        <v>424.61772000000002</v>
      </c>
      <c r="K15" s="251" t="s">
        <v>151</v>
      </c>
      <c r="L15" s="242"/>
      <c r="M15" s="243">
        <v>2.1277400000000002</v>
      </c>
      <c r="N15" s="85">
        <v>8.2223900000000008</v>
      </c>
      <c r="O15" s="85">
        <v>0</v>
      </c>
      <c r="P15" s="85">
        <v>5.8749999999999997E-2</v>
      </c>
      <c r="Q15" s="85">
        <v>4.9570000000000003E-2</v>
      </c>
      <c r="R15" s="85">
        <v>3.6943199999999998</v>
      </c>
      <c r="S15" s="85">
        <v>0</v>
      </c>
    </row>
    <row r="16" spans="1:19" s="219" customFormat="1">
      <c r="A16" s="251" t="s">
        <v>152</v>
      </c>
      <c r="B16" s="242"/>
      <c r="C16" s="243">
        <v>7.6686100000000001</v>
      </c>
      <c r="D16" s="85">
        <v>2.3167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51" t="s">
        <v>152</v>
      </c>
      <c r="L16" s="242"/>
      <c r="M16" s="243">
        <v>0</v>
      </c>
      <c r="N16" s="85">
        <v>5.3518999999999997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40077.215579999996</v>
      </c>
      <c r="D17" s="245">
        <v>2927.1944400000002</v>
      </c>
      <c r="E17" s="245">
        <v>5874.88015</v>
      </c>
      <c r="F17" s="245">
        <v>818.34730999999999</v>
      </c>
      <c r="G17" s="245">
        <v>4836.70741</v>
      </c>
      <c r="H17" s="245">
        <v>721.66349000000002</v>
      </c>
      <c r="I17" s="245">
        <v>5708.8397999999997</v>
      </c>
      <c r="K17" s="236" t="s">
        <v>154</v>
      </c>
      <c r="L17" s="242"/>
      <c r="M17" s="244">
        <v>10607.02196</v>
      </c>
      <c r="N17" s="245">
        <v>2541.7940199999998</v>
      </c>
      <c r="O17" s="245">
        <v>1011.82393</v>
      </c>
      <c r="P17" s="245">
        <v>1432.52233</v>
      </c>
      <c r="Q17" s="245">
        <v>915.27104999999995</v>
      </c>
      <c r="R17" s="245">
        <v>1728.8134700000001</v>
      </c>
      <c r="S17" s="245">
        <v>952.33622000000003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58231.834819999996</v>
      </c>
      <c r="D19" s="245">
        <v>2979.7288899999999</v>
      </c>
      <c r="E19" s="245">
        <v>5995.6824299999998</v>
      </c>
      <c r="F19" s="245">
        <v>1045.1689699999999</v>
      </c>
      <c r="G19" s="245">
        <v>7327.9743099999996</v>
      </c>
      <c r="H19" s="245">
        <v>911.28195000000005</v>
      </c>
      <c r="I19" s="245">
        <v>7572.0571200000004</v>
      </c>
      <c r="J19" s="231"/>
      <c r="K19" s="236" t="s">
        <v>114</v>
      </c>
      <c r="L19" s="237"/>
      <c r="M19" s="244">
        <v>19598.232230000001</v>
      </c>
      <c r="N19" s="245">
        <v>3827.69164</v>
      </c>
      <c r="O19" s="245">
        <v>3071.3941500000001</v>
      </c>
      <c r="P19" s="245">
        <v>1476.9399800000001</v>
      </c>
      <c r="Q19" s="245">
        <v>1519.84842</v>
      </c>
      <c r="R19" s="245">
        <v>1887.5074999999999</v>
      </c>
      <c r="S19" s="245">
        <v>1018.32722</v>
      </c>
    </row>
    <row r="20" spans="1:19" s="235" customFormat="1" ht="57" customHeight="1">
      <c r="A20" s="606" t="s">
        <v>211</v>
      </c>
      <c r="B20" s="607"/>
      <c r="C20" s="607"/>
      <c r="D20" s="607"/>
      <c r="E20" s="607"/>
      <c r="F20" s="607"/>
      <c r="G20" s="607"/>
      <c r="H20" s="607"/>
      <c r="I20" s="607"/>
      <c r="J20" s="231"/>
      <c r="K20" s="606" t="s">
        <v>211</v>
      </c>
      <c r="L20" s="607"/>
      <c r="M20" s="607"/>
      <c r="N20" s="607"/>
      <c r="O20" s="607"/>
      <c r="P20" s="607"/>
      <c r="Q20" s="607"/>
      <c r="R20" s="607"/>
      <c r="S20" s="607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109.63499</v>
      </c>
      <c r="D23" s="85">
        <v>0</v>
      </c>
      <c r="E23" s="85">
        <v>0</v>
      </c>
      <c r="F23" s="85">
        <v>0</v>
      </c>
      <c r="G23" s="85">
        <v>0.15909999999999999</v>
      </c>
      <c r="H23" s="85">
        <v>0.27622000000000002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106.4483</v>
      </c>
      <c r="R23" s="85">
        <v>0</v>
      </c>
      <c r="S23" s="85">
        <v>2.7513800000000002</v>
      </c>
    </row>
    <row r="24" spans="1:19" s="219" customFormat="1">
      <c r="A24" s="251" t="s">
        <v>159</v>
      </c>
      <c r="B24" s="242"/>
      <c r="C24" s="243">
        <v>177.57717</v>
      </c>
      <c r="D24" s="85">
        <v>0.73</v>
      </c>
      <c r="E24" s="85">
        <v>8.8801500000000004</v>
      </c>
      <c r="F24" s="85">
        <v>2.34416</v>
      </c>
      <c r="G24" s="85">
        <v>0</v>
      </c>
      <c r="H24" s="85">
        <v>76.763289999999998</v>
      </c>
      <c r="I24" s="85">
        <v>84.085769999999997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1.1000000000000001</v>
      </c>
      <c r="R24" s="85">
        <v>3.6738</v>
      </c>
      <c r="S24" s="85">
        <v>0</v>
      </c>
    </row>
    <row r="25" spans="1:19" s="219" customFormat="1">
      <c r="A25" s="251" t="s">
        <v>160</v>
      </c>
      <c r="B25" s="242"/>
      <c r="C25" s="243">
        <v>8.8131400000000006</v>
      </c>
      <c r="D25" s="85">
        <v>0.18</v>
      </c>
      <c r="E25" s="85">
        <v>0.3</v>
      </c>
      <c r="F25" s="85">
        <v>0</v>
      </c>
      <c r="G25" s="85">
        <v>0</v>
      </c>
      <c r="H25" s="85">
        <v>0</v>
      </c>
      <c r="I25" s="85">
        <v>0</v>
      </c>
      <c r="K25" s="251" t="s">
        <v>160</v>
      </c>
      <c r="L25" s="242"/>
      <c r="M25" s="243">
        <v>0</v>
      </c>
      <c r="N25" s="85">
        <v>8.3331400000000002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1.26555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1.26555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192.50415000000001</v>
      </c>
      <c r="D28" s="85">
        <v>0</v>
      </c>
      <c r="E28" s="85">
        <v>1.4</v>
      </c>
      <c r="F28" s="85">
        <v>0</v>
      </c>
      <c r="G28" s="85">
        <v>29.954969999999999</v>
      </c>
      <c r="H28" s="85">
        <v>7.7610000000000001</v>
      </c>
      <c r="I28" s="85">
        <v>16.649319999999999</v>
      </c>
      <c r="K28" s="251" t="s">
        <v>163</v>
      </c>
      <c r="L28" s="242"/>
      <c r="M28" s="243">
        <v>31.86646</v>
      </c>
      <c r="N28" s="85">
        <v>87.276399999999995</v>
      </c>
      <c r="O28" s="85">
        <v>1.8576600000000001</v>
      </c>
      <c r="P28" s="85">
        <v>1.6</v>
      </c>
      <c r="Q28" s="85">
        <v>2.2883499999999999</v>
      </c>
      <c r="R28" s="85">
        <v>11.85</v>
      </c>
      <c r="S28" s="85">
        <v>0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89.021940000000001</v>
      </c>
      <c r="D30" s="85">
        <v>7.0669999999999997E-2</v>
      </c>
      <c r="E30" s="85">
        <v>2.5071099999999999</v>
      </c>
      <c r="F30" s="85">
        <v>0</v>
      </c>
      <c r="G30" s="85">
        <v>14.6</v>
      </c>
      <c r="H30" s="85">
        <v>0</v>
      </c>
      <c r="I30" s="85">
        <v>0</v>
      </c>
      <c r="K30" s="251" t="s">
        <v>165</v>
      </c>
      <c r="L30" s="242"/>
      <c r="M30" s="243">
        <v>0</v>
      </c>
      <c r="N30" s="85">
        <v>8.5342900000000004</v>
      </c>
      <c r="O30" s="85">
        <v>59.22766</v>
      </c>
      <c r="P30" s="85">
        <v>0</v>
      </c>
      <c r="Q30" s="85">
        <v>0.41674</v>
      </c>
      <c r="R30" s="85">
        <v>3.3845900000000002</v>
      </c>
      <c r="S30" s="85">
        <v>0.28088999999999997</v>
      </c>
    </row>
    <row r="31" spans="1:19" s="230" customFormat="1" ht="18" customHeight="1">
      <c r="A31" s="236" t="s">
        <v>154</v>
      </c>
      <c r="B31" s="242"/>
      <c r="C31" s="244">
        <v>578.81695000000002</v>
      </c>
      <c r="D31" s="245">
        <v>0.98067000000000004</v>
      </c>
      <c r="E31" s="245">
        <v>13.08727</v>
      </c>
      <c r="F31" s="245">
        <v>2.34416</v>
      </c>
      <c r="G31" s="245">
        <v>44.71407</v>
      </c>
      <c r="H31" s="245">
        <v>84.8005</v>
      </c>
      <c r="I31" s="245">
        <v>100.73509</v>
      </c>
      <c r="K31" s="236" t="s">
        <v>154</v>
      </c>
      <c r="L31" s="242"/>
      <c r="M31" s="244">
        <v>31.86646</v>
      </c>
      <c r="N31" s="245">
        <v>105.40938</v>
      </c>
      <c r="O31" s="245">
        <v>61.085320000000003</v>
      </c>
      <c r="P31" s="245">
        <v>1.6</v>
      </c>
      <c r="Q31" s="245">
        <v>110.25338000000001</v>
      </c>
      <c r="R31" s="245">
        <v>18.908390000000001</v>
      </c>
      <c r="S31" s="245">
        <v>3.03227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71.884230000000002</v>
      </c>
      <c r="D33" s="85">
        <v>62.236849999999997</v>
      </c>
      <c r="E33" s="85">
        <v>2.9132899999999999</v>
      </c>
      <c r="F33" s="85">
        <v>0</v>
      </c>
      <c r="G33" s="85">
        <v>0</v>
      </c>
      <c r="H33" s="85">
        <v>0</v>
      </c>
      <c r="I33" s="85">
        <v>9.9860000000000004E-2</v>
      </c>
      <c r="K33" s="251" t="s">
        <v>157</v>
      </c>
      <c r="L33" s="242"/>
      <c r="M33" s="243">
        <v>0.76315</v>
      </c>
      <c r="N33" s="85">
        <v>1.17832</v>
      </c>
      <c r="O33" s="85">
        <v>1.8832599999999999</v>
      </c>
      <c r="P33" s="85">
        <v>9.1699999999999993E-3</v>
      </c>
      <c r="Q33" s="85">
        <v>0</v>
      </c>
      <c r="R33" s="85">
        <v>2.7949299999999999</v>
      </c>
      <c r="S33" s="85">
        <v>5.3899999999999998E-3</v>
      </c>
    </row>
    <row r="34" spans="1:19" s="219" customFormat="1">
      <c r="A34" s="251" t="s">
        <v>158</v>
      </c>
      <c r="B34" s="242"/>
      <c r="C34" s="243">
        <v>188.19049000000001</v>
      </c>
      <c r="D34" s="85">
        <v>16.986560000000001</v>
      </c>
      <c r="E34" s="85">
        <v>6.3158099999999999</v>
      </c>
      <c r="F34" s="85">
        <v>17.683450000000001</v>
      </c>
      <c r="G34" s="85">
        <v>74.903710000000004</v>
      </c>
      <c r="H34" s="85">
        <v>0</v>
      </c>
      <c r="I34" s="85">
        <v>5.6893099999999999</v>
      </c>
      <c r="K34" s="251" t="s">
        <v>158</v>
      </c>
      <c r="L34" s="242"/>
      <c r="M34" s="243">
        <v>0.24782999999999999</v>
      </c>
      <c r="N34" s="85">
        <v>11.21368</v>
      </c>
      <c r="O34" s="85">
        <v>1.47631</v>
      </c>
      <c r="P34" s="85">
        <v>0.34378999999999998</v>
      </c>
      <c r="Q34" s="85">
        <v>0.25507000000000002</v>
      </c>
      <c r="R34" s="85">
        <v>14.496969999999999</v>
      </c>
      <c r="S34" s="85">
        <v>38.578000000000003</v>
      </c>
    </row>
    <row r="35" spans="1:19" s="219" customFormat="1">
      <c r="A35" s="251" t="s">
        <v>159</v>
      </c>
      <c r="B35" s="242"/>
      <c r="C35" s="243">
        <v>166.45641000000001</v>
      </c>
      <c r="D35" s="85">
        <v>1.41211</v>
      </c>
      <c r="E35" s="85">
        <v>2.3912599999999999</v>
      </c>
      <c r="F35" s="85">
        <v>9.2999999999999992E-3</v>
      </c>
      <c r="G35" s="85">
        <v>3.1161300000000001</v>
      </c>
      <c r="H35" s="85">
        <v>0.69655999999999996</v>
      </c>
      <c r="I35" s="85">
        <v>142.12071</v>
      </c>
      <c r="K35" s="251" t="s">
        <v>159</v>
      </c>
      <c r="L35" s="242"/>
      <c r="M35" s="243">
        <v>8.09E-2</v>
      </c>
      <c r="N35" s="85">
        <v>3.3794</v>
      </c>
      <c r="O35" s="85">
        <v>0</v>
      </c>
      <c r="P35" s="85">
        <v>0</v>
      </c>
      <c r="Q35" s="85">
        <v>0.95796999999999999</v>
      </c>
      <c r="R35" s="85">
        <v>11.701269999999999</v>
      </c>
      <c r="S35" s="85">
        <v>0.59082000000000001</v>
      </c>
    </row>
    <row r="36" spans="1:19" s="219" customFormat="1">
      <c r="A36" s="251" t="s">
        <v>160</v>
      </c>
      <c r="B36" s="242"/>
      <c r="C36" s="243">
        <v>23.873270000000002</v>
      </c>
      <c r="D36" s="85">
        <v>10.60214</v>
      </c>
      <c r="E36" s="85">
        <v>1.3569</v>
      </c>
      <c r="F36" s="85">
        <v>1.068E-2</v>
      </c>
      <c r="G36" s="85">
        <v>8.0655199999999994</v>
      </c>
      <c r="H36" s="85">
        <v>0</v>
      </c>
      <c r="I36" s="85">
        <v>2.8761800000000002</v>
      </c>
      <c r="K36" s="251" t="s">
        <v>160</v>
      </c>
      <c r="L36" s="242"/>
      <c r="M36" s="243">
        <v>0</v>
      </c>
      <c r="N36" s="85">
        <v>0.35509000000000002</v>
      </c>
      <c r="O36" s="85">
        <v>0</v>
      </c>
      <c r="P36" s="85">
        <v>1.4800000000000001E-2</v>
      </c>
      <c r="Q36" s="85">
        <v>0.13500000000000001</v>
      </c>
      <c r="R36" s="85">
        <v>0.45695000000000002</v>
      </c>
      <c r="S36" s="85">
        <v>0</v>
      </c>
    </row>
    <row r="37" spans="1:19" s="219" customFormat="1">
      <c r="A37" s="251" t="s">
        <v>161</v>
      </c>
      <c r="B37" s="242"/>
      <c r="C37" s="243">
        <v>23.465499999999999</v>
      </c>
      <c r="D37" s="85">
        <v>5.1441299999999996</v>
      </c>
      <c r="E37" s="85">
        <v>8.1369299999999996</v>
      </c>
      <c r="F37" s="85">
        <v>0.90400999999999998</v>
      </c>
      <c r="G37" s="85">
        <v>0</v>
      </c>
      <c r="H37" s="85">
        <v>1.039E-2</v>
      </c>
      <c r="I37" s="85">
        <v>0.17102000000000001</v>
      </c>
      <c r="K37" s="251" t="s">
        <v>161</v>
      </c>
      <c r="L37" s="242"/>
      <c r="M37" s="243">
        <v>0</v>
      </c>
      <c r="N37" s="85">
        <v>3.0169999999999999E-2</v>
      </c>
      <c r="O37" s="85">
        <v>6.6976699999999996</v>
      </c>
      <c r="P37" s="85">
        <v>3.6670000000000001E-2</v>
      </c>
      <c r="Q37" s="85">
        <v>0</v>
      </c>
      <c r="R37" s="85">
        <v>2.31528</v>
      </c>
      <c r="S37" s="85">
        <v>1.924E-2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60.794559999999997</v>
      </c>
      <c r="D39" s="85">
        <v>35.32338</v>
      </c>
      <c r="E39" s="85">
        <v>0</v>
      </c>
      <c r="F39" s="85">
        <v>4.0419999999999998E-2</v>
      </c>
      <c r="G39" s="85">
        <v>1.5482899999999999</v>
      </c>
      <c r="H39" s="85">
        <v>0</v>
      </c>
      <c r="I39" s="85">
        <v>7.9797399999999996</v>
      </c>
      <c r="K39" s="251" t="s">
        <v>163</v>
      </c>
      <c r="L39" s="242"/>
      <c r="M39" s="243">
        <v>0.90868000000000004</v>
      </c>
      <c r="N39" s="85">
        <v>12.827669999999999</v>
      </c>
      <c r="O39" s="85">
        <v>0</v>
      </c>
      <c r="P39" s="85">
        <v>0.10857</v>
      </c>
      <c r="Q39" s="85">
        <v>0</v>
      </c>
      <c r="R39" s="85">
        <v>1.25481</v>
      </c>
      <c r="S39" s="85">
        <v>0.80300000000000005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1283.03766</v>
      </c>
      <c r="D41" s="85">
        <v>511.85838999999999</v>
      </c>
      <c r="E41" s="85">
        <v>0</v>
      </c>
      <c r="F41" s="85">
        <v>0</v>
      </c>
      <c r="G41" s="85">
        <v>398.90913</v>
      </c>
      <c r="H41" s="85">
        <v>194.91607999999999</v>
      </c>
      <c r="I41" s="85">
        <v>4.6183899999999998</v>
      </c>
      <c r="K41" s="251" t="s">
        <v>165</v>
      </c>
      <c r="L41" s="242"/>
      <c r="M41" s="243">
        <v>0.03</v>
      </c>
      <c r="N41" s="85">
        <v>0.23801</v>
      </c>
      <c r="O41" s="85">
        <v>0</v>
      </c>
      <c r="P41" s="85">
        <v>0</v>
      </c>
      <c r="Q41" s="85">
        <v>0.44585999999999998</v>
      </c>
      <c r="R41" s="85">
        <v>172.02180999999999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1817.7021099999999</v>
      </c>
      <c r="D42" s="245">
        <v>643.56357000000003</v>
      </c>
      <c r="E42" s="245">
        <v>21.114180000000001</v>
      </c>
      <c r="F42" s="245">
        <v>18.647860000000001</v>
      </c>
      <c r="G42" s="245">
        <v>486.54279000000002</v>
      </c>
      <c r="H42" s="245">
        <v>195.62303</v>
      </c>
      <c r="I42" s="245">
        <v>163.55520999999999</v>
      </c>
      <c r="K42" s="236" t="s">
        <v>154</v>
      </c>
      <c r="L42" s="242"/>
      <c r="M42" s="244">
        <v>2.03057</v>
      </c>
      <c r="N42" s="245">
        <v>29.222329999999999</v>
      </c>
      <c r="O42" s="245">
        <v>10.05724</v>
      </c>
      <c r="P42" s="245">
        <v>0.51300000000000001</v>
      </c>
      <c r="Q42" s="245">
        <v>1.7939000000000001</v>
      </c>
      <c r="R42" s="245">
        <v>205.04201</v>
      </c>
      <c r="S42" s="245">
        <v>39.996450000000003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2396.5190600000001</v>
      </c>
      <c r="D44" s="245">
        <v>644.54422999999997</v>
      </c>
      <c r="E44" s="245">
        <v>34.201450000000001</v>
      </c>
      <c r="F44" s="245">
        <v>20.99202</v>
      </c>
      <c r="G44" s="245">
        <v>531.25685999999996</v>
      </c>
      <c r="H44" s="245">
        <v>280.42353000000003</v>
      </c>
      <c r="I44" s="245">
        <v>264.2903</v>
      </c>
      <c r="J44" s="231"/>
      <c r="K44" s="236" t="s">
        <v>114</v>
      </c>
      <c r="L44" s="237"/>
      <c r="M44" s="244">
        <v>33.897030000000001</v>
      </c>
      <c r="N44" s="245">
        <v>134.63171</v>
      </c>
      <c r="O44" s="245">
        <v>71.142560000000003</v>
      </c>
      <c r="P44" s="245">
        <v>2.113</v>
      </c>
      <c r="Q44" s="245">
        <v>112.04728</v>
      </c>
      <c r="R44" s="245">
        <v>223.9504</v>
      </c>
      <c r="S44" s="245">
        <v>43.028709999999997</v>
      </c>
    </row>
    <row r="45" spans="1:19" s="234" customFormat="1" ht="5.0999999999999996" customHeight="1">
      <c r="A45" s="236"/>
      <c r="B45" s="237"/>
      <c r="C45" s="554"/>
      <c r="D45" s="554"/>
      <c r="E45" s="554"/>
      <c r="F45" s="554"/>
      <c r="G45" s="554"/>
      <c r="H45" s="554"/>
      <c r="I45" s="554"/>
      <c r="J45" s="231"/>
      <c r="K45" s="236"/>
      <c r="L45" s="237"/>
      <c r="M45" s="554"/>
      <c r="N45" s="554"/>
      <c r="O45" s="554"/>
      <c r="P45" s="554"/>
      <c r="Q45" s="554"/>
      <c r="R45" s="554"/>
      <c r="S45" s="554"/>
    </row>
    <row r="46" spans="1:19" s="330" customFormat="1" ht="12">
      <c r="A46" s="328"/>
      <c r="B46" s="328"/>
      <c r="C46" s="328"/>
      <c r="D46" s="328"/>
      <c r="E46" s="328"/>
      <c r="F46" s="328"/>
      <c r="G46" s="328"/>
      <c r="H46" s="328"/>
      <c r="I46" s="328"/>
      <c r="J46" s="328"/>
      <c r="K46" s="328"/>
      <c r="L46" s="328"/>
      <c r="M46" s="328"/>
      <c r="N46" s="328"/>
      <c r="O46" s="328"/>
      <c r="P46" s="328"/>
      <c r="Q46" s="328"/>
      <c r="R46" s="329"/>
    </row>
    <row r="47" spans="1:19" s="330" customFormat="1" ht="12">
      <c r="A47" s="328"/>
      <c r="B47" s="328"/>
      <c r="C47" s="328"/>
      <c r="D47" s="328"/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O47" s="328"/>
      <c r="P47" s="328"/>
      <c r="Q47" s="328"/>
      <c r="R47" s="329"/>
    </row>
    <row r="48" spans="1:19" s="330" customFormat="1" ht="12">
      <c r="A48" s="328"/>
      <c r="B48" s="328"/>
      <c r="C48" s="328"/>
      <c r="D48" s="328"/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O48" s="328"/>
      <c r="P48" s="328"/>
      <c r="Q48" s="328"/>
      <c r="R48" s="329"/>
    </row>
    <row r="49" spans="1:18" s="330" customFormat="1" ht="12">
      <c r="A49" s="328"/>
      <c r="B49" s="328"/>
      <c r="C49" s="328"/>
      <c r="D49" s="328"/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O49" s="328"/>
      <c r="P49" s="328"/>
      <c r="Q49" s="328"/>
      <c r="R49" s="329"/>
    </row>
    <row r="50" spans="1:18" s="330" customFormat="1" ht="12">
      <c r="A50" s="328"/>
      <c r="B50" s="328"/>
      <c r="C50" s="328"/>
      <c r="D50" s="328"/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O50" s="328"/>
      <c r="P50" s="328"/>
      <c r="Q50" s="328"/>
      <c r="R50" s="329"/>
    </row>
    <row r="51" spans="1:18" s="330" customFormat="1" ht="12">
      <c r="A51" s="328"/>
      <c r="B51" s="328"/>
      <c r="C51" s="328"/>
      <c r="D51" s="328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28"/>
      <c r="R51" s="329"/>
    </row>
    <row r="52" spans="1:18" s="330" customFormat="1" ht="12">
      <c r="A52" s="328"/>
      <c r="B52" s="328"/>
      <c r="C52" s="328"/>
      <c r="D52" s="328"/>
      <c r="E52" s="328"/>
      <c r="F52" s="328"/>
      <c r="G52" s="328"/>
      <c r="H52" s="328"/>
      <c r="I52" s="328"/>
      <c r="J52" s="328"/>
      <c r="K52" s="328"/>
      <c r="L52" s="328"/>
      <c r="M52" s="328"/>
      <c r="N52" s="328"/>
      <c r="O52" s="328"/>
      <c r="P52" s="328"/>
      <c r="Q52" s="328"/>
      <c r="R52" s="329"/>
    </row>
    <row r="53" spans="1:18" s="330" customFormat="1" ht="12">
      <c r="A53" s="328"/>
      <c r="B53" s="328"/>
      <c r="C53" s="328"/>
      <c r="D53" s="328"/>
      <c r="E53" s="328"/>
      <c r="F53" s="328"/>
      <c r="G53" s="328"/>
      <c r="H53" s="328"/>
      <c r="I53" s="328"/>
      <c r="J53" s="328"/>
      <c r="K53" s="328"/>
      <c r="L53" s="328"/>
      <c r="M53" s="328"/>
      <c r="N53" s="328"/>
      <c r="O53" s="328"/>
      <c r="P53" s="328"/>
      <c r="Q53" s="328"/>
      <c r="R53" s="329"/>
    </row>
    <row r="54" spans="1:18" s="330" customFormat="1" ht="12">
      <c r="A54" s="328"/>
      <c r="B54" s="328"/>
      <c r="C54" s="328"/>
      <c r="D54" s="328"/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R54" s="329"/>
    </row>
    <row r="55" spans="1:18" s="330" customFormat="1" ht="12">
      <c r="A55" s="328"/>
      <c r="B55" s="328"/>
      <c r="C55" s="328"/>
      <c r="D55" s="328"/>
      <c r="E55" s="328"/>
      <c r="F55" s="328"/>
      <c r="G55" s="328"/>
      <c r="H55" s="328"/>
      <c r="I55" s="328"/>
      <c r="J55" s="328"/>
      <c r="K55" s="328"/>
      <c r="L55" s="328"/>
      <c r="M55" s="328"/>
      <c r="N55" s="328"/>
      <c r="O55" s="328"/>
      <c r="P55" s="328"/>
      <c r="Q55" s="328"/>
      <c r="R55" s="329"/>
    </row>
    <row r="56" spans="1:18" s="330" customFormat="1" ht="12">
      <c r="A56" s="328"/>
      <c r="B56" s="328"/>
      <c r="C56" s="328"/>
      <c r="D56" s="328"/>
      <c r="E56" s="328"/>
      <c r="F56" s="328"/>
      <c r="G56" s="328"/>
      <c r="H56" s="328"/>
      <c r="I56" s="328"/>
      <c r="J56" s="328"/>
      <c r="K56" s="328"/>
      <c r="L56" s="328"/>
      <c r="M56" s="328"/>
      <c r="N56" s="328"/>
      <c r="O56" s="328"/>
      <c r="P56" s="328"/>
      <c r="Q56" s="328"/>
      <c r="R56" s="329"/>
    </row>
    <row r="57" spans="1:18" s="330" customFormat="1" ht="12">
      <c r="A57" s="328"/>
      <c r="B57" s="328"/>
      <c r="C57" s="328"/>
      <c r="D57" s="328"/>
      <c r="E57" s="328"/>
      <c r="F57" s="328"/>
      <c r="G57" s="328"/>
      <c r="H57" s="328"/>
      <c r="I57" s="328"/>
      <c r="J57" s="328"/>
      <c r="K57" s="328"/>
      <c r="L57" s="328"/>
      <c r="M57" s="328"/>
      <c r="N57" s="328"/>
      <c r="O57" s="328"/>
      <c r="P57" s="328"/>
      <c r="Q57" s="328"/>
      <c r="R57" s="329"/>
    </row>
    <row r="58" spans="1:18" s="330" customFormat="1" ht="12">
      <c r="A58" s="328"/>
      <c r="B58" s="328"/>
      <c r="C58" s="328"/>
      <c r="D58" s="328"/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328"/>
      <c r="P58" s="328"/>
      <c r="Q58" s="328"/>
      <c r="R58" s="329"/>
    </row>
    <row r="59" spans="1:18" s="330" customFormat="1" ht="12">
      <c r="A59" s="328"/>
      <c r="B59" s="328"/>
      <c r="C59" s="328"/>
      <c r="D59" s="328"/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328"/>
      <c r="P59" s="328"/>
      <c r="Q59" s="328"/>
      <c r="R59" s="329"/>
    </row>
    <row r="60" spans="1:18" s="330" customFormat="1" ht="12">
      <c r="A60" s="328"/>
      <c r="B60" s="328"/>
      <c r="C60" s="328"/>
      <c r="D60" s="328"/>
      <c r="E60" s="328"/>
      <c r="F60" s="328"/>
      <c r="G60" s="328"/>
      <c r="H60" s="328"/>
      <c r="I60" s="328"/>
      <c r="J60" s="328"/>
      <c r="K60" s="328"/>
      <c r="L60" s="328"/>
      <c r="M60" s="328"/>
      <c r="N60" s="328"/>
      <c r="O60" s="328"/>
      <c r="P60" s="328"/>
      <c r="Q60" s="328"/>
      <c r="R60" s="329"/>
    </row>
    <row r="61" spans="1:18" s="330" customFormat="1" ht="12">
      <c r="A61" s="328"/>
      <c r="B61" s="328"/>
      <c r="C61" s="328"/>
      <c r="D61" s="328"/>
      <c r="E61" s="328"/>
      <c r="F61" s="328"/>
      <c r="G61" s="328"/>
      <c r="H61" s="328"/>
      <c r="I61" s="328"/>
      <c r="J61" s="328"/>
      <c r="K61" s="328"/>
      <c r="L61" s="328"/>
      <c r="M61" s="328"/>
      <c r="N61" s="328"/>
      <c r="O61" s="328"/>
      <c r="P61" s="328"/>
      <c r="Q61" s="328"/>
      <c r="R61" s="329"/>
    </row>
    <row r="62" spans="1:18" s="330" customFormat="1" ht="12">
      <c r="A62" s="328"/>
      <c r="B62" s="328"/>
      <c r="C62" s="328"/>
      <c r="D62" s="328"/>
      <c r="E62" s="328"/>
      <c r="F62" s="328"/>
      <c r="G62" s="328"/>
      <c r="H62" s="328"/>
      <c r="I62" s="328"/>
      <c r="J62" s="328"/>
      <c r="K62" s="328"/>
      <c r="L62" s="328"/>
      <c r="M62" s="328"/>
      <c r="N62" s="328"/>
      <c r="O62" s="328"/>
      <c r="P62" s="328"/>
      <c r="Q62" s="328"/>
      <c r="R62" s="329"/>
    </row>
    <row r="63" spans="1:18" s="330" customFormat="1" ht="12">
      <c r="A63" s="328"/>
      <c r="B63" s="328"/>
      <c r="C63" s="328"/>
      <c r="D63" s="328"/>
      <c r="E63" s="328"/>
      <c r="F63" s="328"/>
      <c r="G63" s="328"/>
      <c r="H63" s="328"/>
      <c r="I63" s="328"/>
      <c r="J63" s="328"/>
      <c r="K63" s="328"/>
      <c r="L63" s="328"/>
      <c r="M63" s="328"/>
      <c r="N63" s="328"/>
      <c r="O63" s="328"/>
      <c r="P63" s="328"/>
      <c r="Q63" s="328"/>
      <c r="R63" s="329"/>
    </row>
    <row r="64" spans="1:18" s="330" customFormat="1" ht="12">
      <c r="A64" s="328"/>
      <c r="B64" s="328"/>
      <c r="C64" s="328"/>
      <c r="D64" s="328"/>
      <c r="E64" s="328"/>
      <c r="F64" s="328"/>
      <c r="G64" s="328"/>
      <c r="H64" s="328"/>
      <c r="I64" s="328"/>
      <c r="J64" s="328"/>
      <c r="K64" s="328"/>
      <c r="L64" s="328"/>
      <c r="M64" s="328"/>
      <c r="N64" s="328"/>
      <c r="O64" s="328"/>
      <c r="P64" s="328"/>
      <c r="Q64" s="328"/>
      <c r="R64" s="329"/>
    </row>
    <row r="65" spans="1:18" s="330" customFormat="1" ht="12">
      <c r="A65" s="328"/>
      <c r="B65" s="328"/>
      <c r="C65" s="328"/>
      <c r="D65" s="328"/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328"/>
      <c r="P65" s="328"/>
      <c r="Q65" s="328"/>
      <c r="R65" s="329"/>
    </row>
    <row r="66" spans="1:18" s="330" customFormat="1" ht="12">
      <c r="A66" s="328"/>
      <c r="B66" s="328"/>
      <c r="C66" s="328"/>
      <c r="D66" s="328"/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328"/>
      <c r="P66" s="328"/>
      <c r="Q66" s="328"/>
      <c r="R66" s="329"/>
    </row>
    <row r="67" spans="1:18" s="330" customFormat="1" ht="12">
      <c r="A67" s="328"/>
      <c r="B67" s="328"/>
      <c r="C67" s="328"/>
      <c r="D67" s="328"/>
      <c r="E67" s="328"/>
      <c r="F67" s="328"/>
      <c r="G67" s="328"/>
      <c r="H67" s="328"/>
      <c r="I67" s="328"/>
      <c r="J67" s="328"/>
      <c r="K67" s="328"/>
      <c r="L67" s="328"/>
      <c r="M67" s="328"/>
      <c r="N67" s="328"/>
      <c r="O67" s="328"/>
      <c r="P67" s="328"/>
      <c r="Q67" s="328"/>
      <c r="R67" s="329"/>
    </row>
    <row r="68" spans="1:18" s="330" customFormat="1" ht="12">
      <c r="A68" s="328"/>
      <c r="B68" s="328"/>
      <c r="C68" s="328"/>
      <c r="D68" s="328"/>
      <c r="E68" s="328"/>
      <c r="F68" s="328"/>
      <c r="G68" s="328"/>
      <c r="H68" s="328"/>
      <c r="I68" s="328"/>
      <c r="J68" s="328"/>
      <c r="K68" s="328"/>
      <c r="L68" s="328"/>
      <c r="M68" s="328"/>
      <c r="N68" s="328"/>
      <c r="O68" s="328"/>
      <c r="P68" s="328"/>
      <c r="Q68" s="328"/>
      <c r="R68" s="329"/>
    </row>
    <row r="69" spans="1:18" s="330" customFormat="1" ht="12">
      <c r="A69" s="328"/>
      <c r="B69" s="328"/>
      <c r="C69" s="328"/>
      <c r="D69" s="328"/>
      <c r="E69" s="328"/>
      <c r="F69" s="328"/>
      <c r="G69" s="328"/>
      <c r="H69" s="328"/>
      <c r="I69" s="328"/>
      <c r="J69" s="328"/>
      <c r="K69" s="328"/>
      <c r="L69" s="328"/>
      <c r="M69" s="328"/>
      <c r="N69" s="328"/>
      <c r="O69" s="328"/>
      <c r="P69" s="328"/>
      <c r="Q69" s="328"/>
      <c r="R69" s="329"/>
    </row>
    <row r="70" spans="1:18" s="330" customFormat="1" ht="12">
      <c r="A70" s="328"/>
      <c r="B70" s="328"/>
      <c r="C70" s="328"/>
      <c r="D70" s="328"/>
      <c r="E70" s="328"/>
      <c r="F70" s="328"/>
      <c r="G70" s="328"/>
      <c r="H70" s="328"/>
      <c r="I70" s="328"/>
      <c r="J70" s="328"/>
      <c r="K70" s="328"/>
      <c r="L70" s="328"/>
      <c r="M70" s="328"/>
      <c r="N70" s="328"/>
      <c r="O70" s="328"/>
      <c r="P70" s="328"/>
      <c r="Q70" s="328"/>
      <c r="R70" s="329"/>
    </row>
    <row r="71" spans="1:18" s="330" customFormat="1" ht="12">
      <c r="A71" s="328"/>
      <c r="B71" s="328"/>
      <c r="C71" s="328"/>
      <c r="D71" s="328"/>
      <c r="E71" s="328"/>
      <c r="F71" s="328"/>
      <c r="G71" s="328"/>
      <c r="H71" s="328"/>
      <c r="I71" s="328"/>
      <c r="J71" s="328"/>
      <c r="K71" s="328"/>
      <c r="L71" s="328"/>
      <c r="M71" s="328"/>
      <c r="N71" s="328"/>
      <c r="O71" s="328"/>
      <c r="P71" s="328"/>
      <c r="Q71" s="328"/>
      <c r="R71" s="329"/>
    </row>
    <row r="72" spans="1:18" s="330" customFormat="1" ht="12">
      <c r="A72" s="328"/>
      <c r="B72" s="328"/>
      <c r="C72" s="328"/>
      <c r="D72" s="328"/>
      <c r="E72" s="328"/>
      <c r="F72" s="328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9"/>
    </row>
    <row r="73" spans="1:18" s="330" customFormat="1" ht="12">
      <c r="A73" s="328"/>
      <c r="B73" s="328"/>
      <c r="C73" s="328"/>
      <c r="D73" s="328"/>
      <c r="E73" s="328"/>
      <c r="F73" s="328"/>
      <c r="G73" s="328"/>
      <c r="H73" s="328"/>
      <c r="I73" s="328"/>
      <c r="J73" s="328"/>
      <c r="K73" s="328"/>
      <c r="L73" s="328"/>
      <c r="M73" s="328"/>
      <c r="N73" s="328"/>
      <c r="O73" s="328"/>
      <c r="P73" s="328"/>
      <c r="Q73" s="328"/>
      <c r="R73" s="329"/>
    </row>
    <row r="74" spans="1:18" s="330" customFormat="1" ht="12">
      <c r="A74" s="328"/>
      <c r="B74" s="328"/>
      <c r="C74" s="328"/>
      <c r="D74" s="328"/>
      <c r="E74" s="328"/>
      <c r="F74" s="328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9"/>
    </row>
    <row r="75" spans="1:18" s="330" customFormat="1" ht="12">
      <c r="A75" s="328"/>
      <c r="B75" s="328"/>
      <c r="C75" s="328"/>
      <c r="D75" s="328"/>
      <c r="E75" s="328"/>
      <c r="F75" s="328"/>
      <c r="G75" s="328"/>
      <c r="H75" s="328"/>
      <c r="I75" s="328"/>
      <c r="J75" s="328"/>
      <c r="K75" s="328"/>
      <c r="L75" s="328"/>
      <c r="M75" s="328"/>
      <c r="N75" s="328"/>
      <c r="O75" s="328"/>
      <c r="P75" s="328"/>
      <c r="Q75" s="328"/>
      <c r="R75" s="329"/>
    </row>
    <row r="76" spans="1:18" s="330" customFormat="1" ht="12">
      <c r="A76" s="328"/>
      <c r="B76" s="328"/>
      <c r="C76" s="328"/>
      <c r="D76" s="328"/>
      <c r="E76" s="328"/>
      <c r="F76" s="328"/>
      <c r="G76" s="328"/>
      <c r="H76" s="328"/>
      <c r="I76" s="328"/>
      <c r="J76" s="328"/>
      <c r="K76" s="328"/>
      <c r="L76" s="328"/>
      <c r="M76" s="328"/>
      <c r="N76" s="328"/>
      <c r="O76" s="328"/>
      <c r="P76" s="328"/>
      <c r="Q76" s="328"/>
      <c r="R76" s="329"/>
    </row>
    <row r="77" spans="1:18" s="330" customFormat="1" ht="12">
      <c r="A77" s="328"/>
      <c r="B77" s="328"/>
      <c r="C77" s="328"/>
      <c r="D77" s="328"/>
      <c r="E77" s="328"/>
      <c r="F77" s="328"/>
      <c r="G77" s="328"/>
      <c r="H77" s="328"/>
      <c r="I77" s="328"/>
      <c r="J77" s="328"/>
      <c r="K77" s="328"/>
      <c r="L77" s="328"/>
      <c r="M77" s="328"/>
      <c r="N77" s="328"/>
      <c r="O77" s="328"/>
      <c r="P77" s="328"/>
      <c r="Q77" s="328"/>
      <c r="R77" s="329"/>
    </row>
    <row r="78" spans="1:18" s="330" customFormat="1" ht="12">
      <c r="A78" s="328"/>
      <c r="B78" s="328"/>
      <c r="C78" s="328"/>
      <c r="D78" s="328"/>
      <c r="E78" s="328"/>
      <c r="F78" s="328"/>
      <c r="G78" s="328"/>
      <c r="H78" s="328"/>
      <c r="I78" s="328"/>
      <c r="J78" s="328"/>
      <c r="K78" s="328"/>
      <c r="L78" s="328"/>
      <c r="M78" s="328"/>
      <c r="N78" s="328"/>
      <c r="O78" s="328"/>
      <c r="P78" s="328"/>
      <c r="Q78" s="328"/>
      <c r="R78" s="329"/>
    </row>
    <row r="79" spans="1:18" s="330" customFormat="1" ht="12">
      <c r="A79" s="328"/>
      <c r="B79" s="328"/>
      <c r="C79" s="328"/>
      <c r="D79" s="328"/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328"/>
      <c r="P79" s="328"/>
      <c r="Q79" s="328"/>
      <c r="R79" s="329"/>
    </row>
    <row r="80" spans="1:18" s="330" customFormat="1" ht="12">
      <c r="A80" s="328"/>
      <c r="B80" s="328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9"/>
    </row>
    <row r="81" spans="1:18" s="330" customFormat="1" ht="12">
      <c r="A81" s="328"/>
      <c r="B81" s="328"/>
      <c r="C81" s="328"/>
      <c r="D81" s="328"/>
      <c r="E81" s="328"/>
      <c r="F81" s="328"/>
      <c r="G81" s="328"/>
      <c r="H81" s="328"/>
      <c r="I81" s="328"/>
      <c r="J81" s="328"/>
      <c r="K81" s="328"/>
      <c r="L81" s="328"/>
      <c r="M81" s="328"/>
      <c r="N81" s="328"/>
      <c r="O81" s="328"/>
      <c r="P81" s="328"/>
      <c r="Q81" s="328"/>
      <c r="R81" s="329"/>
    </row>
    <row r="82" spans="1:18" s="330" customFormat="1" ht="12">
      <c r="A82" s="328"/>
      <c r="B82" s="328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9"/>
    </row>
    <row r="83" spans="1:18" s="330" customFormat="1" ht="12">
      <c r="A83" s="328"/>
      <c r="B83" s="328"/>
      <c r="C83" s="328"/>
      <c r="D83" s="328"/>
      <c r="E83" s="328"/>
      <c r="F83" s="328"/>
      <c r="G83" s="328"/>
      <c r="H83" s="328"/>
      <c r="I83" s="328"/>
      <c r="J83" s="328"/>
      <c r="K83" s="328"/>
      <c r="L83" s="328"/>
      <c r="M83" s="328"/>
      <c r="N83" s="328"/>
      <c r="O83" s="328"/>
      <c r="P83" s="328"/>
      <c r="Q83" s="328"/>
      <c r="R83" s="329"/>
    </row>
    <row r="84" spans="1:18" s="330" customFormat="1" ht="12">
      <c r="A84" s="328"/>
      <c r="B84" s="328"/>
      <c r="C84" s="328"/>
      <c r="D84" s="328"/>
      <c r="E84" s="328"/>
      <c r="F84" s="328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9"/>
    </row>
    <row r="85" spans="1:18" s="330" customFormat="1" ht="12">
      <c r="A85" s="328"/>
      <c r="B85" s="328"/>
      <c r="C85" s="328"/>
      <c r="D85" s="328"/>
      <c r="E85" s="328"/>
      <c r="F85" s="328"/>
      <c r="G85" s="328"/>
      <c r="H85" s="328"/>
      <c r="I85" s="328"/>
      <c r="J85" s="328"/>
      <c r="K85" s="328"/>
      <c r="L85" s="328"/>
      <c r="M85" s="328"/>
      <c r="N85" s="328"/>
      <c r="O85" s="328"/>
      <c r="P85" s="328"/>
      <c r="Q85" s="328"/>
      <c r="R85" s="329"/>
    </row>
    <row r="86" spans="1:18" s="330" customFormat="1" ht="12">
      <c r="A86" s="328"/>
      <c r="B86" s="328"/>
      <c r="C86" s="328"/>
      <c r="D86" s="328"/>
      <c r="E86" s="328"/>
      <c r="F86" s="328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9"/>
    </row>
    <row r="87" spans="1:18" s="330" customFormat="1" ht="12">
      <c r="A87" s="328"/>
      <c r="B87" s="328"/>
      <c r="C87" s="328"/>
      <c r="D87" s="328"/>
      <c r="E87" s="328"/>
      <c r="F87" s="328"/>
      <c r="G87" s="328"/>
      <c r="H87" s="328"/>
      <c r="I87" s="328"/>
      <c r="J87" s="328"/>
      <c r="K87" s="328"/>
      <c r="L87" s="328"/>
      <c r="M87" s="328"/>
      <c r="N87" s="328"/>
      <c r="O87" s="328"/>
      <c r="P87" s="328"/>
      <c r="Q87" s="328"/>
      <c r="R87" s="329"/>
    </row>
    <row r="88" spans="1:18" s="330" customFormat="1" ht="12">
      <c r="A88" s="328"/>
      <c r="B88" s="328"/>
      <c r="C88" s="328"/>
      <c r="D88" s="328"/>
      <c r="E88" s="328"/>
      <c r="F88" s="328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9"/>
    </row>
    <row r="89" spans="1:18" s="330" customFormat="1" ht="12">
      <c r="A89" s="328"/>
      <c r="B89" s="328"/>
      <c r="C89" s="328"/>
      <c r="D89" s="328"/>
      <c r="E89" s="328"/>
      <c r="F89" s="328"/>
      <c r="G89" s="328"/>
      <c r="H89" s="328"/>
      <c r="I89" s="328"/>
      <c r="J89" s="328"/>
      <c r="K89" s="328"/>
      <c r="L89" s="328"/>
      <c r="M89" s="328"/>
      <c r="N89" s="328"/>
      <c r="O89" s="328"/>
      <c r="P89" s="328"/>
      <c r="Q89" s="328"/>
      <c r="R89" s="329"/>
    </row>
    <row r="90" spans="1:18" s="330" customFormat="1" ht="12">
      <c r="A90" s="328"/>
      <c r="B90" s="328"/>
      <c r="C90" s="328"/>
      <c r="D90" s="328"/>
      <c r="E90" s="328"/>
      <c r="F90" s="328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9"/>
    </row>
    <row r="91" spans="1:18" s="330" customFormat="1" ht="12">
      <c r="A91" s="328"/>
      <c r="B91" s="328"/>
      <c r="C91" s="328"/>
      <c r="D91" s="328"/>
      <c r="E91" s="328"/>
      <c r="F91" s="328"/>
      <c r="G91" s="328"/>
      <c r="H91" s="328"/>
      <c r="I91" s="328"/>
      <c r="J91" s="328"/>
      <c r="K91" s="328"/>
      <c r="L91" s="328"/>
      <c r="M91" s="328"/>
      <c r="N91" s="328"/>
      <c r="O91" s="328"/>
      <c r="P91" s="328"/>
      <c r="Q91" s="328"/>
      <c r="R91" s="329"/>
    </row>
    <row r="92" spans="1:18" s="330" customFormat="1" ht="12">
      <c r="A92" s="328"/>
      <c r="B92" s="328"/>
      <c r="C92" s="328"/>
      <c r="D92" s="328"/>
      <c r="E92" s="328"/>
      <c r="F92" s="328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9"/>
    </row>
    <row r="93" spans="1:18" s="330" customFormat="1" ht="12">
      <c r="A93" s="328"/>
      <c r="B93" s="328"/>
      <c r="C93" s="328"/>
      <c r="D93" s="328"/>
      <c r="E93" s="328"/>
      <c r="F93" s="328"/>
      <c r="G93" s="328"/>
      <c r="H93" s="328"/>
      <c r="I93" s="328"/>
      <c r="J93" s="328"/>
      <c r="K93" s="328"/>
      <c r="L93" s="328"/>
      <c r="M93" s="328"/>
      <c r="N93" s="328"/>
      <c r="O93" s="328"/>
      <c r="P93" s="328"/>
      <c r="Q93" s="328"/>
      <c r="R93" s="329"/>
    </row>
    <row r="94" spans="1:18" s="330" customFormat="1" ht="12">
      <c r="A94" s="328"/>
      <c r="B94" s="328"/>
      <c r="C94" s="328"/>
      <c r="D94" s="328"/>
      <c r="E94" s="328"/>
      <c r="F94" s="328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9"/>
    </row>
    <row r="95" spans="1:18" s="330" customFormat="1" ht="12">
      <c r="A95" s="328"/>
      <c r="B95" s="328"/>
      <c r="C95" s="328"/>
      <c r="D95" s="328"/>
      <c r="E95" s="328"/>
      <c r="F95" s="328"/>
      <c r="G95" s="328"/>
      <c r="H95" s="328"/>
      <c r="I95" s="328"/>
      <c r="J95" s="328"/>
      <c r="K95" s="328"/>
      <c r="L95" s="328"/>
      <c r="M95" s="328"/>
      <c r="N95" s="328"/>
      <c r="O95" s="328"/>
      <c r="P95" s="328"/>
      <c r="Q95" s="328"/>
      <c r="R95" s="329"/>
    </row>
    <row r="96" spans="1:18" s="330" customFormat="1" ht="12">
      <c r="A96" s="328"/>
      <c r="B96" s="328"/>
      <c r="C96" s="328"/>
      <c r="D96" s="328"/>
      <c r="E96" s="328"/>
      <c r="F96" s="328"/>
      <c r="G96" s="328"/>
      <c r="H96" s="328"/>
      <c r="I96" s="328"/>
      <c r="J96" s="328"/>
      <c r="K96" s="328"/>
      <c r="L96" s="328"/>
      <c r="M96" s="328"/>
      <c r="N96" s="328"/>
      <c r="O96" s="328"/>
      <c r="P96" s="328"/>
      <c r="Q96" s="328"/>
      <c r="R96" s="329"/>
    </row>
    <row r="97" spans="1:18" s="330" customFormat="1" ht="12">
      <c r="A97" s="328"/>
      <c r="B97" s="328"/>
      <c r="C97" s="328"/>
      <c r="D97" s="328"/>
      <c r="E97" s="328"/>
      <c r="F97" s="328"/>
      <c r="G97" s="328"/>
      <c r="H97" s="328"/>
      <c r="I97" s="328"/>
      <c r="J97" s="328"/>
      <c r="K97" s="328"/>
      <c r="L97" s="328"/>
      <c r="M97" s="328"/>
      <c r="N97" s="328"/>
      <c r="O97" s="328"/>
      <c r="P97" s="328"/>
      <c r="Q97" s="328"/>
      <c r="R97" s="329"/>
    </row>
    <row r="98" spans="1:18" s="330" customFormat="1" ht="12">
      <c r="A98" s="328"/>
      <c r="B98" s="328"/>
      <c r="C98" s="328"/>
      <c r="D98" s="328"/>
      <c r="E98" s="328"/>
      <c r="F98" s="328"/>
      <c r="G98" s="328"/>
      <c r="H98" s="328"/>
      <c r="I98" s="328"/>
      <c r="J98" s="328"/>
      <c r="K98" s="328"/>
      <c r="L98" s="328"/>
      <c r="M98" s="328"/>
      <c r="N98" s="328"/>
      <c r="O98" s="328"/>
      <c r="P98" s="328"/>
      <c r="Q98" s="328"/>
      <c r="R98" s="329"/>
    </row>
    <row r="99" spans="1:18" s="330" customFormat="1" ht="12">
      <c r="A99" s="328"/>
      <c r="B99" s="328"/>
      <c r="C99" s="328"/>
      <c r="D99" s="328"/>
      <c r="E99" s="328"/>
      <c r="F99" s="328"/>
      <c r="G99" s="328"/>
      <c r="H99" s="328"/>
      <c r="I99" s="328"/>
      <c r="J99" s="328"/>
      <c r="K99" s="328"/>
      <c r="L99" s="328"/>
      <c r="M99" s="328"/>
      <c r="N99" s="328"/>
      <c r="O99" s="328"/>
      <c r="P99" s="328"/>
      <c r="Q99" s="328"/>
      <c r="R99" s="329"/>
    </row>
    <row r="100" spans="1:18" s="330" customFormat="1" ht="12">
      <c r="A100" s="328"/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9"/>
    </row>
    <row r="101" spans="1:18" s="330" customFormat="1" ht="12">
      <c r="A101" s="328"/>
      <c r="B101" s="328"/>
      <c r="C101" s="328"/>
      <c r="D101" s="328"/>
      <c r="E101" s="328"/>
      <c r="F101" s="328"/>
      <c r="G101" s="328"/>
      <c r="H101" s="328"/>
      <c r="I101" s="328"/>
      <c r="J101" s="328"/>
      <c r="K101" s="328"/>
      <c r="L101" s="328"/>
      <c r="M101" s="328"/>
      <c r="N101" s="328"/>
      <c r="O101" s="328"/>
      <c r="P101" s="328"/>
      <c r="Q101" s="328"/>
      <c r="R101" s="329"/>
    </row>
    <row r="102" spans="1:18" s="330" customFormat="1" ht="12">
      <c r="A102" s="328"/>
      <c r="B102" s="328"/>
      <c r="C102" s="328"/>
      <c r="D102" s="328"/>
      <c r="E102" s="328"/>
      <c r="F102" s="328"/>
      <c r="G102" s="328"/>
      <c r="H102" s="328"/>
      <c r="I102" s="328"/>
      <c r="J102" s="328"/>
      <c r="K102" s="328"/>
      <c r="L102" s="328"/>
      <c r="M102" s="328"/>
      <c r="N102" s="328"/>
      <c r="O102" s="328"/>
      <c r="P102" s="328"/>
      <c r="Q102" s="328"/>
      <c r="R102" s="329"/>
    </row>
    <row r="103" spans="1:18" s="330" customFormat="1" ht="12">
      <c r="A103" s="328"/>
      <c r="B103" s="328"/>
      <c r="C103" s="328"/>
      <c r="D103" s="328"/>
      <c r="E103" s="328"/>
      <c r="F103" s="328"/>
      <c r="G103" s="328"/>
      <c r="H103" s="328"/>
      <c r="I103" s="328"/>
      <c r="J103" s="328"/>
      <c r="K103" s="328"/>
      <c r="L103" s="328"/>
      <c r="M103" s="328"/>
      <c r="N103" s="328"/>
      <c r="O103" s="328"/>
      <c r="P103" s="328"/>
      <c r="Q103" s="328"/>
      <c r="R103" s="329"/>
    </row>
    <row r="104" spans="1:18" s="330" customFormat="1" ht="12">
      <c r="A104" s="328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9"/>
    </row>
    <row r="105" spans="1:18" s="330" customFormat="1" ht="12">
      <c r="A105" s="328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9"/>
    </row>
    <row r="106" spans="1:18" s="330" customFormat="1" ht="12">
      <c r="A106" s="328"/>
      <c r="B106" s="328"/>
      <c r="C106" s="328"/>
      <c r="D106" s="328"/>
      <c r="E106" s="328"/>
      <c r="F106" s="328"/>
      <c r="G106" s="328"/>
      <c r="H106" s="328"/>
      <c r="I106" s="328"/>
      <c r="J106" s="328"/>
      <c r="K106" s="328"/>
      <c r="L106" s="328"/>
      <c r="M106" s="328"/>
      <c r="N106" s="328"/>
      <c r="O106" s="328"/>
      <c r="P106" s="328"/>
      <c r="Q106" s="328"/>
      <c r="R106" s="329"/>
    </row>
    <row r="107" spans="1:18" s="330" customFormat="1" ht="12">
      <c r="A107" s="328"/>
      <c r="B107" s="328"/>
      <c r="C107" s="328"/>
      <c r="D107" s="328"/>
      <c r="E107" s="328"/>
      <c r="F107" s="328"/>
      <c r="G107" s="328"/>
      <c r="H107" s="328"/>
      <c r="I107" s="328"/>
      <c r="J107" s="328"/>
      <c r="K107" s="328"/>
      <c r="L107" s="328"/>
      <c r="M107" s="328"/>
      <c r="N107" s="328"/>
      <c r="O107" s="328"/>
      <c r="P107" s="328"/>
      <c r="Q107" s="328"/>
      <c r="R107" s="329"/>
    </row>
    <row r="108" spans="1:18" s="330" customFormat="1" ht="12">
      <c r="A108" s="328"/>
      <c r="B108" s="328"/>
      <c r="C108" s="328"/>
      <c r="D108" s="328"/>
      <c r="E108" s="328"/>
      <c r="F108" s="328"/>
      <c r="G108" s="328"/>
      <c r="H108" s="328"/>
      <c r="I108" s="328"/>
      <c r="J108" s="328"/>
      <c r="K108" s="328"/>
      <c r="L108" s="328"/>
      <c r="M108" s="328"/>
      <c r="N108" s="328"/>
      <c r="O108" s="328"/>
      <c r="P108" s="328"/>
      <c r="Q108" s="328"/>
      <c r="R108" s="329"/>
    </row>
    <row r="109" spans="1:18" s="330" customFormat="1" ht="12">
      <c r="A109" s="328"/>
      <c r="B109" s="328"/>
      <c r="C109" s="328"/>
      <c r="D109" s="328"/>
      <c r="E109" s="328"/>
      <c r="F109" s="328"/>
      <c r="G109" s="328"/>
      <c r="H109" s="328"/>
      <c r="I109" s="328"/>
      <c r="J109" s="328"/>
      <c r="K109" s="328"/>
      <c r="L109" s="328"/>
      <c r="M109" s="328"/>
      <c r="N109" s="328"/>
      <c r="O109" s="328"/>
      <c r="P109" s="328"/>
      <c r="Q109" s="328"/>
      <c r="R109" s="329"/>
    </row>
    <row r="110" spans="1:18" s="330" customFormat="1" ht="12">
      <c r="A110" s="328"/>
      <c r="B110" s="328"/>
      <c r="C110" s="328"/>
      <c r="D110" s="328"/>
      <c r="E110" s="328"/>
      <c r="F110" s="328"/>
      <c r="G110" s="328"/>
      <c r="H110" s="328"/>
      <c r="I110" s="328"/>
      <c r="J110" s="328"/>
      <c r="K110" s="328"/>
      <c r="L110" s="328"/>
      <c r="M110" s="328"/>
      <c r="N110" s="328"/>
      <c r="O110" s="328"/>
      <c r="P110" s="328"/>
      <c r="Q110" s="328"/>
      <c r="R110" s="329"/>
    </row>
    <row r="111" spans="1:18" s="330" customFormat="1" ht="12">
      <c r="A111" s="328"/>
      <c r="B111" s="328"/>
      <c r="C111" s="328"/>
      <c r="D111" s="328"/>
      <c r="E111" s="328"/>
      <c r="F111" s="328"/>
      <c r="G111" s="328"/>
      <c r="H111" s="328"/>
      <c r="I111" s="328"/>
      <c r="J111" s="328"/>
      <c r="K111" s="328"/>
      <c r="L111" s="328"/>
      <c r="M111" s="328"/>
      <c r="N111" s="328"/>
      <c r="O111" s="328"/>
      <c r="P111" s="328"/>
      <c r="Q111" s="328"/>
      <c r="R111" s="329"/>
    </row>
    <row r="112" spans="1:18" s="330" customFormat="1" ht="12">
      <c r="A112" s="328"/>
      <c r="B112" s="328"/>
      <c r="C112" s="328"/>
      <c r="D112" s="328"/>
      <c r="E112" s="328"/>
      <c r="F112" s="328"/>
      <c r="G112" s="328"/>
      <c r="H112" s="328"/>
      <c r="I112" s="328"/>
      <c r="J112" s="328"/>
      <c r="K112" s="328"/>
      <c r="L112" s="328"/>
      <c r="M112" s="328"/>
      <c r="N112" s="328"/>
      <c r="O112" s="328"/>
      <c r="P112" s="328"/>
      <c r="Q112" s="328"/>
      <c r="R112" s="329"/>
    </row>
    <row r="113" spans="1:18" s="330" customFormat="1" ht="12">
      <c r="A113" s="328"/>
      <c r="B113" s="328"/>
      <c r="C113" s="328"/>
      <c r="D113" s="328"/>
      <c r="E113" s="328"/>
      <c r="F113" s="328"/>
      <c r="G113" s="328"/>
      <c r="H113" s="328"/>
      <c r="I113" s="328"/>
      <c r="J113" s="328"/>
      <c r="K113" s="328"/>
      <c r="L113" s="328"/>
      <c r="M113" s="328"/>
      <c r="N113" s="328"/>
      <c r="O113" s="328"/>
      <c r="P113" s="328"/>
      <c r="Q113" s="328"/>
      <c r="R113" s="329"/>
    </row>
    <row r="114" spans="1:18" s="330" customFormat="1" ht="12">
      <c r="A114" s="328"/>
      <c r="B114" s="328"/>
      <c r="C114" s="328"/>
      <c r="D114" s="328"/>
      <c r="E114" s="328"/>
      <c r="F114" s="328"/>
      <c r="G114" s="328"/>
      <c r="H114" s="328"/>
      <c r="I114" s="328"/>
      <c r="J114" s="328"/>
      <c r="K114" s="328"/>
      <c r="L114" s="328"/>
      <c r="M114" s="328"/>
      <c r="N114" s="328"/>
      <c r="O114" s="328"/>
      <c r="P114" s="328"/>
      <c r="Q114" s="328"/>
      <c r="R114" s="329"/>
    </row>
    <row r="115" spans="1:18" s="330" customFormat="1" ht="12">
      <c r="A115" s="328"/>
      <c r="B115" s="328"/>
      <c r="C115" s="328"/>
      <c r="D115" s="328"/>
      <c r="E115" s="328"/>
      <c r="F115" s="328"/>
      <c r="G115" s="328"/>
      <c r="H115" s="328"/>
      <c r="I115" s="328"/>
      <c r="J115" s="328"/>
      <c r="K115" s="328"/>
      <c r="L115" s="328"/>
      <c r="M115" s="328"/>
      <c r="N115" s="328"/>
      <c r="O115" s="328"/>
      <c r="P115" s="328"/>
      <c r="Q115" s="328"/>
      <c r="R115" s="329"/>
    </row>
    <row r="116" spans="1:18" s="330" customFormat="1" ht="12">
      <c r="A116" s="328"/>
      <c r="B116" s="328"/>
      <c r="C116" s="328"/>
      <c r="D116" s="328"/>
      <c r="E116" s="328"/>
      <c r="F116" s="328"/>
      <c r="G116" s="328"/>
      <c r="H116" s="328"/>
      <c r="I116" s="328"/>
      <c r="J116" s="328"/>
      <c r="K116" s="328"/>
      <c r="L116" s="328"/>
      <c r="M116" s="328"/>
      <c r="N116" s="328"/>
      <c r="O116" s="328"/>
      <c r="P116" s="328"/>
      <c r="Q116" s="328"/>
      <c r="R116" s="329"/>
    </row>
    <row r="117" spans="1:18" s="330" customFormat="1" ht="12">
      <c r="A117" s="328"/>
      <c r="B117" s="328"/>
      <c r="C117" s="328"/>
      <c r="D117" s="328"/>
      <c r="E117" s="328"/>
      <c r="F117" s="328"/>
      <c r="G117" s="328"/>
      <c r="H117" s="328"/>
      <c r="I117" s="328"/>
      <c r="J117" s="328"/>
      <c r="K117" s="328"/>
      <c r="L117" s="328"/>
      <c r="M117" s="328"/>
      <c r="N117" s="328"/>
      <c r="O117" s="328"/>
      <c r="P117" s="328"/>
      <c r="Q117" s="328"/>
      <c r="R117" s="329"/>
    </row>
    <row r="118" spans="1:18" s="330" customFormat="1" ht="12">
      <c r="A118" s="328"/>
      <c r="B118" s="328"/>
      <c r="C118" s="328"/>
      <c r="D118" s="328"/>
      <c r="E118" s="328"/>
      <c r="F118" s="328"/>
      <c r="G118" s="328"/>
      <c r="H118" s="328"/>
      <c r="I118" s="328"/>
      <c r="J118" s="328"/>
      <c r="K118" s="328"/>
      <c r="L118" s="328"/>
      <c r="M118" s="328"/>
      <c r="N118" s="328"/>
      <c r="O118" s="328"/>
      <c r="P118" s="328"/>
      <c r="Q118" s="328"/>
      <c r="R118" s="329"/>
    </row>
    <row r="119" spans="1:18" s="330" customFormat="1" ht="12">
      <c r="A119" s="328"/>
      <c r="B119" s="328"/>
      <c r="C119" s="328"/>
      <c r="D119" s="328"/>
      <c r="E119" s="328"/>
      <c r="F119" s="328"/>
      <c r="G119" s="328"/>
      <c r="H119" s="328"/>
      <c r="I119" s="328"/>
      <c r="J119" s="328"/>
      <c r="K119" s="328"/>
      <c r="L119" s="328"/>
      <c r="M119" s="328"/>
      <c r="N119" s="328"/>
      <c r="O119" s="328"/>
      <c r="P119" s="328"/>
      <c r="Q119" s="328"/>
      <c r="R119" s="329"/>
    </row>
    <row r="120" spans="1:18" s="330" customFormat="1" ht="12">
      <c r="A120" s="328"/>
      <c r="B120" s="328"/>
      <c r="C120" s="328"/>
      <c r="D120" s="328"/>
      <c r="E120" s="328"/>
      <c r="F120" s="328"/>
      <c r="G120" s="328"/>
      <c r="H120" s="328"/>
      <c r="I120" s="328"/>
      <c r="J120" s="328"/>
      <c r="K120" s="328"/>
      <c r="L120" s="328"/>
      <c r="M120" s="328"/>
      <c r="N120" s="328"/>
      <c r="O120" s="328"/>
      <c r="P120" s="328"/>
      <c r="Q120" s="328"/>
      <c r="R120" s="329"/>
    </row>
    <row r="121" spans="1:18" s="330" customFormat="1" ht="12">
      <c r="A121" s="328"/>
      <c r="B121" s="328"/>
      <c r="C121" s="328"/>
      <c r="D121" s="328"/>
      <c r="E121" s="328"/>
      <c r="F121" s="328"/>
      <c r="G121" s="328"/>
      <c r="H121" s="328"/>
      <c r="I121" s="328"/>
      <c r="J121" s="328"/>
      <c r="K121" s="328"/>
      <c r="L121" s="328"/>
      <c r="M121" s="328"/>
      <c r="N121" s="328"/>
      <c r="O121" s="328"/>
      <c r="P121" s="328"/>
      <c r="Q121" s="328"/>
      <c r="R121" s="329"/>
    </row>
    <row r="122" spans="1:18" s="330" customFormat="1" ht="12">
      <c r="A122" s="328"/>
      <c r="B122" s="328"/>
      <c r="C122" s="328"/>
      <c r="D122" s="328"/>
      <c r="E122" s="328"/>
      <c r="F122" s="328"/>
      <c r="G122" s="328"/>
      <c r="H122" s="328"/>
      <c r="I122" s="328"/>
      <c r="J122" s="328"/>
      <c r="K122" s="328"/>
      <c r="L122" s="328"/>
      <c r="M122" s="328"/>
      <c r="N122" s="328"/>
      <c r="O122" s="328"/>
      <c r="P122" s="328"/>
      <c r="Q122" s="328"/>
      <c r="R122" s="329"/>
    </row>
    <row r="123" spans="1:18" s="330" customFormat="1" ht="12">
      <c r="A123" s="328"/>
      <c r="B123" s="328"/>
      <c r="C123" s="328"/>
      <c r="D123" s="328"/>
      <c r="E123" s="328"/>
      <c r="F123" s="328"/>
      <c r="G123" s="328"/>
      <c r="H123" s="328"/>
      <c r="I123" s="328"/>
      <c r="J123" s="328"/>
      <c r="K123" s="328"/>
      <c r="L123" s="328"/>
      <c r="M123" s="328"/>
      <c r="N123" s="328"/>
      <c r="O123" s="328"/>
      <c r="P123" s="328"/>
      <c r="Q123" s="328"/>
      <c r="R123" s="329"/>
    </row>
    <row r="124" spans="1:18" s="330" customFormat="1" ht="12">
      <c r="A124" s="328"/>
      <c r="B124" s="328"/>
      <c r="C124" s="328"/>
      <c r="D124" s="328"/>
      <c r="E124" s="328"/>
      <c r="F124" s="328"/>
      <c r="G124" s="328"/>
      <c r="H124" s="328"/>
      <c r="I124" s="328"/>
      <c r="J124" s="328"/>
      <c r="K124" s="328"/>
      <c r="L124" s="328"/>
      <c r="M124" s="328"/>
      <c r="N124" s="328"/>
      <c r="O124" s="328"/>
      <c r="P124" s="328"/>
      <c r="Q124" s="328"/>
      <c r="R124" s="329"/>
    </row>
    <row r="125" spans="1:18" s="330" customFormat="1" ht="12">
      <c r="A125" s="328"/>
      <c r="B125" s="328"/>
      <c r="C125" s="328"/>
      <c r="D125" s="328"/>
      <c r="E125" s="328"/>
      <c r="F125" s="328"/>
      <c r="G125" s="328"/>
      <c r="H125" s="328"/>
      <c r="I125" s="328"/>
      <c r="J125" s="328"/>
      <c r="K125" s="328"/>
      <c r="L125" s="328"/>
      <c r="M125" s="328"/>
      <c r="N125" s="328"/>
      <c r="O125" s="328"/>
      <c r="P125" s="328"/>
      <c r="Q125" s="328"/>
      <c r="R125" s="329"/>
    </row>
    <row r="126" spans="1:18" s="330" customFormat="1" ht="12">
      <c r="A126" s="328"/>
      <c r="B126" s="328"/>
      <c r="C126" s="328"/>
      <c r="D126" s="328"/>
      <c r="E126" s="328"/>
      <c r="F126" s="328"/>
      <c r="G126" s="328"/>
      <c r="H126" s="328"/>
      <c r="I126" s="328"/>
      <c r="J126" s="328"/>
      <c r="K126" s="328"/>
      <c r="L126" s="328"/>
      <c r="M126" s="328"/>
      <c r="N126" s="328"/>
      <c r="O126" s="328"/>
      <c r="P126" s="328"/>
      <c r="Q126" s="328"/>
      <c r="R126" s="329"/>
    </row>
    <row r="127" spans="1:18" s="330" customFormat="1" ht="12">
      <c r="A127" s="328"/>
      <c r="B127" s="328"/>
      <c r="C127" s="328"/>
      <c r="D127" s="328"/>
      <c r="E127" s="328"/>
      <c r="F127" s="328"/>
      <c r="G127" s="328"/>
      <c r="H127" s="328"/>
      <c r="I127" s="328"/>
      <c r="J127" s="328"/>
      <c r="K127" s="328"/>
      <c r="L127" s="328"/>
      <c r="M127" s="328"/>
      <c r="N127" s="328"/>
      <c r="O127" s="328"/>
      <c r="P127" s="328"/>
      <c r="Q127" s="328"/>
      <c r="R127" s="329"/>
    </row>
    <row r="128" spans="1:18" s="330" customFormat="1" ht="12">
      <c r="A128" s="328"/>
      <c r="B128" s="328"/>
      <c r="C128" s="328"/>
      <c r="D128" s="328"/>
      <c r="E128" s="328"/>
      <c r="F128" s="328"/>
      <c r="G128" s="328"/>
      <c r="H128" s="328"/>
      <c r="I128" s="328"/>
      <c r="J128" s="328"/>
      <c r="K128" s="328"/>
      <c r="L128" s="328"/>
      <c r="M128" s="328"/>
      <c r="N128" s="328"/>
      <c r="O128" s="328"/>
      <c r="P128" s="328"/>
      <c r="Q128" s="328"/>
      <c r="R128" s="329"/>
    </row>
    <row r="129" spans="1:18" s="330" customFormat="1" ht="12">
      <c r="A129" s="328"/>
      <c r="B129" s="328"/>
      <c r="C129" s="328"/>
      <c r="D129" s="328"/>
      <c r="E129" s="328"/>
      <c r="F129" s="328"/>
      <c r="G129" s="328"/>
      <c r="H129" s="328"/>
      <c r="I129" s="328"/>
      <c r="J129" s="328"/>
      <c r="K129" s="328"/>
      <c r="L129" s="328"/>
      <c r="M129" s="328"/>
      <c r="N129" s="328"/>
      <c r="O129" s="328"/>
      <c r="P129" s="328"/>
      <c r="Q129" s="328"/>
      <c r="R129" s="329"/>
    </row>
    <row r="130" spans="1:18" s="330" customFormat="1" ht="12">
      <c r="A130" s="328"/>
      <c r="B130" s="328"/>
      <c r="C130" s="328"/>
      <c r="D130" s="328"/>
      <c r="E130" s="328"/>
      <c r="F130" s="328"/>
      <c r="G130" s="328"/>
      <c r="H130" s="328"/>
      <c r="I130" s="328"/>
      <c r="J130" s="328"/>
      <c r="K130" s="328"/>
      <c r="L130" s="328"/>
      <c r="M130" s="328"/>
      <c r="N130" s="328"/>
      <c r="O130" s="328"/>
      <c r="P130" s="328"/>
      <c r="Q130" s="328"/>
      <c r="R130" s="329"/>
    </row>
    <row r="131" spans="1:18" s="330" customFormat="1" ht="12">
      <c r="A131" s="328"/>
      <c r="B131" s="328"/>
      <c r="C131" s="328"/>
      <c r="D131" s="328"/>
      <c r="E131" s="328"/>
      <c r="F131" s="328"/>
      <c r="G131" s="328"/>
      <c r="H131" s="328"/>
      <c r="I131" s="328"/>
      <c r="J131" s="328"/>
      <c r="K131" s="328"/>
      <c r="L131" s="328"/>
      <c r="M131" s="328"/>
      <c r="N131" s="328"/>
      <c r="O131" s="328"/>
      <c r="P131" s="328"/>
      <c r="Q131" s="328"/>
      <c r="R131" s="329"/>
    </row>
    <row r="132" spans="1:18" s="330" customFormat="1" ht="12">
      <c r="A132" s="328"/>
      <c r="B132" s="328"/>
      <c r="C132" s="328"/>
      <c r="D132" s="328"/>
      <c r="E132" s="328"/>
      <c r="F132" s="328"/>
      <c r="G132" s="328"/>
      <c r="H132" s="328"/>
      <c r="I132" s="328"/>
      <c r="J132" s="328"/>
      <c r="K132" s="328"/>
      <c r="L132" s="328"/>
      <c r="M132" s="328"/>
      <c r="N132" s="328"/>
      <c r="O132" s="328"/>
      <c r="P132" s="328"/>
      <c r="Q132" s="328"/>
      <c r="R132" s="329"/>
    </row>
    <row r="133" spans="1:18" s="330" customFormat="1" ht="12">
      <c r="A133" s="328"/>
      <c r="B133" s="328"/>
      <c r="C133" s="328"/>
      <c r="D133" s="328"/>
      <c r="E133" s="328"/>
      <c r="F133" s="328"/>
      <c r="G133" s="328"/>
      <c r="H133" s="328"/>
      <c r="I133" s="328"/>
      <c r="J133" s="328"/>
      <c r="K133" s="328"/>
      <c r="L133" s="328"/>
      <c r="M133" s="328"/>
      <c r="N133" s="328"/>
      <c r="O133" s="328"/>
      <c r="P133" s="328"/>
      <c r="Q133" s="328"/>
      <c r="R133" s="329"/>
    </row>
    <row r="134" spans="1:18" s="330" customFormat="1" ht="12">
      <c r="A134" s="328"/>
      <c r="B134" s="328"/>
      <c r="C134" s="328"/>
      <c r="D134" s="328"/>
      <c r="E134" s="328"/>
      <c r="F134" s="328"/>
      <c r="G134" s="328"/>
      <c r="H134" s="328"/>
      <c r="I134" s="328"/>
      <c r="J134" s="328"/>
      <c r="K134" s="328"/>
      <c r="L134" s="328"/>
      <c r="M134" s="328"/>
      <c r="N134" s="328"/>
      <c r="O134" s="328"/>
      <c r="P134" s="328"/>
      <c r="Q134" s="328"/>
      <c r="R134" s="329"/>
    </row>
    <row r="135" spans="1:18" s="330" customFormat="1" ht="12">
      <c r="A135" s="328"/>
      <c r="B135" s="328"/>
      <c r="C135" s="328"/>
      <c r="D135" s="328"/>
      <c r="E135" s="328"/>
      <c r="F135" s="328"/>
      <c r="G135" s="328"/>
      <c r="H135" s="328"/>
      <c r="I135" s="328"/>
      <c r="J135" s="328"/>
      <c r="K135" s="328"/>
      <c r="L135" s="328"/>
      <c r="M135" s="328"/>
      <c r="N135" s="328"/>
      <c r="O135" s="328"/>
      <c r="P135" s="328"/>
      <c r="Q135" s="328"/>
      <c r="R135" s="329"/>
    </row>
    <row r="136" spans="1:18" s="330" customFormat="1" ht="12">
      <c r="A136" s="328"/>
      <c r="B136" s="328"/>
      <c r="C136" s="328"/>
      <c r="D136" s="328"/>
      <c r="E136" s="328"/>
      <c r="F136" s="328"/>
      <c r="G136" s="328"/>
      <c r="H136" s="328"/>
      <c r="I136" s="328"/>
      <c r="J136" s="328"/>
      <c r="K136" s="328"/>
      <c r="L136" s="328"/>
      <c r="M136" s="328"/>
      <c r="N136" s="328"/>
      <c r="O136" s="328"/>
      <c r="P136" s="328"/>
      <c r="Q136" s="328"/>
      <c r="R136" s="329"/>
    </row>
    <row r="137" spans="1:18" s="330" customFormat="1" ht="12">
      <c r="A137" s="328"/>
      <c r="B137" s="328"/>
      <c r="C137" s="328"/>
      <c r="D137" s="328"/>
      <c r="E137" s="328"/>
      <c r="F137" s="328"/>
      <c r="G137" s="328"/>
      <c r="H137" s="328"/>
      <c r="I137" s="328"/>
      <c r="J137" s="328"/>
      <c r="K137" s="328"/>
      <c r="L137" s="328"/>
      <c r="M137" s="328"/>
      <c r="N137" s="328"/>
      <c r="O137" s="328"/>
      <c r="P137" s="328"/>
      <c r="Q137" s="328"/>
      <c r="R137" s="329"/>
    </row>
    <row r="138" spans="1:18" s="330" customFormat="1" ht="12">
      <c r="A138" s="328"/>
      <c r="B138" s="328"/>
      <c r="C138" s="328"/>
      <c r="D138" s="328"/>
      <c r="E138" s="328"/>
      <c r="F138" s="328"/>
      <c r="G138" s="328"/>
      <c r="H138" s="328"/>
      <c r="I138" s="328"/>
      <c r="J138" s="328"/>
      <c r="K138" s="328"/>
      <c r="L138" s="328"/>
      <c r="M138" s="328"/>
      <c r="N138" s="328"/>
      <c r="O138" s="328"/>
      <c r="P138" s="328"/>
      <c r="Q138" s="328"/>
      <c r="R138" s="329"/>
    </row>
    <row r="139" spans="1:18" s="330" customFormat="1" ht="12">
      <c r="A139" s="328"/>
      <c r="B139" s="328"/>
      <c r="C139" s="328"/>
      <c r="D139" s="328"/>
      <c r="E139" s="328"/>
      <c r="F139" s="328"/>
      <c r="G139" s="328"/>
      <c r="H139" s="328"/>
      <c r="I139" s="328"/>
      <c r="J139" s="328"/>
      <c r="K139" s="328"/>
      <c r="L139" s="328"/>
      <c r="M139" s="328"/>
      <c r="N139" s="328"/>
      <c r="O139" s="328"/>
      <c r="P139" s="328"/>
      <c r="Q139" s="328"/>
      <c r="R139" s="329"/>
    </row>
    <row r="140" spans="1:18">
      <c r="R140" s="327"/>
    </row>
    <row r="141" spans="1:18">
      <c r="R141" s="327"/>
    </row>
    <row r="142" spans="1:18">
      <c r="R142" s="327"/>
    </row>
    <row r="143" spans="1:18">
      <c r="R143" s="327"/>
    </row>
    <row r="144" spans="1:18">
      <c r="R144" s="327"/>
    </row>
    <row r="145" spans="18:18">
      <c r="R145" s="327"/>
    </row>
    <row r="146" spans="18:18">
      <c r="R146" s="327"/>
    </row>
    <row r="147" spans="18:18">
      <c r="R147" s="327"/>
    </row>
    <row r="148" spans="18:18">
      <c r="R148" s="327"/>
    </row>
    <row r="149" spans="18:18">
      <c r="R149" s="327"/>
    </row>
    <row r="150" spans="18:18">
      <c r="R150" s="327"/>
    </row>
    <row r="151" spans="18:18">
      <c r="R151" s="327"/>
    </row>
    <row r="152" spans="18:18">
      <c r="R152" s="327"/>
    </row>
    <row r="153" spans="18:18">
      <c r="R153" s="327"/>
    </row>
    <row r="154" spans="18:18">
      <c r="R154" s="327"/>
    </row>
    <row r="155" spans="18:18">
      <c r="R155" s="327"/>
    </row>
    <row r="156" spans="18:18">
      <c r="R156" s="327"/>
    </row>
    <row r="157" spans="18:18">
      <c r="R157" s="327"/>
    </row>
    <row r="158" spans="18:18">
      <c r="R158" s="327"/>
    </row>
    <row r="159" spans="18:18">
      <c r="R159" s="327"/>
    </row>
    <row r="160" spans="18:18">
      <c r="R160" s="327"/>
    </row>
    <row r="161" spans="18:18">
      <c r="R161" s="327"/>
    </row>
    <row r="162" spans="18:18">
      <c r="R162" s="327"/>
    </row>
    <row r="163" spans="18:18">
      <c r="R163" s="327"/>
    </row>
    <row r="164" spans="18:18">
      <c r="R164" s="327"/>
    </row>
    <row r="165" spans="18:18">
      <c r="R165" s="327"/>
    </row>
    <row r="166" spans="18:18">
      <c r="R166" s="327"/>
    </row>
    <row r="167" spans="18:18">
      <c r="R167" s="327"/>
    </row>
    <row r="168" spans="18:18">
      <c r="R168" s="327"/>
    </row>
    <row r="169" spans="18:18">
      <c r="R169" s="327"/>
    </row>
    <row r="170" spans="18:18">
      <c r="R170" s="327"/>
    </row>
    <row r="171" spans="18:18">
      <c r="R171" s="327"/>
    </row>
    <row r="172" spans="18:18">
      <c r="R172" s="327"/>
    </row>
    <row r="173" spans="18:18">
      <c r="R173" s="327"/>
    </row>
    <row r="174" spans="18:18">
      <c r="R174" s="327"/>
    </row>
    <row r="175" spans="18:18">
      <c r="R175" s="327"/>
    </row>
    <row r="176" spans="18:18">
      <c r="R176" s="327"/>
    </row>
    <row r="177" spans="18:18">
      <c r="R177" s="327"/>
    </row>
    <row r="178" spans="18:18">
      <c r="R178" s="327"/>
    </row>
    <row r="179" spans="18:18">
      <c r="R179" s="327"/>
    </row>
    <row r="180" spans="18:18">
      <c r="R180" s="327"/>
    </row>
    <row r="181" spans="18:18">
      <c r="R181" s="327"/>
    </row>
    <row r="182" spans="18:18">
      <c r="R182" s="327"/>
    </row>
    <row r="183" spans="18:18">
      <c r="R183" s="327"/>
    </row>
    <row r="184" spans="18:18">
      <c r="R184" s="327"/>
    </row>
    <row r="185" spans="18:18">
      <c r="R185" s="327"/>
    </row>
    <row r="186" spans="18:18">
      <c r="R186" s="327"/>
    </row>
    <row r="187" spans="18:18">
      <c r="R187" s="327"/>
    </row>
    <row r="188" spans="18:18">
      <c r="R188" s="327"/>
    </row>
    <row r="189" spans="18:18">
      <c r="R189" s="327"/>
    </row>
    <row r="190" spans="18:18">
      <c r="R190" s="327"/>
    </row>
    <row r="191" spans="18:18">
      <c r="R191" s="327"/>
    </row>
    <row r="192" spans="18:18">
      <c r="R192" s="327"/>
    </row>
    <row r="193" spans="18:18">
      <c r="R193" s="327"/>
    </row>
    <row r="194" spans="18:18">
      <c r="R194" s="327"/>
    </row>
    <row r="195" spans="18:18">
      <c r="R195" s="327"/>
    </row>
    <row r="196" spans="18:18">
      <c r="R196" s="327"/>
    </row>
    <row r="197" spans="18:18">
      <c r="R197" s="327"/>
    </row>
    <row r="198" spans="18:18">
      <c r="R198" s="327"/>
    </row>
    <row r="199" spans="18:18">
      <c r="R199" s="327"/>
    </row>
    <row r="200" spans="18:18">
      <c r="R200" s="327"/>
    </row>
    <row r="201" spans="18:18">
      <c r="R201" s="327"/>
    </row>
    <row r="202" spans="18:18">
      <c r="R202" s="327"/>
    </row>
    <row r="203" spans="18:18">
      <c r="R203" s="327"/>
    </row>
    <row r="204" spans="18:18">
      <c r="R204" s="327"/>
    </row>
    <row r="205" spans="18:18">
      <c r="R205" s="327"/>
    </row>
    <row r="206" spans="18:18">
      <c r="R206" s="327"/>
    </row>
    <row r="207" spans="18:18">
      <c r="R207" s="327"/>
    </row>
    <row r="208" spans="18:18">
      <c r="R208" s="327"/>
    </row>
    <row r="209" spans="18:18">
      <c r="R209" s="327"/>
    </row>
    <row r="210" spans="18:18">
      <c r="R210" s="327"/>
    </row>
    <row r="211" spans="18:18">
      <c r="R211" s="327"/>
    </row>
    <row r="212" spans="18:18">
      <c r="R212" s="327"/>
    </row>
    <row r="213" spans="18:18">
      <c r="R213" s="327"/>
    </row>
    <row r="214" spans="18:18">
      <c r="R214" s="327"/>
    </row>
    <row r="215" spans="18:18">
      <c r="R215" s="327"/>
    </row>
    <row r="216" spans="18:18">
      <c r="R216" s="327"/>
    </row>
    <row r="217" spans="18:18">
      <c r="R217" s="327"/>
    </row>
    <row r="218" spans="18:18">
      <c r="R218" s="327"/>
    </row>
    <row r="219" spans="18:18">
      <c r="R219" s="327"/>
    </row>
    <row r="220" spans="18:18">
      <c r="R220" s="327"/>
    </row>
    <row r="221" spans="18:18">
      <c r="R221" s="327"/>
    </row>
    <row r="222" spans="18:18">
      <c r="R222" s="327"/>
    </row>
    <row r="223" spans="18:18">
      <c r="R223" s="327"/>
    </row>
    <row r="224" spans="18:18">
      <c r="R224" s="327"/>
    </row>
    <row r="225" spans="18:18">
      <c r="R225" s="327"/>
    </row>
    <row r="226" spans="18:18">
      <c r="R226" s="327"/>
    </row>
    <row r="227" spans="18:18">
      <c r="R227" s="327"/>
    </row>
    <row r="228" spans="18:18">
      <c r="R228" s="327"/>
    </row>
    <row r="229" spans="18:18">
      <c r="R229" s="327"/>
    </row>
    <row r="230" spans="18:18">
      <c r="R230" s="327"/>
    </row>
    <row r="231" spans="18:18">
      <c r="R231" s="327"/>
    </row>
    <row r="232" spans="18:18">
      <c r="R232" s="327"/>
    </row>
    <row r="233" spans="18:18">
      <c r="R233" s="327"/>
    </row>
    <row r="234" spans="18:18">
      <c r="R234" s="327"/>
    </row>
    <row r="235" spans="18:18">
      <c r="R235" s="327"/>
    </row>
    <row r="236" spans="18:18">
      <c r="R236" s="327"/>
    </row>
    <row r="237" spans="18:18">
      <c r="R237" s="327"/>
    </row>
    <row r="238" spans="18:18">
      <c r="R238" s="327"/>
    </row>
    <row r="239" spans="18:18">
      <c r="R239" s="327"/>
    </row>
    <row r="240" spans="18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88" customWidth="1" collapsed="1"/>
    <col min="2" max="2" width="1.7109375" style="288" customWidth="1" collapsed="1"/>
    <col min="3" max="8" width="12.7109375" style="288" customWidth="1" collapsed="1"/>
    <col min="9" max="9" width="12.8554687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302</v>
      </c>
      <c r="B1" s="431"/>
      <c r="C1" s="431"/>
      <c r="D1" s="431"/>
      <c r="E1" s="431"/>
      <c r="F1" s="431"/>
      <c r="K1" s="430" t="s">
        <v>302</v>
      </c>
      <c r="O1" s="431"/>
      <c r="Q1" s="431"/>
      <c r="R1" s="431"/>
      <c r="S1" s="431"/>
    </row>
    <row r="2" spans="1:19" s="257" customFormat="1" ht="17.100000000000001" customHeight="1">
      <c r="A2" s="692" t="s">
        <v>142</v>
      </c>
      <c r="B2" s="599"/>
      <c r="C2" s="690" t="s">
        <v>101</v>
      </c>
      <c r="D2" s="690" t="s">
        <v>171</v>
      </c>
      <c r="E2" s="690" t="s">
        <v>137</v>
      </c>
      <c r="F2" s="690" t="s">
        <v>120</v>
      </c>
      <c r="G2" s="690" t="s">
        <v>121</v>
      </c>
      <c r="H2" s="685" t="s">
        <v>190</v>
      </c>
      <c r="I2" s="593" t="s">
        <v>191</v>
      </c>
      <c r="K2" s="598" t="s">
        <v>142</v>
      </c>
      <c r="L2" s="689"/>
      <c r="M2" s="690" t="s">
        <v>175</v>
      </c>
      <c r="N2" s="691" t="s">
        <v>176</v>
      </c>
      <c r="O2" s="690" t="s">
        <v>126</v>
      </c>
      <c r="P2" s="690" t="s">
        <v>127</v>
      </c>
      <c r="Q2" s="690" t="s">
        <v>177</v>
      </c>
      <c r="R2" s="690" t="s">
        <v>178</v>
      </c>
      <c r="S2" s="685" t="s">
        <v>130</v>
      </c>
    </row>
    <row r="3" spans="1:19" s="257" customFormat="1" ht="39.950000000000003" customHeight="1">
      <c r="A3" s="693"/>
      <c r="B3" s="600"/>
      <c r="C3" s="690"/>
      <c r="D3" s="690"/>
      <c r="E3" s="690"/>
      <c r="F3" s="690"/>
      <c r="G3" s="690"/>
      <c r="H3" s="685"/>
      <c r="I3" s="594"/>
      <c r="K3" s="598"/>
      <c r="L3" s="689"/>
      <c r="M3" s="690"/>
      <c r="N3" s="691"/>
      <c r="O3" s="690"/>
      <c r="P3" s="690"/>
      <c r="Q3" s="690"/>
      <c r="R3" s="690"/>
      <c r="S3" s="685"/>
    </row>
    <row r="4" spans="1:19" s="257" customFormat="1" ht="33" customHeight="1">
      <c r="A4" s="694"/>
      <c r="B4" s="601"/>
      <c r="C4" s="331" t="s">
        <v>100</v>
      </c>
      <c r="D4" s="332"/>
      <c r="E4" s="332"/>
      <c r="F4" s="332"/>
      <c r="G4" s="332"/>
      <c r="H4" s="332"/>
      <c r="I4" s="262"/>
      <c r="K4" s="598"/>
      <c r="L4" s="689"/>
      <c r="M4" s="596" t="s">
        <v>100</v>
      </c>
      <c r="N4" s="595"/>
      <c r="O4" s="595"/>
      <c r="P4" s="595"/>
      <c r="Q4" s="595"/>
      <c r="R4" s="595"/>
      <c r="S4" s="595"/>
    </row>
    <row r="5" spans="1:19" s="219" customFormat="1" ht="57" customHeight="1">
      <c r="A5" s="687" t="s">
        <v>180</v>
      </c>
      <c r="B5" s="688"/>
      <c r="C5" s="688"/>
      <c r="D5" s="688"/>
      <c r="E5" s="688"/>
      <c r="F5" s="688"/>
      <c r="G5" s="688"/>
      <c r="H5" s="688"/>
      <c r="I5" s="688"/>
      <c r="K5" s="687" t="s">
        <v>208</v>
      </c>
      <c r="L5" s="688"/>
      <c r="M5" s="688"/>
      <c r="N5" s="688"/>
      <c r="O5" s="688"/>
      <c r="P5" s="688"/>
      <c r="Q5" s="688"/>
      <c r="R5" s="688"/>
      <c r="S5" s="688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6660.0711799999999</v>
      </c>
      <c r="D7" s="85">
        <v>32</v>
      </c>
      <c r="E7" s="85">
        <v>5</v>
      </c>
      <c r="F7" s="85">
        <v>23.17117</v>
      </c>
      <c r="G7" s="85">
        <v>3186.28748</v>
      </c>
      <c r="H7" s="85">
        <v>182.80707000000001</v>
      </c>
      <c r="I7" s="85">
        <v>926.15635999999995</v>
      </c>
      <c r="K7" s="251" t="s">
        <v>150</v>
      </c>
      <c r="L7" s="242"/>
      <c r="M7" s="243">
        <v>212.34072</v>
      </c>
      <c r="N7" s="85">
        <v>1403.07123</v>
      </c>
      <c r="O7" s="85">
        <v>99.720600000000005</v>
      </c>
      <c r="P7" s="85">
        <v>90</v>
      </c>
      <c r="Q7" s="85">
        <v>392.54219999999998</v>
      </c>
      <c r="R7" s="85">
        <v>49.957250000000002</v>
      </c>
      <c r="S7" s="85">
        <v>57.017110000000002</v>
      </c>
    </row>
    <row r="8" spans="1:19" s="219" customFormat="1">
      <c r="A8" s="251" t="s">
        <v>151</v>
      </c>
      <c r="B8" s="242"/>
      <c r="C8" s="243">
        <v>0.46290999999999999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0.12</v>
      </c>
      <c r="K8" s="251" t="s">
        <v>151</v>
      </c>
      <c r="L8" s="242"/>
      <c r="M8" s="243">
        <v>0</v>
      </c>
      <c r="N8" s="85">
        <v>0.34290999999999999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>
      <c r="A9" s="251" t="s">
        <v>152</v>
      </c>
      <c r="B9" s="242"/>
      <c r="C9" s="243">
        <v>12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12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6672.5340900000001</v>
      </c>
      <c r="D10" s="245">
        <v>32</v>
      </c>
      <c r="E10" s="245">
        <v>5</v>
      </c>
      <c r="F10" s="245">
        <v>23.17117</v>
      </c>
      <c r="G10" s="245">
        <v>3186.28748</v>
      </c>
      <c r="H10" s="245">
        <v>182.80707000000001</v>
      </c>
      <c r="I10" s="245">
        <v>926.27635999999995</v>
      </c>
      <c r="K10" s="236" t="s">
        <v>154</v>
      </c>
      <c r="L10" s="242"/>
      <c r="M10" s="244">
        <v>212.34072</v>
      </c>
      <c r="N10" s="245">
        <v>1415.4141400000001</v>
      </c>
      <c r="O10" s="245">
        <v>99.720600000000005</v>
      </c>
      <c r="P10" s="245">
        <v>90</v>
      </c>
      <c r="Q10" s="245">
        <v>392.54219999999998</v>
      </c>
      <c r="R10" s="245">
        <v>49.957250000000002</v>
      </c>
      <c r="S10" s="245">
        <v>57.017110000000002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6.6800000000000002E-3</v>
      </c>
      <c r="D12" s="245">
        <v>0</v>
      </c>
      <c r="E12" s="245">
        <v>0</v>
      </c>
      <c r="F12" s="245">
        <v>0</v>
      </c>
      <c r="G12" s="245">
        <v>0</v>
      </c>
      <c r="H12" s="245">
        <v>0</v>
      </c>
      <c r="I12" s="245">
        <v>0</v>
      </c>
      <c r="K12" s="236" t="s">
        <v>154</v>
      </c>
      <c r="L12" s="242"/>
      <c r="M12" s="244">
        <v>0</v>
      </c>
      <c r="N12" s="245">
        <v>0</v>
      </c>
      <c r="O12" s="245">
        <v>6.6800000000000002E-3</v>
      </c>
      <c r="P12" s="245">
        <v>0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13370.6368</v>
      </c>
      <c r="D14" s="85">
        <v>1085.1118200000001</v>
      </c>
      <c r="E14" s="85">
        <v>2009.3588</v>
      </c>
      <c r="F14" s="85">
        <v>113.31822</v>
      </c>
      <c r="G14" s="85">
        <v>2899.7707599999999</v>
      </c>
      <c r="H14" s="85">
        <v>302.59163999999998</v>
      </c>
      <c r="I14" s="85">
        <v>2643.9658100000001</v>
      </c>
      <c r="K14" s="251" t="s">
        <v>150</v>
      </c>
      <c r="L14" s="242"/>
      <c r="M14" s="243">
        <v>1217.30744</v>
      </c>
      <c r="N14" s="85">
        <v>1139.95354</v>
      </c>
      <c r="O14" s="85">
        <v>359.57589999999999</v>
      </c>
      <c r="P14" s="85">
        <v>414.97928999999999</v>
      </c>
      <c r="Q14" s="85">
        <v>458.58008000000001</v>
      </c>
      <c r="R14" s="85">
        <v>361.74112000000002</v>
      </c>
      <c r="S14" s="85">
        <v>364.38240000000002</v>
      </c>
    </row>
    <row r="15" spans="1:19" s="219" customFormat="1">
      <c r="A15" s="251" t="s">
        <v>151</v>
      </c>
      <c r="B15" s="242"/>
      <c r="C15" s="243">
        <v>50.921059999999997</v>
      </c>
      <c r="D15" s="85">
        <v>10.136839999999999</v>
      </c>
      <c r="E15" s="85">
        <v>2.0451700000000002</v>
      </c>
      <c r="F15" s="85">
        <v>0</v>
      </c>
      <c r="G15" s="85">
        <v>2.8559999999999999E-2</v>
      </c>
      <c r="H15" s="85">
        <v>0</v>
      </c>
      <c r="I15" s="85">
        <v>1.3879999999999999</v>
      </c>
      <c r="K15" s="251" t="s">
        <v>151</v>
      </c>
      <c r="L15" s="242"/>
      <c r="M15" s="243">
        <v>0.51449</v>
      </c>
      <c r="N15" s="85">
        <v>36.654980000000002</v>
      </c>
      <c r="O15" s="85">
        <v>0</v>
      </c>
      <c r="P15" s="85">
        <v>0.15301999999999999</v>
      </c>
      <c r="Q15" s="85">
        <v>0</v>
      </c>
      <c r="R15" s="85">
        <v>0</v>
      </c>
      <c r="S15" s="85">
        <v>0</v>
      </c>
    </row>
    <row r="16" spans="1:19" s="219" customFormat="1">
      <c r="A16" s="251" t="s">
        <v>152</v>
      </c>
      <c r="B16" s="242"/>
      <c r="C16" s="243">
        <v>3.2662200000000001</v>
      </c>
      <c r="D16" s="85">
        <v>0.43672</v>
      </c>
      <c r="E16" s="85">
        <v>0</v>
      </c>
      <c r="F16" s="85">
        <v>0</v>
      </c>
      <c r="G16" s="85">
        <v>2.8294999999999999</v>
      </c>
      <c r="H16" s="85">
        <v>0</v>
      </c>
      <c r="I16" s="85">
        <v>0</v>
      </c>
      <c r="K16" s="251" t="s">
        <v>152</v>
      </c>
      <c r="L16" s="242"/>
      <c r="M16" s="243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13424.824070000001</v>
      </c>
      <c r="D17" s="245">
        <v>1095.6853799999999</v>
      </c>
      <c r="E17" s="245">
        <v>2011.4039700000001</v>
      </c>
      <c r="F17" s="245">
        <v>113.31822</v>
      </c>
      <c r="G17" s="245">
        <v>2902.6288100000002</v>
      </c>
      <c r="H17" s="245">
        <v>302.59163999999998</v>
      </c>
      <c r="I17" s="245">
        <v>2645.3538100000001</v>
      </c>
      <c r="K17" s="236" t="s">
        <v>154</v>
      </c>
      <c r="L17" s="242"/>
      <c r="M17" s="244">
        <v>1217.8219300000001</v>
      </c>
      <c r="N17" s="245">
        <v>1176.60852</v>
      </c>
      <c r="O17" s="245">
        <v>359.57589999999999</v>
      </c>
      <c r="P17" s="245">
        <v>415.13231999999999</v>
      </c>
      <c r="Q17" s="245">
        <v>458.58008000000001</v>
      </c>
      <c r="R17" s="245">
        <v>361.74112000000002</v>
      </c>
      <c r="S17" s="245">
        <v>364.38240000000002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20097.364850000002</v>
      </c>
      <c r="D19" s="245">
        <v>1127.6853799999999</v>
      </c>
      <c r="E19" s="245">
        <v>2016.4039700000001</v>
      </c>
      <c r="F19" s="245">
        <v>136.48938999999999</v>
      </c>
      <c r="G19" s="245">
        <v>6088.9162900000001</v>
      </c>
      <c r="H19" s="245">
        <v>485.39870000000002</v>
      </c>
      <c r="I19" s="245">
        <v>3571.6301800000001</v>
      </c>
      <c r="J19" s="231"/>
      <c r="K19" s="236" t="s">
        <v>114</v>
      </c>
      <c r="L19" s="237"/>
      <c r="M19" s="244">
        <v>1430.16265</v>
      </c>
      <c r="N19" s="245">
        <v>2592.0226600000001</v>
      </c>
      <c r="O19" s="245">
        <v>459.30318</v>
      </c>
      <c r="P19" s="245">
        <v>505.13231999999999</v>
      </c>
      <c r="Q19" s="245">
        <v>851.12226999999996</v>
      </c>
      <c r="R19" s="245">
        <v>411.69837000000001</v>
      </c>
      <c r="S19" s="245">
        <v>421.39951000000002</v>
      </c>
    </row>
    <row r="20" spans="1:19" s="235" customFormat="1" ht="57" customHeight="1">
      <c r="A20" s="606" t="s">
        <v>211</v>
      </c>
      <c r="B20" s="607"/>
      <c r="C20" s="607"/>
      <c r="D20" s="607"/>
      <c r="E20" s="607"/>
      <c r="F20" s="607"/>
      <c r="G20" s="607"/>
      <c r="H20" s="607"/>
      <c r="I20" s="607"/>
      <c r="J20" s="231"/>
      <c r="K20" s="606" t="s">
        <v>211</v>
      </c>
      <c r="L20" s="607"/>
      <c r="M20" s="607"/>
      <c r="N20" s="607"/>
      <c r="O20" s="607"/>
      <c r="P20" s="607"/>
      <c r="Q20" s="607"/>
      <c r="R20" s="607"/>
      <c r="S20" s="607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7.9705199999999996</v>
      </c>
      <c r="D23" s="85">
        <v>0</v>
      </c>
      <c r="E23" s="85">
        <v>0</v>
      </c>
      <c r="F23" s="85">
        <v>0</v>
      </c>
      <c r="G23" s="85">
        <v>0</v>
      </c>
      <c r="H23" s="85">
        <v>7.9705199999999996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9" customFormat="1">
      <c r="A24" s="251" t="s">
        <v>159</v>
      </c>
      <c r="B24" s="242"/>
      <c r="C24" s="24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9" customFormat="1">
      <c r="A25" s="251" t="s">
        <v>160</v>
      </c>
      <c r="B25" s="242"/>
      <c r="C25" s="243">
        <v>7.94543</v>
      </c>
      <c r="D25" s="85">
        <v>0</v>
      </c>
      <c r="E25" s="85">
        <v>0</v>
      </c>
      <c r="F25" s="85">
        <v>0</v>
      </c>
      <c r="G25" s="85">
        <v>4.0430000000000001E-2</v>
      </c>
      <c r="H25" s="85">
        <v>0</v>
      </c>
      <c r="I25" s="85">
        <v>0</v>
      </c>
      <c r="K25" s="251" t="s">
        <v>160</v>
      </c>
      <c r="L25" s="242"/>
      <c r="M25" s="243">
        <v>0</v>
      </c>
      <c r="N25" s="85">
        <v>7.9050000000000002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197.00792000000001</v>
      </c>
      <c r="D28" s="85">
        <v>22.15</v>
      </c>
      <c r="E28" s="85">
        <v>2</v>
      </c>
      <c r="F28" s="85">
        <v>18.265059999999998</v>
      </c>
      <c r="G28" s="85">
        <v>8.6539999999999999</v>
      </c>
      <c r="H28" s="85">
        <v>0</v>
      </c>
      <c r="I28" s="85">
        <v>50.548999999999999</v>
      </c>
      <c r="K28" s="251" t="s">
        <v>163</v>
      </c>
      <c r="L28" s="242"/>
      <c r="M28" s="243">
        <v>0</v>
      </c>
      <c r="N28" s="85">
        <v>75.172399999999996</v>
      </c>
      <c r="O28" s="85">
        <v>0</v>
      </c>
      <c r="P28" s="85">
        <v>0</v>
      </c>
      <c r="Q28" s="85">
        <v>5.5049999999999999</v>
      </c>
      <c r="R28" s="85">
        <v>2.6624599999999998</v>
      </c>
      <c r="S28" s="85">
        <v>12.05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51" t="s">
        <v>165</v>
      </c>
      <c r="L30" s="242"/>
      <c r="M30" s="243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30" customFormat="1" ht="18" customHeight="1">
      <c r="A31" s="236" t="s">
        <v>154</v>
      </c>
      <c r="B31" s="242"/>
      <c r="C31" s="244">
        <v>212.92385999999999</v>
      </c>
      <c r="D31" s="245">
        <v>22.15</v>
      </c>
      <c r="E31" s="245">
        <v>2</v>
      </c>
      <c r="F31" s="245">
        <v>18.265059999999998</v>
      </c>
      <c r="G31" s="245">
        <v>8.6944199999999991</v>
      </c>
      <c r="H31" s="245">
        <v>7.9705199999999996</v>
      </c>
      <c r="I31" s="245">
        <v>50.548999999999999</v>
      </c>
      <c r="K31" s="236" t="s">
        <v>154</v>
      </c>
      <c r="L31" s="242"/>
      <c r="M31" s="244">
        <v>0</v>
      </c>
      <c r="N31" s="245">
        <v>83.077399999999997</v>
      </c>
      <c r="O31" s="245">
        <v>0</v>
      </c>
      <c r="P31" s="245">
        <v>0</v>
      </c>
      <c r="Q31" s="245">
        <v>5.5049999999999999</v>
      </c>
      <c r="R31" s="245">
        <v>2.6624599999999998</v>
      </c>
      <c r="S31" s="245">
        <v>12.05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0.84652000000000005</v>
      </c>
      <c r="D33" s="85">
        <v>0.7</v>
      </c>
      <c r="E33" s="85">
        <v>5.1130000000000002E-2</v>
      </c>
      <c r="F33" s="85">
        <v>0</v>
      </c>
      <c r="G33" s="85">
        <v>0</v>
      </c>
      <c r="H33" s="85">
        <v>0</v>
      </c>
      <c r="I33" s="85">
        <v>0</v>
      </c>
      <c r="K33" s="251" t="s">
        <v>157</v>
      </c>
      <c r="L33" s="242"/>
      <c r="M33" s="243">
        <v>0</v>
      </c>
      <c r="N33" s="85">
        <v>9.5390000000000003E-2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9" customFormat="1">
      <c r="A34" s="251" t="s">
        <v>158</v>
      </c>
      <c r="B34" s="242"/>
      <c r="C34" s="243">
        <v>4.9916099999999997</v>
      </c>
      <c r="D34" s="85">
        <v>0.81771000000000005</v>
      </c>
      <c r="E34" s="85">
        <v>0.48035</v>
      </c>
      <c r="F34" s="85">
        <v>0</v>
      </c>
      <c r="G34" s="85">
        <v>0.52531000000000005</v>
      </c>
      <c r="H34" s="85">
        <v>0</v>
      </c>
      <c r="I34" s="85">
        <v>7.5880000000000003E-2</v>
      </c>
      <c r="K34" s="251" t="s">
        <v>158</v>
      </c>
      <c r="L34" s="242"/>
      <c r="M34" s="243">
        <v>9.8979999999999999E-2</v>
      </c>
      <c r="N34" s="85">
        <v>0.17283000000000001</v>
      </c>
      <c r="O34" s="85">
        <v>0</v>
      </c>
      <c r="P34" s="85">
        <v>0.96662000000000003</v>
      </c>
      <c r="Q34" s="85">
        <v>1.8539399999999999</v>
      </c>
      <c r="R34" s="85">
        <v>0</v>
      </c>
      <c r="S34" s="85">
        <v>0</v>
      </c>
    </row>
    <row r="35" spans="1:19" s="219" customFormat="1">
      <c r="A35" s="251" t="s">
        <v>159</v>
      </c>
      <c r="B35" s="242"/>
      <c r="C35" s="243">
        <v>107.81169</v>
      </c>
      <c r="D35" s="85">
        <v>0.23224</v>
      </c>
      <c r="E35" s="85">
        <v>0.11117</v>
      </c>
      <c r="F35" s="85">
        <v>0</v>
      </c>
      <c r="G35" s="85">
        <v>0</v>
      </c>
      <c r="H35" s="85">
        <v>0</v>
      </c>
      <c r="I35" s="85">
        <v>93.45335</v>
      </c>
      <c r="K35" s="251" t="s">
        <v>159</v>
      </c>
      <c r="L35" s="242"/>
      <c r="M35" s="243">
        <v>0.45499000000000001</v>
      </c>
      <c r="N35" s="85">
        <v>0</v>
      </c>
      <c r="O35" s="85">
        <v>0</v>
      </c>
      <c r="P35" s="85">
        <v>0</v>
      </c>
      <c r="Q35" s="85">
        <v>0</v>
      </c>
      <c r="R35" s="85">
        <v>3.5209999999999998E-2</v>
      </c>
      <c r="S35" s="85">
        <v>13.52472</v>
      </c>
    </row>
    <row r="36" spans="1:19" s="219" customFormat="1">
      <c r="A36" s="251" t="s">
        <v>160</v>
      </c>
      <c r="B36" s="242"/>
      <c r="C36" s="243">
        <v>2.1297999999999999</v>
      </c>
      <c r="D36" s="85">
        <v>5.11E-3</v>
      </c>
      <c r="E36" s="85">
        <v>0</v>
      </c>
      <c r="F36" s="85">
        <v>1.422E-2</v>
      </c>
      <c r="G36" s="85">
        <v>0.46</v>
      </c>
      <c r="H36" s="85">
        <v>0</v>
      </c>
      <c r="I36" s="85">
        <v>0.12647</v>
      </c>
      <c r="K36" s="251" t="s">
        <v>160</v>
      </c>
      <c r="L36" s="242"/>
      <c r="M36" s="243">
        <v>0</v>
      </c>
      <c r="N36" s="85">
        <v>1.524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9" customFormat="1">
      <c r="A37" s="251" t="s">
        <v>161</v>
      </c>
      <c r="B37" s="242"/>
      <c r="C37" s="243">
        <v>6.1804199999999998</v>
      </c>
      <c r="D37" s="85">
        <v>0.89873000000000003</v>
      </c>
      <c r="E37" s="85">
        <v>0</v>
      </c>
      <c r="F37" s="85">
        <v>0</v>
      </c>
      <c r="G37" s="85">
        <v>0</v>
      </c>
      <c r="H37" s="85">
        <v>0</v>
      </c>
      <c r="I37" s="85">
        <v>2.4490000000000001E-2</v>
      </c>
      <c r="K37" s="251" t="s">
        <v>161</v>
      </c>
      <c r="L37" s="242"/>
      <c r="M37" s="243">
        <v>0</v>
      </c>
      <c r="N37" s="85">
        <v>0</v>
      </c>
      <c r="O37" s="85">
        <v>5.2572000000000001</v>
      </c>
      <c r="P37" s="85">
        <v>0</v>
      </c>
      <c r="Q37" s="85">
        <v>0</v>
      </c>
      <c r="R37" s="85">
        <v>0</v>
      </c>
      <c r="S37" s="85">
        <v>0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86.560109999999995</v>
      </c>
      <c r="D39" s="85">
        <v>56.418430000000001</v>
      </c>
      <c r="E39" s="85">
        <v>0</v>
      </c>
      <c r="F39" s="85">
        <v>0</v>
      </c>
      <c r="G39" s="85">
        <v>2.9449800000000002</v>
      </c>
      <c r="H39" s="85">
        <v>0</v>
      </c>
      <c r="I39" s="85">
        <v>27.183810000000001</v>
      </c>
      <c r="K39" s="251" t="s">
        <v>163</v>
      </c>
      <c r="L39" s="242"/>
      <c r="M39" s="243">
        <v>0</v>
      </c>
      <c r="N39" s="85">
        <v>0</v>
      </c>
      <c r="O39" s="85">
        <v>0</v>
      </c>
      <c r="P39" s="85">
        <v>0</v>
      </c>
      <c r="Q39" s="85">
        <v>0</v>
      </c>
      <c r="R39" s="85">
        <v>1.289E-2</v>
      </c>
      <c r="S39" s="85">
        <v>0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489.92800999999997</v>
      </c>
      <c r="D41" s="85">
        <v>33.395850000000003</v>
      </c>
      <c r="E41" s="85">
        <v>0</v>
      </c>
      <c r="F41" s="85">
        <v>0</v>
      </c>
      <c r="G41" s="85">
        <v>317.08789999999999</v>
      </c>
      <c r="H41" s="85">
        <v>116.47391</v>
      </c>
      <c r="I41" s="85">
        <v>0</v>
      </c>
      <c r="K41" s="251" t="s">
        <v>165</v>
      </c>
      <c r="L41" s="242"/>
      <c r="M41" s="243">
        <v>0</v>
      </c>
      <c r="N41" s="85">
        <v>0</v>
      </c>
      <c r="O41" s="85">
        <v>0</v>
      </c>
      <c r="P41" s="85">
        <v>0</v>
      </c>
      <c r="Q41" s="85">
        <v>0</v>
      </c>
      <c r="R41" s="85">
        <v>22.97035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698.44815000000006</v>
      </c>
      <c r="D42" s="245">
        <v>92.468069999999997</v>
      </c>
      <c r="E42" s="245">
        <v>0.64266000000000001</v>
      </c>
      <c r="F42" s="245">
        <v>1.422E-2</v>
      </c>
      <c r="G42" s="245">
        <v>321.01817999999997</v>
      </c>
      <c r="H42" s="245">
        <v>116.47391</v>
      </c>
      <c r="I42" s="245">
        <v>120.864</v>
      </c>
      <c r="K42" s="236" t="s">
        <v>154</v>
      </c>
      <c r="L42" s="242"/>
      <c r="M42" s="244">
        <v>0.55396000000000001</v>
      </c>
      <c r="N42" s="245">
        <v>1.7922199999999999</v>
      </c>
      <c r="O42" s="245">
        <v>5.2572000000000001</v>
      </c>
      <c r="P42" s="245">
        <v>0.96662000000000003</v>
      </c>
      <c r="Q42" s="245">
        <v>1.8539399999999999</v>
      </c>
      <c r="R42" s="245">
        <v>23.018450000000001</v>
      </c>
      <c r="S42" s="245">
        <v>13.52472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911.37202000000002</v>
      </c>
      <c r="D44" s="245">
        <v>114.61807</v>
      </c>
      <c r="E44" s="245">
        <v>2.6426599999999998</v>
      </c>
      <c r="F44" s="245">
        <v>18.27928</v>
      </c>
      <c r="G44" s="245">
        <v>329.71260000000001</v>
      </c>
      <c r="H44" s="245">
        <v>124.44444</v>
      </c>
      <c r="I44" s="245">
        <v>171.41300000000001</v>
      </c>
      <c r="J44" s="231"/>
      <c r="K44" s="236" t="s">
        <v>114</v>
      </c>
      <c r="L44" s="237"/>
      <c r="M44" s="244">
        <v>0.55396000000000001</v>
      </c>
      <c r="N44" s="245">
        <v>84.869609999999994</v>
      </c>
      <c r="O44" s="245">
        <v>5.2572000000000001</v>
      </c>
      <c r="P44" s="245">
        <v>0.96662000000000003</v>
      </c>
      <c r="Q44" s="245">
        <v>7.3589399999999996</v>
      </c>
      <c r="R44" s="245">
        <v>25.680910000000001</v>
      </c>
      <c r="S44" s="245">
        <v>25.574719999999999</v>
      </c>
    </row>
    <row r="45" spans="1:19" s="234" customFormat="1" ht="5.0999999999999996" customHeight="1">
      <c r="A45" s="236"/>
      <c r="B45" s="237"/>
      <c r="C45" s="554"/>
      <c r="D45" s="554"/>
      <c r="E45" s="554"/>
      <c r="F45" s="554"/>
      <c r="G45" s="554"/>
      <c r="H45" s="554"/>
      <c r="I45" s="554"/>
      <c r="J45" s="231"/>
      <c r="K45" s="236"/>
      <c r="L45" s="237"/>
      <c r="M45" s="554"/>
      <c r="N45" s="554"/>
      <c r="O45" s="554"/>
      <c r="P45" s="554"/>
      <c r="Q45" s="554"/>
      <c r="R45" s="554"/>
      <c r="S45" s="554"/>
    </row>
    <row r="46" spans="1:19" s="330" customFormat="1" ht="12.75" customHeight="1">
      <c r="A46" s="328"/>
      <c r="B46" s="328"/>
      <c r="C46" s="328"/>
      <c r="D46" s="328"/>
      <c r="E46" s="328"/>
      <c r="F46" s="328"/>
      <c r="G46" s="328"/>
      <c r="H46" s="328"/>
      <c r="I46" s="328"/>
      <c r="J46" s="328"/>
      <c r="K46" s="328"/>
      <c r="L46" s="328"/>
      <c r="M46" s="328"/>
      <c r="N46" s="328"/>
      <c r="O46" s="328"/>
      <c r="P46" s="328"/>
      <c r="Q46" s="328"/>
      <c r="R46" s="329"/>
    </row>
    <row r="47" spans="1:19" s="330" customFormat="1" ht="12">
      <c r="A47" s="328"/>
      <c r="B47" s="328"/>
      <c r="C47" s="328"/>
      <c r="D47" s="328"/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O47" s="328"/>
      <c r="P47" s="328"/>
      <c r="Q47" s="328"/>
      <c r="R47" s="329"/>
    </row>
    <row r="48" spans="1:19" s="330" customFormat="1" ht="12">
      <c r="A48" s="328"/>
      <c r="B48" s="328"/>
      <c r="C48" s="328"/>
      <c r="D48" s="328"/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O48" s="328"/>
      <c r="P48" s="328"/>
      <c r="Q48" s="328"/>
      <c r="R48" s="329"/>
    </row>
    <row r="49" spans="1:18" s="330" customFormat="1" ht="12">
      <c r="A49" s="328"/>
      <c r="B49" s="328"/>
      <c r="C49" s="328"/>
      <c r="D49" s="328"/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O49" s="328"/>
      <c r="P49" s="328"/>
      <c r="Q49" s="328"/>
      <c r="R49" s="329"/>
    </row>
    <row r="50" spans="1:18" s="330" customFormat="1" ht="12">
      <c r="A50" s="328"/>
      <c r="B50" s="328"/>
      <c r="C50" s="328"/>
      <c r="D50" s="328"/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O50" s="328"/>
      <c r="P50" s="328"/>
      <c r="Q50" s="328"/>
      <c r="R50" s="329"/>
    </row>
    <row r="51" spans="1:18" s="330" customFormat="1" ht="12">
      <c r="A51" s="328"/>
      <c r="B51" s="328"/>
      <c r="C51" s="328"/>
      <c r="D51" s="328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28"/>
      <c r="R51" s="329"/>
    </row>
    <row r="52" spans="1:18" s="330" customFormat="1" ht="12">
      <c r="A52" s="328"/>
      <c r="B52" s="328"/>
      <c r="C52" s="328"/>
      <c r="D52" s="328"/>
      <c r="E52" s="328"/>
      <c r="F52" s="328"/>
      <c r="G52" s="328"/>
      <c r="H52" s="328"/>
      <c r="I52" s="328"/>
      <c r="J52" s="328"/>
      <c r="K52" s="328"/>
      <c r="L52" s="328"/>
      <c r="M52" s="328"/>
      <c r="N52" s="328"/>
      <c r="O52" s="328"/>
      <c r="P52" s="328"/>
      <c r="Q52" s="328"/>
      <c r="R52" s="329"/>
    </row>
    <row r="53" spans="1:18" s="330" customFormat="1" ht="12">
      <c r="A53" s="328"/>
      <c r="B53" s="328"/>
      <c r="C53" s="328"/>
      <c r="D53" s="328"/>
      <c r="E53" s="328"/>
      <c r="F53" s="328"/>
      <c r="G53" s="328"/>
      <c r="H53" s="328"/>
      <c r="I53" s="328"/>
      <c r="J53" s="328"/>
      <c r="K53" s="328"/>
      <c r="L53" s="328"/>
      <c r="M53" s="328"/>
      <c r="N53" s="328"/>
      <c r="O53" s="328"/>
      <c r="P53" s="328"/>
      <c r="Q53" s="328"/>
      <c r="R53" s="329"/>
    </row>
    <row r="54" spans="1:18" s="330" customFormat="1" ht="12">
      <c r="A54" s="328"/>
      <c r="B54" s="328"/>
      <c r="C54" s="328"/>
      <c r="D54" s="328"/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R54" s="329"/>
    </row>
    <row r="55" spans="1:18" s="330" customFormat="1" ht="12">
      <c r="A55" s="328"/>
      <c r="B55" s="328"/>
      <c r="C55" s="328"/>
      <c r="D55" s="328"/>
      <c r="E55" s="328"/>
      <c r="F55" s="328"/>
      <c r="G55" s="328"/>
      <c r="H55" s="328"/>
      <c r="I55" s="328"/>
      <c r="J55" s="328"/>
      <c r="K55" s="328"/>
      <c r="L55" s="328"/>
      <c r="M55" s="328"/>
      <c r="N55" s="328"/>
      <c r="O55" s="328"/>
      <c r="P55" s="328"/>
      <c r="Q55" s="328"/>
      <c r="R55" s="329"/>
    </row>
    <row r="56" spans="1:18" s="330" customFormat="1" ht="12">
      <c r="A56" s="328"/>
      <c r="B56" s="328"/>
      <c r="C56" s="328"/>
      <c r="D56" s="328"/>
      <c r="E56" s="328"/>
      <c r="F56" s="328"/>
      <c r="G56" s="328"/>
      <c r="H56" s="328"/>
      <c r="I56" s="328"/>
      <c r="J56" s="328"/>
      <c r="K56" s="328"/>
      <c r="L56" s="328"/>
      <c r="M56" s="328"/>
      <c r="N56" s="328"/>
      <c r="O56" s="328"/>
      <c r="P56" s="328"/>
      <c r="Q56" s="328"/>
      <c r="R56" s="329"/>
    </row>
    <row r="57" spans="1:18" s="330" customFormat="1" ht="12">
      <c r="A57" s="328"/>
      <c r="B57" s="328"/>
      <c r="C57" s="328"/>
      <c r="D57" s="328"/>
      <c r="E57" s="328"/>
      <c r="F57" s="328"/>
      <c r="G57" s="328"/>
      <c r="H57" s="328"/>
      <c r="I57" s="328"/>
      <c r="J57" s="328"/>
      <c r="K57" s="328"/>
      <c r="L57" s="328"/>
      <c r="M57" s="328"/>
      <c r="N57" s="328"/>
      <c r="O57" s="328"/>
      <c r="P57" s="328"/>
      <c r="Q57" s="328"/>
      <c r="R57" s="329"/>
    </row>
    <row r="58" spans="1:18" s="330" customFormat="1" ht="12">
      <c r="A58" s="328"/>
      <c r="B58" s="328"/>
      <c r="C58" s="328"/>
      <c r="D58" s="328"/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328"/>
      <c r="P58" s="328"/>
      <c r="Q58" s="328"/>
      <c r="R58" s="329"/>
    </row>
    <row r="59" spans="1:18" s="330" customFormat="1" ht="12">
      <c r="A59" s="328"/>
      <c r="B59" s="328"/>
      <c r="C59" s="328"/>
      <c r="D59" s="328"/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328"/>
      <c r="P59" s="328"/>
      <c r="Q59" s="328"/>
      <c r="R59" s="329"/>
    </row>
    <row r="60" spans="1:18" s="330" customFormat="1" ht="12">
      <c r="A60" s="328"/>
      <c r="B60" s="328"/>
      <c r="C60" s="328"/>
      <c r="D60" s="328"/>
      <c r="E60" s="328"/>
      <c r="F60" s="328"/>
      <c r="G60" s="328"/>
      <c r="H60" s="328"/>
      <c r="I60" s="328"/>
      <c r="J60" s="328"/>
      <c r="K60" s="328"/>
      <c r="L60" s="328"/>
      <c r="M60" s="328"/>
      <c r="N60" s="328"/>
      <c r="O60" s="328"/>
      <c r="P60" s="328"/>
      <c r="Q60" s="328"/>
      <c r="R60" s="329"/>
    </row>
    <row r="61" spans="1:18" s="330" customFormat="1" ht="12">
      <c r="A61" s="328"/>
      <c r="B61" s="328"/>
      <c r="C61" s="328"/>
      <c r="D61" s="328"/>
      <c r="E61" s="328"/>
      <c r="F61" s="328"/>
      <c r="G61" s="328"/>
      <c r="H61" s="328"/>
      <c r="I61" s="328"/>
      <c r="J61" s="328"/>
      <c r="K61" s="328"/>
      <c r="L61" s="328"/>
      <c r="M61" s="328"/>
      <c r="N61" s="328"/>
      <c r="O61" s="328"/>
      <c r="P61" s="328"/>
      <c r="Q61" s="328"/>
      <c r="R61" s="329"/>
    </row>
    <row r="62" spans="1:18" s="330" customFormat="1" ht="12">
      <c r="A62" s="328"/>
      <c r="B62" s="328"/>
      <c r="C62" s="328"/>
      <c r="D62" s="328"/>
      <c r="E62" s="328"/>
      <c r="F62" s="328"/>
      <c r="G62" s="328"/>
      <c r="H62" s="328"/>
      <c r="I62" s="328"/>
      <c r="J62" s="328"/>
      <c r="K62" s="328"/>
      <c r="L62" s="328"/>
      <c r="M62" s="328"/>
      <c r="N62" s="328"/>
      <c r="O62" s="328"/>
      <c r="P62" s="328"/>
      <c r="Q62" s="328"/>
      <c r="R62" s="329"/>
    </row>
    <row r="63" spans="1:18" s="330" customFormat="1" ht="12">
      <c r="A63" s="328"/>
      <c r="B63" s="328"/>
      <c r="C63" s="328"/>
      <c r="D63" s="328"/>
      <c r="E63" s="328"/>
      <c r="F63" s="328"/>
      <c r="G63" s="328"/>
      <c r="H63" s="328"/>
      <c r="I63" s="328"/>
      <c r="J63" s="328"/>
      <c r="K63" s="328"/>
      <c r="L63" s="328"/>
      <c r="M63" s="328"/>
      <c r="N63" s="328"/>
      <c r="O63" s="328"/>
      <c r="P63" s="328"/>
      <c r="Q63" s="328"/>
      <c r="R63" s="329"/>
    </row>
    <row r="64" spans="1:18" s="330" customFormat="1" ht="12">
      <c r="A64" s="328"/>
      <c r="B64" s="328"/>
      <c r="C64" s="328"/>
      <c r="D64" s="328"/>
      <c r="E64" s="328"/>
      <c r="F64" s="328"/>
      <c r="G64" s="328"/>
      <c r="H64" s="328"/>
      <c r="I64" s="328"/>
      <c r="J64" s="328"/>
      <c r="K64" s="328"/>
      <c r="L64" s="328"/>
      <c r="M64" s="328"/>
      <c r="N64" s="328"/>
      <c r="O64" s="328"/>
      <c r="P64" s="328"/>
      <c r="Q64" s="328"/>
      <c r="R64" s="329"/>
    </row>
    <row r="65" spans="1:18" s="330" customFormat="1" ht="12">
      <c r="A65" s="328"/>
      <c r="B65" s="328"/>
      <c r="C65" s="328"/>
      <c r="D65" s="328"/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328"/>
      <c r="P65" s="328"/>
      <c r="Q65" s="328"/>
      <c r="R65" s="329"/>
    </row>
    <row r="66" spans="1:18" s="330" customFormat="1" ht="12">
      <c r="A66" s="328"/>
      <c r="B66" s="328"/>
      <c r="C66" s="328"/>
      <c r="D66" s="328"/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328"/>
      <c r="P66" s="328"/>
      <c r="Q66" s="328"/>
      <c r="R66" s="329"/>
    </row>
    <row r="67" spans="1:18" s="330" customFormat="1" ht="12">
      <c r="A67" s="328"/>
      <c r="B67" s="328"/>
      <c r="C67" s="328"/>
      <c r="D67" s="328"/>
      <c r="E67" s="328"/>
      <c r="F67" s="328"/>
      <c r="G67" s="328"/>
      <c r="H67" s="328"/>
      <c r="I67" s="328"/>
      <c r="J67" s="328"/>
      <c r="K67" s="328"/>
      <c r="L67" s="328"/>
      <c r="M67" s="328"/>
      <c r="N67" s="328"/>
      <c r="O67" s="328"/>
      <c r="P67" s="328"/>
      <c r="Q67" s="328"/>
      <c r="R67" s="329"/>
    </row>
    <row r="68" spans="1:18" s="330" customFormat="1" ht="12">
      <c r="A68" s="328"/>
      <c r="B68" s="328"/>
      <c r="C68" s="328"/>
      <c r="D68" s="328"/>
      <c r="E68" s="328"/>
      <c r="F68" s="328"/>
      <c r="G68" s="328"/>
      <c r="H68" s="328"/>
      <c r="I68" s="328"/>
      <c r="J68" s="328"/>
      <c r="K68" s="328"/>
      <c r="L68" s="328"/>
      <c r="M68" s="328"/>
      <c r="N68" s="328"/>
      <c r="O68" s="328"/>
      <c r="P68" s="328"/>
      <c r="Q68" s="328"/>
      <c r="R68" s="329"/>
    </row>
    <row r="69" spans="1:18" s="330" customFormat="1" ht="12">
      <c r="A69" s="328"/>
      <c r="B69" s="328"/>
      <c r="C69" s="328"/>
      <c r="D69" s="328"/>
      <c r="E69" s="328"/>
      <c r="F69" s="328"/>
      <c r="G69" s="328"/>
      <c r="H69" s="328"/>
      <c r="I69" s="328"/>
      <c r="J69" s="328"/>
      <c r="K69" s="328"/>
      <c r="L69" s="328"/>
      <c r="M69" s="328"/>
      <c r="N69" s="328"/>
      <c r="O69" s="328"/>
      <c r="P69" s="328"/>
      <c r="Q69" s="328"/>
      <c r="R69" s="329"/>
    </row>
    <row r="70" spans="1:18" s="330" customFormat="1" ht="12">
      <c r="A70" s="328"/>
      <c r="B70" s="328"/>
      <c r="C70" s="328"/>
      <c r="D70" s="328"/>
      <c r="E70" s="328"/>
      <c r="F70" s="328"/>
      <c r="G70" s="328"/>
      <c r="H70" s="328"/>
      <c r="I70" s="328"/>
      <c r="J70" s="328"/>
      <c r="K70" s="328"/>
      <c r="L70" s="328"/>
      <c r="M70" s="328"/>
      <c r="N70" s="328"/>
      <c r="O70" s="328"/>
      <c r="P70" s="328"/>
      <c r="Q70" s="328"/>
      <c r="R70" s="329"/>
    </row>
    <row r="71" spans="1:18" s="330" customFormat="1" ht="12">
      <c r="A71" s="328"/>
      <c r="B71" s="328"/>
      <c r="C71" s="328"/>
      <c r="D71" s="328"/>
      <c r="E71" s="328"/>
      <c r="F71" s="328"/>
      <c r="G71" s="328"/>
      <c r="H71" s="328"/>
      <c r="I71" s="328"/>
      <c r="J71" s="328"/>
      <c r="K71" s="328"/>
      <c r="L71" s="328"/>
      <c r="M71" s="328"/>
      <c r="N71" s="328"/>
      <c r="O71" s="328"/>
      <c r="P71" s="328"/>
      <c r="Q71" s="328"/>
      <c r="R71" s="329"/>
    </row>
    <row r="72" spans="1:18" s="330" customFormat="1" ht="12">
      <c r="A72" s="328"/>
      <c r="B72" s="328"/>
      <c r="C72" s="328"/>
      <c r="D72" s="328"/>
      <c r="E72" s="328"/>
      <c r="F72" s="328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9"/>
    </row>
    <row r="73" spans="1:18" s="330" customFormat="1" ht="12">
      <c r="A73" s="328"/>
      <c r="B73" s="328"/>
      <c r="C73" s="328"/>
      <c r="D73" s="328"/>
      <c r="E73" s="328"/>
      <c r="F73" s="328"/>
      <c r="G73" s="328"/>
      <c r="H73" s="328"/>
      <c r="I73" s="328"/>
      <c r="J73" s="328"/>
      <c r="K73" s="328"/>
      <c r="L73" s="328"/>
      <c r="M73" s="328"/>
      <c r="N73" s="328"/>
      <c r="O73" s="328"/>
      <c r="P73" s="328"/>
      <c r="Q73" s="328"/>
      <c r="R73" s="329"/>
    </row>
    <row r="74" spans="1:18" s="330" customFormat="1" ht="12">
      <c r="A74" s="328"/>
      <c r="B74" s="328"/>
      <c r="C74" s="328"/>
      <c r="D74" s="328"/>
      <c r="E74" s="328"/>
      <c r="F74" s="328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9"/>
    </row>
    <row r="75" spans="1:18" s="330" customFormat="1" ht="12">
      <c r="A75" s="328"/>
      <c r="B75" s="328"/>
      <c r="C75" s="328"/>
      <c r="D75" s="328"/>
      <c r="E75" s="328"/>
      <c r="F75" s="328"/>
      <c r="G75" s="328"/>
      <c r="H75" s="328"/>
      <c r="I75" s="328"/>
      <c r="J75" s="328"/>
      <c r="K75" s="328"/>
      <c r="L75" s="328"/>
      <c r="M75" s="328"/>
      <c r="N75" s="328"/>
      <c r="O75" s="328"/>
      <c r="P75" s="328"/>
      <c r="Q75" s="328"/>
      <c r="R75" s="329"/>
    </row>
    <row r="76" spans="1:18" s="330" customFormat="1" ht="12">
      <c r="A76" s="328"/>
      <c r="B76" s="328"/>
      <c r="C76" s="328"/>
      <c r="D76" s="328"/>
      <c r="E76" s="328"/>
      <c r="F76" s="328"/>
      <c r="G76" s="328"/>
      <c r="H76" s="328"/>
      <c r="I76" s="328"/>
      <c r="J76" s="328"/>
      <c r="K76" s="328"/>
      <c r="L76" s="328"/>
      <c r="M76" s="328"/>
      <c r="N76" s="328"/>
      <c r="O76" s="328"/>
      <c r="P76" s="328"/>
      <c r="Q76" s="328"/>
      <c r="R76" s="329"/>
    </row>
    <row r="77" spans="1:18" s="330" customFormat="1" ht="12">
      <c r="A77" s="328"/>
      <c r="B77" s="328"/>
      <c r="C77" s="328"/>
      <c r="D77" s="328"/>
      <c r="E77" s="328"/>
      <c r="F77" s="328"/>
      <c r="G77" s="328"/>
      <c r="H77" s="328"/>
      <c r="I77" s="328"/>
      <c r="J77" s="328"/>
      <c r="K77" s="328"/>
      <c r="L77" s="328"/>
      <c r="M77" s="328"/>
      <c r="N77" s="328"/>
      <c r="O77" s="328"/>
      <c r="P77" s="328"/>
      <c r="Q77" s="328"/>
      <c r="R77" s="329"/>
    </row>
    <row r="78" spans="1:18" s="330" customFormat="1" ht="12">
      <c r="A78" s="328"/>
      <c r="B78" s="328"/>
      <c r="C78" s="328"/>
      <c r="D78" s="328"/>
      <c r="E78" s="328"/>
      <c r="F78" s="328"/>
      <c r="G78" s="328"/>
      <c r="H78" s="328"/>
      <c r="I78" s="328"/>
      <c r="J78" s="328"/>
      <c r="K78" s="328"/>
      <c r="L78" s="328"/>
      <c r="M78" s="328"/>
      <c r="N78" s="328"/>
      <c r="O78" s="328"/>
      <c r="P78" s="328"/>
      <c r="Q78" s="328"/>
      <c r="R78" s="329"/>
    </row>
    <row r="79" spans="1:18" s="330" customFormat="1" ht="12">
      <c r="A79" s="328"/>
      <c r="B79" s="328"/>
      <c r="C79" s="328"/>
      <c r="D79" s="328"/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328"/>
      <c r="P79" s="328"/>
      <c r="Q79" s="328"/>
      <c r="R79" s="329"/>
    </row>
    <row r="80" spans="1:18" s="330" customFormat="1" ht="12">
      <c r="A80" s="328"/>
      <c r="B80" s="328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9"/>
    </row>
    <row r="81" spans="1:18" s="330" customFormat="1" ht="12">
      <c r="A81" s="328"/>
      <c r="B81" s="328"/>
      <c r="C81" s="328"/>
      <c r="D81" s="328"/>
      <c r="E81" s="328"/>
      <c r="F81" s="328"/>
      <c r="G81" s="328"/>
      <c r="H81" s="328"/>
      <c r="I81" s="328"/>
      <c r="J81" s="328"/>
      <c r="K81" s="328"/>
      <c r="L81" s="328"/>
      <c r="M81" s="328"/>
      <c r="N81" s="328"/>
      <c r="O81" s="328"/>
      <c r="P81" s="328"/>
      <c r="Q81" s="328"/>
      <c r="R81" s="329"/>
    </row>
    <row r="82" spans="1:18" s="330" customFormat="1" ht="12">
      <c r="A82" s="328"/>
      <c r="B82" s="328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9"/>
    </row>
    <row r="83" spans="1:18" s="330" customFormat="1" ht="12">
      <c r="A83" s="328"/>
      <c r="B83" s="328"/>
      <c r="C83" s="328"/>
      <c r="D83" s="328"/>
      <c r="E83" s="328"/>
      <c r="F83" s="328"/>
      <c r="G83" s="328"/>
      <c r="H83" s="328"/>
      <c r="I83" s="328"/>
      <c r="J83" s="328"/>
      <c r="K83" s="328"/>
      <c r="L83" s="328"/>
      <c r="M83" s="328"/>
      <c r="N83" s="328"/>
      <c r="O83" s="328"/>
      <c r="P83" s="328"/>
      <c r="Q83" s="328"/>
      <c r="R83" s="329"/>
    </row>
    <row r="84" spans="1:18" s="330" customFormat="1" ht="12">
      <c r="A84" s="328"/>
      <c r="B84" s="328"/>
      <c r="C84" s="328"/>
      <c r="D84" s="328"/>
      <c r="E84" s="328"/>
      <c r="F84" s="328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9"/>
    </row>
    <row r="85" spans="1:18" s="330" customFormat="1" ht="12">
      <c r="A85" s="328"/>
      <c r="B85" s="328"/>
      <c r="C85" s="328"/>
      <c r="D85" s="328"/>
      <c r="E85" s="328"/>
      <c r="F85" s="328"/>
      <c r="G85" s="328"/>
      <c r="H85" s="328"/>
      <c r="I85" s="328"/>
      <c r="J85" s="328"/>
      <c r="K85" s="328"/>
      <c r="L85" s="328"/>
      <c r="M85" s="328"/>
      <c r="N85" s="328"/>
      <c r="O85" s="328"/>
      <c r="P85" s="328"/>
      <c r="Q85" s="328"/>
      <c r="R85" s="329"/>
    </row>
    <row r="86" spans="1:18" s="330" customFormat="1" ht="12">
      <c r="A86" s="328"/>
      <c r="B86" s="328"/>
      <c r="C86" s="328"/>
      <c r="D86" s="328"/>
      <c r="E86" s="328"/>
      <c r="F86" s="328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9"/>
    </row>
    <row r="87" spans="1:18" s="330" customFormat="1" ht="12">
      <c r="A87" s="328"/>
      <c r="B87" s="328"/>
      <c r="C87" s="328"/>
      <c r="D87" s="328"/>
      <c r="E87" s="328"/>
      <c r="F87" s="328"/>
      <c r="G87" s="328"/>
      <c r="H87" s="328"/>
      <c r="I87" s="328"/>
      <c r="J87" s="328"/>
      <c r="K87" s="328"/>
      <c r="L87" s="328"/>
      <c r="M87" s="328"/>
      <c r="N87" s="328"/>
      <c r="O87" s="328"/>
      <c r="P87" s="328"/>
      <c r="Q87" s="328"/>
      <c r="R87" s="329"/>
    </row>
    <row r="88" spans="1:18" s="330" customFormat="1" ht="12">
      <c r="A88" s="328"/>
      <c r="B88" s="328"/>
      <c r="C88" s="328"/>
      <c r="D88" s="328"/>
      <c r="E88" s="328"/>
      <c r="F88" s="328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9"/>
    </row>
    <row r="89" spans="1:18" s="330" customFormat="1" ht="12">
      <c r="A89" s="328"/>
      <c r="B89" s="328"/>
      <c r="C89" s="328"/>
      <c r="D89" s="328"/>
      <c r="E89" s="328"/>
      <c r="F89" s="328"/>
      <c r="G89" s="328"/>
      <c r="H89" s="328"/>
      <c r="I89" s="328"/>
      <c r="J89" s="328"/>
      <c r="K89" s="328"/>
      <c r="L89" s="328"/>
      <c r="M89" s="328"/>
      <c r="N89" s="328"/>
      <c r="O89" s="328"/>
      <c r="P89" s="328"/>
      <c r="Q89" s="328"/>
      <c r="R89" s="329"/>
    </row>
    <row r="90" spans="1:18" s="330" customFormat="1" ht="12">
      <c r="A90" s="328"/>
      <c r="B90" s="328"/>
      <c r="C90" s="328"/>
      <c r="D90" s="328"/>
      <c r="E90" s="328"/>
      <c r="F90" s="328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9"/>
    </row>
    <row r="91" spans="1:18" s="330" customFormat="1" ht="12">
      <c r="A91" s="328"/>
      <c r="B91" s="328"/>
      <c r="C91" s="328"/>
      <c r="D91" s="328"/>
      <c r="E91" s="328"/>
      <c r="F91" s="328"/>
      <c r="G91" s="328"/>
      <c r="H91" s="328"/>
      <c r="I91" s="328"/>
      <c r="J91" s="328"/>
      <c r="K91" s="328"/>
      <c r="L91" s="328"/>
      <c r="M91" s="328"/>
      <c r="N91" s="328"/>
      <c r="O91" s="328"/>
      <c r="P91" s="328"/>
      <c r="Q91" s="328"/>
      <c r="R91" s="329"/>
    </row>
    <row r="92" spans="1:18" s="330" customFormat="1" ht="12">
      <c r="A92" s="328"/>
      <c r="B92" s="328"/>
      <c r="C92" s="328"/>
      <c r="D92" s="328"/>
      <c r="E92" s="328"/>
      <c r="F92" s="328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9"/>
    </row>
    <row r="93" spans="1:18" s="330" customFormat="1" ht="12">
      <c r="A93" s="328"/>
      <c r="B93" s="328"/>
      <c r="C93" s="328"/>
      <c r="D93" s="328"/>
      <c r="E93" s="328"/>
      <c r="F93" s="328"/>
      <c r="G93" s="328"/>
      <c r="H93" s="328"/>
      <c r="I93" s="328"/>
      <c r="J93" s="328"/>
      <c r="K93" s="328"/>
      <c r="L93" s="328"/>
      <c r="M93" s="328"/>
      <c r="N93" s="328"/>
      <c r="O93" s="328"/>
      <c r="P93" s="328"/>
      <c r="Q93" s="328"/>
      <c r="R93" s="329"/>
    </row>
    <row r="94" spans="1:18" s="330" customFormat="1" ht="12">
      <c r="A94" s="328"/>
      <c r="B94" s="328"/>
      <c r="C94" s="328"/>
      <c r="D94" s="328"/>
      <c r="E94" s="328"/>
      <c r="F94" s="328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9"/>
    </row>
    <row r="95" spans="1:18" s="330" customFormat="1" ht="12">
      <c r="A95" s="328"/>
      <c r="B95" s="328"/>
      <c r="C95" s="328"/>
      <c r="D95" s="328"/>
      <c r="E95" s="328"/>
      <c r="F95" s="328"/>
      <c r="G95" s="328"/>
      <c r="H95" s="328"/>
      <c r="I95" s="328"/>
      <c r="J95" s="328"/>
      <c r="K95" s="328"/>
      <c r="L95" s="328"/>
      <c r="M95" s="328"/>
      <c r="N95" s="328"/>
      <c r="O95" s="328"/>
      <c r="P95" s="328"/>
      <c r="Q95" s="328"/>
      <c r="R95" s="329"/>
    </row>
    <row r="96" spans="1:18" s="330" customFormat="1" ht="12">
      <c r="A96" s="328"/>
      <c r="B96" s="328"/>
      <c r="C96" s="328"/>
      <c r="D96" s="328"/>
      <c r="E96" s="328"/>
      <c r="F96" s="328"/>
      <c r="G96" s="328"/>
      <c r="H96" s="328"/>
      <c r="I96" s="328"/>
      <c r="J96" s="328"/>
      <c r="K96" s="328"/>
      <c r="L96" s="328"/>
      <c r="M96" s="328"/>
      <c r="N96" s="328"/>
      <c r="O96" s="328"/>
      <c r="P96" s="328"/>
      <c r="Q96" s="328"/>
      <c r="R96" s="329"/>
    </row>
    <row r="97" spans="1:18" s="330" customFormat="1" ht="12">
      <c r="A97" s="328"/>
      <c r="B97" s="328"/>
      <c r="C97" s="328"/>
      <c r="D97" s="328"/>
      <c r="E97" s="328"/>
      <c r="F97" s="328"/>
      <c r="G97" s="328"/>
      <c r="H97" s="328"/>
      <c r="I97" s="328"/>
      <c r="J97" s="328"/>
      <c r="K97" s="328"/>
      <c r="L97" s="328"/>
      <c r="M97" s="328"/>
      <c r="N97" s="328"/>
      <c r="O97" s="328"/>
      <c r="P97" s="328"/>
      <c r="Q97" s="328"/>
      <c r="R97" s="329"/>
    </row>
    <row r="98" spans="1:18" s="330" customFormat="1" ht="12">
      <c r="A98" s="328"/>
      <c r="B98" s="328"/>
      <c r="C98" s="328"/>
      <c r="D98" s="328"/>
      <c r="E98" s="328"/>
      <c r="F98" s="328"/>
      <c r="G98" s="328"/>
      <c r="H98" s="328"/>
      <c r="I98" s="328"/>
      <c r="J98" s="328"/>
      <c r="K98" s="328"/>
      <c r="L98" s="328"/>
      <c r="M98" s="328"/>
      <c r="N98" s="328"/>
      <c r="O98" s="328"/>
      <c r="P98" s="328"/>
      <c r="Q98" s="328"/>
      <c r="R98" s="329"/>
    </row>
    <row r="99" spans="1:18" s="330" customFormat="1" ht="12">
      <c r="A99" s="328"/>
      <c r="B99" s="328"/>
      <c r="C99" s="328"/>
      <c r="D99" s="328"/>
      <c r="E99" s="328"/>
      <c r="F99" s="328"/>
      <c r="G99" s="328"/>
      <c r="H99" s="328"/>
      <c r="I99" s="328"/>
      <c r="J99" s="328"/>
      <c r="K99" s="328"/>
      <c r="L99" s="328"/>
      <c r="M99" s="328"/>
      <c r="N99" s="328"/>
      <c r="O99" s="328"/>
      <c r="P99" s="328"/>
      <c r="Q99" s="328"/>
      <c r="R99" s="329"/>
    </row>
    <row r="100" spans="1:18" s="330" customFormat="1" ht="12">
      <c r="A100" s="328"/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9"/>
    </row>
    <row r="101" spans="1:18" s="330" customFormat="1" ht="12">
      <c r="A101" s="328"/>
      <c r="B101" s="328"/>
      <c r="C101" s="328"/>
      <c r="D101" s="328"/>
      <c r="E101" s="328"/>
      <c r="F101" s="328"/>
      <c r="G101" s="328"/>
      <c r="H101" s="328"/>
      <c r="I101" s="328"/>
      <c r="J101" s="328"/>
      <c r="K101" s="328"/>
      <c r="L101" s="328"/>
      <c r="M101" s="328"/>
      <c r="N101" s="328"/>
      <c r="O101" s="328"/>
      <c r="P101" s="328"/>
      <c r="Q101" s="328"/>
      <c r="R101" s="329"/>
    </row>
    <row r="102" spans="1:18" s="330" customFormat="1" ht="12">
      <c r="A102" s="328"/>
      <c r="B102" s="328"/>
      <c r="C102" s="328"/>
      <c r="D102" s="328"/>
      <c r="E102" s="328"/>
      <c r="F102" s="328"/>
      <c r="G102" s="328"/>
      <c r="H102" s="328"/>
      <c r="I102" s="328"/>
      <c r="J102" s="328"/>
      <c r="K102" s="328"/>
      <c r="L102" s="328"/>
      <c r="M102" s="328"/>
      <c r="N102" s="328"/>
      <c r="O102" s="328"/>
      <c r="P102" s="328"/>
      <c r="Q102" s="328"/>
      <c r="R102" s="329"/>
    </row>
    <row r="103" spans="1:18" s="330" customFormat="1" ht="12">
      <c r="A103" s="328"/>
      <c r="B103" s="328"/>
      <c r="C103" s="328"/>
      <c r="D103" s="328"/>
      <c r="E103" s="328"/>
      <c r="F103" s="328"/>
      <c r="G103" s="328"/>
      <c r="H103" s="328"/>
      <c r="I103" s="328"/>
      <c r="J103" s="328"/>
      <c r="K103" s="328"/>
      <c r="L103" s="328"/>
      <c r="M103" s="328"/>
      <c r="N103" s="328"/>
      <c r="O103" s="328"/>
      <c r="P103" s="328"/>
      <c r="Q103" s="328"/>
      <c r="R103" s="329"/>
    </row>
    <row r="104" spans="1:18" s="330" customFormat="1" ht="12">
      <c r="A104" s="328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9"/>
    </row>
    <row r="105" spans="1:18" s="330" customFormat="1" ht="12">
      <c r="A105" s="328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9"/>
    </row>
    <row r="106" spans="1:18" s="330" customFormat="1" ht="12">
      <c r="A106" s="328"/>
      <c r="B106" s="328"/>
      <c r="C106" s="328"/>
      <c r="D106" s="328"/>
      <c r="E106" s="328"/>
      <c r="F106" s="328"/>
      <c r="G106" s="328"/>
      <c r="H106" s="328"/>
      <c r="I106" s="328"/>
      <c r="J106" s="328"/>
      <c r="K106" s="328"/>
      <c r="L106" s="328"/>
      <c r="M106" s="328"/>
      <c r="N106" s="328"/>
      <c r="O106" s="328"/>
      <c r="P106" s="328"/>
      <c r="Q106" s="328"/>
      <c r="R106" s="329"/>
    </row>
    <row r="107" spans="1:18" s="330" customFormat="1" ht="12">
      <c r="A107" s="328"/>
      <c r="B107" s="328"/>
      <c r="C107" s="328"/>
      <c r="D107" s="328"/>
      <c r="E107" s="328"/>
      <c r="F107" s="328"/>
      <c r="G107" s="328"/>
      <c r="H107" s="328"/>
      <c r="I107" s="328"/>
      <c r="J107" s="328"/>
      <c r="K107" s="328"/>
      <c r="L107" s="328"/>
      <c r="M107" s="328"/>
      <c r="N107" s="328"/>
      <c r="O107" s="328"/>
      <c r="P107" s="328"/>
      <c r="Q107" s="328"/>
      <c r="R107" s="329"/>
    </row>
    <row r="108" spans="1:18" s="330" customFormat="1" ht="12">
      <c r="A108" s="328"/>
      <c r="B108" s="328"/>
      <c r="C108" s="328"/>
      <c r="D108" s="328"/>
      <c r="E108" s="328"/>
      <c r="F108" s="328"/>
      <c r="G108" s="328"/>
      <c r="H108" s="328"/>
      <c r="I108" s="328"/>
      <c r="J108" s="328"/>
      <c r="K108" s="328"/>
      <c r="L108" s="328"/>
      <c r="M108" s="328"/>
      <c r="N108" s="328"/>
      <c r="O108" s="328"/>
      <c r="P108" s="328"/>
      <c r="Q108" s="328"/>
      <c r="R108" s="329"/>
    </row>
    <row r="109" spans="1:18" s="330" customFormat="1" ht="12">
      <c r="A109" s="328"/>
      <c r="B109" s="328"/>
      <c r="C109" s="328"/>
      <c r="D109" s="328"/>
      <c r="E109" s="328"/>
      <c r="F109" s="328"/>
      <c r="G109" s="328"/>
      <c r="H109" s="328"/>
      <c r="I109" s="328"/>
      <c r="J109" s="328"/>
      <c r="K109" s="328"/>
      <c r="L109" s="328"/>
      <c r="M109" s="328"/>
      <c r="N109" s="328"/>
      <c r="O109" s="328"/>
      <c r="P109" s="328"/>
      <c r="Q109" s="328"/>
      <c r="R109" s="329"/>
    </row>
    <row r="110" spans="1:18" s="330" customFormat="1" ht="12">
      <c r="A110" s="328"/>
      <c r="B110" s="328"/>
      <c r="C110" s="328"/>
      <c r="D110" s="328"/>
      <c r="E110" s="328"/>
      <c r="F110" s="328"/>
      <c r="G110" s="328"/>
      <c r="H110" s="328"/>
      <c r="I110" s="328"/>
      <c r="J110" s="328"/>
      <c r="K110" s="328"/>
      <c r="L110" s="328"/>
      <c r="M110" s="328"/>
      <c r="N110" s="328"/>
      <c r="O110" s="328"/>
      <c r="P110" s="328"/>
      <c r="Q110" s="328"/>
      <c r="R110" s="329"/>
    </row>
    <row r="111" spans="1:18" s="330" customFormat="1" ht="12">
      <c r="A111" s="328"/>
      <c r="B111" s="328"/>
      <c r="C111" s="328"/>
      <c r="D111" s="328"/>
      <c r="E111" s="328"/>
      <c r="F111" s="328"/>
      <c r="G111" s="328"/>
      <c r="H111" s="328"/>
      <c r="I111" s="328"/>
      <c r="J111" s="328"/>
      <c r="K111" s="328"/>
      <c r="L111" s="328"/>
      <c r="M111" s="328"/>
      <c r="N111" s="328"/>
      <c r="O111" s="328"/>
      <c r="P111" s="328"/>
      <c r="Q111" s="328"/>
      <c r="R111" s="329"/>
    </row>
    <row r="112" spans="1:18" s="330" customFormat="1" ht="12">
      <c r="A112" s="328"/>
      <c r="B112" s="328"/>
      <c r="C112" s="328"/>
      <c r="D112" s="328"/>
      <c r="E112" s="328"/>
      <c r="F112" s="328"/>
      <c r="G112" s="328"/>
      <c r="H112" s="328"/>
      <c r="I112" s="328"/>
      <c r="J112" s="328"/>
      <c r="K112" s="328"/>
      <c r="L112" s="328"/>
      <c r="M112" s="328"/>
      <c r="N112" s="328"/>
      <c r="O112" s="328"/>
      <c r="P112" s="328"/>
      <c r="Q112" s="328"/>
      <c r="R112" s="329"/>
    </row>
    <row r="113" spans="1:18" s="330" customFormat="1" ht="12">
      <c r="A113" s="328"/>
      <c r="B113" s="328"/>
      <c r="C113" s="328"/>
      <c r="D113" s="328"/>
      <c r="E113" s="328"/>
      <c r="F113" s="328"/>
      <c r="G113" s="328"/>
      <c r="H113" s="328"/>
      <c r="I113" s="328"/>
      <c r="J113" s="328"/>
      <c r="K113" s="328"/>
      <c r="L113" s="328"/>
      <c r="M113" s="328"/>
      <c r="N113" s="328"/>
      <c r="O113" s="328"/>
      <c r="P113" s="328"/>
      <c r="Q113" s="328"/>
      <c r="R113" s="329"/>
    </row>
    <row r="114" spans="1:18" s="330" customFormat="1" ht="12">
      <c r="A114" s="328"/>
      <c r="B114" s="328"/>
      <c r="C114" s="328"/>
      <c r="D114" s="328"/>
      <c r="E114" s="328"/>
      <c r="F114" s="328"/>
      <c r="G114" s="328"/>
      <c r="H114" s="328"/>
      <c r="I114" s="328"/>
      <c r="J114" s="328"/>
      <c r="K114" s="328"/>
      <c r="L114" s="328"/>
      <c r="M114" s="328"/>
      <c r="N114" s="328"/>
      <c r="O114" s="328"/>
      <c r="P114" s="328"/>
      <c r="Q114" s="328"/>
      <c r="R114" s="329"/>
    </row>
    <row r="115" spans="1:18" s="330" customFormat="1" ht="12">
      <c r="A115" s="328"/>
      <c r="B115" s="328"/>
      <c r="C115" s="328"/>
      <c r="D115" s="328"/>
      <c r="E115" s="328"/>
      <c r="F115" s="328"/>
      <c r="G115" s="328"/>
      <c r="H115" s="328"/>
      <c r="I115" s="328"/>
      <c r="J115" s="328"/>
      <c r="K115" s="328"/>
      <c r="L115" s="328"/>
      <c r="M115" s="328"/>
      <c r="N115" s="328"/>
      <c r="O115" s="328"/>
      <c r="P115" s="328"/>
      <c r="Q115" s="328"/>
      <c r="R115" s="329"/>
    </row>
    <row r="116" spans="1:18" s="330" customFormat="1" ht="12">
      <c r="A116" s="328"/>
      <c r="B116" s="328"/>
      <c r="C116" s="328"/>
      <c r="D116" s="328"/>
      <c r="E116" s="328"/>
      <c r="F116" s="328"/>
      <c r="G116" s="328"/>
      <c r="H116" s="328"/>
      <c r="I116" s="328"/>
      <c r="J116" s="328"/>
      <c r="K116" s="328"/>
      <c r="L116" s="328"/>
      <c r="M116" s="328"/>
      <c r="N116" s="328"/>
      <c r="O116" s="328"/>
      <c r="P116" s="328"/>
      <c r="Q116" s="328"/>
      <c r="R116" s="329"/>
    </row>
    <row r="117" spans="1:18" s="330" customFormat="1" ht="12">
      <c r="A117" s="328"/>
      <c r="B117" s="328"/>
      <c r="C117" s="328"/>
      <c r="D117" s="328"/>
      <c r="E117" s="328"/>
      <c r="F117" s="328"/>
      <c r="G117" s="328"/>
      <c r="H117" s="328"/>
      <c r="I117" s="328"/>
      <c r="J117" s="328"/>
      <c r="K117" s="328"/>
      <c r="L117" s="328"/>
      <c r="M117" s="328"/>
      <c r="N117" s="328"/>
      <c r="O117" s="328"/>
      <c r="P117" s="328"/>
      <c r="Q117" s="328"/>
      <c r="R117" s="329"/>
    </row>
    <row r="118" spans="1:18" s="330" customFormat="1" ht="12">
      <c r="A118" s="328"/>
      <c r="B118" s="328"/>
      <c r="C118" s="328"/>
      <c r="D118" s="328"/>
      <c r="E118" s="328"/>
      <c r="F118" s="328"/>
      <c r="G118" s="328"/>
      <c r="H118" s="328"/>
      <c r="I118" s="328"/>
      <c r="J118" s="328"/>
      <c r="K118" s="328"/>
      <c r="L118" s="328"/>
      <c r="M118" s="328"/>
      <c r="N118" s="328"/>
      <c r="O118" s="328"/>
      <c r="P118" s="328"/>
      <c r="Q118" s="328"/>
      <c r="R118" s="329"/>
    </row>
    <row r="119" spans="1:18" s="330" customFormat="1" ht="12">
      <c r="A119" s="328"/>
      <c r="B119" s="328"/>
      <c r="C119" s="328"/>
      <c r="D119" s="328"/>
      <c r="E119" s="328"/>
      <c r="F119" s="328"/>
      <c r="G119" s="328"/>
      <c r="H119" s="328"/>
      <c r="I119" s="328"/>
      <c r="J119" s="328"/>
      <c r="K119" s="328"/>
      <c r="L119" s="328"/>
      <c r="M119" s="328"/>
      <c r="N119" s="328"/>
      <c r="O119" s="328"/>
      <c r="P119" s="328"/>
      <c r="Q119" s="328"/>
      <c r="R119" s="329"/>
    </row>
    <row r="120" spans="1:18" s="330" customFormat="1" ht="12">
      <c r="A120" s="328"/>
      <c r="B120" s="328"/>
      <c r="C120" s="328"/>
      <c r="D120" s="328"/>
      <c r="E120" s="328"/>
      <c r="F120" s="328"/>
      <c r="G120" s="328"/>
      <c r="H120" s="328"/>
      <c r="I120" s="328"/>
      <c r="J120" s="328"/>
      <c r="K120" s="328"/>
      <c r="L120" s="328"/>
      <c r="M120" s="328"/>
      <c r="N120" s="328"/>
      <c r="O120" s="328"/>
      <c r="P120" s="328"/>
      <c r="Q120" s="328"/>
      <c r="R120" s="329"/>
    </row>
    <row r="121" spans="1:18" s="330" customFormat="1" ht="12">
      <c r="A121" s="328"/>
      <c r="B121" s="328"/>
      <c r="C121" s="328"/>
      <c r="D121" s="328"/>
      <c r="E121" s="328"/>
      <c r="F121" s="328"/>
      <c r="G121" s="328"/>
      <c r="H121" s="328"/>
      <c r="I121" s="328"/>
      <c r="J121" s="328"/>
      <c r="K121" s="328"/>
      <c r="L121" s="328"/>
      <c r="M121" s="328"/>
      <c r="N121" s="328"/>
      <c r="O121" s="328"/>
      <c r="P121" s="328"/>
      <c r="Q121" s="328"/>
      <c r="R121" s="329"/>
    </row>
    <row r="122" spans="1:18" s="330" customFormat="1" ht="12">
      <c r="A122" s="328"/>
      <c r="B122" s="328"/>
      <c r="C122" s="328"/>
      <c r="D122" s="328"/>
      <c r="E122" s="328"/>
      <c r="F122" s="328"/>
      <c r="G122" s="328"/>
      <c r="H122" s="328"/>
      <c r="I122" s="328"/>
      <c r="J122" s="328"/>
      <c r="K122" s="328"/>
      <c r="L122" s="328"/>
      <c r="M122" s="328"/>
      <c r="N122" s="328"/>
      <c r="O122" s="328"/>
      <c r="P122" s="328"/>
      <c r="Q122" s="328"/>
      <c r="R122" s="329"/>
    </row>
    <row r="123" spans="1:18" s="330" customFormat="1" ht="12">
      <c r="A123" s="328"/>
      <c r="B123" s="328"/>
      <c r="C123" s="328"/>
      <c r="D123" s="328"/>
      <c r="E123" s="328"/>
      <c r="F123" s="328"/>
      <c r="G123" s="328"/>
      <c r="H123" s="328"/>
      <c r="I123" s="328"/>
      <c r="J123" s="328"/>
      <c r="K123" s="328"/>
      <c r="L123" s="328"/>
      <c r="M123" s="328"/>
      <c r="N123" s="328"/>
      <c r="O123" s="328"/>
      <c r="P123" s="328"/>
      <c r="Q123" s="328"/>
      <c r="R123" s="329"/>
    </row>
    <row r="124" spans="1:18" s="330" customFormat="1" ht="12">
      <c r="A124" s="328"/>
      <c r="B124" s="328"/>
      <c r="C124" s="328"/>
      <c r="D124" s="328"/>
      <c r="E124" s="328"/>
      <c r="F124" s="328"/>
      <c r="G124" s="328"/>
      <c r="H124" s="328"/>
      <c r="I124" s="328"/>
      <c r="J124" s="328"/>
      <c r="K124" s="328"/>
      <c r="L124" s="328"/>
      <c r="M124" s="328"/>
      <c r="N124" s="328"/>
      <c r="O124" s="328"/>
      <c r="P124" s="328"/>
      <c r="Q124" s="328"/>
      <c r="R124" s="329"/>
    </row>
    <row r="125" spans="1:18" s="330" customFormat="1" ht="12">
      <c r="A125" s="328"/>
      <c r="B125" s="328"/>
      <c r="C125" s="328"/>
      <c r="D125" s="328"/>
      <c r="E125" s="328"/>
      <c r="F125" s="328"/>
      <c r="G125" s="328"/>
      <c r="H125" s="328"/>
      <c r="I125" s="328"/>
      <c r="J125" s="328"/>
      <c r="K125" s="328"/>
      <c r="L125" s="328"/>
      <c r="M125" s="328"/>
      <c r="N125" s="328"/>
      <c r="O125" s="328"/>
      <c r="P125" s="328"/>
      <c r="Q125" s="328"/>
      <c r="R125" s="329"/>
    </row>
    <row r="126" spans="1:18" s="330" customFormat="1" ht="12">
      <c r="A126" s="328"/>
      <c r="B126" s="328"/>
      <c r="C126" s="328"/>
      <c r="D126" s="328"/>
      <c r="E126" s="328"/>
      <c r="F126" s="328"/>
      <c r="G126" s="328"/>
      <c r="H126" s="328"/>
      <c r="I126" s="328"/>
      <c r="J126" s="328"/>
      <c r="K126" s="328"/>
      <c r="L126" s="328"/>
      <c r="M126" s="328"/>
      <c r="N126" s="328"/>
      <c r="O126" s="328"/>
      <c r="P126" s="328"/>
      <c r="Q126" s="328"/>
      <c r="R126" s="329"/>
    </row>
    <row r="127" spans="1:18" s="330" customFormat="1" ht="12">
      <c r="A127" s="328"/>
      <c r="B127" s="328"/>
      <c r="C127" s="328"/>
      <c r="D127" s="328"/>
      <c r="E127" s="328"/>
      <c r="F127" s="328"/>
      <c r="G127" s="328"/>
      <c r="H127" s="328"/>
      <c r="I127" s="328"/>
      <c r="J127" s="328"/>
      <c r="K127" s="328"/>
      <c r="L127" s="328"/>
      <c r="M127" s="328"/>
      <c r="N127" s="328"/>
      <c r="O127" s="328"/>
      <c r="P127" s="328"/>
      <c r="Q127" s="328"/>
      <c r="R127" s="329"/>
    </row>
    <row r="128" spans="1:18" s="330" customFormat="1" ht="12">
      <c r="A128" s="328"/>
      <c r="B128" s="328"/>
      <c r="C128" s="328"/>
      <c r="D128" s="328"/>
      <c r="E128" s="328"/>
      <c r="F128" s="328"/>
      <c r="G128" s="328"/>
      <c r="H128" s="328"/>
      <c r="I128" s="328"/>
      <c r="J128" s="328"/>
      <c r="K128" s="328"/>
      <c r="L128" s="328"/>
      <c r="M128" s="328"/>
      <c r="N128" s="328"/>
      <c r="O128" s="328"/>
      <c r="P128" s="328"/>
      <c r="Q128" s="328"/>
      <c r="R128" s="329"/>
    </row>
    <row r="129" spans="1:18" s="330" customFormat="1" ht="12">
      <c r="A129" s="328"/>
      <c r="B129" s="328"/>
      <c r="C129" s="328"/>
      <c r="D129" s="328"/>
      <c r="E129" s="328"/>
      <c r="F129" s="328"/>
      <c r="G129" s="328"/>
      <c r="H129" s="328"/>
      <c r="I129" s="328"/>
      <c r="J129" s="328"/>
      <c r="K129" s="328"/>
      <c r="L129" s="328"/>
      <c r="M129" s="328"/>
      <c r="N129" s="328"/>
      <c r="O129" s="328"/>
      <c r="P129" s="328"/>
      <c r="Q129" s="328"/>
      <c r="R129" s="329"/>
    </row>
    <row r="130" spans="1:18" s="330" customFormat="1" ht="12">
      <c r="A130" s="328"/>
      <c r="B130" s="328"/>
      <c r="C130" s="328"/>
      <c r="D130" s="328"/>
      <c r="E130" s="328"/>
      <c r="F130" s="328"/>
      <c r="G130" s="328"/>
      <c r="H130" s="328"/>
      <c r="I130" s="328"/>
      <c r="J130" s="328"/>
      <c r="K130" s="328"/>
      <c r="L130" s="328"/>
      <c r="M130" s="328"/>
      <c r="N130" s="328"/>
      <c r="O130" s="328"/>
      <c r="P130" s="328"/>
      <c r="Q130" s="328"/>
      <c r="R130" s="329"/>
    </row>
    <row r="131" spans="1:18" s="330" customFormat="1" ht="12">
      <c r="A131" s="328"/>
      <c r="B131" s="328"/>
      <c r="C131" s="328"/>
      <c r="D131" s="328"/>
      <c r="E131" s="328"/>
      <c r="F131" s="328"/>
      <c r="G131" s="328"/>
      <c r="H131" s="328"/>
      <c r="I131" s="328"/>
      <c r="J131" s="328"/>
      <c r="K131" s="328"/>
      <c r="L131" s="328"/>
      <c r="M131" s="328"/>
      <c r="N131" s="328"/>
      <c r="O131" s="328"/>
      <c r="P131" s="328"/>
      <c r="Q131" s="328"/>
      <c r="R131" s="329"/>
    </row>
    <row r="132" spans="1:18" s="330" customFormat="1" ht="12">
      <c r="A132" s="328"/>
      <c r="B132" s="328"/>
      <c r="C132" s="328"/>
      <c r="D132" s="328"/>
      <c r="E132" s="328"/>
      <c r="F132" s="328"/>
      <c r="G132" s="328"/>
      <c r="H132" s="328"/>
      <c r="I132" s="328"/>
      <c r="J132" s="328"/>
      <c r="K132" s="328"/>
      <c r="L132" s="328"/>
      <c r="M132" s="328"/>
      <c r="N132" s="328"/>
      <c r="O132" s="328"/>
      <c r="P132" s="328"/>
      <c r="Q132" s="328"/>
      <c r="R132" s="329"/>
    </row>
    <row r="133" spans="1:18" s="330" customFormat="1" ht="12">
      <c r="A133" s="328"/>
      <c r="B133" s="328"/>
      <c r="C133" s="328"/>
      <c r="D133" s="328"/>
      <c r="E133" s="328"/>
      <c r="F133" s="328"/>
      <c r="G133" s="328"/>
      <c r="H133" s="328"/>
      <c r="I133" s="328"/>
      <c r="J133" s="328"/>
      <c r="K133" s="328"/>
      <c r="L133" s="328"/>
      <c r="M133" s="328"/>
      <c r="N133" s="328"/>
      <c r="O133" s="328"/>
      <c r="P133" s="328"/>
      <c r="Q133" s="328"/>
      <c r="R133" s="329"/>
    </row>
    <row r="134" spans="1:18" s="330" customFormat="1" ht="12">
      <c r="A134" s="328"/>
      <c r="B134" s="328"/>
      <c r="C134" s="328"/>
      <c r="D134" s="328"/>
      <c r="E134" s="328"/>
      <c r="F134" s="328"/>
      <c r="G134" s="328"/>
      <c r="H134" s="328"/>
      <c r="I134" s="328"/>
      <c r="J134" s="328"/>
      <c r="K134" s="328"/>
      <c r="L134" s="328"/>
      <c r="M134" s="328"/>
      <c r="N134" s="328"/>
      <c r="O134" s="328"/>
      <c r="P134" s="328"/>
      <c r="Q134" s="328"/>
      <c r="R134" s="329"/>
    </row>
    <row r="135" spans="1:18" s="330" customFormat="1" ht="12">
      <c r="A135" s="328"/>
      <c r="B135" s="328"/>
      <c r="C135" s="328"/>
      <c r="D135" s="328"/>
      <c r="E135" s="328"/>
      <c r="F135" s="328"/>
      <c r="G135" s="328"/>
      <c r="H135" s="328"/>
      <c r="I135" s="328"/>
      <c r="J135" s="328"/>
      <c r="K135" s="328"/>
      <c r="L135" s="328"/>
      <c r="M135" s="328"/>
      <c r="N135" s="328"/>
      <c r="O135" s="328"/>
      <c r="P135" s="328"/>
      <c r="Q135" s="328"/>
      <c r="R135" s="329"/>
    </row>
    <row r="136" spans="1:18" s="330" customFormat="1" ht="12">
      <c r="A136" s="328"/>
      <c r="B136" s="328"/>
      <c r="C136" s="328"/>
      <c r="D136" s="328"/>
      <c r="E136" s="328"/>
      <c r="F136" s="328"/>
      <c r="G136" s="328"/>
      <c r="H136" s="328"/>
      <c r="I136" s="328"/>
      <c r="J136" s="328"/>
      <c r="K136" s="328"/>
      <c r="L136" s="328"/>
      <c r="M136" s="328"/>
      <c r="N136" s="328"/>
      <c r="O136" s="328"/>
      <c r="P136" s="328"/>
      <c r="Q136" s="328"/>
      <c r="R136" s="329"/>
    </row>
    <row r="137" spans="1:18" s="330" customFormat="1" ht="12">
      <c r="A137" s="328"/>
      <c r="B137" s="328"/>
      <c r="C137" s="328"/>
      <c r="D137" s="328"/>
      <c r="E137" s="328"/>
      <c r="F137" s="328"/>
      <c r="G137" s="328"/>
      <c r="H137" s="328"/>
      <c r="I137" s="328"/>
      <c r="J137" s="328"/>
      <c r="K137" s="328"/>
      <c r="L137" s="328"/>
      <c r="M137" s="328"/>
      <c r="N137" s="328"/>
      <c r="O137" s="328"/>
      <c r="P137" s="328"/>
      <c r="Q137" s="328"/>
      <c r="R137" s="329"/>
    </row>
    <row r="138" spans="1:18" s="330" customFormat="1" ht="12">
      <c r="A138" s="328"/>
      <c r="B138" s="328"/>
      <c r="C138" s="328"/>
      <c r="D138" s="328"/>
      <c r="E138" s="328"/>
      <c r="F138" s="328"/>
      <c r="G138" s="328"/>
      <c r="H138" s="328"/>
      <c r="I138" s="328"/>
      <c r="J138" s="328"/>
      <c r="K138" s="328"/>
      <c r="L138" s="328"/>
      <c r="M138" s="328"/>
      <c r="N138" s="328"/>
      <c r="O138" s="328"/>
      <c r="P138" s="328"/>
      <c r="Q138" s="328"/>
      <c r="R138" s="329"/>
    </row>
    <row r="139" spans="1:18" s="330" customFormat="1" ht="12">
      <c r="A139" s="328"/>
      <c r="B139" s="328"/>
      <c r="C139" s="328"/>
      <c r="D139" s="328"/>
      <c r="E139" s="328"/>
      <c r="F139" s="328"/>
      <c r="G139" s="328"/>
      <c r="H139" s="328"/>
      <c r="I139" s="328"/>
      <c r="J139" s="328"/>
      <c r="K139" s="328"/>
      <c r="L139" s="328"/>
      <c r="M139" s="328"/>
      <c r="N139" s="328"/>
      <c r="O139" s="328"/>
      <c r="P139" s="328"/>
      <c r="Q139" s="328"/>
      <c r="R139" s="329"/>
    </row>
    <row r="140" spans="1:18" s="330" customFormat="1" ht="12">
      <c r="A140" s="328"/>
      <c r="B140" s="328"/>
      <c r="C140" s="328"/>
      <c r="D140" s="328"/>
      <c r="E140" s="328"/>
      <c r="F140" s="328"/>
      <c r="G140" s="328"/>
      <c r="H140" s="328"/>
      <c r="I140" s="328"/>
      <c r="J140" s="328"/>
      <c r="K140" s="328"/>
      <c r="L140" s="328"/>
      <c r="M140" s="328"/>
      <c r="N140" s="328"/>
      <c r="O140" s="328"/>
      <c r="P140" s="328"/>
      <c r="Q140" s="328"/>
      <c r="R140" s="329"/>
    </row>
    <row r="141" spans="1:18" s="330" customFormat="1" ht="12">
      <c r="A141" s="328"/>
      <c r="B141" s="328"/>
      <c r="C141" s="328"/>
      <c r="D141" s="328"/>
      <c r="E141" s="328"/>
      <c r="F141" s="328"/>
      <c r="G141" s="328"/>
      <c r="H141" s="328"/>
      <c r="I141" s="328"/>
      <c r="J141" s="328"/>
      <c r="K141" s="328"/>
      <c r="L141" s="328"/>
      <c r="M141" s="328"/>
      <c r="N141" s="328"/>
      <c r="O141" s="328"/>
      <c r="P141" s="328"/>
      <c r="Q141" s="328"/>
      <c r="R141" s="329"/>
    </row>
    <row r="142" spans="1:18" s="330" customFormat="1" ht="12">
      <c r="A142" s="328"/>
      <c r="B142" s="328"/>
      <c r="C142" s="328"/>
      <c r="D142" s="328"/>
      <c r="E142" s="328"/>
      <c r="F142" s="328"/>
      <c r="G142" s="328"/>
      <c r="H142" s="328"/>
      <c r="I142" s="328"/>
      <c r="J142" s="328"/>
      <c r="K142" s="328"/>
      <c r="L142" s="328"/>
      <c r="M142" s="328"/>
      <c r="N142" s="328"/>
      <c r="O142" s="328"/>
      <c r="P142" s="328"/>
      <c r="Q142" s="328"/>
      <c r="R142" s="329"/>
    </row>
    <row r="143" spans="1:18" s="330" customFormat="1" ht="12">
      <c r="A143" s="328"/>
      <c r="B143" s="328"/>
      <c r="C143" s="328"/>
      <c r="D143" s="328"/>
      <c r="E143" s="328"/>
      <c r="F143" s="328"/>
      <c r="G143" s="328"/>
      <c r="H143" s="328"/>
      <c r="I143" s="328"/>
      <c r="J143" s="328"/>
      <c r="K143" s="328"/>
      <c r="L143" s="328"/>
      <c r="M143" s="328"/>
      <c r="N143" s="328"/>
      <c r="O143" s="328"/>
      <c r="P143" s="328"/>
      <c r="Q143" s="328"/>
      <c r="R143" s="329"/>
    </row>
    <row r="144" spans="1:18" s="330" customFormat="1" ht="12">
      <c r="A144" s="328"/>
      <c r="B144" s="328"/>
      <c r="C144" s="328"/>
      <c r="D144" s="328"/>
      <c r="E144" s="328"/>
      <c r="F144" s="328"/>
      <c r="G144" s="328"/>
      <c r="H144" s="328"/>
      <c r="I144" s="328"/>
      <c r="J144" s="328"/>
      <c r="K144" s="328"/>
      <c r="L144" s="328"/>
      <c r="M144" s="328"/>
      <c r="N144" s="328"/>
      <c r="O144" s="328"/>
      <c r="P144" s="328"/>
      <c r="Q144" s="328"/>
      <c r="R144" s="329"/>
    </row>
    <row r="145" spans="1:18" s="330" customFormat="1" ht="12">
      <c r="A145" s="328"/>
      <c r="B145" s="328"/>
      <c r="C145" s="328"/>
      <c r="D145" s="328"/>
      <c r="E145" s="328"/>
      <c r="F145" s="328"/>
      <c r="G145" s="328"/>
      <c r="H145" s="328"/>
      <c r="I145" s="328"/>
      <c r="J145" s="328"/>
      <c r="K145" s="328"/>
      <c r="L145" s="328"/>
      <c r="M145" s="328"/>
      <c r="N145" s="328"/>
      <c r="O145" s="328"/>
      <c r="P145" s="328"/>
      <c r="Q145" s="328"/>
      <c r="R145" s="329"/>
    </row>
    <row r="146" spans="1:18" s="330" customFormat="1" ht="12">
      <c r="A146" s="328"/>
      <c r="B146" s="328"/>
      <c r="C146" s="328"/>
      <c r="D146" s="328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O146" s="328"/>
      <c r="P146" s="328"/>
      <c r="Q146" s="328"/>
      <c r="R146" s="329"/>
    </row>
    <row r="147" spans="1:18" s="330" customFormat="1" ht="12">
      <c r="A147" s="328"/>
      <c r="B147" s="328"/>
      <c r="C147" s="328"/>
      <c r="D147" s="328"/>
      <c r="E147" s="328"/>
      <c r="F147" s="328"/>
      <c r="G147" s="328"/>
      <c r="H147" s="328"/>
      <c r="I147" s="328"/>
      <c r="J147" s="328"/>
      <c r="K147" s="328"/>
      <c r="L147" s="328"/>
      <c r="M147" s="328"/>
      <c r="N147" s="328"/>
      <c r="O147" s="328"/>
      <c r="P147" s="328"/>
      <c r="Q147" s="328"/>
      <c r="R147" s="329"/>
    </row>
    <row r="148" spans="1:18" s="330" customFormat="1" ht="12">
      <c r="A148" s="328"/>
      <c r="B148" s="328"/>
      <c r="C148" s="328"/>
      <c r="D148" s="328"/>
      <c r="E148" s="328"/>
      <c r="F148" s="328"/>
      <c r="G148" s="328"/>
      <c r="H148" s="328"/>
      <c r="I148" s="328"/>
      <c r="J148" s="328"/>
      <c r="K148" s="328"/>
      <c r="L148" s="328"/>
      <c r="M148" s="328"/>
      <c r="N148" s="328"/>
      <c r="O148" s="328"/>
      <c r="P148" s="328"/>
      <c r="Q148" s="328"/>
      <c r="R148" s="329"/>
    </row>
    <row r="149" spans="1:18" s="330" customFormat="1" ht="12">
      <c r="A149" s="328"/>
      <c r="B149" s="328"/>
      <c r="C149" s="328"/>
      <c r="D149" s="328"/>
      <c r="E149" s="328"/>
      <c r="F149" s="328"/>
      <c r="G149" s="328"/>
      <c r="H149" s="328"/>
      <c r="I149" s="328"/>
      <c r="J149" s="328"/>
      <c r="K149" s="328"/>
      <c r="L149" s="328"/>
      <c r="M149" s="328"/>
      <c r="N149" s="328"/>
      <c r="O149" s="328"/>
      <c r="P149" s="328"/>
      <c r="Q149" s="328"/>
      <c r="R149" s="329"/>
    </row>
    <row r="150" spans="1:18" s="330" customFormat="1" ht="12">
      <c r="A150" s="328"/>
      <c r="B150" s="328"/>
      <c r="C150" s="328"/>
      <c r="D150" s="328"/>
      <c r="E150" s="328"/>
      <c r="F150" s="328"/>
      <c r="G150" s="328"/>
      <c r="H150" s="328"/>
      <c r="I150" s="328"/>
      <c r="J150" s="328"/>
      <c r="K150" s="328"/>
      <c r="L150" s="328"/>
      <c r="M150" s="328"/>
      <c r="N150" s="328"/>
      <c r="O150" s="328"/>
      <c r="P150" s="328"/>
      <c r="Q150" s="328"/>
      <c r="R150" s="329"/>
    </row>
    <row r="151" spans="1:18" s="330" customFormat="1" ht="12">
      <c r="A151" s="328"/>
      <c r="B151" s="328"/>
      <c r="C151" s="328"/>
      <c r="D151" s="328"/>
      <c r="E151" s="328"/>
      <c r="F151" s="328"/>
      <c r="G151" s="328"/>
      <c r="H151" s="328"/>
      <c r="I151" s="328"/>
      <c r="J151" s="328"/>
      <c r="K151" s="328"/>
      <c r="L151" s="328"/>
      <c r="M151" s="328"/>
      <c r="N151" s="328"/>
      <c r="O151" s="328"/>
      <c r="P151" s="328"/>
      <c r="Q151" s="328"/>
      <c r="R151" s="329"/>
    </row>
    <row r="152" spans="1:18" s="330" customFormat="1" ht="12">
      <c r="A152" s="328"/>
      <c r="B152" s="328"/>
      <c r="C152" s="328"/>
      <c r="D152" s="328"/>
      <c r="E152" s="328"/>
      <c r="F152" s="328"/>
      <c r="G152" s="328"/>
      <c r="H152" s="328"/>
      <c r="I152" s="328"/>
      <c r="J152" s="328"/>
      <c r="K152" s="328"/>
      <c r="L152" s="328"/>
      <c r="M152" s="328"/>
      <c r="N152" s="328"/>
      <c r="O152" s="328"/>
      <c r="P152" s="328"/>
      <c r="Q152" s="328"/>
      <c r="R152" s="329"/>
    </row>
    <row r="153" spans="1:18" s="330" customFormat="1" ht="12">
      <c r="A153" s="328"/>
      <c r="B153" s="328"/>
      <c r="C153" s="328"/>
      <c r="D153" s="328"/>
      <c r="E153" s="328"/>
      <c r="F153" s="328"/>
      <c r="G153" s="328"/>
      <c r="H153" s="328"/>
      <c r="I153" s="328"/>
      <c r="J153" s="328"/>
      <c r="K153" s="328"/>
      <c r="L153" s="328"/>
      <c r="M153" s="328"/>
      <c r="N153" s="328"/>
      <c r="O153" s="328"/>
      <c r="P153" s="328"/>
      <c r="Q153" s="328"/>
      <c r="R153" s="329"/>
    </row>
    <row r="154" spans="1:18" s="330" customFormat="1" ht="12">
      <c r="A154" s="328"/>
      <c r="B154" s="328"/>
      <c r="C154" s="328"/>
      <c r="D154" s="328"/>
      <c r="E154" s="328"/>
      <c r="F154" s="328"/>
      <c r="G154" s="328"/>
      <c r="H154" s="328"/>
      <c r="I154" s="328"/>
      <c r="J154" s="328"/>
      <c r="K154" s="328"/>
      <c r="L154" s="328"/>
      <c r="M154" s="328"/>
      <c r="N154" s="328"/>
      <c r="O154" s="328"/>
      <c r="P154" s="328"/>
      <c r="Q154" s="328"/>
      <c r="R154" s="329"/>
    </row>
    <row r="155" spans="1:18" s="330" customFormat="1" ht="12">
      <c r="A155" s="328"/>
      <c r="B155" s="328"/>
      <c r="C155" s="328"/>
      <c r="D155" s="328"/>
      <c r="E155" s="328"/>
      <c r="F155" s="328"/>
      <c r="G155" s="328"/>
      <c r="H155" s="328"/>
      <c r="I155" s="328"/>
      <c r="J155" s="328"/>
      <c r="K155" s="328"/>
      <c r="L155" s="328"/>
      <c r="M155" s="328"/>
      <c r="N155" s="328"/>
      <c r="O155" s="328"/>
      <c r="P155" s="328"/>
      <c r="Q155" s="328"/>
      <c r="R155" s="329"/>
    </row>
    <row r="156" spans="1:18" s="330" customFormat="1" ht="12">
      <c r="A156" s="328"/>
      <c r="B156" s="328"/>
      <c r="C156" s="328"/>
      <c r="D156" s="328"/>
      <c r="E156" s="328"/>
      <c r="F156" s="328"/>
      <c r="G156" s="328"/>
      <c r="H156" s="328"/>
      <c r="I156" s="328"/>
      <c r="J156" s="328"/>
      <c r="K156" s="328"/>
      <c r="L156" s="328"/>
      <c r="M156" s="328"/>
      <c r="N156" s="328"/>
      <c r="O156" s="328"/>
      <c r="P156" s="328"/>
      <c r="Q156" s="328"/>
      <c r="R156" s="329"/>
    </row>
    <row r="157" spans="1:18" s="330" customFormat="1" ht="12">
      <c r="A157" s="328"/>
      <c r="B157" s="328"/>
      <c r="C157" s="328"/>
      <c r="D157" s="328"/>
      <c r="E157" s="328"/>
      <c r="F157" s="328"/>
      <c r="G157" s="328"/>
      <c r="H157" s="328"/>
      <c r="I157" s="328"/>
      <c r="J157" s="328"/>
      <c r="K157" s="328"/>
      <c r="L157" s="328"/>
      <c r="M157" s="328"/>
      <c r="N157" s="328"/>
      <c r="O157" s="328"/>
      <c r="P157" s="328"/>
      <c r="Q157" s="328"/>
      <c r="R157" s="329"/>
    </row>
    <row r="158" spans="1:18" s="330" customFormat="1" ht="12">
      <c r="A158" s="328"/>
      <c r="B158" s="328"/>
      <c r="C158" s="328"/>
      <c r="D158" s="328"/>
      <c r="E158" s="328"/>
      <c r="F158" s="328"/>
      <c r="G158" s="328"/>
      <c r="H158" s="328"/>
      <c r="I158" s="328"/>
      <c r="J158" s="328"/>
      <c r="K158" s="328"/>
      <c r="L158" s="328"/>
      <c r="M158" s="328"/>
      <c r="N158" s="328"/>
      <c r="O158" s="328"/>
      <c r="P158" s="328"/>
      <c r="Q158" s="328"/>
      <c r="R158" s="329"/>
    </row>
    <row r="159" spans="1:18" s="330" customFormat="1" ht="12">
      <c r="A159" s="328"/>
      <c r="B159" s="328"/>
      <c r="C159" s="328"/>
      <c r="D159" s="328"/>
      <c r="E159" s="328"/>
      <c r="F159" s="328"/>
      <c r="G159" s="328"/>
      <c r="H159" s="328"/>
      <c r="I159" s="328"/>
      <c r="J159" s="328"/>
      <c r="K159" s="328"/>
      <c r="L159" s="328"/>
      <c r="M159" s="328"/>
      <c r="N159" s="328"/>
      <c r="O159" s="328"/>
      <c r="P159" s="328"/>
      <c r="Q159" s="328"/>
      <c r="R159" s="329"/>
    </row>
    <row r="160" spans="1:18" s="330" customFormat="1" ht="12">
      <c r="A160" s="328"/>
      <c r="B160" s="328"/>
      <c r="C160" s="328"/>
      <c r="D160" s="328"/>
      <c r="E160" s="328"/>
      <c r="F160" s="328"/>
      <c r="G160" s="328"/>
      <c r="H160" s="328"/>
      <c r="I160" s="328"/>
      <c r="J160" s="328"/>
      <c r="K160" s="328"/>
      <c r="L160" s="328"/>
      <c r="M160" s="328"/>
      <c r="N160" s="328"/>
      <c r="O160" s="328"/>
      <c r="P160" s="328"/>
      <c r="Q160" s="328"/>
      <c r="R160" s="329"/>
    </row>
    <row r="161" spans="1:18" s="330" customFormat="1" ht="12">
      <c r="A161" s="328"/>
      <c r="B161" s="328"/>
      <c r="C161" s="328"/>
      <c r="D161" s="328"/>
      <c r="E161" s="328"/>
      <c r="F161" s="328"/>
      <c r="G161" s="328"/>
      <c r="H161" s="328"/>
      <c r="I161" s="328"/>
      <c r="J161" s="328"/>
      <c r="K161" s="328"/>
      <c r="L161" s="328"/>
      <c r="M161" s="328"/>
      <c r="N161" s="328"/>
      <c r="O161" s="328"/>
      <c r="P161" s="328"/>
      <c r="Q161" s="328"/>
      <c r="R161" s="329"/>
    </row>
    <row r="162" spans="1:18" s="330" customFormat="1" ht="12">
      <c r="A162" s="328"/>
      <c r="B162" s="328"/>
      <c r="C162" s="328"/>
      <c r="D162" s="328"/>
      <c r="E162" s="328"/>
      <c r="F162" s="328"/>
      <c r="G162" s="328"/>
      <c r="H162" s="328"/>
      <c r="I162" s="328"/>
      <c r="J162" s="328"/>
      <c r="K162" s="328"/>
      <c r="L162" s="328"/>
      <c r="M162" s="328"/>
      <c r="N162" s="328"/>
      <c r="O162" s="328"/>
      <c r="P162" s="328"/>
      <c r="Q162" s="328"/>
      <c r="R162" s="329"/>
    </row>
    <row r="163" spans="1:18" s="330" customFormat="1" ht="12">
      <c r="A163" s="328"/>
      <c r="B163" s="328"/>
      <c r="C163" s="328"/>
      <c r="D163" s="328"/>
      <c r="E163" s="328"/>
      <c r="F163" s="328"/>
      <c r="G163" s="328"/>
      <c r="H163" s="328"/>
      <c r="I163" s="328"/>
      <c r="J163" s="328"/>
      <c r="K163" s="328"/>
      <c r="L163" s="328"/>
      <c r="M163" s="328"/>
      <c r="N163" s="328"/>
      <c r="O163" s="328"/>
      <c r="P163" s="328"/>
      <c r="Q163" s="328"/>
      <c r="R163" s="329"/>
    </row>
    <row r="164" spans="1:18" s="330" customFormat="1" ht="12">
      <c r="A164" s="328"/>
      <c r="B164" s="328"/>
      <c r="C164" s="328"/>
      <c r="D164" s="328"/>
      <c r="E164" s="328"/>
      <c r="F164" s="328"/>
      <c r="G164" s="328"/>
      <c r="H164" s="328"/>
      <c r="I164" s="328"/>
      <c r="J164" s="328"/>
      <c r="K164" s="328"/>
      <c r="L164" s="328"/>
      <c r="M164" s="328"/>
      <c r="N164" s="328"/>
      <c r="O164" s="328"/>
      <c r="P164" s="328"/>
      <c r="Q164" s="328"/>
      <c r="R164" s="329"/>
    </row>
    <row r="165" spans="1:18" s="330" customFormat="1" ht="12">
      <c r="A165" s="328"/>
      <c r="B165" s="328"/>
      <c r="C165" s="328"/>
      <c r="D165" s="328"/>
      <c r="E165" s="328"/>
      <c r="F165" s="328"/>
      <c r="G165" s="328"/>
      <c r="H165" s="328"/>
      <c r="I165" s="328"/>
      <c r="J165" s="328"/>
      <c r="K165" s="328"/>
      <c r="L165" s="328"/>
      <c r="M165" s="328"/>
      <c r="N165" s="328"/>
      <c r="O165" s="328"/>
      <c r="P165" s="328"/>
      <c r="Q165" s="328"/>
      <c r="R165" s="329"/>
    </row>
    <row r="166" spans="1:18" s="330" customFormat="1" ht="12">
      <c r="A166" s="328"/>
      <c r="B166" s="328"/>
      <c r="C166" s="328"/>
      <c r="D166" s="328"/>
      <c r="E166" s="328"/>
      <c r="F166" s="328"/>
      <c r="G166" s="328"/>
      <c r="H166" s="328"/>
      <c r="I166" s="328"/>
      <c r="J166" s="328"/>
      <c r="K166" s="328"/>
      <c r="L166" s="328"/>
      <c r="M166" s="328"/>
      <c r="N166" s="328"/>
      <c r="O166" s="328"/>
      <c r="P166" s="328"/>
      <c r="Q166" s="328"/>
      <c r="R166" s="329"/>
    </row>
    <row r="167" spans="1:18" s="330" customFormat="1" ht="12">
      <c r="A167" s="328"/>
      <c r="B167" s="328"/>
      <c r="C167" s="328"/>
      <c r="D167" s="328"/>
      <c r="E167" s="328"/>
      <c r="F167" s="328"/>
      <c r="G167" s="328"/>
      <c r="H167" s="328"/>
      <c r="I167" s="328"/>
      <c r="J167" s="328"/>
      <c r="K167" s="328"/>
      <c r="L167" s="328"/>
      <c r="M167" s="328"/>
      <c r="N167" s="328"/>
      <c r="O167" s="328"/>
      <c r="P167" s="328"/>
      <c r="Q167" s="328"/>
      <c r="R167" s="329"/>
    </row>
    <row r="168" spans="1:18" s="330" customFormat="1" ht="12">
      <c r="A168" s="328"/>
      <c r="B168" s="328"/>
      <c r="C168" s="328"/>
      <c r="D168" s="328"/>
      <c r="E168" s="328"/>
      <c r="F168" s="328"/>
      <c r="G168" s="328"/>
      <c r="H168" s="328"/>
      <c r="I168" s="328"/>
      <c r="J168" s="328"/>
      <c r="K168" s="328"/>
      <c r="L168" s="328"/>
      <c r="M168" s="328"/>
      <c r="N168" s="328"/>
      <c r="O168" s="328"/>
      <c r="P168" s="328"/>
      <c r="Q168" s="328"/>
      <c r="R168" s="329"/>
    </row>
    <row r="169" spans="1:18" s="330" customFormat="1" ht="12">
      <c r="A169" s="328"/>
      <c r="B169" s="328"/>
      <c r="C169" s="328"/>
      <c r="D169" s="328"/>
      <c r="E169" s="328"/>
      <c r="F169" s="328"/>
      <c r="G169" s="328"/>
      <c r="H169" s="328"/>
      <c r="I169" s="328"/>
      <c r="J169" s="328"/>
      <c r="K169" s="328"/>
      <c r="L169" s="328"/>
      <c r="M169" s="328"/>
      <c r="N169" s="328"/>
      <c r="O169" s="328"/>
      <c r="P169" s="328"/>
      <c r="Q169" s="328"/>
      <c r="R169" s="329"/>
    </row>
    <row r="170" spans="1:18" s="330" customFormat="1" ht="12">
      <c r="A170" s="328"/>
      <c r="B170" s="328"/>
      <c r="C170" s="328"/>
      <c r="D170" s="328"/>
      <c r="E170" s="328"/>
      <c r="F170" s="328"/>
      <c r="G170" s="328"/>
      <c r="H170" s="328"/>
      <c r="I170" s="328"/>
      <c r="J170" s="328"/>
      <c r="K170" s="328"/>
      <c r="L170" s="328"/>
      <c r="M170" s="328"/>
      <c r="N170" s="328"/>
      <c r="O170" s="328"/>
      <c r="P170" s="328"/>
      <c r="Q170" s="328"/>
      <c r="R170" s="329"/>
    </row>
    <row r="171" spans="1:18" s="330" customFormat="1" ht="12">
      <c r="A171" s="328"/>
      <c r="B171" s="328"/>
      <c r="C171" s="328"/>
      <c r="D171" s="328"/>
      <c r="E171" s="328"/>
      <c r="F171" s="328"/>
      <c r="G171" s="328"/>
      <c r="H171" s="328"/>
      <c r="I171" s="328"/>
      <c r="J171" s="328"/>
      <c r="K171" s="328"/>
      <c r="L171" s="328"/>
      <c r="M171" s="328"/>
      <c r="N171" s="328"/>
      <c r="O171" s="328"/>
      <c r="P171" s="328"/>
      <c r="Q171" s="328"/>
      <c r="R171" s="329"/>
    </row>
    <row r="172" spans="1:18" s="330" customFormat="1" ht="12">
      <c r="A172" s="328"/>
      <c r="B172" s="328"/>
      <c r="C172" s="328"/>
      <c r="D172" s="328"/>
      <c r="E172" s="328"/>
      <c r="F172" s="328"/>
      <c r="G172" s="328"/>
      <c r="H172" s="328"/>
      <c r="I172" s="328"/>
      <c r="J172" s="328"/>
      <c r="K172" s="328"/>
      <c r="L172" s="328"/>
      <c r="M172" s="328"/>
      <c r="N172" s="328"/>
      <c r="O172" s="328"/>
      <c r="P172" s="328"/>
      <c r="Q172" s="328"/>
      <c r="R172" s="329"/>
    </row>
    <row r="173" spans="1:18" s="330" customFormat="1" ht="12">
      <c r="A173" s="328"/>
      <c r="B173" s="328"/>
      <c r="C173" s="328"/>
      <c r="D173" s="328"/>
      <c r="E173" s="328"/>
      <c r="F173" s="328"/>
      <c r="G173" s="328"/>
      <c r="H173" s="328"/>
      <c r="I173" s="328"/>
      <c r="J173" s="328"/>
      <c r="K173" s="328"/>
      <c r="L173" s="328"/>
      <c r="M173" s="328"/>
      <c r="N173" s="328"/>
      <c r="O173" s="328"/>
      <c r="P173" s="328"/>
      <c r="Q173" s="328"/>
      <c r="R173" s="329"/>
    </row>
    <row r="174" spans="1:18" s="330" customFormat="1" ht="12">
      <c r="A174" s="328"/>
      <c r="B174" s="328"/>
      <c r="C174" s="328"/>
      <c r="D174" s="328"/>
      <c r="E174" s="328"/>
      <c r="F174" s="328"/>
      <c r="G174" s="328"/>
      <c r="H174" s="328"/>
      <c r="I174" s="328"/>
      <c r="J174" s="328"/>
      <c r="K174" s="328"/>
      <c r="L174" s="328"/>
      <c r="M174" s="328"/>
      <c r="N174" s="328"/>
      <c r="O174" s="328"/>
      <c r="P174" s="328"/>
      <c r="Q174" s="328"/>
      <c r="R174" s="329"/>
    </row>
    <row r="175" spans="1:18" s="330" customFormat="1" ht="12">
      <c r="A175" s="328"/>
      <c r="B175" s="328"/>
      <c r="C175" s="328"/>
      <c r="D175" s="328"/>
      <c r="E175" s="328"/>
      <c r="F175" s="328"/>
      <c r="G175" s="328"/>
      <c r="H175" s="328"/>
      <c r="I175" s="328"/>
      <c r="J175" s="328"/>
      <c r="K175" s="328"/>
      <c r="L175" s="328"/>
      <c r="M175" s="328"/>
      <c r="N175" s="328"/>
      <c r="O175" s="328"/>
      <c r="P175" s="328"/>
      <c r="Q175" s="328"/>
      <c r="R175" s="329"/>
    </row>
    <row r="176" spans="1:18" s="330" customFormat="1" ht="12">
      <c r="A176" s="328"/>
      <c r="B176" s="328"/>
      <c r="C176" s="328"/>
      <c r="D176" s="328"/>
      <c r="E176" s="328"/>
      <c r="F176" s="328"/>
      <c r="G176" s="328"/>
      <c r="H176" s="328"/>
      <c r="I176" s="328"/>
      <c r="J176" s="328"/>
      <c r="K176" s="328"/>
      <c r="L176" s="328"/>
      <c r="M176" s="328"/>
      <c r="N176" s="328"/>
      <c r="O176" s="328"/>
      <c r="P176" s="328"/>
      <c r="Q176" s="328"/>
      <c r="R176" s="329"/>
    </row>
    <row r="177" spans="1:18" s="330" customFormat="1" ht="12">
      <c r="A177" s="328"/>
      <c r="B177" s="328"/>
      <c r="C177" s="328"/>
      <c r="D177" s="328"/>
      <c r="E177" s="328"/>
      <c r="F177" s="328"/>
      <c r="G177" s="328"/>
      <c r="H177" s="328"/>
      <c r="I177" s="328"/>
      <c r="J177" s="328"/>
      <c r="K177" s="328"/>
      <c r="L177" s="328"/>
      <c r="M177" s="328"/>
      <c r="N177" s="328"/>
      <c r="O177" s="328"/>
      <c r="P177" s="328"/>
      <c r="Q177" s="328"/>
      <c r="R177" s="329"/>
    </row>
    <row r="178" spans="1:18" s="330" customFormat="1" ht="12">
      <c r="A178" s="328"/>
      <c r="B178" s="328"/>
      <c r="C178" s="328"/>
      <c r="D178" s="328"/>
      <c r="E178" s="328"/>
      <c r="F178" s="328"/>
      <c r="G178" s="328"/>
      <c r="H178" s="328"/>
      <c r="I178" s="328"/>
      <c r="J178" s="328"/>
      <c r="K178" s="328"/>
      <c r="L178" s="328"/>
      <c r="M178" s="328"/>
      <c r="N178" s="328"/>
      <c r="O178" s="328"/>
      <c r="P178" s="328"/>
      <c r="Q178" s="328"/>
      <c r="R178" s="329"/>
    </row>
    <row r="179" spans="1:18" s="330" customFormat="1" ht="12">
      <c r="A179" s="328"/>
      <c r="B179" s="328"/>
      <c r="C179" s="328"/>
      <c r="D179" s="328"/>
      <c r="E179" s="328"/>
      <c r="F179" s="328"/>
      <c r="G179" s="328"/>
      <c r="H179" s="328"/>
      <c r="I179" s="328"/>
      <c r="J179" s="328"/>
      <c r="K179" s="328"/>
      <c r="L179" s="328"/>
      <c r="M179" s="328"/>
      <c r="N179" s="328"/>
      <c r="O179" s="328"/>
      <c r="P179" s="328"/>
      <c r="Q179" s="328"/>
      <c r="R179" s="329"/>
    </row>
    <row r="180" spans="1:18" s="330" customFormat="1" ht="12">
      <c r="A180" s="328"/>
      <c r="B180" s="328"/>
      <c r="C180" s="328"/>
      <c r="D180" s="328"/>
      <c r="E180" s="328"/>
      <c r="F180" s="328"/>
      <c r="G180" s="328"/>
      <c r="H180" s="328"/>
      <c r="I180" s="328"/>
      <c r="J180" s="328"/>
      <c r="K180" s="328"/>
      <c r="L180" s="328"/>
      <c r="M180" s="328"/>
      <c r="N180" s="328"/>
      <c r="O180" s="328"/>
      <c r="P180" s="328"/>
      <c r="Q180" s="328"/>
      <c r="R180" s="329"/>
    </row>
    <row r="181" spans="1:18" s="330" customFormat="1" ht="12">
      <c r="A181" s="328"/>
      <c r="B181" s="328"/>
      <c r="C181" s="328"/>
      <c r="D181" s="328"/>
      <c r="E181" s="328"/>
      <c r="F181" s="328"/>
      <c r="G181" s="328"/>
      <c r="H181" s="328"/>
      <c r="I181" s="328"/>
      <c r="J181" s="328"/>
      <c r="K181" s="328"/>
      <c r="L181" s="328"/>
      <c r="M181" s="328"/>
      <c r="N181" s="328"/>
      <c r="O181" s="328"/>
      <c r="P181" s="328"/>
      <c r="Q181" s="328"/>
      <c r="R181" s="329"/>
    </row>
    <row r="182" spans="1:18" s="330" customFormat="1" ht="12">
      <c r="A182" s="328"/>
      <c r="B182" s="328"/>
      <c r="C182" s="328"/>
      <c r="D182" s="328"/>
      <c r="E182" s="328"/>
      <c r="F182" s="328"/>
      <c r="G182" s="328"/>
      <c r="H182" s="328"/>
      <c r="I182" s="328"/>
      <c r="J182" s="328"/>
      <c r="K182" s="328"/>
      <c r="L182" s="328"/>
      <c r="M182" s="328"/>
      <c r="N182" s="328"/>
      <c r="O182" s="328"/>
      <c r="P182" s="328"/>
      <c r="Q182" s="328"/>
      <c r="R182" s="329"/>
    </row>
    <row r="183" spans="1:18" s="330" customFormat="1" ht="12">
      <c r="A183" s="328"/>
      <c r="B183" s="328"/>
      <c r="C183" s="328"/>
      <c r="D183" s="328"/>
      <c r="E183" s="328"/>
      <c r="F183" s="328"/>
      <c r="G183" s="328"/>
      <c r="H183" s="328"/>
      <c r="I183" s="328"/>
      <c r="J183" s="328"/>
      <c r="K183" s="328"/>
      <c r="L183" s="328"/>
      <c r="M183" s="328"/>
      <c r="N183" s="328"/>
      <c r="O183" s="328"/>
      <c r="P183" s="328"/>
      <c r="Q183" s="328"/>
      <c r="R183" s="329"/>
    </row>
    <row r="184" spans="1:18" s="330" customFormat="1" ht="12">
      <c r="A184" s="328"/>
      <c r="B184" s="328"/>
      <c r="C184" s="328"/>
      <c r="D184" s="328"/>
      <c r="E184" s="328"/>
      <c r="F184" s="328"/>
      <c r="G184" s="328"/>
      <c r="H184" s="328"/>
      <c r="I184" s="328"/>
      <c r="J184" s="328"/>
      <c r="K184" s="328"/>
      <c r="L184" s="328"/>
      <c r="M184" s="328"/>
      <c r="N184" s="328"/>
      <c r="O184" s="328"/>
      <c r="P184" s="328"/>
      <c r="Q184" s="328"/>
      <c r="R184" s="329"/>
    </row>
    <row r="185" spans="1:18" s="330" customFormat="1" ht="12">
      <c r="A185" s="328"/>
      <c r="B185" s="328"/>
      <c r="C185" s="328"/>
      <c r="D185" s="328"/>
      <c r="E185" s="328"/>
      <c r="F185" s="328"/>
      <c r="G185" s="328"/>
      <c r="H185" s="328"/>
      <c r="I185" s="328"/>
      <c r="J185" s="328"/>
      <c r="K185" s="328"/>
      <c r="L185" s="328"/>
      <c r="M185" s="328"/>
      <c r="N185" s="328"/>
      <c r="O185" s="328"/>
      <c r="P185" s="328"/>
      <c r="Q185" s="328"/>
      <c r="R185" s="329"/>
    </row>
    <row r="186" spans="1:18" s="330" customFormat="1" ht="12">
      <c r="A186" s="328"/>
      <c r="B186" s="328"/>
      <c r="C186" s="328"/>
      <c r="D186" s="328"/>
      <c r="E186" s="328"/>
      <c r="F186" s="328"/>
      <c r="G186" s="328"/>
      <c r="H186" s="328"/>
      <c r="I186" s="328"/>
      <c r="J186" s="328"/>
      <c r="K186" s="328"/>
      <c r="L186" s="328"/>
      <c r="M186" s="328"/>
      <c r="N186" s="328"/>
      <c r="O186" s="328"/>
      <c r="P186" s="328"/>
      <c r="Q186" s="328"/>
      <c r="R186" s="329"/>
    </row>
    <row r="187" spans="1:18" s="330" customFormat="1" ht="12">
      <c r="A187" s="328"/>
      <c r="B187" s="328"/>
      <c r="C187" s="328"/>
      <c r="D187" s="328"/>
      <c r="E187" s="328"/>
      <c r="F187" s="328"/>
      <c r="G187" s="328"/>
      <c r="H187" s="328"/>
      <c r="I187" s="328"/>
      <c r="J187" s="328"/>
      <c r="K187" s="328"/>
      <c r="L187" s="328"/>
      <c r="M187" s="328"/>
      <c r="N187" s="328"/>
      <c r="O187" s="328"/>
      <c r="P187" s="328"/>
      <c r="Q187" s="328"/>
      <c r="R187" s="329"/>
    </row>
    <row r="188" spans="1:18" s="330" customFormat="1" ht="12">
      <c r="A188" s="328"/>
      <c r="B188" s="328"/>
      <c r="C188" s="328"/>
      <c r="D188" s="328"/>
      <c r="E188" s="328"/>
      <c r="F188" s="328"/>
      <c r="G188" s="328"/>
      <c r="H188" s="328"/>
      <c r="I188" s="328"/>
      <c r="J188" s="328"/>
      <c r="K188" s="328"/>
      <c r="L188" s="328"/>
      <c r="M188" s="328"/>
      <c r="N188" s="328"/>
      <c r="O188" s="328"/>
      <c r="P188" s="328"/>
      <c r="Q188" s="328"/>
      <c r="R188" s="329"/>
    </row>
    <row r="189" spans="1:18" s="330" customFormat="1" ht="12">
      <c r="A189" s="328"/>
      <c r="B189" s="328"/>
      <c r="C189" s="328"/>
      <c r="D189" s="328"/>
      <c r="E189" s="328"/>
      <c r="F189" s="328"/>
      <c r="G189" s="328"/>
      <c r="H189" s="328"/>
      <c r="I189" s="328"/>
      <c r="J189" s="328"/>
      <c r="K189" s="328"/>
      <c r="L189" s="328"/>
      <c r="M189" s="328"/>
      <c r="N189" s="328"/>
      <c r="O189" s="328"/>
      <c r="P189" s="328"/>
      <c r="Q189" s="328"/>
      <c r="R189" s="329"/>
    </row>
    <row r="190" spans="1:18" s="330" customFormat="1" ht="12">
      <c r="A190" s="328"/>
      <c r="B190" s="328"/>
      <c r="C190" s="328"/>
      <c r="D190" s="328"/>
      <c r="E190" s="328"/>
      <c r="F190" s="328"/>
      <c r="G190" s="328"/>
      <c r="H190" s="328"/>
      <c r="I190" s="328"/>
      <c r="J190" s="328"/>
      <c r="K190" s="328"/>
      <c r="L190" s="328"/>
      <c r="M190" s="328"/>
      <c r="N190" s="328"/>
      <c r="O190" s="328"/>
      <c r="P190" s="328"/>
      <c r="Q190" s="328"/>
      <c r="R190" s="329"/>
    </row>
    <row r="191" spans="1:18" s="330" customFormat="1" ht="12">
      <c r="A191" s="328"/>
      <c r="B191" s="328"/>
      <c r="C191" s="328"/>
      <c r="D191" s="328"/>
      <c r="E191" s="328"/>
      <c r="F191" s="328"/>
      <c r="G191" s="328"/>
      <c r="H191" s="328"/>
      <c r="I191" s="328"/>
      <c r="J191" s="328"/>
      <c r="K191" s="328"/>
      <c r="L191" s="328"/>
      <c r="M191" s="328"/>
      <c r="N191" s="328"/>
      <c r="O191" s="328"/>
      <c r="P191" s="328"/>
      <c r="Q191" s="328"/>
      <c r="R191" s="329"/>
    </row>
    <row r="192" spans="1:18" s="330" customFormat="1" ht="12">
      <c r="A192" s="328"/>
      <c r="B192" s="328"/>
      <c r="C192" s="328"/>
      <c r="D192" s="328"/>
      <c r="E192" s="328"/>
      <c r="F192" s="328"/>
      <c r="G192" s="328"/>
      <c r="H192" s="328"/>
      <c r="I192" s="328"/>
      <c r="J192" s="328"/>
      <c r="K192" s="328"/>
      <c r="L192" s="328"/>
      <c r="M192" s="328"/>
      <c r="N192" s="328"/>
      <c r="O192" s="328"/>
      <c r="P192" s="328"/>
      <c r="Q192" s="328"/>
      <c r="R192" s="329"/>
    </row>
    <row r="193" spans="1:18" s="330" customFormat="1" ht="12">
      <c r="A193" s="328"/>
      <c r="B193" s="328"/>
      <c r="C193" s="328"/>
      <c r="D193" s="328"/>
      <c r="E193" s="328"/>
      <c r="F193" s="328"/>
      <c r="G193" s="328"/>
      <c r="H193" s="328"/>
      <c r="I193" s="328"/>
      <c r="J193" s="328"/>
      <c r="K193" s="328"/>
      <c r="L193" s="328"/>
      <c r="M193" s="328"/>
      <c r="N193" s="328"/>
      <c r="O193" s="328"/>
      <c r="P193" s="328"/>
      <c r="Q193" s="328"/>
      <c r="R193" s="329"/>
    </row>
    <row r="194" spans="1:18" s="330" customFormat="1" ht="12">
      <c r="A194" s="328"/>
      <c r="B194" s="328"/>
      <c r="C194" s="328"/>
      <c r="D194" s="328"/>
      <c r="E194" s="328"/>
      <c r="F194" s="328"/>
      <c r="G194" s="328"/>
      <c r="H194" s="328"/>
      <c r="I194" s="328"/>
      <c r="J194" s="328"/>
      <c r="K194" s="328"/>
      <c r="L194" s="328"/>
      <c r="M194" s="328"/>
      <c r="N194" s="328"/>
      <c r="O194" s="328"/>
      <c r="P194" s="328"/>
      <c r="Q194" s="328"/>
      <c r="R194" s="329"/>
    </row>
    <row r="195" spans="1:18" s="330" customFormat="1" ht="12">
      <c r="A195" s="328"/>
      <c r="B195" s="328"/>
      <c r="C195" s="328"/>
      <c r="D195" s="328"/>
      <c r="E195" s="328"/>
      <c r="F195" s="328"/>
      <c r="G195" s="328"/>
      <c r="H195" s="328"/>
      <c r="I195" s="328"/>
      <c r="J195" s="328"/>
      <c r="K195" s="328"/>
      <c r="L195" s="328"/>
      <c r="M195" s="328"/>
      <c r="N195" s="328"/>
      <c r="O195" s="328"/>
      <c r="P195" s="328"/>
      <c r="Q195" s="328"/>
      <c r="R195" s="329"/>
    </row>
    <row r="196" spans="1:18" s="330" customFormat="1" ht="12">
      <c r="A196" s="328"/>
      <c r="B196" s="328"/>
      <c r="C196" s="328"/>
      <c r="D196" s="328"/>
      <c r="E196" s="328"/>
      <c r="F196" s="328"/>
      <c r="G196" s="328"/>
      <c r="H196" s="328"/>
      <c r="I196" s="328"/>
      <c r="J196" s="328"/>
      <c r="K196" s="328"/>
      <c r="L196" s="328"/>
      <c r="M196" s="328"/>
      <c r="N196" s="328"/>
      <c r="O196" s="328"/>
      <c r="P196" s="328"/>
      <c r="Q196" s="328"/>
      <c r="R196" s="329"/>
    </row>
    <row r="197" spans="1:18" s="330" customFormat="1" ht="12">
      <c r="A197" s="328"/>
      <c r="B197" s="328"/>
      <c r="C197" s="328"/>
      <c r="D197" s="328"/>
      <c r="E197" s="328"/>
      <c r="F197" s="328"/>
      <c r="G197" s="328"/>
      <c r="H197" s="328"/>
      <c r="I197" s="328"/>
      <c r="J197" s="328"/>
      <c r="K197" s="328"/>
      <c r="L197" s="328"/>
      <c r="M197" s="328"/>
      <c r="N197" s="328"/>
      <c r="O197" s="328"/>
      <c r="P197" s="328"/>
      <c r="Q197" s="328"/>
      <c r="R197" s="329"/>
    </row>
    <row r="198" spans="1:18" s="330" customFormat="1" ht="12">
      <c r="A198" s="328"/>
      <c r="B198" s="328"/>
      <c r="C198" s="328"/>
      <c r="D198" s="328"/>
      <c r="E198" s="328"/>
      <c r="F198" s="328"/>
      <c r="G198" s="328"/>
      <c r="H198" s="328"/>
      <c r="I198" s="328"/>
      <c r="J198" s="328"/>
      <c r="K198" s="328"/>
      <c r="L198" s="328"/>
      <c r="M198" s="328"/>
      <c r="N198" s="328"/>
      <c r="O198" s="328"/>
      <c r="P198" s="328"/>
      <c r="Q198" s="328"/>
      <c r="R198" s="329"/>
    </row>
    <row r="199" spans="1:18" s="330" customFormat="1" ht="12">
      <c r="A199" s="328"/>
      <c r="B199" s="328"/>
      <c r="C199" s="328"/>
      <c r="D199" s="328"/>
      <c r="E199" s="328"/>
      <c r="F199" s="328"/>
      <c r="G199" s="328"/>
      <c r="H199" s="328"/>
      <c r="I199" s="328"/>
      <c r="J199" s="328"/>
      <c r="K199" s="328"/>
      <c r="L199" s="328"/>
      <c r="M199" s="328"/>
      <c r="N199" s="328"/>
      <c r="O199" s="328"/>
      <c r="P199" s="328"/>
      <c r="Q199" s="328"/>
      <c r="R199" s="329"/>
    </row>
    <row r="200" spans="1:18" s="330" customFormat="1" ht="12">
      <c r="A200" s="328"/>
      <c r="B200" s="328"/>
      <c r="C200" s="328"/>
      <c r="D200" s="328"/>
      <c r="E200" s="328"/>
      <c r="F200" s="328"/>
      <c r="G200" s="328"/>
      <c r="H200" s="328"/>
      <c r="I200" s="328"/>
      <c r="J200" s="328"/>
      <c r="K200" s="328"/>
      <c r="L200" s="328"/>
      <c r="M200" s="328"/>
      <c r="N200" s="328"/>
      <c r="O200" s="328"/>
      <c r="P200" s="328"/>
      <c r="Q200" s="328"/>
      <c r="R200" s="329"/>
    </row>
    <row r="201" spans="1:18" s="330" customFormat="1" ht="12">
      <c r="A201" s="328"/>
      <c r="B201" s="328"/>
      <c r="C201" s="328"/>
      <c r="D201" s="328"/>
      <c r="E201" s="328"/>
      <c r="F201" s="328"/>
      <c r="G201" s="328"/>
      <c r="H201" s="328"/>
      <c r="I201" s="328"/>
      <c r="J201" s="328"/>
      <c r="K201" s="328"/>
      <c r="L201" s="328"/>
      <c r="M201" s="328"/>
      <c r="N201" s="328"/>
      <c r="O201" s="328"/>
      <c r="P201" s="328"/>
      <c r="Q201" s="328"/>
      <c r="R201" s="329"/>
    </row>
    <row r="202" spans="1:18" s="330" customFormat="1" ht="12">
      <c r="A202" s="328"/>
      <c r="B202" s="328"/>
      <c r="C202" s="328"/>
      <c r="D202" s="328"/>
      <c r="E202" s="328"/>
      <c r="F202" s="328"/>
      <c r="G202" s="328"/>
      <c r="H202" s="328"/>
      <c r="I202" s="328"/>
      <c r="J202" s="328"/>
      <c r="K202" s="328"/>
      <c r="L202" s="328"/>
      <c r="M202" s="328"/>
      <c r="N202" s="328"/>
      <c r="O202" s="328"/>
      <c r="P202" s="328"/>
      <c r="Q202" s="328"/>
      <c r="R202" s="329"/>
    </row>
    <row r="203" spans="1:18" s="330" customFormat="1" ht="12">
      <c r="A203" s="328"/>
      <c r="B203" s="328"/>
      <c r="C203" s="328"/>
      <c r="D203" s="328"/>
      <c r="E203" s="328"/>
      <c r="F203" s="328"/>
      <c r="G203" s="328"/>
      <c r="H203" s="328"/>
      <c r="I203" s="328"/>
      <c r="J203" s="328"/>
      <c r="K203" s="328"/>
      <c r="L203" s="328"/>
      <c r="M203" s="328"/>
      <c r="N203" s="328"/>
      <c r="O203" s="328"/>
      <c r="P203" s="328"/>
      <c r="Q203" s="328"/>
      <c r="R203" s="329"/>
    </row>
    <row r="204" spans="1:18" s="330" customFormat="1" ht="12">
      <c r="A204" s="328"/>
      <c r="B204" s="328"/>
      <c r="C204" s="328"/>
      <c r="D204" s="328"/>
      <c r="E204" s="328"/>
      <c r="F204" s="328"/>
      <c r="G204" s="328"/>
      <c r="H204" s="328"/>
      <c r="I204" s="328"/>
      <c r="J204" s="328"/>
      <c r="K204" s="328"/>
      <c r="L204" s="328"/>
      <c r="M204" s="328"/>
      <c r="N204" s="328"/>
      <c r="O204" s="328"/>
      <c r="P204" s="328"/>
      <c r="Q204" s="328"/>
      <c r="R204" s="329"/>
    </row>
    <row r="205" spans="1:18" s="330" customFormat="1" ht="12">
      <c r="A205" s="328"/>
      <c r="B205" s="328"/>
      <c r="C205" s="328"/>
      <c r="D205" s="328"/>
      <c r="E205" s="328"/>
      <c r="F205" s="328"/>
      <c r="G205" s="328"/>
      <c r="H205" s="328"/>
      <c r="I205" s="328"/>
      <c r="J205" s="328"/>
      <c r="K205" s="328"/>
      <c r="L205" s="328"/>
      <c r="M205" s="328"/>
      <c r="N205" s="328"/>
      <c r="O205" s="328"/>
      <c r="P205" s="328"/>
      <c r="Q205" s="328"/>
      <c r="R205" s="329"/>
    </row>
    <row r="206" spans="1:18" s="330" customFormat="1" ht="12">
      <c r="A206" s="328"/>
      <c r="B206" s="328"/>
      <c r="C206" s="328"/>
      <c r="D206" s="328"/>
      <c r="E206" s="328"/>
      <c r="F206" s="328"/>
      <c r="G206" s="328"/>
      <c r="H206" s="328"/>
      <c r="I206" s="328"/>
      <c r="J206" s="328"/>
      <c r="K206" s="328"/>
      <c r="L206" s="328"/>
      <c r="M206" s="328"/>
      <c r="N206" s="328"/>
      <c r="O206" s="328"/>
      <c r="P206" s="328"/>
      <c r="Q206" s="328"/>
      <c r="R206" s="329"/>
    </row>
    <row r="207" spans="1:18" s="330" customFormat="1" ht="12">
      <c r="A207" s="328"/>
      <c r="B207" s="328"/>
      <c r="C207" s="328"/>
      <c r="D207" s="328"/>
      <c r="E207" s="328"/>
      <c r="F207" s="328"/>
      <c r="G207" s="328"/>
      <c r="H207" s="328"/>
      <c r="I207" s="328"/>
      <c r="J207" s="328"/>
      <c r="K207" s="328"/>
      <c r="L207" s="328"/>
      <c r="M207" s="328"/>
      <c r="N207" s="328"/>
      <c r="O207" s="328"/>
      <c r="P207" s="328"/>
      <c r="Q207" s="328"/>
      <c r="R207" s="329"/>
    </row>
    <row r="208" spans="1:18" s="330" customFormat="1" ht="12">
      <c r="A208" s="328"/>
      <c r="B208" s="328"/>
      <c r="C208" s="328"/>
      <c r="D208" s="328"/>
      <c r="E208" s="328"/>
      <c r="F208" s="328"/>
      <c r="G208" s="328"/>
      <c r="H208" s="328"/>
      <c r="I208" s="328"/>
      <c r="J208" s="328"/>
      <c r="K208" s="328"/>
      <c r="L208" s="328"/>
      <c r="M208" s="328"/>
      <c r="N208" s="328"/>
      <c r="O208" s="328"/>
      <c r="P208" s="328"/>
      <c r="Q208" s="328"/>
      <c r="R208" s="329"/>
    </row>
    <row r="209" spans="1:18" s="330" customFormat="1" ht="12">
      <c r="A209" s="328"/>
      <c r="B209" s="328"/>
      <c r="C209" s="328"/>
      <c r="D209" s="328"/>
      <c r="E209" s="328"/>
      <c r="F209" s="328"/>
      <c r="G209" s="328"/>
      <c r="H209" s="328"/>
      <c r="I209" s="328"/>
      <c r="J209" s="328"/>
      <c r="K209" s="328"/>
      <c r="L209" s="328"/>
      <c r="M209" s="328"/>
      <c r="N209" s="328"/>
      <c r="O209" s="328"/>
      <c r="P209" s="328"/>
      <c r="Q209" s="328"/>
      <c r="R209" s="329"/>
    </row>
    <row r="210" spans="1:18" s="330" customFormat="1" ht="12">
      <c r="A210" s="328"/>
      <c r="B210" s="328"/>
      <c r="C210" s="328"/>
      <c r="D210" s="328"/>
      <c r="E210" s="328"/>
      <c r="F210" s="328"/>
      <c r="G210" s="328"/>
      <c r="H210" s="328"/>
      <c r="I210" s="328"/>
      <c r="J210" s="328"/>
      <c r="K210" s="328"/>
      <c r="L210" s="328"/>
      <c r="M210" s="328"/>
      <c r="N210" s="328"/>
      <c r="O210" s="328"/>
      <c r="P210" s="328"/>
      <c r="Q210" s="328"/>
      <c r="R210" s="329"/>
    </row>
    <row r="211" spans="1:18" s="330" customFormat="1" ht="12">
      <c r="A211" s="328"/>
      <c r="B211" s="328"/>
      <c r="C211" s="328"/>
      <c r="D211" s="328"/>
      <c r="E211" s="328"/>
      <c r="F211" s="328"/>
      <c r="G211" s="328"/>
      <c r="H211" s="328"/>
      <c r="I211" s="328"/>
      <c r="J211" s="328"/>
      <c r="K211" s="328"/>
      <c r="L211" s="328"/>
      <c r="M211" s="328"/>
      <c r="N211" s="328"/>
      <c r="O211" s="328"/>
      <c r="P211" s="328"/>
      <c r="Q211" s="328"/>
      <c r="R211" s="329"/>
    </row>
    <row r="212" spans="1:18" s="330" customFormat="1" ht="12">
      <c r="A212" s="328"/>
      <c r="B212" s="328"/>
      <c r="C212" s="328"/>
      <c r="D212" s="328"/>
      <c r="E212" s="328"/>
      <c r="F212" s="328"/>
      <c r="G212" s="328"/>
      <c r="H212" s="328"/>
      <c r="I212" s="328"/>
      <c r="J212" s="328"/>
      <c r="K212" s="328"/>
      <c r="L212" s="328"/>
      <c r="M212" s="328"/>
      <c r="N212" s="328"/>
      <c r="O212" s="328"/>
      <c r="P212" s="328"/>
      <c r="Q212" s="328"/>
      <c r="R212" s="329"/>
    </row>
    <row r="213" spans="1:18" s="330" customFormat="1" ht="12">
      <c r="A213" s="328"/>
      <c r="B213" s="328"/>
      <c r="C213" s="328"/>
      <c r="D213" s="328"/>
      <c r="E213" s="328"/>
      <c r="F213" s="328"/>
      <c r="G213" s="328"/>
      <c r="H213" s="328"/>
      <c r="I213" s="328"/>
      <c r="J213" s="328"/>
      <c r="K213" s="328"/>
      <c r="L213" s="328"/>
      <c r="M213" s="328"/>
      <c r="N213" s="328"/>
      <c r="O213" s="328"/>
      <c r="P213" s="328"/>
      <c r="Q213" s="328"/>
      <c r="R213" s="329"/>
    </row>
    <row r="214" spans="1:18" s="330" customFormat="1" ht="12">
      <c r="A214" s="328"/>
      <c r="B214" s="328"/>
      <c r="C214" s="328"/>
      <c r="D214" s="328"/>
      <c r="E214" s="328"/>
      <c r="F214" s="328"/>
      <c r="G214" s="328"/>
      <c r="H214" s="328"/>
      <c r="I214" s="328"/>
      <c r="J214" s="328"/>
      <c r="K214" s="328"/>
      <c r="L214" s="328"/>
      <c r="M214" s="328"/>
      <c r="N214" s="328"/>
      <c r="O214" s="328"/>
      <c r="P214" s="328"/>
      <c r="Q214" s="328"/>
      <c r="R214" s="329"/>
    </row>
    <row r="215" spans="1:18" s="330" customFormat="1" ht="12">
      <c r="A215" s="328"/>
      <c r="B215" s="328"/>
      <c r="C215" s="328"/>
      <c r="D215" s="328"/>
      <c r="E215" s="328"/>
      <c r="F215" s="328"/>
      <c r="G215" s="328"/>
      <c r="H215" s="328"/>
      <c r="I215" s="328"/>
      <c r="J215" s="328"/>
      <c r="K215" s="328"/>
      <c r="L215" s="328"/>
      <c r="M215" s="328"/>
      <c r="N215" s="328"/>
      <c r="O215" s="328"/>
      <c r="P215" s="328"/>
      <c r="Q215" s="328"/>
      <c r="R215" s="329"/>
    </row>
    <row r="216" spans="1:18" s="330" customFormat="1" ht="12">
      <c r="A216" s="328"/>
      <c r="B216" s="328"/>
      <c r="C216" s="328"/>
      <c r="D216" s="328"/>
      <c r="E216" s="328"/>
      <c r="F216" s="328"/>
      <c r="G216" s="328"/>
      <c r="H216" s="328"/>
      <c r="I216" s="328"/>
      <c r="J216" s="328"/>
      <c r="K216" s="328"/>
      <c r="L216" s="328"/>
      <c r="M216" s="328"/>
      <c r="N216" s="328"/>
      <c r="O216" s="328"/>
      <c r="P216" s="328"/>
      <c r="Q216" s="328"/>
      <c r="R216" s="329"/>
    </row>
    <row r="217" spans="1:18" s="330" customFormat="1" ht="12">
      <c r="A217" s="328"/>
      <c r="B217" s="328"/>
      <c r="C217" s="328"/>
      <c r="D217" s="328"/>
      <c r="E217" s="328"/>
      <c r="F217" s="328"/>
      <c r="G217" s="328"/>
      <c r="H217" s="328"/>
      <c r="I217" s="328"/>
      <c r="J217" s="328"/>
      <c r="K217" s="328"/>
      <c r="L217" s="328"/>
      <c r="M217" s="328"/>
      <c r="N217" s="328"/>
      <c r="O217" s="328"/>
      <c r="P217" s="328"/>
      <c r="Q217" s="328"/>
      <c r="R217" s="329"/>
    </row>
    <row r="218" spans="1:18" s="330" customFormat="1" ht="12">
      <c r="A218" s="328"/>
      <c r="B218" s="328"/>
      <c r="C218" s="328"/>
      <c r="D218" s="328"/>
      <c r="E218" s="328"/>
      <c r="F218" s="328"/>
      <c r="G218" s="328"/>
      <c r="H218" s="328"/>
      <c r="I218" s="328"/>
      <c r="J218" s="328"/>
      <c r="K218" s="328"/>
      <c r="L218" s="328"/>
      <c r="M218" s="328"/>
      <c r="N218" s="328"/>
      <c r="O218" s="328"/>
      <c r="P218" s="328"/>
      <c r="Q218" s="328"/>
      <c r="R218" s="329"/>
    </row>
    <row r="219" spans="1:18" s="330" customFormat="1" ht="12">
      <c r="A219" s="328"/>
      <c r="B219" s="328"/>
      <c r="C219" s="328"/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O219" s="328"/>
      <c r="P219" s="328"/>
      <c r="Q219" s="328"/>
      <c r="R219" s="329"/>
    </row>
    <row r="220" spans="1:18" s="330" customFormat="1" ht="12">
      <c r="A220" s="328"/>
      <c r="B220" s="328"/>
      <c r="C220" s="328"/>
      <c r="D220" s="328"/>
      <c r="E220" s="328"/>
      <c r="F220" s="328"/>
      <c r="G220" s="328"/>
      <c r="H220" s="328"/>
      <c r="I220" s="328"/>
      <c r="J220" s="328"/>
      <c r="K220" s="328"/>
      <c r="L220" s="328"/>
      <c r="M220" s="328"/>
      <c r="N220" s="328"/>
      <c r="O220" s="328"/>
      <c r="P220" s="328"/>
      <c r="Q220" s="328"/>
      <c r="R220" s="329"/>
    </row>
    <row r="221" spans="1:18" s="330" customFormat="1" ht="12">
      <c r="A221" s="328"/>
      <c r="B221" s="328"/>
      <c r="C221" s="328"/>
      <c r="D221" s="328"/>
      <c r="E221" s="328"/>
      <c r="F221" s="328"/>
      <c r="G221" s="328"/>
      <c r="H221" s="328"/>
      <c r="I221" s="328"/>
      <c r="J221" s="328"/>
      <c r="K221" s="328"/>
      <c r="L221" s="328"/>
      <c r="M221" s="328"/>
      <c r="N221" s="328"/>
      <c r="O221" s="328"/>
      <c r="P221" s="328"/>
      <c r="Q221" s="328"/>
      <c r="R221" s="329"/>
    </row>
    <row r="222" spans="1:18" s="330" customFormat="1" ht="12">
      <c r="A222" s="328"/>
      <c r="B222" s="328"/>
      <c r="C222" s="328"/>
      <c r="D222" s="328"/>
      <c r="E222" s="328"/>
      <c r="F222" s="328"/>
      <c r="G222" s="328"/>
      <c r="H222" s="328"/>
      <c r="I222" s="328"/>
      <c r="J222" s="328"/>
      <c r="K222" s="328"/>
      <c r="L222" s="328"/>
      <c r="M222" s="328"/>
      <c r="N222" s="328"/>
      <c r="O222" s="328"/>
      <c r="P222" s="328"/>
      <c r="Q222" s="328"/>
      <c r="R222" s="329"/>
    </row>
    <row r="223" spans="1:18" s="330" customFormat="1" ht="12">
      <c r="A223" s="328"/>
      <c r="B223" s="328"/>
      <c r="C223" s="328"/>
      <c r="D223" s="328"/>
      <c r="E223" s="328"/>
      <c r="F223" s="328"/>
      <c r="G223" s="328"/>
      <c r="H223" s="328"/>
      <c r="I223" s="328"/>
      <c r="J223" s="328"/>
      <c r="K223" s="328"/>
      <c r="L223" s="328"/>
      <c r="M223" s="328"/>
      <c r="N223" s="328"/>
      <c r="O223" s="328"/>
      <c r="P223" s="328"/>
      <c r="Q223" s="328"/>
      <c r="R223" s="329"/>
    </row>
    <row r="224" spans="1:18" s="330" customFormat="1" ht="12">
      <c r="A224" s="328"/>
      <c r="B224" s="328"/>
      <c r="C224" s="328"/>
      <c r="D224" s="328"/>
      <c r="E224" s="328"/>
      <c r="F224" s="328"/>
      <c r="G224" s="328"/>
      <c r="H224" s="328"/>
      <c r="I224" s="328"/>
      <c r="J224" s="328"/>
      <c r="K224" s="328"/>
      <c r="L224" s="328"/>
      <c r="M224" s="328"/>
      <c r="N224" s="328"/>
      <c r="O224" s="328"/>
      <c r="P224" s="328"/>
      <c r="Q224" s="328"/>
      <c r="R224" s="329"/>
    </row>
    <row r="225" spans="1:18" s="330" customFormat="1" ht="12">
      <c r="A225" s="328"/>
      <c r="B225" s="328"/>
      <c r="C225" s="328"/>
      <c r="D225" s="328"/>
      <c r="E225" s="328"/>
      <c r="F225" s="328"/>
      <c r="G225" s="328"/>
      <c r="H225" s="328"/>
      <c r="I225" s="328"/>
      <c r="J225" s="328"/>
      <c r="K225" s="328"/>
      <c r="L225" s="328"/>
      <c r="M225" s="328"/>
      <c r="N225" s="328"/>
      <c r="O225" s="328"/>
      <c r="P225" s="328"/>
      <c r="Q225" s="328"/>
      <c r="R225" s="329"/>
    </row>
    <row r="226" spans="1:18">
      <c r="R226" s="327"/>
    </row>
    <row r="227" spans="1:18">
      <c r="R227" s="327"/>
    </row>
    <row r="228" spans="1:18">
      <c r="R228" s="327"/>
    </row>
    <row r="229" spans="1:18">
      <c r="R229" s="327"/>
    </row>
    <row r="230" spans="1:18">
      <c r="R230" s="327"/>
    </row>
    <row r="231" spans="1:18">
      <c r="R231" s="327"/>
    </row>
    <row r="232" spans="1:18">
      <c r="R232" s="327"/>
    </row>
    <row r="233" spans="1:18">
      <c r="R233" s="327"/>
    </row>
    <row r="234" spans="1:18">
      <c r="R234" s="327"/>
    </row>
    <row r="235" spans="1:18">
      <c r="R235" s="327"/>
    </row>
    <row r="236" spans="1:18">
      <c r="R236" s="327"/>
    </row>
    <row r="237" spans="1:18">
      <c r="R237" s="327"/>
    </row>
    <row r="238" spans="1:18">
      <c r="R238" s="327"/>
    </row>
    <row r="239" spans="1:18">
      <c r="R239" s="327"/>
    </row>
    <row r="240" spans="1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  <row r="527" spans="18:18">
      <c r="R527" s="327"/>
    </row>
    <row r="528" spans="18:18">
      <c r="R528" s="327"/>
    </row>
    <row r="529" spans="18:18">
      <c r="R529" s="327"/>
    </row>
    <row r="530" spans="18:18">
      <c r="R530" s="327"/>
    </row>
    <row r="531" spans="18:18">
      <c r="R531" s="327"/>
    </row>
    <row r="532" spans="18:18">
      <c r="R532" s="327"/>
    </row>
    <row r="533" spans="18:18">
      <c r="R533" s="327"/>
    </row>
    <row r="534" spans="18:18">
      <c r="R534" s="327"/>
    </row>
    <row r="535" spans="18:18">
      <c r="R535" s="327"/>
    </row>
    <row r="536" spans="18:18">
      <c r="R536" s="327"/>
    </row>
    <row r="537" spans="18:18">
      <c r="R537" s="327"/>
    </row>
    <row r="538" spans="18:18">
      <c r="R538" s="327"/>
    </row>
    <row r="539" spans="18:18">
      <c r="R539" s="327"/>
    </row>
    <row r="540" spans="18:18">
      <c r="R540" s="327"/>
    </row>
    <row r="541" spans="18:18">
      <c r="R541" s="327"/>
    </row>
    <row r="542" spans="18:18">
      <c r="R542" s="327"/>
    </row>
    <row r="543" spans="18:18">
      <c r="R543" s="327"/>
    </row>
    <row r="544" spans="18:18">
      <c r="R544" s="327"/>
    </row>
    <row r="545" spans="18:18">
      <c r="R545" s="327"/>
    </row>
    <row r="546" spans="18:18">
      <c r="R546" s="327"/>
    </row>
    <row r="547" spans="18:18">
      <c r="R547" s="327"/>
    </row>
    <row r="548" spans="18:18">
      <c r="R548" s="327"/>
    </row>
    <row r="549" spans="18:18">
      <c r="R549" s="327"/>
    </row>
    <row r="550" spans="18:18">
      <c r="R550" s="327"/>
    </row>
    <row r="551" spans="18:18">
      <c r="R551" s="327"/>
    </row>
    <row r="552" spans="18:18">
      <c r="R552" s="327"/>
    </row>
    <row r="553" spans="18:18">
      <c r="R553" s="327"/>
    </row>
    <row r="554" spans="18:18">
      <c r="R554" s="327"/>
    </row>
    <row r="555" spans="18:18">
      <c r="R555" s="327"/>
    </row>
    <row r="556" spans="18:18">
      <c r="R556" s="327"/>
    </row>
    <row r="557" spans="18:18">
      <c r="R557" s="327"/>
    </row>
    <row r="558" spans="18:18">
      <c r="R558" s="327"/>
    </row>
    <row r="559" spans="18:18">
      <c r="R559" s="327"/>
    </row>
    <row r="560" spans="18:18">
      <c r="R560" s="327"/>
    </row>
    <row r="561" spans="18:18">
      <c r="R561" s="327"/>
    </row>
    <row r="562" spans="18:18">
      <c r="R562" s="327"/>
    </row>
    <row r="563" spans="18:18">
      <c r="R563" s="327"/>
    </row>
    <row r="564" spans="18:18">
      <c r="R564" s="327"/>
    </row>
    <row r="565" spans="18:18">
      <c r="R565" s="327"/>
    </row>
    <row r="566" spans="18:18">
      <c r="R566" s="327"/>
    </row>
    <row r="567" spans="18:18">
      <c r="R567" s="327"/>
    </row>
    <row r="568" spans="18:18">
      <c r="R568" s="327"/>
    </row>
    <row r="569" spans="18:18">
      <c r="R569" s="327"/>
    </row>
    <row r="570" spans="18:18">
      <c r="R570" s="327"/>
    </row>
    <row r="571" spans="18:18">
      <c r="R571" s="327"/>
    </row>
    <row r="572" spans="18:18">
      <c r="R572" s="327"/>
    </row>
    <row r="573" spans="18:18">
      <c r="R573" s="327"/>
    </row>
    <row r="574" spans="18:18">
      <c r="R574" s="327"/>
    </row>
    <row r="575" spans="18:18">
      <c r="R575" s="327"/>
    </row>
    <row r="576" spans="18:18">
      <c r="R576" s="327"/>
    </row>
    <row r="577" spans="18:18">
      <c r="R577" s="327"/>
    </row>
    <row r="578" spans="18:18">
      <c r="R578" s="327"/>
    </row>
    <row r="579" spans="18:18">
      <c r="R579" s="327"/>
    </row>
    <row r="580" spans="18:18">
      <c r="R580" s="327"/>
    </row>
    <row r="581" spans="18:18">
      <c r="R581" s="327"/>
    </row>
    <row r="582" spans="18:18">
      <c r="R582" s="327"/>
    </row>
    <row r="583" spans="18:18">
      <c r="R583" s="327"/>
    </row>
    <row r="584" spans="18:18">
      <c r="R584" s="327"/>
    </row>
    <row r="585" spans="18:18">
      <c r="R585" s="327"/>
    </row>
    <row r="586" spans="18:18">
      <c r="R586" s="327"/>
    </row>
    <row r="587" spans="18:18">
      <c r="R587" s="327"/>
    </row>
    <row r="588" spans="18:18">
      <c r="R588" s="327"/>
    </row>
    <row r="589" spans="18:18">
      <c r="R589" s="327"/>
    </row>
    <row r="590" spans="18:18">
      <c r="R590" s="327"/>
    </row>
    <row r="591" spans="18:18">
      <c r="R591" s="327"/>
    </row>
    <row r="592" spans="18:18">
      <c r="R592" s="327"/>
    </row>
    <row r="593" spans="18:18">
      <c r="R593" s="327"/>
    </row>
    <row r="594" spans="18:18">
      <c r="R594" s="327"/>
    </row>
    <row r="595" spans="18:18">
      <c r="R595" s="327"/>
    </row>
    <row r="596" spans="18:18">
      <c r="R596" s="327"/>
    </row>
    <row r="597" spans="18:18">
      <c r="R597" s="327"/>
    </row>
    <row r="598" spans="18:18">
      <c r="R598" s="327"/>
    </row>
    <row r="599" spans="18:18">
      <c r="R599" s="327"/>
    </row>
    <row r="600" spans="18:18">
      <c r="R600" s="327"/>
    </row>
    <row r="601" spans="18:18">
      <c r="R601" s="327"/>
    </row>
    <row r="602" spans="18:18">
      <c r="R602" s="327"/>
    </row>
    <row r="603" spans="18:18">
      <c r="R603" s="327"/>
    </row>
    <row r="604" spans="18:18">
      <c r="R604" s="327"/>
    </row>
    <row r="605" spans="18:18">
      <c r="R605" s="327"/>
    </row>
    <row r="606" spans="18:18">
      <c r="R606" s="327"/>
    </row>
    <row r="607" spans="18:18">
      <c r="R607" s="327"/>
    </row>
    <row r="608" spans="18:18">
      <c r="R608" s="327"/>
    </row>
    <row r="609" spans="18:18">
      <c r="R609" s="327"/>
    </row>
    <row r="610" spans="18:18">
      <c r="R610" s="327"/>
    </row>
    <row r="611" spans="18:18">
      <c r="R611" s="327"/>
    </row>
    <row r="612" spans="18:18">
      <c r="R612" s="327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88" customWidth="1" collapsed="1"/>
    <col min="2" max="2" width="1.7109375" style="288" customWidth="1" collapsed="1"/>
    <col min="3" max="8" width="12.7109375" style="288" customWidth="1" collapsed="1"/>
    <col min="9" max="9" width="12.8554687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303</v>
      </c>
      <c r="B1" s="431"/>
      <c r="C1" s="431"/>
      <c r="D1" s="431"/>
      <c r="E1" s="431"/>
      <c r="F1" s="431"/>
      <c r="K1" s="430" t="s">
        <v>303</v>
      </c>
      <c r="O1" s="431"/>
      <c r="Q1" s="431"/>
      <c r="R1" s="431"/>
      <c r="S1" s="431"/>
    </row>
    <row r="2" spans="1:19" s="257" customFormat="1" ht="17.100000000000001" customHeight="1">
      <c r="A2" s="692" t="s">
        <v>142</v>
      </c>
      <c r="B2" s="599"/>
      <c r="C2" s="690" t="s">
        <v>101</v>
      </c>
      <c r="D2" s="690" t="s">
        <v>171</v>
      </c>
      <c r="E2" s="690" t="s">
        <v>137</v>
      </c>
      <c r="F2" s="690" t="s">
        <v>120</v>
      </c>
      <c r="G2" s="690" t="s">
        <v>121</v>
      </c>
      <c r="H2" s="685" t="s">
        <v>190</v>
      </c>
      <c r="I2" s="593" t="s">
        <v>191</v>
      </c>
      <c r="K2" s="598" t="s">
        <v>142</v>
      </c>
      <c r="L2" s="689"/>
      <c r="M2" s="690" t="s">
        <v>175</v>
      </c>
      <c r="N2" s="691" t="s">
        <v>176</v>
      </c>
      <c r="O2" s="690" t="s">
        <v>126</v>
      </c>
      <c r="P2" s="690" t="s">
        <v>127</v>
      </c>
      <c r="Q2" s="690" t="s">
        <v>177</v>
      </c>
      <c r="R2" s="690" t="s">
        <v>178</v>
      </c>
      <c r="S2" s="685" t="s">
        <v>130</v>
      </c>
    </row>
    <row r="3" spans="1:19" s="257" customFormat="1" ht="39.950000000000003" customHeight="1">
      <c r="A3" s="693"/>
      <c r="B3" s="600"/>
      <c r="C3" s="690"/>
      <c r="D3" s="690"/>
      <c r="E3" s="690"/>
      <c r="F3" s="690"/>
      <c r="G3" s="690"/>
      <c r="H3" s="685"/>
      <c r="I3" s="594"/>
      <c r="K3" s="598"/>
      <c r="L3" s="689"/>
      <c r="M3" s="690"/>
      <c r="N3" s="691"/>
      <c r="O3" s="690"/>
      <c r="P3" s="690"/>
      <c r="Q3" s="690"/>
      <c r="R3" s="690"/>
      <c r="S3" s="685"/>
    </row>
    <row r="4" spans="1:19" s="257" customFormat="1" ht="33" customHeight="1">
      <c r="A4" s="694"/>
      <c r="B4" s="601"/>
      <c r="C4" s="331" t="s">
        <v>100</v>
      </c>
      <c r="D4" s="332"/>
      <c r="E4" s="332"/>
      <c r="F4" s="332"/>
      <c r="G4" s="332"/>
      <c r="H4" s="332"/>
      <c r="I4" s="262"/>
      <c r="K4" s="598"/>
      <c r="L4" s="689"/>
      <c r="M4" s="596" t="s">
        <v>100</v>
      </c>
      <c r="N4" s="595"/>
      <c r="O4" s="595"/>
      <c r="P4" s="595"/>
      <c r="Q4" s="595"/>
      <c r="R4" s="595"/>
      <c r="S4" s="595"/>
    </row>
    <row r="5" spans="1:19" s="219" customFormat="1" ht="57" customHeight="1">
      <c r="A5" s="687" t="s">
        <v>180</v>
      </c>
      <c r="B5" s="688"/>
      <c r="C5" s="688"/>
      <c r="D5" s="688"/>
      <c r="E5" s="688"/>
      <c r="F5" s="688"/>
      <c r="G5" s="688"/>
      <c r="H5" s="688"/>
      <c r="I5" s="688"/>
      <c r="K5" s="687" t="s">
        <v>208</v>
      </c>
      <c r="L5" s="688"/>
      <c r="M5" s="688"/>
      <c r="N5" s="688"/>
      <c r="O5" s="688"/>
      <c r="P5" s="688"/>
      <c r="Q5" s="688"/>
      <c r="R5" s="688"/>
      <c r="S5" s="688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200</v>
      </c>
      <c r="D7" s="85">
        <v>0</v>
      </c>
      <c r="E7" s="85">
        <v>0</v>
      </c>
      <c r="F7" s="85">
        <v>0</v>
      </c>
      <c r="G7" s="85">
        <v>0</v>
      </c>
      <c r="H7" s="85">
        <v>0</v>
      </c>
      <c r="I7" s="85">
        <v>0</v>
      </c>
      <c r="K7" s="251" t="s">
        <v>150</v>
      </c>
      <c r="L7" s="242"/>
      <c r="M7" s="243">
        <v>200</v>
      </c>
      <c r="N7" s="85">
        <v>0</v>
      </c>
      <c r="O7" s="85">
        <v>0</v>
      </c>
      <c r="P7" s="85">
        <v>0</v>
      </c>
      <c r="Q7" s="85">
        <v>0</v>
      </c>
      <c r="R7" s="85">
        <v>0</v>
      </c>
      <c r="S7" s="85">
        <v>0</v>
      </c>
    </row>
    <row r="8" spans="1:19" s="219" customFormat="1">
      <c r="A8" s="251" t="s">
        <v>151</v>
      </c>
      <c r="B8" s="242"/>
      <c r="C8" s="243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K8" s="251" t="s">
        <v>151</v>
      </c>
      <c r="L8" s="242"/>
      <c r="M8" s="243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>
      <c r="A9" s="251" t="s">
        <v>152</v>
      </c>
      <c r="B9" s="242"/>
      <c r="C9" s="243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200</v>
      </c>
      <c r="D10" s="245">
        <v>0</v>
      </c>
      <c r="E10" s="245">
        <v>0</v>
      </c>
      <c r="F10" s="245">
        <v>0</v>
      </c>
      <c r="G10" s="245">
        <v>0</v>
      </c>
      <c r="H10" s="245">
        <v>0</v>
      </c>
      <c r="I10" s="245">
        <v>0</v>
      </c>
      <c r="K10" s="236" t="s">
        <v>154</v>
      </c>
      <c r="L10" s="242"/>
      <c r="M10" s="244">
        <v>200</v>
      </c>
      <c r="N10" s="245">
        <v>0</v>
      </c>
      <c r="O10" s="245">
        <v>0</v>
      </c>
      <c r="P10" s="245">
        <v>0</v>
      </c>
      <c r="Q10" s="245">
        <v>0</v>
      </c>
      <c r="R10" s="245">
        <v>0</v>
      </c>
      <c r="S10" s="245">
        <v>0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0</v>
      </c>
      <c r="D12" s="245">
        <v>0</v>
      </c>
      <c r="E12" s="245">
        <v>0</v>
      </c>
      <c r="F12" s="245">
        <v>0</v>
      </c>
      <c r="G12" s="245">
        <v>0</v>
      </c>
      <c r="H12" s="245">
        <v>0</v>
      </c>
      <c r="I12" s="245">
        <v>0</v>
      </c>
      <c r="K12" s="236" t="s">
        <v>154</v>
      </c>
      <c r="L12" s="242"/>
      <c r="M12" s="244">
        <v>0</v>
      </c>
      <c r="N12" s="245">
        <v>0</v>
      </c>
      <c r="O12" s="245">
        <v>0</v>
      </c>
      <c r="P12" s="245">
        <v>0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754.23427000000004</v>
      </c>
      <c r="D14" s="85">
        <v>0</v>
      </c>
      <c r="E14" s="85">
        <v>79.633459999999999</v>
      </c>
      <c r="F14" s="85">
        <v>0</v>
      </c>
      <c r="G14" s="85">
        <v>16.977170000000001</v>
      </c>
      <c r="H14" s="85">
        <v>0</v>
      </c>
      <c r="I14" s="85">
        <v>0</v>
      </c>
      <c r="K14" s="251" t="s">
        <v>150</v>
      </c>
      <c r="L14" s="242"/>
      <c r="M14" s="243">
        <v>626.80871999999999</v>
      </c>
      <c r="N14" s="85">
        <v>30.81493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</row>
    <row r="15" spans="1:19" s="219" customFormat="1">
      <c r="A15" s="251" t="s">
        <v>151</v>
      </c>
      <c r="B15" s="242"/>
      <c r="C15" s="243">
        <v>13</v>
      </c>
      <c r="D15" s="85">
        <v>0</v>
      </c>
      <c r="E15" s="85">
        <v>0</v>
      </c>
      <c r="F15" s="85">
        <v>0</v>
      </c>
      <c r="G15" s="85">
        <v>0</v>
      </c>
      <c r="H15" s="85">
        <v>0</v>
      </c>
      <c r="I15" s="85">
        <v>0</v>
      </c>
      <c r="K15" s="251" t="s">
        <v>151</v>
      </c>
      <c r="L15" s="242"/>
      <c r="M15" s="243">
        <v>13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9" customFormat="1">
      <c r="A16" s="251" t="s">
        <v>152</v>
      </c>
      <c r="B16" s="242"/>
      <c r="C16" s="243">
        <v>113.575</v>
      </c>
      <c r="D16" s="85">
        <v>0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51" t="s">
        <v>152</v>
      </c>
      <c r="L16" s="242"/>
      <c r="M16" s="243">
        <v>113.575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880.80926999999997</v>
      </c>
      <c r="D17" s="245">
        <v>0</v>
      </c>
      <c r="E17" s="245">
        <v>79.633459999999999</v>
      </c>
      <c r="F17" s="245">
        <v>0</v>
      </c>
      <c r="G17" s="245">
        <v>16.977170000000001</v>
      </c>
      <c r="H17" s="245">
        <v>0</v>
      </c>
      <c r="I17" s="245">
        <v>0</v>
      </c>
      <c r="K17" s="236" t="s">
        <v>154</v>
      </c>
      <c r="L17" s="242"/>
      <c r="M17" s="244">
        <v>753.38372000000004</v>
      </c>
      <c r="N17" s="245">
        <v>30.81493</v>
      </c>
      <c r="O17" s="245">
        <v>0</v>
      </c>
      <c r="P17" s="245">
        <v>0</v>
      </c>
      <c r="Q17" s="245">
        <v>0</v>
      </c>
      <c r="R17" s="245">
        <v>0</v>
      </c>
      <c r="S17" s="245">
        <v>0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1080.80927</v>
      </c>
      <c r="D19" s="245">
        <v>0</v>
      </c>
      <c r="E19" s="245">
        <v>79.633459999999999</v>
      </c>
      <c r="F19" s="245">
        <v>0</v>
      </c>
      <c r="G19" s="245">
        <v>16.977170000000001</v>
      </c>
      <c r="H19" s="245">
        <v>0</v>
      </c>
      <c r="I19" s="245">
        <v>0</v>
      </c>
      <c r="J19" s="231"/>
      <c r="K19" s="236" t="s">
        <v>114</v>
      </c>
      <c r="L19" s="237"/>
      <c r="M19" s="244">
        <v>953.38372000000004</v>
      </c>
      <c r="N19" s="245">
        <v>30.81493</v>
      </c>
      <c r="O19" s="245">
        <v>0</v>
      </c>
      <c r="P19" s="245">
        <v>0</v>
      </c>
      <c r="Q19" s="245">
        <v>0</v>
      </c>
      <c r="R19" s="245">
        <v>0</v>
      </c>
      <c r="S19" s="245">
        <v>0</v>
      </c>
    </row>
    <row r="20" spans="1:19" s="235" customFormat="1" ht="57" customHeight="1">
      <c r="A20" s="606" t="s">
        <v>211</v>
      </c>
      <c r="B20" s="607"/>
      <c r="C20" s="607"/>
      <c r="D20" s="607"/>
      <c r="E20" s="607"/>
      <c r="F20" s="607"/>
      <c r="G20" s="607"/>
      <c r="H20" s="607"/>
      <c r="I20" s="607"/>
      <c r="J20" s="231"/>
      <c r="K20" s="606" t="s">
        <v>211</v>
      </c>
      <c r="L20" s="607"/>
      <c r="M20" s="607"/>
      <c r="N20" s="607"/>
      <c r="O20" s="607"/>
      <c r="P20" s="607"/>
      <c r="Q20" s="607"/>
      <c r="R20" s="607"/>
      <c r="S20" s="607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9" customFormat="1">
      <c r="A24" s="251" t="s">
        <v>159</v>
      </c>
      <c r="B24" s="242"/>
      <c r="C24" s="24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9" customFormat="1">
      <c r="A25" s="251" t="s">
        <v>160</v>
      </c>
      <c r="B25" s="242"/>
      <c r="C25" s="243">
        <v>0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51" t="s">
        <v>160</v>
      </c>
      <c r="L25" s="242"/>
      <c r="M25" s="243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K28" s="251" t="s">
        <v>163</v>
      </c>
      <c r="L28" s="242"/>
      <c r="M28" s="243">
        <v>0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51" t="s">
        <v>165</v>
      </c>
      <c r="L30" s="242"/>
      <c r="M30" s="243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30" customFormat="1" ht="18" customHeight="1">
      <c r="A31" s="236" t="s">
        <v>154</v>
      </c>
      <c r="B31" s="242"/>
      <c r="C31" s="244">
        <v>0</v>
      </c>
      <c r="D31" s="245">
        <v>0</v>
      </c>
      <c r="E31" s="245">
        <v>0</v>
      </c>
      <c r="F31" s="245">
        <v>0</v>
      </c>
      <c r="G31" s="245">
        <v>0</v>
      </c>
      <c r="H31" s="245">
        <v>0</v>
      </c>
      <c r="I31" s="245">
        <v>0</v>
      </c>
      <c r="K31" s="236" t="s">
        <v>154</v>
      </c>
      <c r="L31" s="242"/>
      <c r="M31" s="244">
        <v>0</v>
      </c>
      <c r="N31" s="245">
        <v>0</v>
      </c>
      <c r="O31" s="245">
        <v>0</v>
      </c>
      <c r="P31" s="245">
        <v>0</v>
      </c>
      <c r="Q31" s="245">
        <v>0</v>
      </c>
      <c r="R31" s="245">
        <v>0</v>
      </c>
      <c r="S31" s="245">
        <v>0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0.70194999999999996</v>
      </c>
      <c r="D33" s="85">
        <v>0</v>
      </c>
      <c r="E33" s="85">
        <v>6.79E-3</v>
      </c>
      <c r="F33" s="85">
        <v>0</v>
      </c>
      <c r="G33" s="85">
        <v>0</v>
      </c>
      <c r="H33" s="85">
        <v>0</v>
      </c>
      <c r="I33" s="85">
        <v>0</v>
      </c>
      <c r="K33" s="251" t="s">
        <v>157</v>
      </c>
      <c r="L33" s="242"/>
      <c r="M33" s="243">
        <v>0.67173000000000005</v>
      </c>
      <c r="N33" s="85">
        <v>2.3429999999999999E-2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9" customFormat="1">
      <c r="A34" s="251" t="s">
        <v>158</v>
      </c>
      <c r="B34" s="242"/>
      <c r="C34" s="243">
        <v>0.38335000000000002</v>
      </c>
      <c r="D34" s="85">
        <v>0</v>
      </c>
      <c r="E34" s="85">
        <v>0.25047000000000003</v>
      </c>
      <c r="F34" s="85">
        <v>0</v>
      </c>
      <c r="G34" s="85">
        <v>0.11283</v>
      </c>
      <c r="H34" s="85">
        <v>0</v>
      </c>
      <c r="I34" s="85">
        <v>0</v>
      </c>
      <c r="K34" s="251" t="s">
        <v>158</v>
      </c>
      <c r="L34" s="242"/>
      <c r="M34" s="243">
        <v>2.0049999999999998E-2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19" customFormat="1">
      <c r="A35" s="251" t="s">
        <v>159</v>
      </c>
      <c r="B35" s="242"/>
      <c r="C35" s="243">
        <v>0.62134999999999996</v>
      </c>
      <c r="D35" s="85">
        <v>0</v>
      </c>
      <c r="E35" s="85">
        <v>0.60594000000000003</v>
      </c>
      <c r="F35" s="85">
        <v>0</v>
      </c>
      <c r="G35" s="85">
        <v>1.541E-2</v>
      </c>
      <c r="H35" s="85">
        <v>0</v>
      </c>
      <c r="I35" s="85">
        <v>0</v>
      </c>
      <c r="K35" s="251" t="s">
        <v>159</v>
      </c>
      <c r="L35" s="242"/>
      <c r="M35" s="243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</row>
    <row r="36" spans="1:19" s="219" customFormat="1">
      <c r="A36" s="251" t="s">
        <v>160</v>
      </c>
      <c r="B36" s="242"/>
      <c r="C36" s="243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51" t="s">
        <v>160</v>
      </c>
      <c r="L36" s="242"/>
      <c r="M36" s="243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9" customFormat="1">
      <c r="A37" s="251" t="s">
        <v>161</v>
      </c>
      <c r="B37" s="242"/>
      <c r="C37" s="243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K37" s="251" t="s">
        <v>161</v>
      </c>
      <c r="L37" s="242"/>
      <c r="M37" s="243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0</v>
      </c>
      <c r="D39" s="85">
        <v>0</v>
      </c>
      <c r="E39" s="85">
        <v>0</v>
      </c>
      <c r="F39" s="85">
        <v>0</v>
      </c>
      <c r="G39" s="85">
        <v>0</v>
      </c>
      <c r="H39" s="85">
        <v>0</v>
      </c>
      <c r="I39" s="85">
        <v>0</v>
      </c>
      <c r="K39" s="251" t="s">
        <v>163</v>
      </c>
      <c r="L39" s="242"/>
      <c r="M39" s="243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19.122409999999999</v>
      </c>
      <c r="D41" s="85">
        <v>0</v>
      </c>
      <c r="E41" s="85">
        <v>0</v>
      </c>
      <c r="F41" s="85">
        <v>0</v>
      </c>
      <c r="G41" s="85">
        <v>4.1168300000000002</v>
      </c>
      <c r="H41" s="85">
        <v>0</v>
      </c>
      <c r="I41" s="85">
        <v>0</v>
      </c>
      <c r="K41" s="251" t="s">
        <v>165</v>
      </c>
      <c r="L41" s="242"/>
      <c r="M41" s="243">
        <v>15.00558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20.829049999999999</v>
      </c>
      <c r="D42" s="245">
        <v>0</v>
      </c>
      <c r="E42" s="245">
        <v>0.86319000000000001</v>
      </c>
      <c r="F42" s="245">
        <v>0</v>
      </c>
      <c r="G42" s="245">
        <v>4.2450700000000001</v>
      </c>
      <c r="H42" s="245">
        <v>0</v>
      </c>
      <c r="I42" s="245">
        <v>0</v>
      </c>
      <c r="K42" s="236" t="s">
        <v>154</v>
      </c>
      <c r="L42" s="242"/>
      <c r="M42" s="244">
        <v>15.69736</v>
      </c>
      <c r="N42" s="245">
        <v>2.3429999999999999E-2</v>
      </c>
      <c r="O42" s="245">
        <v>0</v>
      </c>
      <c r="P42" s="245">
        <v>0</v>
      </c>
      <c r="Q42" s="245">
        <v>0</v>
      </c>
      <c r="R42" s="245">
        <v>0</v>
      </c>
      <c r="S42" s="245">
        <v>0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20.829049999999999</v>
      </c>
      <c r="D44" s="245">
        <v>0</v>
      </c>
      <c r="E44" s="245">
        <v>0.86319000000000001</v>
      </c>
      <c r="F44" s="245">
        <v>0</v>
      </c>
      <c r="G44" s="245">
        <v>4.2450700000000001</v>
      </c>
      <c r="H44" s="245">
        <v>0</v>
      </c>
      <c r="I44" s="245">
        <v>0</v>
      </c>
      <c r="J44" s="231"/>
      <c r="K44" s="236" t="s">
        <v>114</v>
      </c>
      <c r="L44" s="237"/>
      <c r="M44" s="244">
        <v>15.69736</v>
      </c>
      <c r="N44" s="245">
        <v>2.3429999999999999E-2</v>
      </c>
      <c r="O44" s="245">
        <v>0</v>
      </c>
      <c r="P44" s="245">
        <v>0</v>
      </c>
      <c r="Q44" s="245">
        <v>0</v>
      </c>
      <c r="R44" s="245">
        <v>0</v>
      </c>
      <c r="S44" s="245">
        <v>0</v>
      </c>
    </row>
    <row r="45" spans="1:19" s="234" customFormat="1" ht="5.0999999999999996" customHeight="1">
      <c r="A45" s="236"/>
      <c r="B45" s="237"/>
      <c r="C45" s="554"/>
      <c r="D45" s="554"/>
      <c r="E45" s="554"/>
      <c r="F45" s="554"/>
      <c r="G45" s="554"/>
      <c r="H45" s="554"/>
      <c r="I45" s="554"/>
      <c r="J45" s="231"/>
      <c r="K45" s="236"/>
      <c r="L45" s="237"/>
      <c r="M45" s="554"/>
      <c r="N45" s="554"/>
      <c r="O45" s="554"/>
      <c r="P45" s="554"/>
      <c r="Q45" s="554"/>
      <c r="R45" s="554"/>
      <c r="S45" s="554"/>
    </row>
    <row r="46" spans="1:19" s="330" customFormat="1" ht="12">
      <c r="A46" s="328"/>
      <c r="B46" s="328"/>
      <c r="C46" s="328"/>
      <c r="D46" s="328"/>
      <c r="E46" s="328"/>
      <c r="F46" s="328"/>
      <c r="G46" s="328"/>
      <c r="H46" s="328"/>
      <c r="I46" s="328"/>
      <c r="J46" s="328"/>
      <c r="K46" s="328"/>
      <c r="L46" s="328"/>
      <c r="M46" s="328"/>
      <c r="N46" s="328"/>
      <c r="O46" s="328"/>
      <c r="P46" s="328"/>
      <c r="Q46" s="328"/>
      <c r="R46" s="329"/>
    </row>
    <row r="47" spans="1:19" s="330" customFormat="1" ht="12">
      <c r="A47" s="328"/>
      <c r="B47" s="328"/>
      <c r="C47" s="328"/>
      <c r="D47" s="328"/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O47" s="328"/>
      <c r="P47" s="328"/>
      <c r="Q47" s="328"/>
      <c r="R47" s="329"/>
    </row>
    <row r="48" spans="1:19" s="330" customFormat="1" ht="12">
      <c r="A48" s="328"/>
      <c r="B48" s="328"/>
      <c r="C48" s="328"/>
      <c r="D48" s="328"/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O48" s="328"/>
      <c r="P48" s="328"/>
      <c r="Q48" s="328"/>
      <c r="R48" s="329"/>
    </row>
    <row r="49" spans="1:18" s="330" customFormat="1" ht="12">
      <c r="A49" s="328"/>
      <c r="B49" s="328"/>
      <c r="C49" s="328"/>
      <c r="D49" s="328"/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O49" s="328"/>
      <c r="P49" s="328"/>
      <c r="Q49" s="328"/>
      <c r="R49" s="329"/>
    </row>
    <row r="50" spans="1:18" s="330" customFormat="1" ht="12">
      <c r="A50" s="328"/>
      <c r="B50" s="328"/>
      <c r="C50" s="328"/>
      <c r="D50" s="328"/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O50" s="328"/>
      <c r="P50" s="328"/>
      <c r="Q50" s="328"/>
      <c r="R50" s="329"/>
    </row>
    <row r="51" spans="1:18" s="330" customFormat="1" ht="12">
      <c r="A51" s="328"/>
      <c r="B51" s="328"/>
      <c r="C51" s="328"/>
      <c r="D51" s="328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28"/>
      <c r="R51" s="329"/>
    </row>
    <row r="52" spans="1:18" s="330" customFormat="1" ht="12">
      <c r="A52" s="328"/>
      <c r="B52" s="328"/>
      <c r="C52" s="328"/>
      <c r="D52" s="328"/>
      <c r="E52" s="328"/>
      <c r="F52" s="328"/>
      <c r="G52" s="328"/>
      <c r="H52" s="328"/>
      <c r="I52" s="328"/>
      <c r="J52" s="328"/>
      <c r="K52" s="328"/>
      <c r="L52" s="328"/>
      <c r="M52" s="328"/>
      <c r="N52" s="328"/>
      <c r="O52" s="328"/>
      <c r="P52" s="328"/>
      <c r="Q52" s="328"/>
      <c r="R52" s="329"/>
    </row>
    <row r="53" spans="1:18" s="330" customFormat="1" ht="12">
      <c r="A53" s="328"/>
      <c r="B53" s="328"/>
      <c r="C53" s="328"/>
      <c r="D53" s="328"/>
      <c r="E53" s="328"/>
      <c r="F53" s="328"/>
      <c r="G53" s="328"/>
      <c r="H53" s="328"/>
      <c r="I53" s="328"/>
      <c r="J53" s="328"/>
      <c r="K53" s="328"/>
      <c r="L53" s="328"/>
      <c r="M53" s="328"/>
      <c r="N53" s="328"/>
      <c r="O53" s="328"/>
      <c r="P53" s="328"/>
      <c r="Q53" s="328"/>
      <c r="R53" s="329"/>
    </row>
    <row r="54" spans="1:18" s="330" customFormat="1" ht="12">
      <c r="A54" s="328"/>
      <c r="B54" s="328"/>
      <c r="C54" s="328"/>
      <c r="D54" s="328"/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R54" s="329"/>
    </row>
    <row r="55" spans="1:18" s="330" customFormat="1" ht="12">
      <c r="A55" s="328"/>
      <c r="B55" s="328"/>
      <c r="C55" s="328"/>
      <c r="D55" s="328"/>
      <c r="E55" s="328"/>
      <c r="F55" s="328"/>
      <c r="G55" s="328"/>
      <c r="H55" s="328"/>
      <c r="I55" s="328"/>
      <c r="J55" s="328"/>
      <c r="K55" s="328"/>
      <c r="L55" s="328"/>
      <c r="M55" s="328"/>
      <c r="N55" s="328"/>
      <c r="O55" s="328"/>
      <c r="P55" s="328"/>
      <c r="Q55" s="328"/>
      <c r="R55" s="329"/>
    </row>
    <row r="56" spans="1:18" s="330" customFormat="1" ht="12">
      <c r="A56" s="328"/>
      <c r="B56" s="328"/>
      <c r="C56" s="328"/>
      <c r="D56" s="328"/>
      <c r="E56" s="328"/>
      <c r="F56" s="328"/>
      <c r="G56" s="328"/>
      <c r="H56" s="328"/>
      <c r="I56" s="328"/>
      <c r="J56" s="328"/>
      <c r="K56" s="328"/>
      <c r="L56" s="328"/>
      <c r="M56" s="328"/>
      <c r="N56" s="328"/>
      <c r="O56" s="328"/>
      <c r="P56" s="328"/>
      <c r="Q56" s="328"/>
      <c r="R56" s="329"/>
    </row>
    <row r="57" spans="1:18" s="330" customFormat="1" ht="12">
      <c r="A57" s="328"/>
      <c r="B57" s="328"/>
      <c r="C57" s="328"/>
      <c r="D57" s="328"/>
      <c r="E57" s="328"/>
      <c r="F57" s="328"/>
      <c r="G57" s="328"/>
      <c r="H57" s="328"/>
      <c r="I57" s="328"/>
      <c r="J57" s="328"/>
      <c r="K57" s="328"/>
      <c r="L57" s="328"/>
      <c r="M57" s="328"/>
      <c r="N57" s="328"/>
      <c r="O57" s="328"/>
      <c r="P57" s="328"/>
      <c r="Q57" s="328"/>
      <c r="R57" s="329"/>
    </row>
    <row r="58" spans="1:18" s="330" customFormat="1" ht="12">
      <c r="A58" s="328"/>
      <c r="B58" s="328"/>
      <c r="C58" s="328"/>
      <c r="D58" s="328"/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328"/>
      <c r="P58" s="328"/>
      <c r="Q58" s="328"/>
      <c r="R58" s="329"/>
    </row>
    <row r="59" spans="1:18" s="330" customFormat="1" ht="12">
      <c r="A59" s="328"/>
      <c r="B59" s="328"/>
      <c r="C59" s="328"/>
      <c r="D59" s="328"/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328"/>
      <c r="P59" s="328"/>
      <c r="Q59" s="328"/>
      <c r="R59" s="329"/>
    </row>
    <row r="60" spans="1:18" s="330" customFormat="1" ht="12">
      <c r="A60" s="328"/>
      <c r="B60" s="328"/>
      <c r="C60" s="328"/>
      <c r="D60" s="328"/>
      <c r="E60" s="328"/>
      <c r="F60" s="328"/>
      <c r="G60" s="328"/>
      <c r="H60" s="328"/>
      <c r="I60" s="328"/>
      <c r="J60" s="328"/>
      <c r="K60" s="328"/>
      <c r="L60" s="328"/>
      <c r="M60" s="328"/>
      <c r="N60" s="328"/>
      <c r="O60" s="328"/>
      <c r="P60" s="328"/>
      <c r="Q60" s="328"/>
      <c r="R60" s="329"/>
    </row>
    <row r="61" spans="1:18" s="330" customFormat="1" ht="12">
      <c r="A61" s="328"/>
      <c r="B61" s="328"/>
      <c r="C61" s="328"/>
      <c r="D61" s="328"/>
      <c r="E61" s="328"/>
      <c r="F61" s="328"/>
      <c r="G61" s="328"/>
      <c r="H61" s="328"/>
      <c r="I61" s="328"/>
      <c r="J61" s="328"/>
      <c r="K61" s="328"/>
      <c r="L61" s="328"/>
      <c r="M61" s="328"/>
      <c r="N61" s="328"/>
      <c r="O61" s="328"/>
      <c r="P61" s="328"/>
      <c r="Q61" s="328"/>
      <c r="R61" s="329"/>
    </row>
    <row r="62" spans="1:18" s="330" customFormat="1" ht="12">
      <c r="A62" s="328"/>
      <c r="B62" s="328"/>
      <c r="C62" s="328"/>
      <c r="D62" s="328"/>
      <c r="E62" s="328"/>
      <c r="F62" s="328"/>
      <c r="G62" s="328"/>
      <c r="H62" s="328"/>
      <c r="I62" s="328"/>
      <c r="J62" s="328"/>
      <c r="K62" s="328"/>
      <c r="L62" s="328"/>
      <c r="M62" s="328"/>
      <c r="N62" s="328"/>
      <c r="O62" s="328"/>
      <c r="P62" s="328"/>
      <c r="Q62" s="328"/>
      <c r="R62" s="329"/>
    </row>
    <row r="63" spans="1:18" s="330" customFormat="1" ht="12">
      <c r="A63" s="328"/>
      <c r="B63" s="328"/>
      <c r="C63" s="328"/>
      <c r="D63" s="328"/>
      <c r="E63" s="328"/>
      <c r="F63" s="328"/>
      <c r="G63" s="328"/>
      <c r="H63" s="328"/>
      <c r="I63" s="328"/>
      <c r="J63" s="328"/>
      <c r="K63" s="328"/>
      <c r="L63" s="328"/>
      <c r="M63" s="328"/>
      <c r="N63" s="328"/>
      <c r="O63" s="328"/>
      <c r="P63" s="328"/>
      <c r="Q63" s="328"/>
      <c r="R63" s="329"/>
    </row>
    <row r="64" spans="1:18" s="330" customFormat="1" ht="12">
      <c r="A64" s="328"/>
      <c r="B64" s="328"/>
      <c r="C64" s="328"/>
      <c r="D64" s="328"/>
      <c r="E64" s="328"/>
      <c r="F64" s="328"/>
      <c r="G64" s="328"/>
      <c r="H64" s="328"/>
      <c r="I64" s="328"/>
      <c r="J64" s="328"/>
      <c r="K64" s="328"/>
      <c r="L64" s="328"/>
      <c r="M64" s="328"/>
      <c r="N64" s="328"/>
      <c r="O64" s="328"/>
      <c r="P64" s="328"/>
      <c r="Q64" s="328"/>
      <c r="R64" s="329"/>
    </row>
    <row r="65" spans="1:18" s="330" customFormat="1" ht="12">
      <c r="A65" s="328"/>
      <c r="B65" s="328"/>
      <c r="C65" s="328"/>
      <c r="D65" s="328"/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328"/>
      <c r="P65" s="328"/>
      <c r="Q65" s="328"/>
      <c r="R65" s="329"/>
    </row>
    <row r="66" spans="1:18" s="330" customFormat="1" ht="12">
      <c r="A66" s="328"/>
      <c r="B66" s="328"/>
      <c r="C66" s="328"/>
      <c r="D66" s="328"/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328"/>
      <c r="P66" s="328"/>
      <c r="Q66" s="328"/>
      <c r="R66" s="329"/>
    </row>
    <row r="67" spans="1:18" s="330" customFormat="1" ht="12">
      <c r="A67" s="328"/>
      <c r="B67" s="328"/>
      <c r="C67" s="328"/>
      <c r="D67" s="328"/>
      <c r="E67" s="328"/>
      <c r="F67" s="328"/>
      <c r="G67" s="328"/>
      <c r="H67" s="328"/>
      <c r="I67" s="328"/>
      <c r="J67" s="328"/>
      <c r="K67" s="328"/>
      <c r="L67" s="328"/>
      <c r="M67" s="328"/>
      <c r="N67" s="328"/>
      <c r="O67" s="328"/>
      <c r="P67" s="328"/>
      <c r="Q67" s="328"/>
      <c r="R67" s="329"/>
    </row>
    <row r="68" spans="1:18" s="330" customFormat="1" ht="12">
      <c r="A68" s="328"/>
      <c r="B68" s="328"/>
      <c r="C68" s="328"/>
      <c r="D68" s="328"/>
      <c r="E68" s="328"/>
      <c r="F68" s="328"/>
      <c r="G68" s="328"/>
      <c r="H68" s="328"/>
      <c r="I68" s="328"/>
      <c r="J68" s="328"/>
      <c r="K68" s="328"/>
      <c r="L68" s="328"/>
      <c r="M68" s="328"/>
      <c r="N68" s="328"/>
      <c r="O68" s="328"/>
      <c r="P68" s="328"/>
      <c r="Q68" s="328"/>
      <c r="R68" s="329"/>
    </row>
    <row r="69" spans="1:18" s="330" customFormat="1" ht="12">
      <c r="A69" s="328"/>
      <c r="B69" s="328"/>
      <c r="C69" s="328"/>
      <c r="D69" s="328"/>
      <c r="E69" s="328"/>
      <c r="F69" s="328"/>
      <c r="G69" s="328"/>
      <c r="H69" s="328"/>
      <c r="I69" s="328"/>
      <c r="J69" s="328"/>
      <c r="K69" s="328"/>
      <c r="L69" s="328"/>
      <c r="M69" s="328"/>
      <c r="N69" s="328"/>
      <c r="O69" s="328"/>
      <c r="P69" s="328"/>
      <c r="Q69" s="328"/>
      <c r="R69" s="329"/>
    </row>
    <row r="70" spans="1:18" s="330" customFormat="1" ht="12">
      <c r="A70" s="328"/>
      <c r="B70" s="328"/>
      <c r="C70" s="328"/>
      <c r="D70" s="328"/>
      <c r="E70" s="328"/>
      <c r="F70" s="328"/>
      <c r="G70" s="328"/>
      <c r="H70" s="328"/>
      <c r="I70" s="328"/>
      <c r="J70" s="328"/>
      <c r="K70" s="328"/>
      <c r="L70" s="328"/>
      <c r="M70" s="328"/>
      <c r="N70" s="328"/>
      <c r="O70" s="328"/>
      <c r="P70" s="328"/>
      <c r="Q70" s="328"/>
      <c r="R70" s="329"/>
    </row>
    <row r="71" spans="1:18" s="330" customFormat="1" ht="12">
      <c r="A71" s="328"/>
      <c r="B71" s="328"/>
      <c r="C71" s="328"/>
      <c r="D71" s="328"/>
      <c r="E71" s="328"/>
      <c r="F71" s="328"/>
      <c r="G71" s="328"/>
      <c r="H71" s="328"/>
      <c r="I71" s="328"/>
      <c r="J71" s="328"/>
      <c r="K71" s="328"/>
      <c r="L71" s="328"/>
      <c r="M71" s="328"/>
      <c r="N71" s="328"/>
      <c r="O71" s="328"/>
      <c r="P71" s="328"/>
      <c r="Q71" s="328"/>
      <c r="R71" s="329"/>
    </row>
    <row r="72" spans="1:18" s="330" customFormat="1" ht="12">
      <c r="A72" s="328"/>
      <c r="B72" s="328"/>
      <c r="C72" s="328"/>
      <c r="D72" s="328"/>
      <c r="E72" s="328"/>
      <c r="F72" s="328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9"/>
    </row>
    <row r="73" spans="1:18" s="330" customFormat="1" ht="12">
      <c r="A73" s="328"/>
      <c r="B73" s="328"/>
      <c r="C73" s="328"/>
      <c r="D73" s="328"/>
      <c r="E73" s="328"/>
      <c r="F73" s="328"/>
      <c r="G73" s="328"/>
      <c r="H73" s="328"/>
      <c r="I73" s="328"/>
      <c r="J73" s="328"/>
      <c r="K73" s="328"/>
      <c r="L73" s="328"/>
      <c r="M73" s="328"/>
      <c r="N73" s="328"/>
      <c r="O73" s="328"/>
      <c r="P73" s="328"/>
      <c r="Q73" s="328"/>
      <c r="R73" s="329"/>
    </row>
    <row r="74" spans="1:18" s="330" customFormat="1" ht="12">
      <c r="A74" s="328"/>
      <c r="B74" s="328"/>
      <c r="C74" s="328"/>
      <c r="D74" s="328"/>
      <c r="E74" s="328"/>
      <c r="F74" s="328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9"/>
    </row>
    <row r="75" spans="1:18" s="330" customFormat="1" ht="12">
      <c r="A75" s="328"/>
      <c r="B75" s="328"/>
      <c r="C75" s="328"/>
      <c r="D75" s="328"/>
      <c r="E75" s="328"/>
      <c r="F75" s="328"/>
      <c r="G75" s="328"/>
      <c r="H75" s="328"/>
      <c r="I75" s="328"/>
      <c r="J75" s="328"/>
      <c r="K75" s="328"/>
      <c r="L75" s="328"/>
      <c r="M75" s="328"/>
      <c r="N75" s="328"/>
      <c r="O75" s="328"/>
      <c r="P75" s="328"/>
      <c r="Q75" s="328"/>
      <c r="R75" s="329"/>
    </row>
    <row r="76" spans="1:18" s="330" customFormat="1" ht="12">
      <c r="A76" s="328"/>
      <c r="B76" s="328"/>
      <c r="C76" s="328"/>
      <c r="D76" s="328"/>
      <c r="E76" s="328"/>
      <c r="F76" s="328"/>
      <c r="G76" s="328"/>
      <c r="H76" s="328"/>
      <c r="I76" s="328"/>
      <c r="J76" s="328"/>
      <c r="K76" s="328"/>
      <c r="L76" s="328"/>
      <c r="M76" s="328"/>
      <c r="N76" s="328"/>
      <c r="O76" s="328"/>
      <c r="P76" s="328"/>
      <c r="Q76" s="328"/>
      <c r="R76" s="329"/>
    </row>
    <row r="77" spans="1:18" s="330" customFormat="1" ht="12">
      <c r="A77" s="328"/>
      <c r="B77" s="328"/>
      <c r="C77" s="328"/>
      <c r="D77" s="328"/>
      <c r="E77" s="328"/>
      <c r="F77" s="328"/>
      <c r="G77" s="328"/>
      <c r="H77" s="328"/>
      <c r="I77" s="328"/>
      <c r="J77" s="328"/>
      <c r="K77" s="328"/>
      <c r="L77" s="328"/>
      <c r="M77" s="328"/>
      <c r="N77" s="328"/>
      <c r="O77" s="328"/>
      <c r="P77" s="328"/>
      <c r="Q77" s="328"/>
      <c r="R77" s="329"/>
    </row>
    <row r="78" spans="1:18" s="330" customFormat="1" ht="12">
      <c r="A78" s="328"/>
      <c r="B78" s="328"/>
      <c r="C78" s="328"/>
      <c r="D78" s="328"/>
      <c r="E78" s="328"/>
      <c r="F78" s="328"/>
      <c r="G78" s="328"/>
      <c r="H78" s="328"/>
      <c r="I78" s="328"/>
      <c r="J78" s="328"/>
      <c r="K78" s="328"/>
      <c r="L78" s="328"/>
      <c r="M78" s="328"/>
      <c r="N78" s="328"/>
      <c r="O78" s="328"/>
      <c r="P78" s="328"/>
      <c r="Q78" s="328"/>
      <c r="R78" s="329"/>
    </row>
    <row r="79" spans="1:18" s="330" customFormat="1" ht="12">
      <c r="A79" s="328"/>
      <c r="B79" s="328"/>
      <c r="C79" s="328"/>
      <c r="D79" s="328"/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328"/>
      <c r="P79" s="328"/>
      <c r="Q79" s="328"/>
      <c r="R79" s="329"/>
    </row>
    <row r="80" spans="1:18" s="330" customFormat="1" ht="12">
      <c r="A80" s="328"/>
      <c r="B80" s="328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9"/>
    </row>
    <row r="81" spans="1:18" s="330" customFormat="1" ht="12">
      <c r="A81" s="328"/>
      <c r="B81" s="328"/>
      <c r="C81" s="328"/>
      <c r="D81" s="328"/>
      <c r="E81" s="328"/>
      <c r="F81" s="328"/>
      <c r="G81" s="328"/>
      <c r="H81" s="328"/>
      <c r="I81" s="328"/>
      <c r="J81" s="328"/>
      <c r="K81" s="328"/>
      <c r="L81" s="328"/>
      <c r="M81" s="328"/>
      <c r="N81" s="328"/>
      <c r="O81" s="328"/>
      <c r="P81" s="328"/>
      <c r="Q81" s="328"/>
      <c r="R81" s="329"/>
    </row>
    <row r="82" spans="1:18" s="330" customFormat="1" ht="12">
      <c r="A82" s="328"/>
      <c r="B82" s="328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9"/>
    </row>
    <row r="83" spans="1:18" s="330" customFormat="1" ht="12">
      <c r="A83" s="328"/>
      <c r="B83" s="328"/>
      <c r="C83" s="328"/>
      <c r="D83" s="328"/>
      <c r="E83" s="328"/>
      <c r="F83" s="328"/>
      <c r="G83" s="328"/>
      <c r="H83" s="328"/>
      <c r="I83" s="328"/>
      <c r="J83" s="328"/>
      <c r="K83" s="328"/>
      <c r="L83" s="328"/>
      <c r="M83" s="328"/>
      <c r="N83" s="328"/>
      <c r="O83" s="328"/>
      <c r="P83" s="328"/>
      <c r="Q83" s="328"/>
      <c r="R83" s="329"/>
    </row>
    <row r="84" spans="1:18" s="330" customFormat="1" ht="12">
      <c r="A84" s="328"/>
      <c r="B84" s="328"/>
      <c r="C84" s="328"/>
      <c r="D84" s="328"/>
      <c r="E84" s="328"/>
      <c r="F84" s="328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9"/>
    </row>
    <row r="85" spans="1:18" s="330" customFormat="1" ht="12">
      <c r="A85" s="328"/>
      <c r="B85" s="328"/>
      <c r="C85" s="328"/>
      <c r="D85" s="328"/>
      <c r="E85" s="328"/>
      <c r="F85" s="328"/>
      <c r="G85" s="328"/>
      <c r="H85" s="328"/>
      <c r="I85" s="328"/>
      <c r="J85" s="328"/>
      <c r="K85" s="328"/>
      <c r="L85" s="328"/>
      <c r="M85" s="328"/>
      <c r="N85" s="328"/>
      <c r="O85" s="328"/>
      <c r="P85" s="328"/>
      <c r="Q85" s="328"/>
      <c r="R85" s="329"/>
    </row>
    <row r="86" spans="1:18" s="330" customFormat="1" ht="12">
      <c r="A86" s="328"/>
      <c r="B86" s="328"/>
      <c r="C86" s="328"/>
      <c r="D86" s="328"/>
      <c r="E86" s="328"/>
      <c r="F86" s="328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9"/>
    </row>
    <row r="87" spans="1:18" s="330" customFormat="1" ht="12">
      <c r="A87" s="328"/>
      <c r="B87" s="328"/>
      <c r="C87" s="328"/>
      <c r="D87" s="328"/>
      <c r="E87" s="328"/>
      <c r="F87" s="328"/>
      <c r="G87" s="328"/>
      <c r="H87" s="328"/>
      <c r="I87" s="328"/>
      <c r="J87" s="328"/>
      <c r="K87" s="328"/>
      <c r="L87" s="328"/>
      <c r="M87" s="328"/>
      <c r="N87" s="328"/>
      <c r="O87" s="328"/>
      <c r="P87" s="328"/>
      <c r="Q87" s="328"/>
      <c r="R87" s="329"/>
    </row>
    <row r="88" spans="1:18" s="330" customFormat="1" ht="12">
      <c r="A88" s="328"/>
      <c r="B88" s="328"/>
      <c r="C88" s="328"/>
      <c r="D88" s="328"/>
      <c r="E88" s="328"/>
      <c r="F88" s="328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9"/>
    </row>
    <row r="89" spans="1:18" s="330" customFormat="1" ht="12">
      <c r="A89" s="328"/>
      <c r="B89" s="328"/>
      <c r="C89" s="328"/>
      <c r="D89" s="328"/>
      <c r="E89" s="328"/>
      <c r="F89" s="328"/>
      <c r="G89" s="328"/>
      <c r="H89" s="328"/>
      <c r="I89" s="328"/>
      <c r="J89" s="328"/>
      <c r="K89" s="328"/>
      <c r="L89" s="328"/>
      <c r="M89" s="328"/>
      <c r="N89" s="328"/>
      <c r="O89" s="328"/>
      <c r="P89" s="328"/>
      <c r="Q89" s="328"/>
      <c r="R89" s="329"/>
    </row>
    <row r="90" spans="1:18" s="330" customFormat="1" ht="12">
      <c r="A90" s="328"/>
      <c r="B90" s="328"/>
      <c r="C90" s="328"/>
      <c r="D90" s="328"/>
      <c r="E90" s="328"/>
      <c r="F90" s="328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9"/>
    </row>
    <row r="91" spans="1:18" s="330" customFormat="1" ht="12">
      <c r="A91" s="328"/>
      <c r="B91" s="328"/>
      <c r="C91" s="328"/>
      <c r="D91" s="328"/>
      <c r="E91" s="328"/>
      <c r="F91" s="328"/>
      <c r="G91" s="328"/>
      <c r="H91" s="328"/>
      <c r="I91" s="328"/>
      <c r="J91" s="328"/>
      <c r="K91" s="328"/>
      <c r="L91" s="328"/>
      <c r="M91" s="328"/>
      <c r="N91" s="328"/>
      <c r="O91" s="328"/>
      <c r="P91" s="328"/>
      <c r="Q91" s="328"/>
      <c r="R91" s="329"/>
    </row>
    <row r="92" spans="1:18" s="330" customFormat="1" ht="12">
      <c r="A92" s="328"/>
      <c r="B92" s="328"/>
      <c r="C92" s="328"/>
      <c r="D92" s="328"/>
      <c r="E92" s="328"/>
      <c r="F92" s="328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9"/>
    </row>
    <row r="93" spans="1:18" s="330" customFormat="1" ht="12">
      <c r="A93" s="328"/>
      <c r="B93" s="328"/>
      <c r="C93" s="328"/>
      <c r="D93" s="328"/>
      <c r="E93" s="328"/>
      <c r="F93" s="328"/>
      <c r="G93" s="328"/>
      <c r="H93" s="328"/>
      <c r="I93" s="328"/>
      <c r="J93" s="328"/>
      <c r="K93" s="328"/>
      <c r="L93" s="328"/>
      <c r="M93" s="328"/>
      <c r="N93" s="328"/>
      <c r="O93" s="328"/>
      <c r="P93" s="328"/>
      <c r="Q93" s="328"/>
      <c r="R93" s="329"/>
    </row>
    <row r="94" spans="1:18" s="330" customFormat="1" ht="12">
      <c r="A94" s="328"/>
      <c r="B94" s="328"/>
      <c r="C94" s="328"/>
      <c r="D94" s="328"/>
      <c r="E94" s="328"/>
      <c r="F94" s="328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9"/>
    </row>
    <row r="95" spans="1:18" s="330" customFormat="1" ht="12">
      <c r="A95" s="328"/>
      <c r="B95" s="328"/>
      <c r="C95" s="328"/>
      <c r="D95" s="328"/>
      <c r="E95" s="328"/>
      <c r="F95" s="328"/>
      <c r="G95" s="328"/>
      <c r="H95" s="328"/>
      <c r="I95" s="328"/>
      <c r="J95" s="328"/>
      <c r="K95" s="328"/>
      <c r="L95" s="328"/>
      <c r="M95" s="328"/>
      <c r="N95" s="328"/>
      <c r="O95" s="328"/>
      <c r="P95" s="328"/>
      <c r="Q95" s="328"/>
      <c r="R95" s="329"/>
    </row>
    <row r="96" spans="1:18" s="330" customFormat="1" ht="12">
      <c r="A96" s="328"/>
      <c r="B96" s="328"/>
      <c r="C96" s="328"/>
      <c r="D96" s="328"/>
      <c r="E96" s="328"/>
      <c r="F96" s="328"/>
      <c r="G96" s="328"/>
      <c r="H96" s="328"/>
      <c r="I96" s="328"/>
      <c r="J96" s="328"/>
      <c r="K96" s="328"/>
      <c r="L96" s="328"/>
      <c r="M96" s="328"/>
      <c r="N96" s="328"/>
      <c r="O96" s="328"/>
      <c r="P96" s="328"/>
      <c r="Q96" s="328"/>
      <c r="R96" s="329"/>
    </row>
    <row r="97" spans="1:18" s="330" customFormat="1" ht="12">
      <c r="A97" s="328"/>
      <c r="B97" s="328"/>
      <c r="C97" s="328"/>
      <c r="D97" s="328"/>
      <c r="E97" s="328"/>
      <c r="F97" s="328"/>
      <c r="G97" s="328"/>
      <c r="H97" s="328"/>
      <c r="I97" s="328"/>
      <c r="J97" s="328"/>
      <c r="K97" s="328"/>
      <c r="L97" s="328"/>
      <c r="M97" s="328"/>
      <c r="N97" s="328"/>
      <c r="O97" s="328"/>
      <c r="P97" s="328"/>
      <c r="Q97" s="328"/>
      <c r="R97" s="329"/>
    </row>
    <row r="98" spans="1:18" s="330" customFormat="1" ht="12">
      <c r="A98" s="328"/>
      <c r="B98" s="328"/>
      <c r="C98" s="328"/>
      <c r="D98" s="328"/>
      <c r="E98" s="328"/>
      <c r="F98" s="328"/>
      <c r="G98" s="328"/>
      <c r="H98" s="328"/>
      <c r="I98" s="328"/>
      <c r="J98" s="328"/>
      <c r="K98" s="328"/>
      <c r="L98" s="328"/>
      <c r="M98" s="328"/>
      <c r="N98" s="328"/>
      <c r="O98" s="328"/>
      <c r="P98" s="328"/>
      <c r="Q98" s="328"/>
      <c r="R98" s="329"/>
    </row>
    <row r="99" spans="1:18" s="330" customFormat="1" ht="12">
      <c r="A99" s="328"/>
      <c r="B99" s="328"/>
      <c r="C99" s="328"/>
      <c r="D99" s="328"/>
      <c r="E99" s="328"/>
      <c r="F99" s="328"/>
      <c r="G99" s="328"/>
      <c r="H99" s="328"/>
      <c r="I99" s="328"/>
      <c r="J99" s="328"/>
      <c r="K99" s="328"/>
      <c r="L99" s="328"/>
      <c r="M99" s="328"/>
      <c r="N99" s="328"/>
      <c r="O99" s="328"/>
      <c r="P99" s="328"/>
      <c r="Q99" s="328"/>
      <c r="R99" s="329"/>
    </row>
    <row r="100" spans="1:18" s="330" customFormat="1" ht="12">
      <c r="A100" s="328"/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9"/>
    </row>
    <row r="101" spans="1:18" s="330" customFormat="1" ht="12">
      <c r="A101" s="328"/>
      <c r="B101" s="328"/>
      <c r="C101" s="328"/>
      <c r="D101" s="328"/>
      <c r="E101" s="328"/>
      <c r="F101" s="328"/>
      <c r="G101" s="328"/>
      <c r="H101" s="328"/>
      <c r="I101" s="328"/>
      <c r="J101" s="328"/>
      <c r="K101" s="328"/>
      <c r="L101" s="328"/>
      <c r="M101" s="328"/>
      <c r="N101" s="328"/>
      <c r="O101" s="328"/>
      <c r="P101" s="328"/>
      <c r="Q101" s="328"/>
      <c r="R101" s="329"/>
    </row>
    <row r="102" spans="1:18" s="330" customFormat="1" ht="12">
      <c r="A102" s="328"/>
      <c r="B102" s="328"/>
      <c r="C102" s="328"/>
      <c r="D102" s="328"/>
      <c r="E102" s="328"/>
      <c r="F102" s="328"/>
      <c r="G102" s="328"/>
      <c r="H102" s="328"/>
      <c r="I102" s="328"/>
      <c r="J102" s="328"/>
      <c r="K102" s="328"/>
      <c r="L102" s="328"/>
      <c r="M102" s="328"/>
      <c r="N102" s="328"/>
      <c r="O102" s="328"/>
      <c r="P102" s="328"/>
      <c r="Q102" s="328"/>
      <c r="R102" s="329"/>
    </row>
    <row r="103" spans="1:18" s="330" customFormat="1" ht="12">
      <c r="A103" s="328"/>
      <c r="B103" s="328"/>
      <c r="C103" s="328"/>
      <c r="D103" s="328"/>
      <c r="E103" s="328"/>
      <c r="F103" s="328"/>
      <c r="G103" s="328"/>
      <c r="H103" s="328"/>
      <c r="I103" s="328"/>
      <c r="J103" s="328"/>
      <c r="K103" s="328"/>
      <c r="L103" s="328"/>
      <c r="M103" s="328"/>
      <c r="N103" s="328"/>
      <c r="O103" s="328"/>
      <c r="P103" s="328"/>
      <c r="Q103" s="328"/>
      <c r="R103" s="329"/>
    </row>
    <row r="104" spans="1:18" s="330" customFormat="1" ht="12">
      <c r="A104" s="328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9"/>
    </row>
    <row r="105" spans="1:18" s="330" customFormat="1" ht="12">
      <c r="A105" s="328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9"/>
    </row>
    <row r="106" spans="1:18" s="330" customFormat="1" ht="12">
      <c r="A106" s="328"/>
      <c r="B106" s="328"/>
      <c r="C106" s="328"/>
      <c r="D106" s="328"/>
      <c r="E106" s="328"/>
      <c r="F106" s="328"/>
      <c r="G106" s="328"/>
      <c r="H106" s="328"/>
      <c r="I106" s="328"/>
      <c r="J106" s="328"/>
      <c r="K106" s="328"/>
      <c r="L106" s="328"/>
      <c r="M106" s="328"/>
      <c r="N106" s="328"/>
      <c r="O106" s="328"/>
      <c r="P106" s="328"/>
      <c r="Q106" s="328"/>
      <c r="R106" s="329"/>
    </row>
    <row r="107" spans="1:18" s="330" customFormat="1" ht="12">
      <c r="A107" s="328"/>
      <c r="B107" s="328"/>
      <c r="C107" s="328"/>
      <c r="D107" s="328"/>
      <c r="E107" s="328"/>
      <c r="F107" s="328"/>
      <c r="G107" s="328"/>
      <c r="H107" s="328"/>
      <c r="I107" s="328"/>
      <c r="J107" s="328"/>
      <c r="K107" s="328"/>
      <c r="L107" s="328"/>
      <c r="M107" s="328"/>
      <c r="N107" s="328"/>
      <c r="O107" s="328"/>
      <c r="P107" s="328"/>
      <c r="Q107" s="328"/>
      <c r="R107" s="329"/>
    </row>
    <row r="108" spans="1:18" s="330" customFormat="1" ht="12">
      <c r="A108" s="328"/>
      <c r="B108" s="328"/>
      <c r="C108" s="328"/>
      <c r="D108" s="328"/>
      <c r="E108" s="328"/>
      <c r="F108" s="328"/>
      <c r="G108" s="328"/>
      <c r="H108" s="328"/>
      <c r="I108" s="328"/>
      <c r="J108" s="328"/>
      <c r="K108" s="328"/>
      <c r="L108" s="328"/>
      <c r="M108" s="328"/>
      <c r="N108" s="328"/>
      <c r="O108" s="328"/>
      <c r="P108" s="328"/>
      <c r="Q108" s="328"/>
      <c r="R108" s="329"/>
    </row>
    <row r="109" spans="1:18" s="330" customFormat="1" ht="12">
      <c r="A109" s="328"/>
      <c r="B109" s="328"/>
      <c r="C109" s="328"/>
      <c r="D109" s="328"/>
      <c r="E109" s="328"/>
      <c r="F109" s="328"/>
      <c r="G109" s="328"/>
      <c r="H109" s="328"/>
      <c r="I109" s="328"/>
      <c r="J109" s="328"/>
      <c r="K109" s="328"/>
      <c r="L109" s="328"/>
      <c r="M109" s="328"/>
      <c r="N109" s="328"/>
      <c r="O109" s="328"/>
      <c r="P109" s="328"/>
      <c r="Q109" s="328"/>
      <c r="R109" s="329"/>
    </row>
    <row r="110" spans="1:18" s="330" customFormat="1" ht="12">
      <c r="A110" s="328"/>
      <c r="B110" s="328"/>
      <c r="C110" s="328"/>
      <c r="D110" s="328"/>
      <c r="E110" s="328"/>
      <c r="F110" s="328"/>
      <c r="G110" s="328"/>
      <c r="H110" s="328"/>
      <c r="I110" s="328"/>
      <c r="J110" s="328"/>
      <c r="K110" s="328"/>
      <c r="L110" s="328"/>
      <c r="M110" s="328"/>
      <c r="N110" s="328"/>
      <c r="O110" s="328"/>
      <c r="P110" s="328"/>
      <c r="Q110" s="328"/>
      <c r="R110" s="329"/>
    </row>
    <row r="111" spans="1:18" s="330" customFormat="1" ht="12">
      <c r="A111" s="328"/>
      <c r="B111" s="328"/>
      <c r="C111" s="328"/>
      <c r="D111" s="328"/>
      <c r="E111" s="328"/>
      <c r="F111" s="328"/>
      <c r="G111" s="328"/>
      <c r="H111" s="328"/>
      <c r="I111" s="328"/>
      <c r="J111" s="328"/>
      <c r="K111" s="328"/>
      <c r="L111" s="328"/>
      <c r="M111" s="328"/>
      <c r="N111" s="328"/>
      <c r="O111" s="328"/>
      <c r="P111" s="328"/>
      <c r="Q111" s="328"/>
      <c r="R111" s="329"/>
    </row>
    <row r="112" spans="1:18" s="330" customFormat="1" ht="12">
      <c r="A112" s="328"/>
      <c r="B112" s="328"/>
      <c r="C112" s="328"/>
      <c r="D112" s="328"/>
      <c r="E112" s="328"/>
      <c r="F112" s="328"/>
      <c r="G112" s="328"/>
      <c r="H112" s="328"/>
      <c r="I112" s="328"/>
      <c r="J112" s="328"/>
      <c r="K112" s="328"/>
      <c r="L112" s="328"/>
      <c r="M112" s="328"/>
      <c r="N112" s="328"/>
      <c r="O112" s="328"/>
      <c r="P112" s="328"/>
      <c r="Q112" s="328"/>
      <c r="R112" s="329"/>
    </row>
    <row r="113" spans="1:18" s="330" customFormat="1" ht="12">
      <c r="A113" s="328"/>
      <c r="B113" s="328"/>
      <c r="C113" s="328"/>
      <c r="D113" s="328"/>
      <c r="E113" s="328"/>
      <c r="F113" s="328"/>
      <c r="G113" s="328"/>
      <c r="H113" s="328"/>
      <c r="I113" s="328"/>
      <c r="J113" s="328"/>
      <c r="K113" s="328"/>
      <c r="L113" s="328"/>
      <c r="M113" s="328"/>
      <c r="N113" s="328"/>
      <c r="O113" s="328"/>
      <c r="P113" s="328"/>
      <c r="Q113" s="328"/>
      <c r="R113" s="329"/>
    </row>
    <row r="114" spans="1:18" s="330" customFormat="1" ht="12">
      <c r="A114" s="328"/>
      <c r="B114" s="328"/>
      <c r="C114" s="328"/>
      <c r="D114" s="328"/>
      <c r="E114" s="328"/>
      <c r="F114" s="328"/>
      <c r="G114" s="328"/>
      <c r="H114" s="328"/>
      <c r="I114" s="328"/>
      <c r="J114" s="328"/>
      <c r="K114" s="328"/>
      <c r="L114" s="328"/>
      <c r="M114" s="328"/>
      <c r="N114" s="328"/>
      <c r="O114" s="328"/>
      <c r="P114" s="328"/>
      <c r="Q114" s="328"/>
      <c r="R114" s="329"/>
    </row>
    <row r="115" spans="1:18" s="330" customFormat="1" ht="12">
      <c r="A115" s="328"/>
      <c r="B115" s="328"/>
      <c r="C115" s="328"/>
      <c r="D115" s="328"/>
      <c r="E115" s="328"/>
      <c r="F115" s="328"/>
      <c r="G115" s="328"/>
      <c r="H115" s="328"/>
      <c r="I115" s="328"/>
      <c r="J115" s="328"/>
      <c r="K115" s="328"/>
      <c r="L115" s="328"/>
      <c r="M115" s="328"/>
      <c r="N115" s="328"/>
      <c r="O115" s="328"/>
      <c r="P115" s="328"/>
      <c r="Q115" s="328"/>
      <c r="R115" s="329"/>
    </row>
    <row r="116" spans="1:18" s="330" customFormat="1" ht="12">
      <c r="A116" s="328"/>
      <c r="B116" s="328"/>
      <c r="C116" s="328"/>
      <c r="D116" s="328"/>
      <c r="E116" s="328"/>
      <c r="F116" s="328"/>
      <c r="G116" s="328"/>
      <c r="H116" s="328"/>
      <c r="I116" s="328"/>
      <c r="J116" s="328"/>
      <c r="K116" s="328"/>
      <c r="L116" s="328"/>
      <c r="M116" s="328"/>
      <c r="N116" s="328"/>
      <c r="O116" s="328"/>
      <c r="P116" s="328"/>
      <c r="Q116" s="328"/>
      <c r="R116" s="329"/>
    </row>
    <row r="117" spans="1:18" s="330" customFormat="1" ht="12">
      <c r="A117" s="328"/>
      <c r="B117" s="328"/>
      <c r="C117" s="328"/>
      <c r="D117" s="328"/>
      <c r="E117" s="328"/>
      <c r="F117" s="328"/>
      <c r="G117" s="328"/>
      <c r="H117" s="328"/>
      <c r="I117" s="328"/>
      <c r="J117" s="328"/>
      <c r="K117" s="328"/>
      <c r="L117" s="328"/>
      <c r="M117" s="328"/>
      <c r="N117" s="328"/>
      <c r="O117" s="328"/>
      <c r="P117" s="328"/>
      <c r="Q117" s="328"/>
      <c r="R117" s="329"/>
    </row>
    <row r="118" spans="1:18" s="330" customFormat="1" ht="12">
      <c r="A118" s="328"/>
      <c r="B118" s="328"/>
      <c r="C118" s="328"/>
      <c r="D118" s="328"/>
      <c r="E118" s="328"/>
      <c r="F118" s="328"/>
      <c r="G118" s="328"/>
      <c r="H118" s="328"/>
      <c r="I118" s="328"/>
      <c r="J118" s="328"/>
      <c r="K118" s="328"/>
      <c r="L118" s="328"/>
      <c r="M118" s="328"/>
      <c r="N118" s="328"/>
      <c r="O118" s="328"/>
      <c r="P118" s="328"/>
      <c r="Q118" s="328"/>
      <c r="R118" s="329"/>
    </row>
    <row r="119" spans="1:18" s="330" customFormat="1" ht="12">
      <c r="A119" s="328"/>
      <c r="B119" s="328"/>
      <c r="C119" s="328"/>
      <c r="D119" s="328"/>
      <c r="E119" s="328"/>
      <c r="F119" s="328"/>
      <c r="G119" s="328"/>
      <c r="H119" s="328"/>
      <c r="I119" s="328"/>
      <c r="J119" s="328"/>
      <c r="K119" s="328"/>
      <c r="L119" s="328"/>
      <c r="M119" s="328"/>
      <c r="N119" s="328"/>
      <c r="O119" s="328"/>
      <c r="P119" s="328"/>
      <c r="Q119" s="328"/>
      <c r="R119" s="329"/>
    </row>
    <row r="120" spans="1:18" s="330" customFormat="1" ht="12">
      <c r="A120" s="328"/>
      <c r="B120" s="328"/>
      <c r="C120" s="328"/>
      <c r="D120" s="328"/>
      <c r="E120" s="328"/>
      <c r="F120" s="328"/>
      <c r="G120" s="328"/>
      <c r="H120" s="328"/>
      <c r="I120" s="328"/>
      <c r="J120" s="328"/>
      <c r="K120" s="328"/>
      <c r="L120" s="328"/>
      <c r="M120" s="328"/>
      <c r="N120" s="328"/>
      <c r="O120" s="328"/>
      <c r="P120" s="328"/>
      <c r="Q120" s="328"/>
      <c r="R120" s="329"/>
    </row>
    <row r="121" spans="1:18" s="330" customFormat="1" ht="12">
      <c r="A121" s="328"/>
      <c r="B121" s="328"/>
      <c r="C121" s="328"/>
      <c r="D121" s="328"/>
      <c r="E121" s="328"/>
      <c r="F121" s="328"/>
      <c r="G121" s="328"/>
      <c r="H121" s="328"/>
      <c r="I121" s="328"/>
      <c r="J121" s="328"/>
      <c r="K121" s="328"/>
      <c r="L121" s="328"/>
      <c r="M121" s="328"/>
      <c r="N121" s="328"/>
      <c r="O121" s="328"/>
      <c r="P121" s="328"/>
      <c r="Q121" s="328"/>
      <c r="R121" s="329"/>
    </row>
    <row r="122" spans="1:18" s="330" customFormat="1" ht="12">
      <c r="A122" s="328"/>
      <c r="B122" s="328"/>
      <c r="C122" s="328"/>
      <c r="D122" s="328"/>
      <c r="E122" s="328"/>
      <c r="F122" s="328"/>
      <c r="G122" s="328"/>
      <c r="H122" s="328"/>
      <c r="I122" s="328"/>
      <c r="J122" s="328"/>
      <c r="K122" s="328"/>
      <c r="L122" s="328"/>
      <c r="M122" s="328"/>
      <c r="N122" s="328"/>
      <c r="O122" s="328"/>
      <c r="P122" s="328"/>
      <c r="Q122" s="328"/>
      <c r="R122" s="329"/>
    </row>
    <row r="123" spans="1:18" s="330" customFormat="1" ht="12">
      <c r="A123" s="328"/>
      <c r="B123" s="328"/>
      <c r="C123" s="328"/>
      <c r="D123" s="328"/>
      <c r="E123" s="328"/>
      <c r="F123" s="328"/>
      <c r="G123" s="328"/>
      <c r="H123" s="328"/>
      <c r="I123" s="328"/>
      <c r="J123" s="328"/>
      <c r="K123" s="328"/>
      <c r="L123" s="328"/>
      <c r="M123" s="328"/>
      <c r="N123" s="328"/>
      <c r="O123" s="328"/>
      <c r="P123" s="328"/>
      <c r="Q123" s="328"/>
      <c r="R123" s="329"/>
    </row>
    <row r="124" spans="1:18" s="330" customFormat="1" ht="12">
      <c r="A124" s="328"/>
      <c r="B124" s="328"/>
      <c r="C124" s="328"/>
      <c r="D124" s="328"/>
      <c r="E124" s="328"/>
      <c r="F124" s="328"/>
      <c r="G124" s="328"/>
      <c r="H124" s="328"/>
      <c r="I124" s="328"/>
      <c r="J124" s="328"/>
      <c r="K124" s="328"/>
      <c r="L124" s="328"/>
      <c r="M124" s="328"/>
      <c r="N124" s="328"/>
      <c r="O124" s="328"/>
      <c r="P124" s="328"/>
      <c r="Q124" s="328"/>
      <c r="R124" s="329"/>
    </row>
    <row r="125" spans="1:18" s="330" customFormat="1" ht="12">
      <c r="A125" s="328"/>
      <c r="B125" s="328"/>
      <c r="C125" s="328"/>
      <c r="D125" s="328"/>
      <c r="E125" s="328"/>
      <c r="F125" s="328"/>
      <c r="G125" s="328"/>
      <c r="H125" s="328"/>
      <c r="I125" s="328"/>
      <c r="J125" s="328"/>
      <c r="K125" s="328"/>
      <c r="L125" s="328"/>
      <c r="M125" s="328"/>
      <c r="N125" s="328"/>
      <c r="O125" s="328"/>
      <c r="P125" s="328"/>
      <c r="Q125" s="328"/>
      <c r="R125" s="329"/>
    </row>
    <row r="126" spans="1:18" s="330" customFormat="1" ht="12">
      <c r="A126" s="328"/>
      <c r="B126" s="328"/>
      <c r="C126" s="328"/>
      <c r="D126" s="328"/>
      <c r="E126" s="328"/>
      <c r="F126" s="328"/>
      <c r="G126" s="328"/>
      <c r="H126" s="328"/>
      <c r="I126" s="328"/>
      <c r="J126" s="328"/>
      <c r="K126" s="328"/>
      <c r="L126" s="328"/>
      <c r="M126" s="328"/>
      <c r="N126" s="328"/>
      <c r="O126" s="328"/>
      <c r="P126" s="328"/>
      <c r="Q126" s="328"/>
      <c r="R126" s="329"/>
    </row>
    <row r="127" spans="1:18" s="330" customFormat="1" ht="12">
      <c r="A127" s="328"/>
      <c r="B127" s="328"/>
      <c r="C127" s="328"/>
      <c r="D127" s="328"/>
      <c r="E127" s="328"/>
      <c r="F127" s="328"/>
      <c r="G127" s="328"/>
      <c r="H127" s="328"/>
      <c r="I127" s="328"/>
      <c r="J127" s="328"/>
      <c r="K127" s="328"/>
      <c r="L127" s="328"/>
      <c r="M127" s="328"/>
      <c r="N127" s="328"/>
      <c r="O127" s="328"/>
      <c r="P127" s="328"/>
      <c r="Q127" s="328"/>
      <c r="R127" s="329"/>
    </row>
    <row r="128" spans="1:18" s="330" customFormat="1" ht="12">
      <c r="A128" s="328"/>
      <c r="B128" s="328"/>
      <c r="C128" s="328"/>
      <c r="D128" s="328"/>
      <c r="E128" s="328"/>
      <c r="F128" s="328"/>
      <c r="G128" s="328"/>
      <c r="H128" s="328"/>
      <c r="I128" s="328"/>
      <c r="J128" s="328"/>
      <c r="K128" s="328"/>
      <c r="L128" s="328"/>
      <c r="M128" s="328"/>
      <c r="N128" s="328"/>
      <c r="O128" s="328"/>
      <c r="P128" s="328"/>
      <c r="Q128" s="328"/>
      <c r="R128" s="329"/>
    </row>
    <row r="129" spans="1:18" s="330" customFormat="1" ht="12">
      <c r="A129" s="328"/>
      <c r="B129" s="328"/>
      <c r="C129" s="328"/>
      <c r="D129" s="328"/>
      <c r="E129" s="328"/>
      <c r="F129" s="328"/>
      <c r="G129" s="328"/>
      <c r="H129" s="328"/>
      <c r="I129" s="328"/>
      <c r="J129" s="328"/>
      <c r="K129" s="328"/>
      <c r="L129" s="328"/>
      <c r="M129" s="328"/>
      <c r="N129" s="328"/>
      <c r="O129" s="328"/>
      <c r="P129" s="328"/>
      <c r="Q129" s="328"/>
      <c r="R129" s="329"/>
    </row>
    <row r="130" spans="1:18" s="330" customFormat="1" ht="12">
      <c r="A130" s="328"/>
      <c r="B130" s="328"/>
      <c r="C130" s="328"/>
      <c r="D130" s="328"/>
      <c r="E130" s="328"/>
      <c r="F130" s="328"/>
      <c r="G130" s="328"/>
      <c r="H130" s="328"/>
      <c r="I130" s="328"/>
      <c r="J130" s="328"/>
      <c r="K130" s="328"/>
      <c r="L130" s="328"/>
      <c r="M130" s="328"/>
      <c r="N130" s="328"/>
      <c r="O130" s="328"/>
      <c r="P130" s="328"/>
      <c r="Q130" s="328"/>
      <c r="R130" s="329"/>
    </row>
    <row r="131" spans="1:18" s="330" customFormat="1" ht="12">
      <c r="A131" s="328"/>
      <c r="B131" s="328"/>
      <c r="C131" s="328"/>
      <c r="D131" s="328"/>
      <c r="E131" s="328"/>
      <c r="F131" s="328"/>
      <c r="G131" s="328"/>
      <c r="H131" s="328"/>
      <c r="I131" s="328"/>
      <c r="J131" s="328"/>
      <c r="K131" s="328"/>
      <c r="L131" s="328"/>
      <c r="M131" s="328"/>
      <c r="N131" s="328"/>
      <c r="O131" s="328"/>
      <c r="P131" s="328"/>
      <c r="Q131" s="328"/>
      <c r="R131" s="329"/>
    </row>
    <row r="132" spans="1:18" s="330" customFormat="1" ht="12">
      <c r="A132" s="328"/>
      <c r="B132" s="328"/>
      <c r="C132" s="328"/>
      <c r="D132" s="328"/>
      <c r="E132" s="328"/>
      <c r="F132" s="328"/>
      <c r="G132" s="328"/>
      <c r="H132" s="328"/>
      <c r="I132" s="328"/>
      <c r="J132" s="328"/>
      <c r="K132" s="328"/>
      <c r="L132" s="328"/>
      <c r="M132" s="328"/>
      <c r="N132" s="328"/>
      <c r="O132" s="328"/>
      <c r="P132" s="328"/>
      <c r="Q132" s="328"/>
      <c r="R132" s="329"/>
    </row>
    <row r="133" spans="1:18" s="330" customFormat="1" ht="12">
      <c r="A133" s="328"/>
      <c r="B133" s="328"/>
      <c r="C133" s="328"/>
      <c r="D133" s="328"/>
      <c r="E133" s="328"/>
      <c r="F133" s="328"/>
      <c r="G133" s="328"/>
      <c r="H133" s="328"/>
      <c r="I133" s="328"/>
      <c r="J133" s="328"/>
      <c r="K133" s="328"/>
      <c r="L133" s="328"/>
      <c r="M133" s="328"/>
      <c r="N133" s="328"/>
      <c r="O133" s="328"/>
      <c r="P133" s="328"/>
      <c r="Q133" s="328"/>
      <c r="R133" s="329"/>
    </row>
    <row r="134" spans="1:18" s="330" customFormat="1" ht="12">
      <c r="A134" s="328"/>
      <c r="B134" s="328"/>
      <c r="C134" s="328"/>
      <c r="D134" s="328"/>
      <c r="E134" s="328"/>
      <c r="F134" s="328"/>
      <c r="G134" s="328"/>
      <c r="H134" s="328"/>
      <c r="I134" s="328"/>
      <c r="J134" s="328"/>
      <c r="K134" s="328"/>
      <c r="L134" s="328"/>
      <c r="M134" s="328"/>
      <c r="N134" s="328"/>
      <c r="O134" s="328"/>
      <c r="P134" s="328"/>
      <c r="Q134" s="328"/>
      <c r="R134" s="329"/>
    </row>
    <row r="135" spans="1:18" s="330" customFormat="1" ht="12">
      <c r="A135" s="328"/>
      <c r="B135" s="328"/>
      <c r="C135" s="328"/>
      <c r="D135" s="328"/>
      <c r="E135" s="328"/>
      <c r="F135" s="328"/>
      <c r="G135" s="328"/>
      <c r="H135" s="328"/>
      <c r="I135" s="328"/>
      <c r="J135" s="328"/>
      <c r="K135" s="328"/>
      <c r="L135" s="328"/>
      <c r="M135" s="328"/>
      <c r="N135" s="328"/>
      <c r="O135" s="328"/>
      <c r="P135" s="328"/>
      <c r="Q135" s="328"/>
      <c r="R135" s="329"/>
    </row>
    <row r="136" spans="1:18" s="330" customFormat="1" ht="12">
      <c r="A136" s="328"/>
      <c r="B136" s="328"/>
      <c r="C136" s="328"/>
      <c r="D136" s="328"/>
      <c r="E136" s="328"/>
      <c r="F136" s="328"/>
      <c r="G136" s="328"/>
      <c r="H136" s="328"/>
      <c r="I136" s="328"/>
      <c r="J136" s="328"/>
      <c r="K136" s="328"/>
      <c r="L136" s="328"/>
      <c r="M136" s="328"/>
      <c r="N136" s="328"/>
      <c r="O136" s="328"/>
      <c r="P136" s="328"/>
      <c r="Q136" s="328"/>
      <c r="R136" s="329"/>
    </row>
    <row r="137" spans="1:18" s="330" customFormat="1" ht="12">
      <c r="A137" s="328"/>
      <c r="B137" s="328"/>
      <c r="C137" s="328"/>
      <c r="D137" s="328"/>
      <c r="E137" s="328"/>
      <c r="F137" s="328"/>
      <c r="G137" s="328"/>
      <c r="H137" s="328"/>
      <c r="I137" s="328"/>
      <c r="J137" s="328"/>
      <c r="K137" s="328"/>
      <c r="L137" s="328"/>
      <c r="M137" s="328"/>
      <c r="N137" s="328"/>
      <c r="O137" s="328"/>
      <c r="P137" s="328"/>
      <c r="Q137" s="328"/>
      <c r="R137" s="329"/>
    </row>
    <row r="138" spans="1:18" s="330" customFormat="1" ht="12">
      <c r="A138" s="328"/>
      <c r="B138" s="328"/>
      <c r="C138" s="328"/>
      <c r="D138" s="328"/>
      <c r="E138" s="328"/>
      <c r="F138" s="328"/>
      <c r="G138" s="328"/>
      <c r="H138" s="328"/>
      <c r="I138" s="328"/>
      <c r="J138" s="328"/>
      <c r="K138" s="328"/>
      <c r="L138" s="328"/>
      <c r="M138" s="328"/>
      <c r="N138" s="328"/>
      <c r="O138" s="328"/>
      <c r="P138" s="328"/>
      <c r="Q138" s="328"/>
      <c r="R138" s="329"/>
    </row>
    <row r="139" spans="1:18" s="330" customFormat="1" ht="12">
      <c r="A139" s="328"/>
      <c r="B139" s="328"/>
      <c r="C139" s="328"/>
      <c r="D139" s="328"/>
      <c r="E139" s="328"/>
      <c r="F139" s="328"/>
      <c r="G139" s="328"/>
      <c r="H139" s="328"/>
      <c r="I139" s="328"/>
      <c r="J139" s="328"/>
      <c r="K139" s="328"/>
      <c r="L139" s="328"/>
      <c r="M139" s="328"/>
      <c r="N139" s="328"/>
      <c r="O139" s="328"/>
      <c r="P139" s="328"/>
      <c r="Q139" s="328"/>
      <c r="R139" s="329"/>
    </row>
    <row r="140" spans="1:18" s="330" customFormat="1" ht="12">
      <c r="A140" s="328"/>
      <c r="B140" s="328"/>
      <c r="C140" s="328"/>
      <c r="D140" s="328"/>
      <c r="E140" s="328"/>
      <c r="F140" s="328"/>
      <c r="G140" s="328"/>
      <c r="H140" s="328"/>
      <c r="I140" s="328"/>
      <c r="J140" s="328"/>
      <c r="K140" s="328"/>
      <c r="L140" s="328"/>
      <c r="M140" s="328"/>
      <c r="N140" s="328"/>
      <c r="O140" s="328"/>
      <c r="P140" s="328"/>
      <c r="Q140" s="328"/>
      <c r="R140" s="329"/>
    </row>
    <row r="141" spans="1:18" s="330" customFormat="1" ht="12">
      <c r="A141" s="328"/>
      <c r="B141" s="328"/>
      <c r="C141" s="328"/>
      <c r="D141" s="328"/>
      <c r="E141" s="328"/>
      <c r="F141" s="328"/>
      <c r="G141" s="328"/>
      <c r="H141" s="328"/>
      <c r="I141" s="328"/>
      <c r="J141" s="328"/>
      <c r="K141" s="328"/>
      <c r="L141" s="328"/>
      <c r="M141" s="328"/>
      <c r="N141" s="328"/>
      <c r="O141" s="328"/>
      <c r="P141" s="328"/>
      <c r="Q141" s="328"/>
      <c r="R141" s="329"/>
    </row>
    <row r="142" spans="1:18" s="330" customFormat="1" ht="12">
      <c r="A142" s="328"/>
      <c r="B142" s="328"/>
      <c r="C142" s="328"/>
      <c r="D142" s="328"/>
      <c r="E142" s="328"/>
      <c r="F142" s="328"/>
      <c r="G142" s="328"/>
      <c r="H142" s="328"/>
      <c r="I142" s="328"/>
      <c r="J142" s="328"/>
      <c r="K142" s="328"/>
      <c r="L142" s="328"/>
      <c r="M142" s="328"/>
      <c r="N142" s="328"/>
      <c r="O142" s="328"/>
      <c r="P142" s="328"/>
      <c r="Q142" s="328"/>
      <c r="R142" s="329"/>
    </row>
    <row r="143" spans="1:18" s="330" customFormat="1" ht="12">
      <c r="A143" s="328"/>
      <c r="B143" s="328"/>
      <c r="C143" s="328"/>
      <c r="D143" s="328"/>
      <c r="E143" s="328"/>
      <c r="F143" s="328"/>
      <c r="G143" s="328"/>
      <c r="H143" s="328"/>
      <c r="I143" s="328"/>
      <c r="J143" s="328"/>
      <c r="K143" s="328"/>
      <c r="L143" s="328"/>
      <c r="M143" s="328"/>
      <c r="N143" s="328"/>
      <c r="O143" s="328"/>
      <c r="P143" s="328"/>
      <c r="Q143" s="328"/>
      <c r="R143" s="329"/>
    </row>
    <row r="144" spans="1:18" s="330" customFormat="1" ht="12">
      <c r="A144" s="328"/>
      <c r="B144" s="328"/>
      <c r="C144" s="328"/>
      <c r="D144" s="328"/>
      <c r="E144" s="328"/>
      <c r="F144" s="328"/>
      <c r="G144" s="328"/>
      <c r="H144" s="328"/>
      <c r="I144" s="328"/>
      <c r="J144" s="328"/>
      <c r="K144" s="328"/>
      <c r="L144" s="328"/>
      <c r="M144" s="328"/>
      <c r="N144" s="328"/>
      <c r="O144" s="328"/>
      <c r="P144" s="328"/>
      <c r="Q144" s="328"/>
      <c r="R144" s="329"/>
    </row>
    <row r="145" spans="1:18" s="330" customFormat="1" ht="12">
      <c r="A145" s="328"/>
      <c r="B145" s="328"/>
      <c r="C145" s="328"/>
      <c r="D145" s="328"/>
      <c r="E145" s="328"/>
      <c r="F145" s="328"/>
      <c r="G145" s="328"/>
      <c r="H145" s="328"/>
      <c r="I145" s="328"/>
      <c r="J145" s="328"/>
      <c r="K145" s="328"/>
      <c r="L145" s="328"/>
      <c r="M145" s="328"/>
      <c r="N145" s="328"/>
      <c r="O145" s="328"/>
      <c r="P145" s="328"/>
      <c r="Q145" s="328"/>
      <c r="R145" s="329"/>
    </row>
    <row r="146" spans="1:18" s="330" customFormat="1" ht="12">
      <c r="A146" s="328"/>
      <c r="B146" s="328"/>
      <c r="C146" s="328"/>
      <c r="D146" s="328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O146" s="328"/>
      <c r="P146" s="328"/>
      <c r="Q146" s="328"/>
      <c r="R146" s="329"/>
    </row>
    <row r="147" spans="1:18" s="330" customFormat="1" ht="12">
      <c r="A147" s="328"/>
      <c r="B147" s="328"/>
      <c r="C147" s="328"/>
      <c r="D147" s="328"/>
      <c r="E147" s="328"/>
      <c r="F147" s="328"/>
      <c r="G147" s="328"/>
      <c r="H147" s="328"/>
      <c r="I147" s="328"/>
      <c r="J147" s="328"/>
      <c r="K147" s="328"/>
      <c r="L147" s="328"/>
      <c r="M147" s="328"/>
      <c r="N147" s="328"/>
      <c r="O147" s="328"/>
      <c r="P147" s="328"/>
      <c r="Q147" s="328"/>
      <c r="R147" s="329"/>
    </row>
    <row r="148" spans="1:18" s="330" customFormat="1" ht="12">
      <c r="A148" s="328"/>
      <c r="B148" s="328"/>
      <c r="C148" s="328"/>
      <c r="D148" s="328"/>
      <c r="E148" s="328"/>
      <c r="F148" s="328"/>
      <c r="G148" s="328"/>
      <c r="H148" s="328"/>
      <c r="I148" s="328"/>
      <c r="J148" s="328"/>
      <c r="K148" s="328"/>
      <c r="L148" s="328"/>
      <c r="M148" s="328"/>
      <c r="N148" s="328"/>
      <c r="O148" s="328"/>
      <c r="P148" s="328"/>
      <c r="Q148" s="328"/>
      <c r="R148" s="329"/>
    </row>
    <row r="149" spans="1:18" s="330" customFormat="1" ht="12">
      <c r="A149" s="328"/>
      <c r="B149" s="328"/>
      <c r="C149" s="328"/>
      <c r="D149" s="328"/>
      <c r="E149" s="328"/>
      <c r="F149" s="328"/>
      <c r="G149" s="328"/>
      <c r="H149" s="328"/>
      <c r="I149" s="328"/>
      <c r="J149" s="328"/>
      <c r="K149" s="328"/>
      <c r="L149" s="328"/>
      <c r="M149" s="328"/>
      <c r="N149" s="328"/>
      <c r="O149" s="328"/>
      <c r="P149" s="328"/>
      <c r="Q149" s="328"/>
      <c r="R149" s="329"/>
    </row>
    <row r="150" spans="1:18" s="330" customFormat="1" ht="12">
      <c r="A150" s="328"/>
      <c r="B150" s="328"/>
      <c r="C150" s="328"/>
      <c r="D150" s="328"/>
      <c r="E150" s="328"/>
      <c r="F150" s="328"/>
      <c r="G150" s="328"/>
      <c r="H150" s="328"/>
      <c r="I150" s="328"/>
      <c r="J150" s="328"/>
      <c r="K150" s="328"/>
      <c r="L150" s="328"/>
      <c r="M150" s="328"/>
      <c r="N150" s="328"/>
      <c r="O150" s="328"/>
      <c r="P150" s="328"/>
      <c r="Q150" s="328"/>
      <c r="R150" s="329"/>
    </row>
    <row r="151" spans="1:18" s="330" customFormat="1" ht="12">
      <c r="A151" s="328"/>
      <c r="B151" s="328"/>
      <c r="C151" s="328"/>
      <c r="D151" s="328"/>
      <c r="E151" s="328"/>
      <c r="F151" s="328"/>
      <c r="G151" s="328"/>
      <c r="H151" s="328"/>
      <c r="I151" s="328"/>
      <c r="J151" s="328"/>
      <c r="K151" s="328"/>
      <c r="L151" s="328"/>
      <c r="M151" s="328"/>
      <c r="N151" s="328"/>
      <c r="O151" s="328"/>
      <c r="P151" s="328"/>
      <c r="Q151" s="328"/>
      <c r="R151" s="329"/>
    </row>
    <row r="152" spans="1:18" s="330" customFormat="1" ht="12">
      <c r="A152" s="328"/>
      <c r="B152" s="328"/>
      <c r="C152" s="328"/>
      <c r="D152" s="328"/>
      <c r="E152" s="328"/>
      <c r="F152" s="328"/>
      <c r="G152" s="328"/>
      <c r="H152" s="328"/>
      <c r="I152" s="328"/>
      <c r="J152" s="328"/>
      <c r="K152" s="328"/>
      <c r="L152" s="328"/>
      <c r="M152" s="328"/>
      <c r="N152" s="328"/>
      <c r="O152" s="328"/>
      <c r="P152" s="328"/>
      <c r="Q152" s="328"/>
      <c r="R152" s="329"/>
    </row>
    <row r="153" spans="1:18" s="330" customFormat="1" ht="12">
      <c r="A153" s="328"/>
      <c r="B153" s="328"/>
      <c r="C153" s="328"/>
      <c r="D153" s="328"/>
      <c r="E153" s="328"/>
      <c r="F153" s="328"/>
      <c r="G153" s="328"/>
      <c r="H153" s="328"/>
      <c r="I153" s="328"/>
      <c r="J153" s="328"/>
      <c r="K153" s="328"/>
      <c r="L153" s="328"/>
      <c r="M153" s="328"/>
      <c r="N153" s="328"/>
      <c r="O153" s="328"/>
      <c r="P153" s="328"/>
      <c r="Q153" s="328"/>
      <c r="R153" s="329"/>
    </row>
    <row r="154" spans="1:18" s="330" customFormat="1" ht="12">
      <c r="A154" s="328"/>
      <c r="B154" s="328"/>
      <c r="C154" s="328"/>
      <c r="D154" s="328"/>
      <c r="E154" s="328"/>
      <c r="F154" s="328"/>
      <c r="G154" s="328"/>
      <c r="H154" s="328"/>
      <c r="I154" s="328"/>
      <c r="J154" s="328"/>
      <c r="K154" s="328"/>
      <c r="L154" s="328"/>
      <c r="M154" s="328"/>
      <c r="N154" s="328"/>
      <c r="O154" s="328"/>
      <c r="P154" s="328"/>
      <c r="Q154" s="328"/>
      <c r="R154" s="329"/>
    </row>
    <row r="155" spans="1:18" s="330" customFormat="1" ht="12">
      <c r="A155" s="328"/>
      <c r="B155" s="328"/>
      <c r="C155" s="328"/>
      <c r="D155" s="328"/>
      <c r="E155" s="328"/>
      <c r="F155" s="328"/>
      <c r="G155" s="328"/>
      <c r="H155" s="328"/>
      <c r="I155" s="328"/>
      <c r="J155" s="328"/>
      <c r="K155" s="328"/>
      <c r="L155" s="328"/>
      <c r="M155" s="328"/>
      <c r="N155" s="328"/>
      <c r="O155" s="328"/>
      <c r="P155" s="328"/>
      <c r="Q155" s="328"/>
      <c r="R155" s="329"/>
    </row>
    <row r="156" spans="1:18" s="330" customFormat="1" ht="12">
      <c r="A156" s="328"/>
      <c r="B156" s="328"/>
      <c r="C156" s="328"/>
      <c r="D156" s="328"/>
      <c r="E156" s="328"/>
      <c r="F156" s="328"/>
      <c r="G156" s="328"/>
      <c r="H156" s="328"/>
      <c r="I156" s="328"/>
      <c r="J156" s="328"/>
      <c r="K156" s="328"/>
      <c r="L156" s="328"/>
      <c r="M156" s="328"/>
      <c r="N156" s="328"/>
      <c r="O156" s="328"/>
      <c r="P156" s="328"/>
      <c r="Q156" s="328"/>
      <c r="R156" s="329"/>
    </row>
    <row r="157" spans="1:18" s="330" customFormat="1" ht="12">
      <c r="A157" s="328"/>
      <c r="B157" s="328"/>
      <c r="C157" s="328"/>
      <c r="D157" s="328"/>
      <c r="E157" s="328"/>
      <c r="F157" s="328"/>
      <c r="G157" s="328"/>
      <c r="H157" s="328"/>
      <c r="I157" s="328"/>
      <c r="J157" s="328"/>
      <c r="K157" s="328"/>
      <c r="L157" s="328"/>
      <c r="M157" s="328"/>
      <c r="N157" s="328"/>
      <c r="O157" s="328"/>
      <c r="P157" s="328"/>
      <c r="Q157" s="328"/>
      <c r="R157" s="329"/>
    </row>
    <row r="158" spans="1:18" s="330" customFormat="1" ht="12">
      <c r="A158" s="328"/>
      <c r="B158" s="328"/>
      <c r="C158" s="328"/>
      <c r="D158" s="328"/>
      <c r="E158" s="328"/>
      <c r="F158" s="328"/>
      <c r="G158" s="328"/>
      <c r="H158" s="328"/>
      <c r="I158" s="328"/>
      <c r="J158" s="328"/>
      <c r="K158" s="328"/>
      <c r="L158" s="328"/>
      <c r="M158" s="328"/>
      <c r="N158" s="328"/>
      <c r="O158" s="328"/>
      <c r="P158" s="328"/>
      <c r="Q158" s="328"/>
      <c r="R158" s="329"/>
    </row>
    <row r="159" spans="1:18" s="330" customFormat="1" ht="12">
      <c r="A159" s="328"/>
      <c r="B159" s="328"/>
      <c r="C159" s="328"/>
      <c r="D159" s="328"/>
      <c r="E159" s="328"/>
      <c r="F159" s="328"/>
      <c r="G159" s="328"/>
      <c r="H159" s="328"/>
      <c r="I159" s="328"/>
      <c r="J159" s="328"/>
      <c r="K159" s="328"/>
      <c r="L159" s="328"/>
      <c r="M159" s="328"/>
      <c r="N159" s="328"/>
      <c r="O159" s="328"/>
      <c r="P159" s="328"/>
      <c r="Q159" s="328"/>
      <c r="R159" s="329"/>
    </row>
    <row r="160" spans="1:18" s="330" customFormat="1" ht="12">
      <c r="A160" s="328"/>
      <c r="B160" s="328"/>
      <c r="C160" s="328"/>
      <c r="D160" s="328"/>
      <c r="E160" s="328"/>
      <c r="F160" s="328"/>
      <c r="G160" s="328"/>
      <c r="H160" s="328"/>
      <c r="I160" s="328"/>
      <c r="J160" s="328"/>
      <c r="K160" s="328"/>
      <c r="L160" s="328"/>
      <c r="M160" s="328"/>
      <c r="N160" s="328"/>
      <c r="O160" s="328"/>
      <c r="P160" s="328"/>
      <c r="Q160" s="328"/>
      <c r="R160" s="329"/>
    </row>
    <row r="161" spans="1:18" s="330" customFormat="1" ht="12">
      <c r="A161" s="328"/>
      <c r="B161" s="328"/>
      <c r="C161" s="328"/>
      <c r="D161" s="328"/>
      <c r="E161" s="328"/>
      <c r="F161" s="328"/>
      <c r="G161" s="328"/>
      <c r="H161" s="328"/>
      <c r="I161" s="328"/>
      <c r="J161" s="328"/>
      <c r="K161" s="328"/>
      <c r="L161" s="328"/>
      <c r="M161" s="328"/>
      <c r="N161" s="328"/>
      <c r="O161" s="328"/>
      <c r="P161" s="328"/>
      <c r="Q161" s="328"/>
      <c r="R161" s="329"/>
    </row>
    <row r="162" spans="1:18" s="330" customFormat="1" ht="12">
      <c r="A162" s="328"/>
      <c r="B162" s="328"/>
      <c r="C162" s="328"/>
      <c r="D162" s="328"/>
      <c r="E162" s="328"/>
      <c r="F162" s="328"/>
      <c r="G162" s="328"/>
      <c r="H162" s="328"/>
      <c r="I162" s="328"/>
      <c r="J162" s="328"/>
      <c r="K162" s="328"/>
      <c r="L162" s="328"/>
      <c r="M162" s="328"/>
      <c r="N162" s="328"/>
      <c r="O162" s="328"/>
      <c r="P162" s="328"/>
      <c r="Q162" s="328"/>
      <c r="R162" s="329"/>
    </row>
    <row r="163" spans="1:18" s="330" customFormat="1" ht="12">
      <c r="A163" s="328"/>
      <c r="B163" s="328"/>
      <c r="C163" s="328"/>
      <c r="D163" s="328"/>
      <c r="E163" s="328"/>
      <c r="F163" s="328"/>
      <c r="G163" s="328"/>
      <c r="H163" s="328"/>
      <c r="I163" s="328"/>
      <c r="J163" s="328"/>
      <c r="K163" s="328"/>
      <c r="L163" s="328"/>
      <c r="M163" s="328"/>
      <c r="N163" s="328"/>
      <c r="O163" s="328"/>
      <c r="P163" s="328"/>
      <c r="Q163" s="328"/>
      <c r="R163" s="329"/>
    </row>
    <row r="164" spans="1:18" s="330" customFormat="1" ht="12">
      <c r="A164" s="328"/>
      <c r="B164" s="328"/>
      <c r="C164" s="328"/>
      <c r="D164" s="328"/>
      <c r="E164" s="328"/>
      <c r="F164" s="328"/>
      <c r="G164" s="328"/>
      <c r="H164" s="328"/>
      <c r="I164" s="328"/>
      <c r="J164" s="328"/>
      <c r="K164" s="328"/>
      <c r="L164" s="328"/>
      <c r="M164" s="328"/>
      <c r="N164" s="328"/>
      <c r="O164" s="328"/>
      <c r="P164" s="328"/>
      <c r="Q164" s="328"/>
      <c r="R164" s="329"/>
    </row>
    <row r="165" spans="1:18" s="330" customFormat="1" ht="12">
      <c r="A165" s="328"/>
      <c r="B165" s="328"/>
      <c r="C165" s="328"/>
      <c r="D165" s="328"/>
      <c r="E165" s="328"/>
      <c r="F165" s="328"/>
      <c r="G165" s="328"/>
      <c r="H165" s="328"/>
      <c r="I165" s="328"/>
      <c r="J165" s="328"/>
      <c r="K165" s="328"/>
      <c r="L165" s="328"/>
      <c r="M165" s="328"/>
      <c r="N165" s="328"/>
      <c r="O165" s="328"/>
      <c r="P165" s="328"/>
      <c r="Q165" s="328"/>
      <c r="R165" s="329"/>
    </row>
    <row r="166" spans="1:18" s="330" customFormat="1" ht="12">
      <c r="A166" s="328"/>
      <c r="B166" s="328"/>
      <c r="C166" s="328"/>
      <c r="D166" s="328"/>
      <c r="E166" s="328"/>
      <c r="F166" s="328"/>
      <c r="G166" s="328"/>
      <c r="H166" s="328"/>
      <c r="I166" s="328"/>
      <c r="J166" s="328"/>
      <c r="K166" s="328"/>
      <c r="L166" s="328"/>
      <c r="M166" s="328"/>
      <c r="N166" s="328"/>
      <c r="O166" s="328"/>
      <c r="P166" s="328"/>
      <c r="Q166" s="328"/>
      <c r="R166" s="329"/>
    </row>
    <row r="167" spans="1:18" s="330" customFormat="1" ht="12">
      <c r="A167" s="328"/>
      <c r="B167" s="328"/>
      <c r="C167" s="328"/>
      <c r="D167" s="328"/>
      <c r="E167" s="328"/>
      <c r="F167" s="328"/>
      <c r="G167" s="328"/>
      <c r="H167" s="328"/>
      <c r="I167" s="328"/>
      <c r="J167" s="328"/>
      <c r="K167" s="328"/>
      <c r="L167" s="328"/>
      <c r="M167" s="328"/>
      <c r="N167" s="328"/>
      <c r="O167" s="328"/>
      <c r="P167" s="328"/>
      <c r="Q167" s="328"/>
      <c r="R167" s="329"/>
    </row>
    <row r="168" spans="1:18" s="330" customFormat="1" ht="12">
      <c r="A168" s="328"/>
      <c r="B168" s="328"/>
      <c r="C168" s="328"/>
      <c r="D168" s="328"/>
      <c r="E168" s="328"/>
      <c r="F168" s="328"/>
      <c r="G168" s="328"/>
      <c r="H168" s="328"/>
      <c r="I168" s="328"/>
      <c r="J168" s="328"/>
      <c r="K168" s="328"/>
      <c r="L168" s="328"/>
      <c r="M168" s="328"/>
      <c r="N168" s="328"/>
      <c r="O168" s="328"/>
      <c r="P168" s="328"/>
      <c r="Q168" s="328"/>
      <c r="R168" s="329"/>
    </row>
    <row r="169" spans="1:18" s="330" customFormat="1" ht="12">
      <c r="A169" s="328"/>
      <c r="B169" s="328"/>
      <c r="C169" s="328"/>
      <c r="D169" s="328"/>
      <c r="E169" s="328"/>
      <c r="F169" s="328"/>
      <c r="G169" s="328"/>
      <c r="H169" s="328"/>
      <c r="I169" s="328"/>
      <c r="J169" s="328"/>
      <c r="K169" s="328"/>
      <c r="L169" s="328"/>
      <c r="M169" s="328"/>
      <c r="N169" s="328"/>
      <c r="O169" s="328"/>
      <c r="P169" s="328"/>
      <c r="Q169" s="328"/>
      <c r="R169" s="329"/>
    </row>
    <row r="170" spans="1:18" s="330" customFormat="1" ht="12">
      <c r="A170" s="328"/>
      <c r="B170" s="328"/>
      <c r="C170" s="328"/>
      <c r="D170" s="328"/>
      <c r="E170" s="328"/>
      <c r="F170" s="328"/>
      <c r="G170" s="328"/>
      <c r="H170" s="328"/>
      <c r="I170" s="328"/>
      <c r="J170" s="328"/>
      <c r="K170" s="328"/>
      <c r="L170" s="328"/>
      <c r="M170" s="328"/>
      <c r="N170" s="328"/>
      <c r="O170" s="328"/>
      <c r="P170" s="328"/>
      <c r="Q170" s="328"/>
      <c r="R170" s="329"/>
    </row>
    <row r="171" spans="1:18" s="330" customFormat="1" ht="12">
      <c r="A171" s="328"/>
      <c r="B171" s="328"/>
      <c r="C171" s="328"/>
      <c r="D171" s="328"/>
      <c r="E171" s="328"/>
      <c r="F171" s="328"/>
      <c r="G171" s="328"/>
      <c r="H171" s="328"/>
      <c r="I171" s="328"/>
      <c r="J171" s="328"/>
      <c r="K171" s="328"/>
      <c r="L171" s="328"/>
      <c r="M171" s="328"/>
      <c r="N171" s="328"/>
      <c r="O171" s="328"/>
      <c r="P171" s="328"/>
      <c r="Q171" s="328"/>
      <c r="R171" s="329"/>
    </row>
    <row r="172" spans="1:18" s="330" customFormat="1" ht="12">
      <c r="A172" s="328"/>
      <c r="B172" s="328"/>
      <c r="C172" s="328"/>
      <c r="D172" s="328"/>
      <c r="E172" s="328"/>
      <c r="F172" s="328"/>
      <c r="G172" s="328"/>
      <c r="H172" s="328"/>
      <c r="I172" s="328"/>
      <c r="J172" s="328"/>
      <c r="K172" s="328"/>
      <c r="L172" s="328"/>
      <c r="M172" s="328"/>
      <c r="N172" s="328"/>
      <c r="O172" s="328"/>
      <c r="P172" s="328"/>
      <c r="Q172" s="328"/>
      <c r="R172" s="329"/>
    </row>
    <row r="173" spans="1:18" s="330" customFormat="1" ht="12">
      <c r="A173" s="328"/>
      <c r="B173" s="328"/>
      <c r="C173" s="328"/>
      <c r="D173" s="328"/>
      <c r="E173" s="328"/>
      <c r="F173" s="328"/>
      <c r="G173" s="328"/>
      <c r="H173" s="328"/>
      <c r="I173" s="328"/>
      <c r="J173" s="328"/>
      <c r="K173" s="328"/>
      <c r="L173" s="328"/>
      <c r="M173" s="328"/>
      <c r="N173" s="328"/>
      <c r="O173" s="328"/>
      <c r="P173" s="328"/>
      <c r="Q173" s="328"/>
      <c r="R173" s="329"/>
    </row>
    <row r="174" spans="1:18" s="330" customFormat="1" ht="12">
      <c r="A174" s="328"/>
      <c r="B174" s="328"/>
      <c r="C174" s="328"/>
      <c r="D174" s="328"/>
      <c r="E174" s="328"/>
      <c r="F174" s="328"/>
      <c r="G174" s="328"/>
      <c r="H174" s="328"/>
      <c r="I174" s="328"/>
      <c r="J174" s="328"/>
      <c r="K174" s="328"/>
      <c r="L174" s="328"/>
      <c r="M174" s="328"/>
      <c r="N174" s="328"/>
      <c r="O174" s="328"/>
      <c r="P174" s="328"/>
      <c r="Q174" s="328"/>
      <c r="R174" s="329"/>
    </row>
    <row r="175" spans="1:18" s="330" customFormat="1" ht="12">
      <c r="A175" s="328"/>
      <c r="B175" s="328"/>
      <c r="C175" s="328"/>
      <c r="D175" s="328"/>
      <c r="E175" s="328"/>
      <c r="F175" s="328"/>
      <c r="G175" s="328"/>
      <c r="H175" s="328"/>
      <c r="I175" s="328"/>
      <c r="J175" s="328"/>
      <c r="K175" s="328"/>
      <c r="L175" s="328"/>
      <c r="M175" s="328"/>
      <c r="N175" s="328"/>
      <c r="O175" s="328"/>
      <c r="P175" s="328"/>
      <c r="Q175" s="328"/>
      <c r="R175" s="329"/>
    </row>
    <row r="176" spans="1:18" s="330" customFormat="1" ht="12">
      <c r="A176" s="328"/>
      <c r="B176" s="328"/>
      <c r="C176" s="328"/>
      <c r="D176" s="328"/>
      <c r="E176" s="328"/>
      <c r="F176" s="328"/>
      <c r="G176" s="328"/>
      <c r="H176" s="328"/>
      <c r="I176" s="328"/>
      <c r="J176" s="328"/>
      <c r="K176" s="328"/>
      <c r="L176" s="328"/>
      <c r="M176" s="328"/>
      <c r="N176" s="328"/>
      <c r="O176" s="328"/>
      <c r="P176" s="328"/>
      <c r="Q176" s="328"/>
      <c r="R176" s="329"/>
    </row>
    <row r="177" spans="1:18" s="330" customFormat="1" ht="12">
      <c r="A177" s="328"/>
      <c r="B177" s="328"/>
      <c r="C177" s="328"/>
      <c r="D177" s="328"/>
      <c r="E177" s="328"/>
      <c r="F177" s="328"/>
      <c r="G177" s="328"/>
      <c r="H177" s="328"/>
      <c r="I177" s="328"/>
      <c r="J177" s="328"/>
      <c r="K177" s="328"/>
      <c r="L177" s="328"/>
      <c r="M177" s="328"/>
      <c r="N177" s="328"/>
      <c r="O177" s="328"/>
      <c r="P177" s="328"/>
      <c r="Q177" s="328"/>
      <c r="R177" s="329"/>
    </row>
    <row r="178" spans="1:18" s="330" customFormat="1" ht="12">
      <c r="A178" s="328"/>
      <c r="B178" s="328"/>
      <c r="C178" s="328"/>
      <c r="D178" s="328"/>
      <c r="E178" s="328"/>
      <c r="F178" s="328"/>
      <c r="G178" s="328"/>
      <c r="H178" s="328"/>
      <c r="I178" s="328"/>
      <c r="J178" s="328"/>
      <c r="K178" s="328"/>
      <c r="L178" s="328"/>
      <c r="M178" s="328"/>
      <c r="N178" s="328"/>
      <c r="O178" s="328"/>
      <c r="P178" s="328"/>
      <c r="Q178" s="328"/>
      <c r="R178" s="329"/>
    </row>
    <row r="179" spans="1:18" s="330" customFormat="1" ht="12">
      <c r="A179" s="328"/>
      <c r="B179" s="328"/>
      <c r="C179" s="328"/>
      <c r="D179" s="328"/>
      <c r="E179" s="328"/>
      <c r="F179" s="328"/>
      <c r="G179" s="328"/>
      <c r="H179" s="328"/>
      <c r="I179" s="328"/>
      <c r="J179" s="328"/>
      <c r="K179" s="328"/>
      <c r="L179" s="328"/>
      <c r="M179" s="328"/>
      <c r="N179" s="328"/>
      <c r="O179" s="328"/>
      <c r="P179" s="328"/>
      <c r="Q179" s="328"/>
      <c r="R179" s="329"/>
    </row>
    <row r="180" spans="1:18" s="330" customFormat="1" ht="12">
      <c r="A180" s="328"/>
      <c r="B180" s="328"/>
      <c r="C180" s="328"/>
      <c r="D180" s="328"/>
      <c r="E180" s="328"/>
      <c r="F180" s="328"/>
      <c r="G180" s="328"/>
      <c r="H180" s="328"/>
      <c r="I180" s="328"/>
      <c r="J180" s="328"/>
      <c r="K180" s="328"/>
      <c r="L180" s="328"/>
      <c r="M180" s="328"/>
      <c r="N180" s="328"/>
      <c r="O180" s="328"/>
      <c r="P180" s="328"/>
      <c r="Q180" s="328"/>
      <c r="R180" s="329"/>
    </row>
    <row r="181" spans="1:18" s="330" customFormat="1" ht="12">
      <c r="A181" s="328"/>
      <c r="B181" s="328"/>
      <c r="C181" s="328"/>
      <c r="D181" s="328"/>
      <c r="E181" s="328"/>
      <c r="F181" s="328"/>
      <c r="G181" s="328"/>
      <c r="H181" s="328"/>
      <c r="I181" s="328"/>
      <c r="J181" s="328"/>
      <c r="K181" s="328"/>
      <c r="L181" s="328"/>
      <c r="M181" s="328"/>
      <c r="N181" s="328"/>
      <c r="O181" s="328"/>
      <c r="P181" s="328"/>
      <c r="Q181" s="328"/>
      <c r="R181" s="329"/>
    </row>
    <row r="182" spans="1:18" s="330" customFormat="1" ht="12">
      <c r="A182" s="328"/>
      <c r="B182" s="328"/>
      <c r="C182" s="328"/>
      <c r="D182" s="328"/>
      <c r="E182" s="328"/>
      <c r="F182" s="328"/>
      <c r="G182" s="328"/>
      <c r="H182" s="328"/>
      <c r="I182" s="328"/>
      <c r="J182" s="328"/>
      <c r="K182" s="328"/>
      <c r="L182" s="328"/>
      <c r="M182" s="328"/>
      <c r="N182" s="328"/>
      <c r="O182" s="328"/>
      <c r="P182" s="328"/>
      <c r="Q182" s="328"/>
      <c r="R182" s="329"/>
    </row>
    <row r="183" spans="1:18" s="330" customFormat="1" ht="12">
      <c r="A183" s="328"/>
      <c r="B183" s="328"/>
      <c r="C183" s="328"/>
      <c r="D183" s="328"/>
      <c r="E183" s="328"/>
      <c r="F183" s="328"/>
      <c r="G183" s="328"/>
      <c r="H183" s="328"/>
      <c r="I183" s="328"/>
      <c r="J183" s="328"/>
      <c r="K183" s="328"/>
      <c r="L183" s="328"/>
      <c r="M183" s="328"/>
      <c r="N183" s="328"/>
      <c r="O183" s="328"/>
      <c r="P183" s="328"/>
      <c r="Q183" s="328"/>
      <c r="R183" s="329"/>
    </row>
    <row r="184" spans="1:18" s="330" customFormat="1" ht="12">
      <c r="A184" s="328"/>
      <c r="B184" s="328"/>
      <c r="C184" s="328"/>
      <c r="D184" s="328"/>
      <c r="E184" s="328"/>
      <c r="F184" s="328"/>
      <c r="G184" s="328"/>
      <c r="H184" s="328"/>
      <c r="I184" s="328"/>
      <c r="J184" s="328"/>
      <c r="K184" s="328"/>
      <c r="L184" s="328"/>
      <c r="M184" s="328"/>
      <c r="N184" s="328"/>
      <c r="O184" s="328"/>
      <c r="P184" s="328"/>
      <c r="Q184" s="328"/>
      <c r="R184" s="329"/>
    </row>
    <row r="185" spans="1:18" s="330" customFormat="1" ht="12">
      <c r="A185" s="328"/>
      <c r="B185" s="328"/>
      <c r="C185" s="328"/>
      <c r="D185" s="328"/>
      <c r="E185" s="328"/>
      <c r="F185" s="328"/>
      <c r="G185" s="328"/>
      <c r="H185" s="328"/>
      <c r="I185" s="328"/>
      <c r="J185" s="328"/>
      <c r="K185" s="328"/>
      <c r="L185" s="328"/>
      <c r="M185" s="328"/>
      <c r="N185" s="328"/>
      <c r="O185" s="328"/>
      <c r="P185" s="328"/>
      <c r="Q185" s="328"/>
      <c r="R185" s="329"/>
    </row>
    <row r="186" spans="1:18" s="330" customFormat="1" ht="12">
      <c r="A186" s="328"/>
      <c r="B186" s="328"/>
      <c r="C186" s="328"/>
      <c r="D186" s="328"/>
      <c r="E186" s="328"/>
      <c r="F186" s="328"/>
      <c r="G186" s="328"/>
      <c r="H186" s="328"/>
      <c r="I186" s="328"/>
      <c r="J186" s="328"/>
      <c r="K186" s="328"/>
      <c r="L186" s="328"/>
      <c r="M186" s="328"/>
      <c r="N186" s="328"/>
      <c r="O186" s="328"/>
      <c r="P186" s="328"/>
      <c r="Q186" s="328"/>
      <c r="R186" s="329"/>
    </row>
    <row r="187" spans="1:18" s="330" customFormat="1" ht="12">
      <c r="A187" s="328"/>
      <c r="B187" s="328"/>
      <c r="C187" s="328"/>
      <c r="D187" s="328"/>
      <c r="E187" s="328"/>
      <c r="F187" s="328"/>
      <c r="G187" s="328"/>
      <c r="H187" s="328"/>
      <c r="I187" s="328"/>
      <c r="J187" s="328"/>
      <c r="K187" s="328"/>
      <c r="L187" s="328"/>
      <c r="M187" s="328"/>
      <c r="N187" s="328"/>
      <c r="O187" s="328"/>
      <c r="P187" s="328"/>
      <c r="Q187" s="328"/>
      <c r="R187" s="329"/>
    </row>
    <row r="188" spans="1:18" s="330" customFormat="1" ht="12">
      <c r="A188" s="328"/>
      <c r="B188" s="328"/>
      <c r="C188" s="328"/>
      <c r="D188" s="328"/>
      <c r="E188" s="328"/>
      <c r="F188" s="328"/>
      <c r="G188" s="328"/>
      <c r="H188" s="328"/>
      <c r="I188" s="328"/>
      <c r="J188" s="328"/>
      <c r="K188" s="328"/>
      <c r="L188" s="328"/>
      <c r="M188" s="328"/>
      <c r="N188" s="328"/>
      <c r="O188" s="328"/>
      <c r="P188" s="328"/>
      <c r="Q188" s="328"/>
      <c r="R188" s="329"/>
    </row>
    <row r="189" spans="1:18" s="330" customFormat="1" ht="12">
      <c r="A189" s="328"/>
      <c r="B189" s="328"/>
      <c r="C189" s="328"/>
      <c r="D189" s="328"/>
      <c r="E189" s="328"/>
      <c r="F189" s="328"/>
      <c r="G189" s="328"/>
      <c r="H189" s="328"/>
      <c r="I189" s="328"/>
      <c r="J189" s="328"/>
      <c r="K189" s="328"/>
      <c r="L189" s="328"/>
      <c r="M189" s="328"/>
      <c r="N189" s="328"/>
      <c r="O189" s="328"/>
      <c r="P189" s="328"/>
      <c r="Q189" s="328"/>
      <c r="R189" s="329"/>
    </row>
    <row r="190" spans="1:18" s="330" customFormat="1" ht="12">
      <c r="A190" s="328"/>
      <c r="B190" s="328"/>
      <c r="C190" s="328"/>
      <c r="D190" s="328"/>
      <c r="E190" s="328"/>
      <c r="F190" s="328"/>
      <c r="G190" s="328"/>
      <c r="H190" s="328"/>
      <c r="I190" s="328"/>
      <c r="J190" s="328"/>
      <c r="K190" s="328"/>
      <c r="L190" s="328"/>
      <c r="M190" s="328"/>
      <c r="N190" s="328"/>
      <c r="O190" s="328"/>
      <c r="P190" s="328"/>
      <c r="Q190" s="328"/>
      <c r="R190" s="329"/>
    </row>
    <row r="191" spans="1:18" s="330" customFormat="1" ht="12">
      <c r="A191" s="328"/>
      <c r="B191" s="328"/>
      <c r="C191" s="328"/>
      <c r="D191" s="328"/>
      <c r="E191" s="328"/>
      <c r="F191" s="328"/>
      <c r="G191" s="328"/>
      <c r="H191" s="328"/>
      <c r="I191" s="328"/>
      <c r="J191" s="328"/>
      <c r="K191" s="328"/>
      <c r="L191" s="328"/>
      <c r="M191" s="328"/>
      <c r="N191" s="328"/>
      <c r="O191" s="328"/>
      <c r="P191" s="328"/>
      <c r="Q191" s="328"/>
      <c r="R191" s="329"/>
    </row>
    <row r="192" spans="1:18" s="330" customFormat="1" ht="12">
      <c r="A192" s="328"/>
      <c r="B192" s="328"/>
      <c r="C192" s="328"/>
      <c r="D192" s="328"/>
      <c r="E192" s="328"/>
      <c r="F192" s="328"/>
      <c r="G192" s="328"/>
      <c r="H192" s="328"/>
      <c r="I192" s="328"/>
      <c r="J192" s="328"/>
      <c r="K192" s="328"/>
      <c r="L192" s="328"/>
      <c r="M192" s="328"/>
      <c r="N192" s="328"/>
      <c r="O192" s="328"/>
      <c r="P192" s="328"/>
      <c r="Q192" s="328"/>
      <c r="R192" s="329"/>
    </row>
    <row r="193" spans="1:18" s="330" customFormat="1" ht="12">
      <c r="A193" s="328"/>
      <c r="B193" s="328"/>
      <c r="C193" s="328"/>
      <c r="D193" s="328"/>
      <c r="E193" s="328"/>
      <c r="F193" s="328"/>
      <c r="G193" s="328"/>
      <c r="H193" s="328"/>
      <c r="I193" s="328"/>
      <c r="J193" s="328"/>
      <c r="K193" s="328"/>
      <c r="L193" s="328"/>
      <c r="M193" s="328"/>
      <c r="N193" s="328"/>
      <c r="O193" s="328"/>
      <c r="P193" s="328"/>
      <c r="Q193" s="328"/>
      <c r="R193" s="329"/>
    </row>
    <row r="194" spans="1:18" s="330" customFormat="1" ht="12">
      <c r="A194" s="328"/>
      <c r="B194" s="328"/>
      <c r="C194" s="328"/>
      <c r="D194" s="328"/>
      <c r="E194" s="328"/>
      <c r="F194" s="328"/>
      <c r="G194" s="328"/>
      <c r="H194" s="328"/>
      <c r="I194" s="328"/>
      <c r="J194" s="328"/>
      <c r="K194" s="328"/>
      <c r="L194" s="328"/>
      <c r="M194" s="328"/>
      <c r="N194" s="328"/>
      <c r="O194" s="328"/>
      <c r="P194" s="328"/>
      <c r="Q194" s="328"/>
      <c r="R194" s="329"/>
    </row>
    <row r="195" spans="1:18" s="330" customFormat="1" ht="12">
      <c r="A195" s="328"/>
      <c r="B195" s="328"/>
      <c r="C195" s="328"/>
      <c r="D195" s="328"/>
      <c r="E195" s="328"/>
      <c r="F195" s="328"/>
      <c r="G195" s="328"/>
      <c r="H195" s="328"/>
      <c r="I195" s="328"/>
      <c r="J195" s="328"/>
      <c r="K195" s="328"/>
      <c r="L195" s="328"/>
      <c r="M195" s="328"/>
      <c r="N195" s="328"/>
      <c r="O195" s="328"/>
      <c r="P195" s="328"/>
      <c r="Q195" s="328"/>
      <c r="R195" s="329"/>
    </row>
    <row r="196" spans="1:18" s="330" customFormat="1" ht="12">
      <c r="A196" s="328"/>
      <c r="B196" s="328"/>
      <c r="C196" s="328"/>
      <c r="D196" s="328"/>
      <c r="E196" s="328"/>
      <c r="F196" s="328"/>
      <c r="G196" s="328"/>
      <c r="H196" s="328"/>
      <c r="I196" s="328"/>
      <c r="J196" s="328"/>
      <c r="K196" s="328"/>
      <c r="L196" s="328"/>
      <c r="M196" s="328"/>
      <c r="N196" s="328"/>
      <c r="O196" s="328"/>
      <c r="P196" s="328"/>
      <c r="Q196" s="328"/>
      <c r="R196" s="329"/>
    </row>
    <row r="197" spans="1:18" s="330" customFormat="1" ht="12">
      <c r="A197" s="328"/>
      <c r="B197" s="328"/>
      <c r="C197" s="328"/>
      <c r="D197" s="328"/>
      <c r="E197" s="328"/>
      <c r="F197" s="328"/>
      <c r="G197" s="328"/>
      <c r="H197" s="328"/>
      <c r="I197" s="328"/>
      <c r="J197" s="328"/>
      <c r="K197" s="328"/>
      <c r="L197" s="328"/>
      <c r="M197" s="328"/>
      <c r="N197" s="328"/>
      <c r="O197" s="328"/>
      <c r="P197" s="328"/>
      <c r="Q197" s="328"/>
      <c r="R197" s="329"/>
    </row>
    <row r="198" spans="1:18" s="330" customFormat="1" ht="12">
      <c r="A198" s="328"/>
      <c r="B198" s="328"/>
      <c r="C198" s="328"/>
      <c r="D198" s="328"/>
      <c r="E198" s="328"/>
      <c r="F198" s="328"/>
      <c r="G198" s="328"/>
      <c r="H198" s="328"/>
      <c r="I198" s="328"/>
      <c r="J198" s="328"/>
      <c r="K198" s="328"/>
      <c r="L198" s="328"/>
      <c r="M198" s="328"/>
      <c r="N198" s="328"/>
      <c r="O198" s="328"/>
      <c r="P198" s="328"/>
      <c r="Q198" s="328"/>
      <c r="R198" s="329"/>
    </row>
    <row r="199" spans="1:18" s="330" customFormat="1" ht="12">
      <c r="A199" s="328"/>
      <c r="B199" s="328"/>
      <c r="C199" s="328"/>
      <c r="D199" s="328"/>
      <c r="E199" s="328"/>
      <c r="F199" s="328"/>
      <c r="G199" s="328"/>
      <c r="H199" s="328"/>
      <c r="I199" s="328"/>
      <c r="J199" s="328"/>
      <c r="K199" s="328"/>
      <c r="L199" s="328"/>
      <c r="M199" s="328"/>
      <c r="N199" s="328"/>
      <c r="O199" s="328"/>
      <c r="P199" s="328"/>
      <c r="Q199" s="328"/>
      <c r="R199" s="329"/>
    </row>
    <row r="200" spans="1:18" s="330" customFormat="1" ht="12">
      <c r="A200" s="328"/>
      <c r="B200" s="328"/>
      <c r="C200" s="328"/>
      <c r="D200" s="328"/>
      <c r="E200" s="328"/>
      <c r="F200" s="328"/>
      <c r="G200" s="328"/>
      <c r="H200" s="328"/>
      <c r="I200" s="328"/>
      <c r="J200" s="328"/>
      <c r="K200" s="328"/>
      <c r="L200" s="328"/>
      <c r="M200" s="328"/>
      <c r="N200" s="328"/>
      <c r="O200" s="328"/>
      <c r="P200" s="328"/>
      <c r="Q200" s="328"/>
      <c r="R200" s="329"/>
    </row>
    <row r="201" spans="1:18" s="330" customFormat="1" ht="12">
      <c r="A201" s="328"/>
      <c r="B201" s="328"/>
      <c r="C201" s="328"/>
      <c r="D201" s="328"/>
      <c r="E201" s="328"/>
      <c r="F201" s="328"/>
      <c r="G201" s="328"/>
      <c r="H201" s="328"/>
      <c r="I201" s="328"/>
      <c r="J201" s="328"/>
      <c r="K201" s="328"/>
      <c r="L201" s="328"/>
      <c r="M201" s="328"/>
      <c r="N201" s="328"/>
      <c r="O201" s="328"/>
      <c r="P201" s="328"/>
      <c r="Q201" s="328"/>
      <c r="R201" s="329"/>
    </row>
    <row r="202" spans="1:18" s="330" customFormat="1" ht="12">
      <c r="A202" s="328"/>
      <c r="B202" s="328"/>
      <c r="C202" s="328"/>
      <c r="D202" s="328"/>
      <c r="E202" s="328"/>
      <c r="F202" s="328"/>
      <c r="G202" s="328"/>
      <c r="H202" s="328"/>
      <c r="I202" s="328"/>
      <c r="J202" s="328"/>
      <c r="K202" s="328"/>
      <c r="L202" s="328"/>
      <c r="M202" s="328"/>
      <c r="N202" s="328"/>
      <c r="O202" s="328"/>
      <c r="P202" s="328"/>
      <c r="Q202" s="328"/>
      <c r="R202" s="329"/>
    </row>
    <row r="203" spans="1:18" s="330" customFormat="1" ht="12">
      <c r="A203" s="328"/>
      <c r="B203" s="328"/>
      <c r="C203" s="328"/>
      <c r="D203" s="328"/>
      <c r="E203" s="328"/>
      <c r="F203" s="328"/>
      <c r="G203" s="328"/>
      <c r="H203" s="328"/>
      <c r="I203" s="328"/>
      <c r="J203" s="328"/>
      <c r="K203" s="328"/>
      <c r="L203" s="328"/>
      <c r="M203" s="328"/>
      <c r="N203" s="328"/>
      <c r="O203" s="328"/>
      <c r="P203" s="328"/>
      <c r="Q203" s="328"/>
      <c r="R203" s="329"/>
    </row>
    <row r="204" spans="1:18" s="330" customFormat="1" ht="12">
      <c r="A204" s="328"/>
      <c r="B204" s="328"/>
      <c r="C204" s="328"/>
      <c r="D204" s="328"/>
      <c r="E204" s="328"/>
      <c r="F204" s="328"/>
      <c r="G204" s="328"/>
      <c r="H204" s="328"/>
      <c r="I204" s="328"/>
      <c r="J204" s="328"/>
      <c r="K204" s="328"/>
      <c r="L204" s="328"/>
      <c r="M204" s="328"/>
      <c r="N204" s="328"/>
      <c r="O204" s="328"/>
      <c r="P204" s="328"/>
      <c r="Q204" s="328"/>
      <c r="R204" s="329"/>
    </row>
    <row r="205" spans="1:18" s="330" customFormat="1" ht="12">
      <c r="A205" s="328"/>
      <c r="B205" s="328"/>
      <c r="C205" s="328"/>
      <c r="D205" s="328"/>
      <c r="E205" s="328"/>
      <c r="F205" s="328"/>
      <c r="G205" s="328"/>
      <c r="H205" s="328"/>
      <c r="I205" s="328"/>
      <c r="J205" s="328"/>
      <c r="K205" s="328"/>
      <c r="L205" s="328"/>
      <c r="M205" s="328"/>
      <c r="N205" s="328"/>
      <c r="O205" s="328"/>
      <c r="P205" s="328"/>
      <c r="Q205" s="328"/>
      <c r="R205" s="329"/>
    </row>
    <row r="206" spans="1:18" s="330" customFormat="1" ht="12">
      <c r="A206" s="328"/>
      <c r="B206" s="328"/>
      <c r="C206" s="328"/>
      <c r="D206" s="328"/>
      <c r="E206" s="328"/>
      <c r="F206" s="328"/>
      <c r="G206" s="328"/>
      <c r="H206" s="328"/>
      <c r="I206" s="328"/>
      <c r="J206" s="328"/>
      <c r="K206" s="328"/>
      <c r="L206" s="328"/>
      <c r="M206" s="328"/>
      <c r="N206" s="328"/>
      <c r="O206" s="328"/>
      <c r="P206" s="328"/>
      <c r="Q206" s="328"/>
      <c r="R206" s="329"/>
    </row>
    <row r="207" spans="1:18" s="330" customFormat="1" ht="12">
      <c r="A207" s="328"/>
      <c r="B207" s="328"/>
      <c r="C207" s="328"/>
      <c r="D207" s="328"/>
      <c r="E207" s="328"/>
      <c r="F207" s="328"/>
      <c r="G207" s="328"/>
      <c r="H207" s="328"/>
      <c r="I207" s="328"/>
      <c r="J207" s="328"/>
      <c r="K207" s="328"/>
      <c r="L207" s="328"/>
      <c r="M207" s="328"/>
      <c r="N207" s="328"/>
      <c r="O207" s="328"/>
      <c r="P207" s="328"/>
      <c r="Q207" s="328"/>
      <c r="R207" s="329"/>
    </row>
    <row r="208" spans="1:18" s="330" customFormat="1" ht="12">
      <c r="A208" s="328"/>
      <c r="B208" s="328"/>
      <c r="C208" s="328"/>
      <c r="D208" s="328"/>
      <c r="E208" s="328"/>
      <c r="F208" s="328"/>
      <c r="G208" s="328"/>
      <c r="H208" s="328"/>
      <c r="I208" s="328"/>
      <c r="J208" s="328"/>
      <c r="K208" s="328"/>
      <c r="L208" s="328"/>
      <c r="M208" s="328"/>
      <c r="N208" s="328"/>
      <c r="O208" s="328"/>
      <c r="P208" s="328"/>
      <c r="Q208" s="328"/>
      <c r="R208" s="329"/>
    </row>
    <row r="209" spans="1:18" s="330" customFormat="1" ht="12">
      <c r="A209" s="328"/>
      <c r="B209" s="328"/>
      <c r="C209" s="328"/>
      <c r="D209" s="328"/>
      <c r="E209" s="328"/>
      <c r="F209" s="328"/>
      <c r="G209" s="328"/>
      <c r="H209" s="328"/>
      <c r="I209" s="328"/>
      <c r="J209" s="328"/>
      <c r="K209" s="328"/>
      <c r="L209" s="328"/>
      <c r="M209" s="328"/>
      <c r="N209" s="328"/>
      <c r="O209" s="328"/>
      <c r="P209" s="328"/>
      <c r="Q209" s="328"/>
      <c r="R209" s="329"/>
    </row>
    <row r="210" spans="1:18" s="330" customFormat="1" ht="12">
      <c r="A210" s="328"/>
      <c r="B210" s="328"/>
      <c r="C210" s="328"/>
      <c r="D210" s="328"/>
      <c r="E210" s="328"/>
      <c r="F210" s="328"/>
      <c r="G210" s="328"/>
      <c r="H210" s="328"/>
      <c r="I210" s="328"/>
      <c r="J210" s="328"/>
      <c r="K210" s="328"/>
      <c r="L210" s="328"/>
      <c r="M210" s="328"/>
      <c r="N210" s="328"/>
      <c r="O210" s="328"/>
      <c r="P210" s="328"/>
      <c r="Q210" s="328"/>
      <c r="R210" s="329"/>
    </row>
    <row r="211" spans="1:18" s="330" customFormat="1" ht="12">
      <c r="A211" s="328"/>
      <c r="B211" s="328"/>
      <c r="C211" s="328"/>
      <c r="D211" s="328"/>
      <c r="E211" s="328"/>
      <c r="F211" s="328"/>
      <c r="G211" s="328"/>
      <c r="H211" s="328"/>
      <c r="I211" s="328"/>
      <c r="J211" s="328"/>
      <c r="K211" s="328"/>
      <c r="L211" s="328"/>
      <c r="M211" s="328"/>
      <c r="N211" s="328"/>
      <c r="O211" s="328"/>
      <c r="P211" s="328"/>
      <c r="Q211" s="328"/>
      <c r="R211" s="329"/>
    </row>
    <row r="212" spans="1:18" s="330" customFormat="1" ht="12">
      <c r="A212" s="328"/>
      <c r="B212" s="328"/>
      <c r="C212" s="328"/>
      <c r="D212" s="328"/>
      <c r="E212" s="328"/>
      <c r="F212" s="328"/>
      <c r="G212" s="328"/>
      <c r="H212" s="328"/>
      <c r="I212" s="328"/>
      <c r="J212" s="328"/>
      <c r="K212" s="328"/>
      <c r="L212" s="328"/>
      <c r="M212" s="328"/>
      <c r="N212" s="328"/>
      <c r="O212" s="328"/>
      <c r="P212" s="328"/>
      <c r="Q212" s="328"/>
      <c r="R212" s="329"/>
    </row>
    <row r="213" spans="1:18" s="330" customFormat="1" ht="12">
      <c r="A213" s="328"/>
      <c r="B213" s="328"/>
      <c r="C213" s="328"/>
      <c r="D213" s="328"/>
      <c r="E213" s="328"/>
      <c r="F213" s="328"/>
      <c r="G213" s="328"/>
      <c r="H213" s="328"/>
      <c r="I213" s="328"/>
      <c r="J213" s="328"/>
      <c r="K213" s="328"/>
      <c r="L213" s="328"/>
      <c r="M213" s="328"/>
      <c r="N213" s="328"/>
      <c r="O213" s="328"/>
      <c r="P213" s="328"/>
      <c r="Q213" s="328"/>
      <c r="R213" s="329"/>
    </row>
    <row r="214" spans="1:18" s="330" customFormat="1" ht="12">
      <c r="A214" s="328"/>
      <c r="B214" s="328"/>
      <c r="C214" s="328"/>
      <c r="D214" s="328"/>
      <c r="E214" s="328"/>
      <c r="F214" s="328"/>
      <c r="G214" s="328"/>
      <c r="H214" s="328"/>
      <c r="I214" s="328"/>
      <c r="J214" s="328"/>
      <c r="K214" s="328"/>
      <c r="L214" s="328"/>
      <c r="M214" s="328"/>
      <c r="N214" s="328"/>
      <c r="O214" s="328"/>
      <c r="P214" s="328"/>
      <c r="Q214" s="328"/>
      <c r="R214" s="329"/>
    </row>
    <row r="215" spans="1:18" s="330" customFormat="1" ht="12">
      <c r="A215" s="328"/>
      <c r="B215" s="328"/>
      <c r="C215" s="328"/>
      <c r="D215" s="328"/>
      <c r="E215" s="328"/>
      <c r="F215" s="328"/>
      <c r="G215" s="328"/>
      <c r="H215" s="328"/>
      <c r="I215" s="328"/>
      <c r="J215" s="328"/>
      <c r="K215" s="328"/>
      <c r="L215" s="328"/>
      <c r="M215" s="328"/>
      <c r="N215" s="328"/>
      <c r="O215" s="328"/>
      <c r="P215" s="328"/>
      <c r="Q215" s="328"/>
      <c r="R215" s="329"/>
    </row>
    <row r="216" spans="1:18" s="330" customFormat="1" ht="12">
      <c r="A216" s="328"/>
      <c r="B216" s="328"/>
      <c r="C216" s="328"/>
      <c r="D216" s="328"/>
      <c r="E216" s="328"/>
      <c r="F216" s="328"/>
      <c r="G216" s="328"/>
      <c r="H216" s="328"/>
      <c r="I216" s="328"/>
      <c r="J216" s="328"/>
      <c r="K216" s="328"/>
      <c r="L216" s="328"/>
      <c r="M216" s="328"/>
      <c r="N216" s="328"/>
      <c r="O216" s="328"/>
      <c r="P216" s="328"/>
      <c r="Q216" s="328"/>
      <c r="R216" s="329"/>
    </row>
    <row r="217" spans="1:18" s="330" customFormat="1" ht="12">
      <c r="A217" s="328"/>
      <c r="B217" s="328"/>
      <c r="C217" s="328"/>
      <c r="D217" s="328"/>
      <c r="E217" s="328"/>
      <c r="F217" s="328"/>
      <c r="G217" s="328"/>
      <c r="H217" s="328"/>
      <c r="I217" s="328"/>
      <c r="J217" s="328"/>
      <c r="K217" s="328"/>
      <c r="L217" s="328"/>
      <c r="M217" s="328"/>
      <c r="N217" s="328"/>
      <c r="O217" s="328"/>
      <c r="P217" s="328"/>
      <c r="Q217" s="328"/>
      <c r="R217" s="329"/>
    </row>
    <row r="218" spans="1:18" s="330" customFormat="1" ht="12">
      <c r="A218" s="328"/>
      <c r="B218" s="328"/>
      <c r="C218" s="328"/>
      <c r="D218" s="328"/>
      <c r="E218" s="328"/>
      <c r="F218" s="328"/>
      <c r="G218" s="328"/>
      <c r="H218" s="328"/>
      <c r="I218" s="328"/>
      <c r="J218" s="328"/>
      <c r="K218" s="328"/>
      <c r="L218" s="328"/>
      <c r="M218" s="328"/>
      <c r="N218" s="328"/>
      <c r="O218" s="328"/>
      <c r="P218" s="328"/>
      <c r="Q218" s="328"/>
      <c r="R218" s="329"/>
    </row>
    <row r="219" spans="1:18" s="330" customFormat="1" ht="12">
      <c r="A219" s="328"/>
      <c r="B219" s="328"/>
      <c r="C219" s="328"/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O219" s="328"/>
      <c r="P219" s="328"/>
      <c r="Q219" s="328"/>
      <c r="R219" s="329"/>
    </row>
    <row r="220" spans="1:18" s="330" customFormat="1" ht="12">
      <c r="A220" s="328"/>
      <c r="B220" s="328"/>
      <c r="C220" s="328"/>
      <c r="D220" s="328"/>
      <c r="E220" s="328"/>
      <c r="F220" s="328"/>
      <c r="G220" s="328"/>
      <c r="H220" s="328"/>
      <c r="I220" s="328"/>
      <c r="J220" s="328"/>
      <c r="K220" s="328"/>
      <c r="L220" s="328"/>
      <c r="M220" s="328"/>
      <c r="N220" s="328"/>
      <c r="O220" s="328"/>
      <c r="P220" s="328"/>
      <c r="Q220" s="328"/>
      <c r="R220" s="329"/>
    </row>
    <row r="221" spans="1:18" s="330" customFormat="1" ht="12">
      <c r="A221" s="328"/>
      <c r="B221" s="328"/>
      <c r="C221" s="328"/>
      <c r="D221" s="328"/>
      <c r="E221" s="328"/>
      <c r="F221" s="328"/>
      <c r="G221" s="328"/>
      <c r="H221" s="328"/>
      <c r="I221" s="328"/>
      <c r="J221" s="328"/>
      <c r="K221" s="328"/>
      <c r="L221" s="328"/>
      <c r="M221" s="328"/>
      <c r="N221" s="328"/>
      <c r="O221" s="328"/>
      <c r="P221" s="328"/>
      <c r="Q221" s="328"/>
      <c r="R221" s="329"/>
    </row>
    <row r="222" spans="1:18" s="330" customFormat="1" ht="12">
      <c r="A222" s="328"/>
      <c r="B222" s="328"/>
      <c r="C222" s="328"/>
      <c r="D222" s="328"/>
      <c r="E222" s="328"/>
      <c r="F222" s="328"/>
      <c r="G222" s="328"/>
      <c r="H222" s="328"/>
      <c r="I222" s="328"/>
      <c r="J222" s="328"/>
      <c r="K222" s="328"/>
      <c r="L222" s="328"/>
      <c r="M222" s="328"/>
      <c r="N222" s="328"/>
      <c r="O222" s="328"/>
      <c r="P222" s="328"/>
      <c r="Q222" s="328"/>
      <c r="R222" s="329"/>
    </row>
    <row r="223" spans="1:18">
      <c r="R223" s="327"/>
    </row>
    <row r="224" spans="1:18">
      <c r="R224" s="327"/>
    </row>
    <row r="225" spans="18:18">
      <c r="R225" s="327"/>
    </row>
    <row r="226" spans="18:18">
      <c r="R226" s="327"/>
    </row>
    <row r="227" spans="18:18">
      <c r="R227" s="327"/>
    </row>
    <row r="228" spans="18:18">
      <c r="R228" s="327"/>
    </row>
    <row r="229" spans="18:18">
      <c r="R229" s="327"/>
    </row>
    <row r="230" spans="18:18">
      <c r="R230" s="327"/>
    </row>
    <row r="231" spans="18:18">
      <c r="R231" s="327"/>
    </row>
    <row r="232" spans="18:18">
      <c r="R232" s="327"/>
    </row>
    <row r="233" spans="18:18">
      <c r="R233" s="327"/>
    </row>
    <row r="234" spans="18:18">
      <c r="R234" s="327"/>
    </row>
    <row r="235" spans="18:18">
      <c r="R235" s="327"/>
    </row>
    <row r="236" spans="18:18">
      <c r="R236" s="327"/>
    </row>
    <row r="237" spans="18:18">
      <c r="R237" s="327"/>
    </row>
    <row r="238" spans="18:18">
      <c r="R238" s="327"/>
    </row>
    <row r="239" spans="18:18">
      <c r="R239" s="327"/>
    </row>
    <row r="240" spans="18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  <row r="527" spans="18:18">
      <c r="R527" s="327"/>
    </row>
    <row r="528" spans="18:18">
      <c r="R528" s="327"/>
    </row>
    <row r="529" spans="18:18">
      <c r="R529" s="327"/>
    </row>
    <row r="530" spans="18:18">
      <c r="R530" s="327"/>
    </row>
    <row r="531" spans="18:18">
      <c r="R531" s="327"/>
    </row>
    <row r="532" spans="18:18">
      <c r="R532" s="327"/>
    </row>
    <row r="533" spans="18:18">
      <c r="R533" s="327"/>
    </row>
    <row r="534" spans="18:18">
      <c r="R534" s="327"/>
    </row>
    <row r="535" spans="18:18">
      <c r="R535" s="327"/>
    </row>
    <row r="536" spans="18:18">
      <c r="R536" s="327"/>
    </row>
    <row r="537" spans="18:18">
      <c r="R537" s="327"/>
    </row>
    <row r="538" spans="18:18">
      <c r="R538" s="327"/>
    </row>
    <row r="539" spans="18:18">
      <c r="R539" s="327"/>
    </row>
    <row r="540" spans="18:18">
      <c r="R540" s="327"/>
    </row>
    <row r="541" spans="18:18">
      <c r="R541" s="327"/>
    </row>
    <row r="542" spans="18:18">
      <c r="R542" s="327"/>
    </row>
    <row r="543" spans="18:18">
      <c r="R543" s="327"/>
    </row>
    <row r="544" spans="18:18">
      <c r="R544" s="327"/>
    </row>
    <row r="545" spans="18:18">
      <c r="R545" s="327"/>
    </row>
    <row r="546" spans="18:18">
      <c r="R546" s="327"/>
    </row>
    <row r="547" spans="18:18">
      <c r="R547" s="327"/>
    </row>
    <row r="548" spans="18:18">
      <c r="R548" s="327"/>
    </row>
    <row r="549" spans="18:18">
      <c r="R549" s="327"/>
    </row>
    <row r="550" spans="18:18">
      <c r="R550" s="327"/>
    </row>
    <row r="551" spans="18:18">
      <c r="R551" s="327"/>
    </row>
    <row r="552" spans="18:18">
      <c r="R552" s="327"/>
    </row>
    <row r="553" spans="18:18">
      <c r="R553" s="327"/>
    </row>
    <row r="554" spans="18:18">
      <c r="R554" s="327"/>
    </row>
    <row r="555" spans="18:18">
      <c r="R555" s="327"/>
    </row>
    <row r="556" spans="18:18">
      <c r="R556" s="327"/>
    </row>
    <row r="557" spans="18:18">
      <c r="R557" s="327"/>
    </row>
    <row r="558" spans="18:18">
      <c r="R558" s="327"/>
    </row>
    <row r="559" spans="18:18">
      <c r="R559" s="327"/>
    </row>
    <row r="560" spans="18:18">
      <c r="R560" s="327"/>
    </row>
    <row r="561" spans="18:18">
      <c r="R561" s="327"/>
    </row>
    <row r="562" spans="18:18">
      <c r="R562" s="327"/>
    </row>
    <row r="563" spans="18:18">
      <c r="R563" s="327"/>
    </row>
    <row r="564" spans="18:18">
      <c r="R564" s="327"/>
    </row>
    <row r="565" spans="18:18">
      <c r="R565" s="327"/>
    </row>
    <row r="566" spans="18:18">
      <c r="R566" s="327"/>
    </row>
    <row r="567" spans="18:18">
      <c r="R567" s="327"/>
    </row>
    <row r="568" spans="18:18">
      <c r="R568" s="327"/>
    </row>
    <row r="569" spans="18:18">
      <c r="R569" s="327"/>
    </row>
    <row r="570" spans="18:18">
      <c r="R570" s="327"/>
    </row>
    <row r="571" spans="18:18">
      <c r="R571" s="327"/>
    </row>
    <row r="572" spans="18:18">
      <c r="R572" s="327"/>
    </row>
    <row r="573" spans="18:18">
      <c r="R573" s="327"/>
    </row>
    <row r="574" spans="18:18">
      <c r="R574" s="327"/>
    </row>
    <row r="575" spans="18:18">
      <c r="R575" s="327"/>
    </row>
    <row r="576" spans="18:18">
      <c r="R576" s="327"/>
    </row>
    <row r="577" spans="18:18">
      <c r="R577" s="327"/>
    </row>
    <row r="578" spans="18:18">
      <c r="R578" s="327"/>
    </row>
    <row r="579" spans="18:18">
      <c r="R579" s="327"/>
    </row>
    <row r="580" spans="18:18">
      <c r="R580" s="327"/>
    </row>
    <row r="581" spans="18:18">
      <c r="R581" s="327"/>
    </row>
    <row r="582" spans="18:18">
      <c r="R582" s="327"/>
    </row>
    <row r="583" spans="18:18">
      <c r="R583" s="327"/>
    </row>
    <row r="584" spans="18:18">
      <c r="R584" s="327"/>
    </row>
    <row r="585" spans="18:18">
      <c r="R585" s="327"/>
    </row>
    <row r="586" spans="18:18">
      <c r="R586" s="327"/>
    </row>
    <row r="587" spans="18:18">
      <c r="R587" s="327"/>
    </row>
    <row r="588" spans="18:18">
      <c r="R588" s="327"/>
    </row>
    <row r="589" spans="18:18">
      <c r="R589" s="327"/>
    </row>
    <row r="590" spans="18:18">
      <c r="R590" s="327"/>
    </row>
    <row r="591" spans="18:18">
      <c r="R591" s="327"/>
    </row>
    <row r="592" spans="18:18">
      <c r="R592" s="327"/>
    </row>
    <row r="593" spans="18:18">
      <c r="R593" s="327"/>
    </row>
    <row r="594" spans="18:18">
      <c r="R594" s="327"/>
    </row>
    <row r="595" spans="18:18">
      <c r="R595" s="327"/>
    </row>
    <row r="596" spans="18:18">
      <c r="R596" s="327"/>
    </row>
    <row r="597" spans="18:18">
      <c r="R597" s="327"/>
    </row>
    <row r="598" spans="18:18">
      <c r="R598" s="327"/>
    </row>
    <row r="599" spans="18:18">
      <c r="R599" s="327"/>
    </row>
    <row r="600" spans="18:18">
      <c r="R600" s="327"/>
    </row>
    <row r="601" spans="18:18">
      <c r="R601" s="327"/>
    </row>
    <row r="602" spans="18:18">
      <c r="R602" s="327"/>
    </row>
    <row r="603" spans="18:18">
      <c r="R603" s="327"/>
    </row>
    <row r="604" spans="18:18">
      <c r="R604" s="327"/>
    </row>
    <row r="605" spans="18:18">
      <c r="R605" s="327"/>
    </row>
    <row r="606" spans="18:18">
      <c r="R606" s="327"/>
    </row>
    <row r="607" spans="18:18">
      <c r="R607" s="327"/>
    </row>
    <row r="608" spans="18:18">
      <c r="R608" s="327"/>
    </row>
    <row r="609" spans="18:18">
      <c r="R609" s="327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zoomScaleNormal="100" zoomScaleSheetLayoutView="100" workbookViewId="0"/>
  </sheetViews>
  <sheetFormatPr baseColWidth="10" defaultRowHeight="12.75"/>
  <cols>
    <col min="1" max="1" width="35.7109375" style="212" customWidth="1" collapsed="1"/>
    <col min="2" max="2" width="1.7109375" style="212" customWidth="1" collapsed="1"/>
    <col min="3" max="3" width="30.85546875" style="212" customWidth="1" collapsed="1"/>
    <col min="4" max="4" width="37.42578125" style="212" customWidth="1" collapsed="1"/>
    <col min="5" max="5" width="35" style="212" customWidth="1" collapsed="1"/>
    <col min="6" max="250" width="11.42578125" style="212" collapsed="1"/>
    <col min="251" max="251" width="35.7109375" style="212" customWidth="1" collapsed="1"/>
    <col min="252" max="252" width="1.7109375" style="212" customWidth="1" collapsed="1"/>
    <col min="253" max="261" width="13.42578125" style="212" customWidth="1" collapsed="1"/>
    <col min="262" max="506" width="11.42578125" style="212" collapsed="1"/>
    <col min="507" max="507" width="35.7109375" style="212" customWidth="1" collapsed="1"/>
    <col min="508" max="508" width="1.7109375" style="212" customWidth="1" collapsed="1"/>
    <col min="509" max="517" width="13.42578125" style="212" customWidth="1" collapsed="1"/>
    <col min="518" max="762" width="11.42578125" style="212" collapsed="1"/>
    <col min="763" max="763" width="35.7109375" style="212" customWidth="1" collapsed="1"/>
    <col min="764" max="764" width="1.7109375" style="212" customWidth="1" collapsed="1"/>
    <col min="765" max="773" width="13.42578125" style="212" customWidth="1" collapsed="1"/>
    <col min="774" max="1018" width="11.42578125" style="212" collapsed="1"/>
    <col min="1019" max="1019" width="35.7109375" style="212" customWidth="1" collapsed="1"/>
    <col min="1020" max="1020" width="1.7109375" style="212" customWidth="1" collapsed="1"/>
    <col min="1021" max="1029" width="13.42578125" style="212" customWidth="1" collapsed="1"/>
    <col min="1030" max="1274" width="11.42578125" style="212" collapsed="1"/>
    <col min="1275" max="1275" width="35.7109375" style="212" customWidth="1" collapsed="1"/>
    <col min="1276" max="1276" width="1.7109375" style="212" customWidth="1" collapsed="1"/>
    <col min="1277" max="1285" width="13.42578125" style="212" customWidth="1" collapsed="1"/>
    <col min="1286" max="1530" width="11.42578125" style="212" collapsed="1"/>
    <col min="1531" max="1531" width="35.7109375" style="212" customWidth="1" collapsed="1"/>
    <col min="1532" max="1532" width="1.7109375" style="212" customWidth="1" collapsed="1"/>
    <col min="1533" max="1541" width="13.42578125" style="212" customWidth="1" collapsed="1"/>
    <col min="1542" max="1786" width="11.42578125" style="212" collapsed="1"/>
    <col min="1787" max="1787" width="35.7109375" style="212" customWidth="1" collapsed="1"/>
    <col min="1788" max="1788" width="1.7109375" style="212" customWidth="1" collapsed="1"/>
    <col min="1789" max="1797" width="13.42578125" style="212" customWidth="1" collapsed="1"/>
    <col min="1798" max="2042" width="11.42578125" style="212" collapsed="1"/>
    <col min="2043" max="2043" width="35.7109375" style="212" customWidth="1" collapsed="1"/>
    <col min="2044" max="2044" width="1.7109375" style="212" customWidth="1" collapsed="1"/>
    <col min="2045" max="2053" width="13.42578125" style="212" customWidth="1" collapsed="1"/>
    <col min="2054" max="2298" width="11.42578125" style="212" collapsed="1"/>
    <col min="2299" max="2299" width="35.7109375" style="212" customWidth="1" collapsed="1"/>
    <col min="2300" max="2300" width="1.7109375" style="212" customWidth="1" collapsed="1"/>
    <col min="2301" max="2309" width="13.42578125" style="212" customWidth="1" collapsed="1"/>
    <col min="2310" max="2554" width="11.42578125" style="212" collapsed="1"/>
    <col min="2555" max="2555" width="35.7109375" style="212" customWidth="1" collapsed="1"/>
    <col min="2556" max="2556" width="1.7109375" style="212" customWidth="1" collapsed="1"/>
    <col min="2557" max="2565" width="13.42578125" style="212" customWidth="1" collapsed="1"/>
    <col min="2566" max="2810" width="11.42578125" style="212" collapsed="1"/>
    <col min="2811" max="2811" width="35.7109375" style="212" customWidth="1" collapsed="1"/>
    <col min="2812" max="2812" width="1.7109375" style="212" customWidth="1" collapsed="1"/>
    <col min="2813" max="2821" width="13.42578125" style="212" customWidth="1" collapsed="1"/>
    <col min="2822" max="3066" width="11.42578125" style="212" collapsed="1"/>
    <col min="3067" max="3067" width="35.7109375" style="212" customWidth="1" collapsed="1"/>
    <col min="3068" max="3068" width="1.7109375" style="212" customWidth="1" collapsed="1"/>
    <col min="3069" max="3077" width="13.42578125" style="212" customWidth="1" collapsed="1"/>
    <col min="3078" max="3322" width="11.42578125" style="212" collapsed="1"/>
    <col min="3323" max="3323" width="35.7109375" style="212" customWidth="1" collapsed="1"/>
    <col min="3324" max="3324" width="1.7109375" style="212" customWidth="1" collapsed="1"/>
    <col min="3325" max="3333" width="13.42578125" style="212" customWidth="1" collapsed="1"/>
    <col min="3334" max="3578" width="11.42578125" style="212" collapsed="1"/>
    <col min="3579" max="3579" width="35.7109375" style="212" customWidth="1" collapsed="1"/>
    <col min="3580" max="3580" width="1.7109375" style="212" customWidth="1" collapsed="1"/>
    <col min="3581" max="3589" width="13.42578125" style="212" customWidth="1" collapsed="1"/>
    <col min="3590" max="3834" width="11.42578125" style="212" collapsed="1"/>
    <col min="3835" max="3835" width="35.7109375" style="212" customWidth="1" collapsed="1"/>
    <col min="3836" max="3836" width="1.7109375" style="212" customWidth="1" collapsed="1"/>
    <col min="3837" max="3845" width="13.42578125" style="212" customWidth="1" collapsed="1"/>
    <col min="3846" max="4090" width="11.42578125" style="212" collapsed="1"/>
    <col min="4091" max="4091" width="35.7109375" style="212" customWidth="1" collapsed="1"/>
    <col min="4092" max="4092" width="1.7109375" style="212" customWidth="1" collapsed="1"/>
    <col min="4093" max="4101" width="13.42578125" style="212" customWidth="1" collapsed="1"/>
    <col min="4102" max="4346" width="11.42578125" style="212" collapsed="1"/>
    <col min="4347" max="4347" width="35.7109375" style="212" customWidth="1" collapsed="1"/>
    <col min="4348" max="4348" width="1.7109375" style="212" customWidth="1" collapsed="1"/>
    <col min="4349" max="4357" width="13.42578125" style="212" customWidth="1" collapsed="1"/>
    <col min="4358" max="4602" width="11.42578125" style="212" collapsed="1"/>
    <col min="4603" max="4603" width="35.7109375" style="212" customWidth="1" collapsed="1"/>
    <col min="4604" max="4604" width="1.7109375" style="212" customWidth="1" collapsed="1"/>
    <col min="4605" max="4613" width="13.42578125" style="212" customWidth="1" collapsed="1"/>
    <col min="4614" max="4858" width="11.42578125" style="212" collapsed="1"/>
    <col min="4859" max="4859" width="35.7109375" style="212" customWidth="1" collapsed="1"/>
    <col min="4860" max="4860" width="1.7109375" style="212" customWidth="1" collapsed="1"/>
    <col min="4861" max="4869" width="13.42578125" style="212" customWidth="1" collapsed="1"/>
    <col min="4870" max="5114" width="11.42578125" style="212" collapsed="1"/>
    <col min="5115" max="5115" width="35.7109375" style="212" customWidth="1" collapsed="1"/>
    <col min="5116" max="5116" width="1.7109375" style="212" customWidth="1" collapsed="1"/>
    <col min="5117" max="5125" width="13.42578125" style="212" customWidth="1" collapsed="1"/>
    <col min="5126" max="5370" width="11.42578125" style="212" collapsed="1"/>
    <col min="5371" max="5371" width="35.7109375" style="212" customWidth="1" collapsed="1"/>
    <col min="5372" max="5372" width="1.7109375" style="212" customWidth="1" collapsed="1"/>
    <col min="5373" max="5381" width="13.42578125" style="212" customWidth="1" collapsed="1"/>
    <col min="5382" max="5626" width="11.42578125" style="212" collapsed="1"/>
    <col min="5627" max="5627" width="35.7109375" style="212" customWidth="1" collapsed="1"/>
    <col min="5628" max="5628" width="1.7109375" style="212" customWidth="1" collapsed="1"/>
    <col min="5629" max="5637" width="13.42578125" style="212" customWidth="1" collapsed="1"/>
    <col min="5638" max="5882" width="11.42578125" style="212" collapsed="1"/>
    <col min="5883" max="5883" width="35.7109375" style="212" customWidth="1" collapsed="1"/>
    <col min="5884" max="5884" width="1.7109375" style="212" customWidth="1" collapsed="1"/>
    <col min="5885" max="5893" width="13.42578125" style="212" customWidth="1" collapsed="1"/>
    <col min="5894" max="6138" width="11.42578125" style="212" collapsed="1"/>
    <col min="6139" max="6139" width="35.7109375" style="212" customWidth="1" collapsed="1"/>
    <col min="6140" max="6140" width="1.7109375" style="212" customWidth="1" collapsed="1"/>
    <col min="6141" max="6149" width="13.42578125" style="212" customWidth="1" collapsed="1"/>
    <col min="6150" max="6394" width="11.42578125" style="212" collapsed="1"/>
    <col min="6395" max="6395" width="35.7109375" style="212" customWidth="1" collapsed="1"/>
    <col min="6396" max="6396" width="1.7109375" style="212" customWidth="1" collapsed="1"/>
    <col min="6397" max="6405" width="13.42578125" style="212" customWidth="1" collapsed="1"/>
    <col min="6406" max="6650" width="11.42578125" style="212" collapsed="1"/>
    <col min="6651" max="6651" width="35.7109375" style="212" customWidth="1" collapsed="1"/>
    <col min="6652" max="6652" width="1.7109375" style="212" customWidth="1" collapsed="1"/>
    <col min="6653" max="6661" width="13.42578125" style="212" customWidth="1" collapsed="1"/>
    <col min="6662" max="6906" width="11.42578125" style="212" collapsed="1"/>
    <col min="6907" max="6907" width="35.7109375" style="212" customWidth="1" collapsed="1"/>
    <col min="6908" max="6908" width="1.7109375" style="212" customWidth="1" collapsed="1"/>
    <col min="6909" max="6917" width="13.42578125" style="212" customWidth="1" collapsed="1"/>
    <col min="6918" max="7162" width="11.42578125" style="212" collapsed="1"/>
    <col min="7163" max="7163" width="35.7109375" style="212" customWidth="1" collapsed="1"/>
    <col min="7164" max="7164" width="1.7109375" style="212" customWidth="1" collapsed="1"/>
    <col min="7165" max="7173" width="13.42578125" style="212" customWidth="1" collapsed="1"/>
    <col min="7174" max="7418" width="11.42578125" style="212" collapsed="1"/>
    <col min="7419" max="7419" width="35.7109375" style="212" customWidth="1" collapsed="1"/>
    <col min="7420" max="7420" width="1.7109375" style="212" customWidth="1" collapsed="1"/>
    <col min="7421" max="7429" width="13.42578125" style="212" customWidth="1" collapsed="1"/>
    <col min="7430" max="7674" width="11.42578125" style="212" collapsed="1"/>
    <col min="7675" max="7675" width="35.7109375" style="212" customWidth="1" collapsed="1"/>
    <col min="7676" max="7676" width="1.7109375" style="212" customWidth="1" collapsed="1"/>
    <col min="7677" max="7685" width="13.42578125" style="212" customWidth="1" collapsed="1"/>
    <col min="7686" max="7930" width="11.42578125" style="212" collapsed="1"/>
    <col min="7931" max="7931" width="35.7109375" style="212" customWidth="1" collapsed="1"/>
    <col min="7932" max="7932" width="1.7109375" style="212" customWidth="1" collapsed="1"/>
    <col min="7933" max="7941" width="13.42578125" style="212" customWidth="1" collapsed="1"/>
    <col min="7942" max="8186" width="11.42578125" style="212" collapsed="1"/>
    <col min="8187" max="8187" width="35.7109375" style="212" customWidth="1" collapsed="1"/>
    <col min="8188" max="8188" width="1.7109375" style="212" customWidth="1" collapsed="1"/>
    <col min="8189" max="8197" width="13.42578125" style="212" customWidth="1" collapsed="1"/>
    <col min="8198" max="8442" width="11.42578125" style="212" collapsed="1"/>
    <col min="8443" max="8443" width="35.7109375" style="212" customWidth="1" collapsed="1"/>
    <col min="8444" max="8444" width="1.7109375" style="212" customWidth="1" collapsed="1"/>
    <col min="8445" max="8453" width="13.42578125" style="212" customWidth="1" collapsed="1"/>
    <col min="8454" max="8698" width="11.42578125" style="212" collapsed="1"/>
    <col min="8699" max="8699" width="35.7109375" style="212" customWidth="1" collapsed="1"/>
    <col min="8700" max="8700" width="1.7109375" style="212" customWidth="1" collapsed="1"/>
    <col min="8701" max="8709" width="13.42578125" style="212" customWidth="1" collapsed="1"/>
    <col min="8710" max="8954" width="11.42578125" style="212" collapsed="1"/>
    <col min="8955" max="8955" width="35.7109375" style="212" customWidth="1" collapsed="1"/>
    <col min="8956" max="8956" width="1.7109375" style="212" customWidth="1" collapsed="1"/>
    <col min="8957" max="8965" width="13.42578125" style="212" customWidth="1" collapsed="1"/>
    <col min="8966" max="9210" width="11.42578125" style="212" collapsed="1"/>
    <col min="9211" max="9211" width="35.7109375" style="212" customWidth="1" collapsed="1"/>
    <col min="9212" max="9212" width="1.7109375" style="212" customWidth="1" collapsed="1"/>
    <col min="9213" max="9221" width="13.42578125" style="212" customWidth="1" collapsed="1"/>
    <col min="9222" max="9466" width="11.42578125" style="212" collapsed="1"/>
    <col min="9467" max="9467" width="35.7109375" style="212" customWidth="1" collapsed="1"/>
    <col min="9468" max="9468" width="1.7109375" style="212" customWidth="1" collapsed="1"/>
    <col min="9469" max="9477" width="13.42578125" style="212" customWidth="1" collapsed="1"/>
    <col min="9478" max="9722" width="11.42578125" style="212" collapsed="1"/>
    <col min="9723" max="9723" width="35.7109375" style="212" customWidth="1" collapsed="1"/>
    <col min="9724" max="9724" width="1.7109375" style="212" customWidth="1" collapsed="1"/>
    <col min="9725" max="9733" width="13.42578125" style="212" customWidth="1" collapsed="1"/>
    <col min="9734" max="9978" width="11.42578125" style="212" collapsed="1"/>
    <col min="9979" max="9979" width="35.7109375" style="212" customWidth="1" collapsed="1"/>
    <col min="9980" max="9980" width="1.7109375" style="212" customWidth="1" collapsed="1"/>
    <col min="9981" max="9989" width="13.42578125" style="212" customWidth="1" collapsed="1"/>
    <col min="9990" max="10234" width="11.42578125" style="212" collapsed="1"/>
    <col min="10235" max="10235" width="35.7109375" style="212" customWidth="1" collapsed="1"/>
    <col min="10236" max="10236" width="1.7109375" style="212" customWidth="1" collapsed="1"/>
    <col min="10237" max="10245" width="13.42578125" style="212" customWidth="1" collapsed="1"/>
    <col min="10246" max="10490" width="11.42578125" style="212" collapsed="1"/>
    <col min="10491" max="10491" width="35.7109375" style="212" customWidth="1" collapsed="1"/>
    <col min="10492" max="10492" width="1.7109375" style="212" customWidth="1" collapsed="1"/>
    <col min="10493" max="10501" width="13.42578125" style="212" customWidth="1" collapsed="1"/>
    <col min="10502" max="10746" width="11.42578125" style="212" collapsed="1"/>
    <col min="10747" max="10747" width="35.7109375" style="212" customWidth="1" collapsed="1"/>
    <col min="10748" max="10748" width="1.7109375" style="212" customWidth="1" collapsed="1"/>
    <col min="10749" max="10757" width="13.42578125" style="212" customWidth="1" collapsed="1"/>
    <col min="10758" max="11002" width="11.42578125" style="212" collapsed="1"/>
    <col min="11003" max="11003" width="35.7109375" style="212" customWidth="1" collapsed="1"/>
    <col min="11004" max="11004" width="1.7109375" style="212" customWidth="1" collapsed="1"/>
    <col min="11005" max="11013" width="13.42578125" style="212" customWidth="1" collapsed="1"/>
    <col min="11014" max="11258" width="11.42578125" style="212" collapsed="1"/>
    <col min="11259" max="11259" width="35.7109375" style="212" customWidth="1" collapsed="1"/>
    <col min="11260" max="11260" width="1.7109375" style="212" customWidth="1" collapsed="1"/>
    <col min="11261" max="11269" width="13.42578125" style="212" customWidth="1" collapsed="1"/>
    <col min="11270" max="11514" width="11.42578125" style="212" collapsed="1"/>
    <col min="11515" max="11515" width="35.7109375" style="212" customWidth="1" collapsed="1"/>
    <col min="11516" max="11516" width="1.7109375" style="212" customWidth="1" collapsed="1"/>
    <col min="11517" max="11525" width="13.42578125" style="212" customWidth="1" collapsed="1"/>
    <col min="11526" max="11770" width="11.42578125" style="212" collapsed="1"/>
    <col min="11771" max="11771" width="35.7109375" style="212" customWidth="1" collapsed="1"/>
    <col min="11772" max="11772" width="1.7109375" style="212" customWidth="1" collapsed="1"/>
    <col min="11773" max="11781" width="13.42578125" style="212" customWidth="1" collapsed="1"/>
    <col min="11782" max="12026" width="11.42578125" style="212" collapsed="1"/>
    <col min="12027" max="12027" width="35.7109375" style="212" customWidth="1" collapsed="1"/>
    <col min="12028" max="12028" width="1.7109375" style="212" customWidth="1" collapsed="1"/>
    <col min="12029" max="12037" width="13.42578125" style="212" customWidth="1" collapsed="1"/>
    <col min="12038" max="12282" width="11.42578125" style="212" collapsed="1"/>
    <col min="12283" max="12283" width="35.7109375" style="212" customWidth="1" collapsed="1"/>
    <col min="12284" max="12284" width="1.7109375" style="212" customWidth="1" collapsed="1"/>
    <col min="12285" max="12293" width="13.42578125" style="212" customWidth="1" collapsed="1"/>
    <col min="12294" max="12538" width="11.42578125" style="212" collapsed="1"/>
    <col min="12539" max="12539" width="35.7109375" style="212" customWidth="1" collapsed="1"/>
    <col min="12540" max="12540" width="1.7109375" style="212" customWidth="1" collapsed="1"/>
    <col min="12541" max="12549" width="13.42578125" style="212" customWidth="1" collapsed="1"/>
    <col min="12550" max="12794" width="11.42578125" style="212" collapsed="1"/>
    <col min="12795" max="12795" width="35.7109375" style="212" customWidth="1" collapsed="1"/>
    <col min="12796" max="12796" width="1.7109375" style="212" customWidth="1" collapsed="1"/>
    <col min="12797" max="12805" width="13.42578125" style="212" customWidth="1" collapsed="1"/>
    <col min="12806" max="13050" width="11.42578125" style="212" collapsed="1"/>
    <col min="13051" max="13051" width="35.7109375" style="212" customWidth="1" collapsed="1"/>
    <col min="13052" max="13052" width="1.7109375" style="212" customWidth="1" collapsed="1"/>
    <col min="13053" max="13061" width="13.42578125" style="212" customWidth="1" collapsed="1"/>
    <col min="13062" max="13306" width="11.42578125" style="212" collapsed="1"/>
    <col min="13307" max="13307" width="35.7109375" style="212" customWidth="1" collapsed="1"/>
    <col min="13308" max="13308" width="1.7109375" style="212" customWidth="1" collapsed="1"/>
    <col min="13309" max="13317" width="13.42578125" style="212" customWidth="1" collapsed="1"/>
    <col min="13318" max="13562" width="11.42578125" style="212" collapsed="1"/>
    <col min="13563" max="13563" width="35.7109375" style="212" customWidth="1" collapsed="1"/>
    <col min="13564" max="13564" width="1.7109375" style="212" customWidth="1" collapsed="1"/>
    <col min="13565" max="13573" width="13.42578125" style="212" customWidth="1" collapsed="1"/>
    <col min="13574" max="13818" width="11.42578125" style="212" collapsed="1"/>
    <col min="13819" max="13819" width="35.7109375" style="212" customWidth="1" collapsed="1"/>
    <col min="13820" max="13820" width="1.7109375" style="212" customWidth="1" collapsed="1"/>
    <col min="13821" max="13829" width="13.42578125" style="212" customWidth="1" collapsed="1"/>
    <col min="13830" max="14074" width="11.42578125" style="212" collapsed="1"/>
    <col min="14075" max="14075" width="35.7109375" style="212" customWidth="1" collapsed="1"/>
    <col min="14076" max="14076" width="1.7109375" style="212" customWidth="1" collapsed="1"/>
    <col min="14077" max="14085" width="13.42578125" style="212" customWidth="1" collapsed="1"/>
    <col min="14086" max="14330" width="11.42578125" style="212" collapsed="1"/>
    <col min="14331" max="14331" width="35.7109375" style="212" customWidth="1" collapsed="1"/>
    <col min="14332" max="14332" width="1.7109375" style="212" customWidth="1" collapsed="1"/>
    <col min="14333" max="14341" width="13.42578125" style="212" customWidth="1" collapsed="1"/>
    <col min="14342" max="14586" width="11.42578125" style="212" collapsed="1"/>
    <col min="14587" max="14587" width="35.7109375" style="212" customWidth="1" collapsed="1"/>
    <col min="14588" max="14588" width="1.7109375" style="212" customWidth="1" collapsed="1"/>
    <col min="14589" max="14597" width="13.42578125" style="212" customWidth="1" collapsed="1"/>
    <col min="14598" max="14842" width="11.42578125" style="212" collapsed="1"/>
    <col min="14843" max="14843" width="35.7109375" style="212" customWidth="1" collapsed="1"/>
    <col min="14844" max="14844" width="1.7109375" style="212" customWidth="1" collapsed="1"/>
    <col min="14845" max="14853" width="13.42578125" style="212" customWidth="1" collapsed="1"/>
    <col min="14854" max="15098" width="11.42578125" style="212" collapsed="1"/>
    <col min="15099" max="15099" width="35.7109375" style="212" customWidth="1" collapsed="1"/>
    <col min="15100" max="15100" width="1.7109375" style="212" customWidth="1" collapsed="1"/>
    <col min="15101" max="15109" width="13.42578125" style="212" customWidth="1" collapsed="1"/>
    <col min="15110" max="15354" width="11.42578125" style="212" collapsed="1"/>
    <col min="15355" max="15355" width="35.7109375" style="212" customWidth="1" collapsed="1"/>
    <col min="15356" max="15356" width="1.7109375" style="212" customWidth="1" collapsed="1"/>
    <col min="15357" max="15365" width="13.42578125" style="212" customWidth="1" collapsed="1"/>
    <col min="15366" max="15610" width="11.42578125" style="212" collapsed="1"/>
    <col min="15611" max="15611" width="35.7109375" style="212" customWidth="1" collapsed="1"/>
    <col min="15612" max="15612" width="1.7109375" style="212" customWidth="1" collapsed="1"/>
    <col min="15613" max="15621" width="13.42578125" style="212" customWidth="1" collapsed="1"/>
    <col min="15622" max="15866" width="11.42578125" style="212" collapsed="1"/>
    <col min="15867" max="15867" width="35.7109375" style="212" customWidth="1" collapsed="1"/>
    <col min="15868" max="15868" width="1.7109375" style="212" customWidth="1" collapsed="1"/>
    <col min="15869" max="15877" width="13.42578125" style="212" customWidth="1" collapsed="1"/>
    <col min="15878" max="16122" width="11.42578125" style="212" collapsed="1"/>
    <col min="16123" max="16123" width="35.7109375" style="212" customWidth="1" collapsed="1"/>
    <col min="16124" max="16124" width="1.7109375" style="212" customWidth="1" collapsed="1"/>
    <col min="16125" max="16133" width="13.42578125" style="212" customWidth="1" collapsed="1"/>
    <col min="16134" max="16384" width="11.42578125" style="212" collapsed="1"/>
  </cols>
  <sheetData>
    <row r="1" spans="1:19" s="430" customFormat="1" ht="33.75" customHeight="1">
      <c r="A1" s="430" t="s">
        <v>324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246" customFormat="1">
      <c r="A2" s="702" t="s">
        <v>142</v>
      </c>
      <c r="B2" s="247"/>
      <c r="C2" s="700" t="s">
        <v>114</v>
      </c>
      <c r="D2" s="700" t="s">
        <v>213</v>
      </c>
      <c r="E2" s="705" t="s">
        <v>214</v>
      </c>
      <c r="F2" s="333"/>
    </row>
    <row r="3" spans="1:19" s="246" customFormat="1" ht="38.25" customHeight="1">
      <c r="A3" s="703"/>
      <c r="B3" s="248"/>
      <c r="C3" s="701"/>
      <c r="D3" s="701"/>
      <c r="E3" s="706"/>
      <c r="F3" s="333"/>
    </row>
    <row r="4" spans="1:19" s="246" customFormat="1">
      <c r="A4" s="704"/>
      <c r="B4" s="249"/>
      <c r="C4" s="707" t="s">
        <v>100</v>
      </c>
      <c r="D4" s="708"/>
      <c r="E4" s="709"/>
    </row>
    <row r="5" spans="1:19" s="219" customFormat="1" ht="57" customHeight="1">
      <c r="A5" s="698" t="s">
        <v>179</v>
      </c>
      <c r="B5" s="699"/>
      <c r="C5" s="699"/>
      <c r="D5" s="699"/>
      <c r="E5" s="699"/>
    </row>
    <row r="6" spans="1:19" s="230" customFormat="1" ht="20.100000000000001" customHeight="1">
      <c r="A6" s="250" t="s">
        <v>113</v>
      </c>
      <c r="B6" s="242"/>
      <c r="C6" s="244"/>
      <c r="D6" s="245"/>
      <c r="E6" s="245"/>
    </row>
    <row r="7" spans="1:19" s="219" customFormat="1" ht="20.100000000000001" customHeight="1">
      <c r="A7" s="251" t="s">
        <v>150</v>
      </c>
      <c r="B7" s="242"/>
      <c r="C7" s="243">
        <v>8.9080000000000006E-2</v>
      </c>
      <c r="D7" s="85">
        <v>0</v>
      </c>
      <c r="E7" s="85">
        <v>8.9080000000000006E-2</v>
      </c>
    </row>
    <row r="8" spans="1:19" s="219" customFormat="1" ht="20.100000000000001" customHeight="1">
      <c r="A8" s="251" t="s">
        <v>151</v>
      </c>
      <c r="B8" s="242"/>
      <c r="C8" s="243">
        <v>0</v>
      </c>
      <c r="D8" s="85">
        <v>0</v>
      </c>
      <c r="E8" s="85">
        <v>0</v>
      </c>
    </row>
    <row r="9" spans="1:19" s="219" customFormat="1" ht="20.100000000000001" customHeight="1">
      <c r="A9" s="251" t="s">
        <v>152</v>
      </c>
      <c r="B9" s="242"/>
      <c r="C9" s="243">
        <v>0</v>
      </c>
      <c r="D9" s="85">
        <v>0</v>
      </c>
      <c r="E9" s="85">
        <v>0</v>
      </c>
    </row>
    <row r="10" spans="1:19" s="230" customFormat="1" ht="20.100000000000001" customHeight="1">
      <c r="A10" s="236" t="s">
        <v>154</v>
      </c>
      <c r="B10" s="242"/>
      <c r="C10" s="244">
        <v>8.9080000000000006E-2</v>
      </c>
      <c r="D10" s="245">
        <v>0</v>
      </c>
      <c r="E10" s="245">
        <v>8.9080000000000006E-2</v>
      </c>
    </row>
    <row r="11" spans="1:19" s="232" customFormat="1" ht="20.100000000000001" customHeight="1">
      <c r="A11" s="250" t="s">
        <v>97</v>
      </c>
      <c r="B11" s="250"/>
      <c r="C11" s="244"/>
      <c r="D11" s="245"/>
      <c r="E11" s="245"/>
      <c r="F11" s="231"/>
      <c r="G11" s="231"/>
    </row>
    <row r="12" spans="1:19" s="230" customFormat="1" ht="20.100000000000001" customHeight="1">
      <c r="A12" s="236" t="s">
        <v>154</v>
      </c>
      <c r="B12" s="242"/>
      <c r="C12" s="244">
        <v>0</v>
      </c>
      <c r="D12" s="245">
        <v>0</v>
      </c>
      <c r="E12" s="245">
        <v>0</v>
      </c>
    </row>
    <row r="13" spans="1:19" s="232" customFormat="1" ht="20.100000000000001" customHeight="1">
      <c r="A13" s="250" t="s">
        <v>155</v>
      </c>
      <c r="B13" s="250"/>
      <c r="C13" s="244"/>
      <c r="D13" s="245"/>
      <c r="E13" s="245"/>
      <c r="F13" s="231"/>
      <c r="G13" s="231"/>
    </row>
    <row r="14" spans="1:19" s="219" customFormat="1" ht="20.100000000000001" customHeight="1">
      <c r="A14" s="251" t="s">
        <v>150</v>
      </c>
      <c r="B14" s="242"/>
      <c r="C14" s="243">
        <v>486.84300000000002</v>
      </c>
      <c r="D14" s="85">
        <v>480.38411000000002</v>
      </c>
      <c r="E14" s="85">
        <v>6.4588900000000002</v>
      </c>
    </row>
    <row r="15" spans="1:19" s="219" customFormat="1" ht="20.100000000000001" customHeight="1">
      <c r="A15" s="251" t="s">
        <v>151</v>
      </c>
      <c r="B15" s="242"/>
      <c r="C15" s="243">
        <v>0.21933</v>
      </c>
      <c r="D15" s="85">
        <v>0</v>
      </c>
      <c r="E15" s="85">
        <v>0.21933</v>
      </c>
    </row>
    <row r="16" spans="1:19" s="219" customFormat="1" ht="20.100000000000001" customHeight="1">
      <c r="A16" s="251" t="s">
        <v>152</v>
      </c>
      <c r="B16" s="242"/>
      <c r="C16" s="243">
        <v>0</v>
      </c>
      <c r="D16" s="85">
        <v>0</v>
      </c>
      <c r="E16" s="85">
        <v>0</v>
      </c>
    </row>
    <row r="17" spans="1:7" s="230" customFormat="1" ht="20.100000000000001" customHeight="1">
      <c r="A17" s="236" t="s">
        <v>154</v>
      </c>
      <c r="B17" s="242"/>
      <c r="C17" s="244">
        <v>487.06232999999997</v>
      </c>
      <c r="D17" s="245">
        <v>480.38411000000002</v>
      </c>
      <c r="E17" s="245">
        <v>6.6782199999999996</v>
      </c>
    </row>
    <row r="18" spans="1:7" s="219" customFormat="1" ht="20.100000000000001" customHeight="1">
      <c r="A18" s="236"/>
      <c r="B18" s="242"/>
      <c r="C18" s="243"/>
      <c r="D18" s="85"/>
      <c r="E18" s="85"/>
    </row>
    <row r="19" spans="1:7" s="232" customFormat="1" ht="20.100000000000001" customHeight="1">
      <c r="A19" s="236" t="s">
        <v>114</v>
      </c>
      <c r="B19" s="237"/>
      <c r="C19" s="244">
        <v>487.15141</v>
      </c>
      <c r="D19" s="245">
        <v>480.38411000000002</v>
      </c>
      <c r="E19" s="245">
        <v>6.76729</v>
      </c>
      <c r="F19" s="231"/>
      <c r="G19" s="231"/>
    </row>
    <row r="20" spans="1:7" s="335" customFormat="1" ht="57" customHeight="1">
      <c r="A20" s="606" t="s">
        <v>184</v>
      </c>
      <c r="B20" s="695"/>
      <c r="C20" s="695"/>
      <c r="D20" s="695"/>
      <c r="E20" s="695"/>
      <c r="F20" s="231"/>
      <c r="G20" s="231"/>
    </row>
    <row r="21" spans="1:7" s="230" customFormat="1" ht="20.100000000000001" customHeight="1">
      <c r="A21" s="250" t="s">
        <v>113</v>
      </c>
      <c r="B21" s="242"/>
      <c r="C21" s="244"/>
      <c r="D21" s="245"/>
      <c r="E21" s="245"/>
    </row>
    <row r="22" spans="1:7" s="219" customFormat="1" ht="20.100000000000001" customHeight="1">
      <c r="A22" s="251" t="s">
        <v>157</v>
      </c>
      <c r="B22" s="242"/>
      <c r="C22" s="243">
        <v>9.05166</v>
      </c>
      <c r="D22" s="85">
        <v>9.05166</v>
      </c>
      <c r="E22" s="85">
        <v>0</v>
      </c>
    </row>
    <row r="23" spans="1:7" s="219" customFormat="1" ht="20.100000000000001" customHeight="1">
      <c r="A23" s="251" t="s">
        <v>158</v>
      </c>
      <c r="B23" s="242"/>
      <c r="C23" s="243">
        <v>0</v>
      </c>
      <c r="D23" s="85">
        <v>0</v>
      </c>
      <c r="E23" s="85">
        <v>0</v>
      </c>
    </row>
    <row r="24" spans="1:7" s="219" customFormat="1" ht="20.100000000000001" customHeight="1">
      <c r="A24" s="251" t="s">
        <v>159</v>
      </c>
      <c r="B24" s="242"/>
      <c r="C24" s="243">
        <v>0</v>
      </c>
      <c r="D24" s="85">
        <v>0</v>
      </c>
      <c r="E24" s="85">
        <v>0</v>
      </c>
    </row>
    <row r="25" spans="1:7" s="219" customFormat="1" ht="20.100000000000001" customHeight="1">
      <c r="A25" s="251" t="s">
        <v>212</v>
      </c>
      <c r="B25" s="242"/>
      <c r="C25" s="243">
        <v>0</v>
      </c>
      <c r="D25" s="85">
        <v>0</v>
      </c>
      <c r="E25" s="85">
        <v>0</v>
      </c>
    </row>
    <row r="26" spans="1:7" s="219" customFormat="1" ht="20.100000000000001" customHeight="1">
      <c r="A26" s="251" t="s">
        <v>161</v>
      </c>
      <c r="B26" s="242"/>
      <c r="C26" s="243">
        <v>8167.1689100000003</v>
      </c>
      <c r="D26" s="85">
        <v>44.215879999999999</v>
      </c>
      <c r="E26" s="85">
        <v>8122.9530299999997</v>
      </c>
    </row>
    <row r="27" spans="1:7" s="219" customFormat="1" ht="20.100000000000001" customHeight="1">
      <c r="A27" s="251" t="s">
        <v>162</v>
      </c>
      <c r="B27" s="242"/>
      <c r="C27" s="243"/>
      <c r="D27" s="85"/>
      <c r="E27" s="85"/>
    </row>
    <row r="28" spans="1:7" s="219" customFormat="1" ht="20.100000000000001" customHeight="1">
      <c r="A28" s="251" t="s">
        <v>163</v>
      </c>
      <c r="B28" s="242"/>
      <c r="C28" s="243">
        <v>56.747309999999999</v>
      </c>
      <c r="D28" s="85">
        <v>56.747309999999999</v>
      </c>
      <c r="E28" s="85">
        <v>0</v>
      </c>
    </row>
    <row r="29" spans="1:7" s="219" customFormat="1" ht="20.100000000000001" customHeight="1">
      <c r="A29" s="251" t="s">
        <v>164</v>
      </c>
      <c r="B29" s="242"/>
      <c r="C29" s="243"/>
      <c r="D29" s="85"/>
      <c r="E29" s="85"/>
    </row>
    <row r="30" spans="1:7" s="219" customFormat="1" ht="20.100000000000001" customHeight="1">
      <c r="A30" s="251" t="s">
        <v>165</v>
      </c>
      <c r="B30" s="242"/>
      <c r="C30" s="243">
        <v>10.73306</v>
      </c>
      <c r="D30" s="85">
        <v>10.55561</v>
      </c>
      <c r="E30" s="85">
        <v>0.17745</v>
      </c>
    </row>
    <row r="31" spans="1:7" s="230" customFormat="1" ht="20.100000000000001" customHeight="1">
      <c r="A31" s="236" t="s">
        <v>154</v>
      </c>
      <c r="B31" s="242"/>
      <c r="C31" s="244">
        <v>8243.7009300000009</v>
      </c>
      <c r="D31" s="245">
        <v>120.57044999999999</v>
      </c>
      <c r="E31" s="245">
        <v>8123.1304799999998</v>
      </c>
    </row>
    <row r="32" spans="1:7" s="230" customFormat="1" ht="20.100000000000001" customHeight="1">
      <c r="A32" s="250" t="s">
        <v>155</v>
      </c>
      <c r="B32" s="242"/>
      <c r="C32" s="244"/>
      <c r="D32" s="245"/>
      <c r="E32" s="245"/>
    </row>
    <row r="33" spans="1:7" s="219" customFormat="1" ht="20.100000000000001" customHeight="1">
      <c r="A33" s="251" t="s">
        <v>157</v>
      </c>
      <c r="B33" s="242"/>
      <c r="C33" s="243">
        <v>0</v>
      </c>
      <c r="D33" s="85">
        <v>0</v>
      </c>
      <c r="E33" s="85">
        <v>0</v>
      </c>
    </row>
    <row r="34" spans="1:7" s="219" customFormat="1" ht="20.100000000000001" customHeight="1">
      <c r="A34" s="251" t="s">
        <v>158</v>
      </c>
      <c r="B34" s="242"/>
      <c r="C34" s="243">
        <v>0.33317999999999998</v>
      </c>
      <c r="D34" s="85">
        <v>0.33317999999999998</v>
      </c>
      <c r="E34" s="85">
        <v>0</v>
      </c>
    </row>
    <row r="35" spans="1:7" s="219" customFormat="1" ht="20.100000000000001" customHeight="1">
      <c r="A35" s="251" t="s">
        <v>159</v>
      </c>
      <c r="B35" s="242"/>
      <c r="C35" s="243">
        <v>1.2E-4</v>
      </c>
      <c r="D35" s="85">
        <v>0</v>
      </c>
      <c r="E35" s="85">
        <v>1.2E-4</v>
      </c>
    </row>
    <row r="36" spans="1:7" s="219" customFormat="1" ht="20.100000000000001" customHeight="1">
      <c r="A36" s="251" t="s">
        <v>212</v>
      </c>
      <c r="B36" s="242"/>
      <c r="C36" s="243">
        <v>0</v>
      </c>
      <c r="D36" s="85">
        <v>0</v>
      </c>
      <c r="E36" s="85">
        <v>0</v>
      </c>
    </row>
    <row r="37" spans="1:7" s="219" customFormat="1" ht="20.100000000000001" customHeight="1">
      <c r="A37" s="251" t="s">
        <v>161</v>
      </c>
      <c r="B37" s="242"/>
      <c r="C37" s="243">
        <v>189.69529</v>
      </c>
      <c r="D37" s="85">
        <v>2.1179899999999998</v>
      </c>
      <c r="E37" s="85">
        <v>187.57730000000001</v>
      </c>
    </row>
    <row r="38" spans="1:7" s="219" customFormat="1" ht="20.100000000000001" customHeight="1">
      <c r="A38" s="251" t="s">
        <v>162</v>
      </c>
      <c r="B38" s="242"/>
      <c r="C38" s="243"/>
      <c r="D38" s="85"/>
      <c r="E38" s="85"/>
    </row>
    <row r="39" spans="1:7" s="219" customFormat="1" ht="20.100000000000001" customHeight="1">
      <c r="A39" s="251" t="s">
        <v>163</v>
      </c>
      <c r="B39" s="242"/>
      <c r="C39" s="243">
        <v>27.754169999999998</v>
      </c>
      <c r="D39" s="85">
        <v>0</v>
      </c>
      <c r="E39" s="85">
        <v>27.754169999999998</v>
      </c>
    </row>
    <row r="40" spans="1:7" s="219" customFormat="1" ht="20.100000000000001" customHeight="1">
      <c r="A40" s="251" t="s">
        <v>164</v>
      </c>
      <c r="B40" s="242"/>
      <c r="C40" s="243"/>
      <c r="D40" s="85"/>
      <c r="E40" s="85"/>
    </row>
    <row r="41" spans="1:7" s="219" customFormat="1" ht="20.100000000000001" customHeight="1">
      <c r="A41" s="251" t="s">
        <v>165</v>
      </c>
      <c r="B41" s="242"/>
      <c r="C41" s="243">
        <v>102.64062</v>
      </c>
      <c r="D41" s="85">
        <v>100.69377</v>
      </c>
      <c r="E41" s="85">
        <v>1.94685</v>
      </c>
    </row>
    <row r="42" spans="1:7" s="230" customFormat="1" ht="20.100000000000001" customHeight="1">
      <c r="A42" s="236" t="s">
        <v>154</v>
      </c>
      <c r="B42" s="242"/>
      <c r="C42" s="244">
        <v>320.42336999999998</v>
      </c>
      <c r="D42" s="245">
        <v>103.14493</v>
      </c>
      <c r="E42" s="245">
        <v>217.27842999999999</v>
      </c>
    </row>
    <row r="43" spans="1:7" s="219" customFormat="1" ht="20.100000000000001" customHeight="1">
      <c r="A43" s="236"/>
      <c r="B43" s="242"/>
      <c r="C43" s="243"/>
      <c r="D43" s="85"/>
      <c r="E43" s="85"/>
    </row>
    <row r="44" spans="1:7" s="232" customFormat="1" ht="20.100000000000001" customHeight="1">
      <c r="A44" s="236" t="s">
        <v>114</v>
      </c>
      <c r="B44" s="237"/>
      <c r="C44" s="244">
        <v>8564.1242899999997</v>
      </c>
      <c r="D44" s="245">
        <v>223.71538000000001</v>
      </c>
      <c r="E44" s="245">
        <v>8340.4089199999999</v>
      </c>
      <c r="F44" s="231"/>
      <c r="G44" s="231"/>
    </row>
    <row r="45" spans="1:7" s="234" customFormat="1" ht="25.5" customHeight="1">
      <c r="A45" s="236"/>
      <c r="B45" s="237"/>
      <c r="C45" s="334"/>
      <c r="D45" s="334"/>
      <c r="E45" s="2"/>
      <c r="F45" s="231"/>
      <c r="G45" s="231"/>
    </row>
    <row r="46" spans="1:7" s="219" customFormat="1" ht="12.75" customHeight="1">
      <c r="A46" s="606"/>
      <c r="B46" s="695"/>
      <c r="C46" s="695"/>
      <c r="D46" s="695"/>
      <c r="E46" s="695"/>
      <c r="F46" s="336"/>
    </row>
    <row r="47" spans="1:7" s="269" customFormat="1">
      <c r="A47" s="337"/>
      <c r="B47" s="338"/>
      <c r="C47" s="85"/>
      <c r="D47" s="85"/>
      <c r="E47" s="85"/>
      <c r="F47" s="339"/>
    </row>
    <row r="48" spans="1:7" s="269" customFormat="1" ht="12.75" customHeight="1">
      <c r="A48" s="696"/>
      <c r="B48" s="697"/>
      <c r="C48" s="697"/>
      <c r="D48" s="85"/>
      <c r="E48" s="85"/>
      <c r="F48" s="339"/>
    </row>
    <row r="49" spans="1:6" s="269" customFormat="1" ht="12.75" customHeight="1">
      <c r="A49" s="236"/>
      <c r="B49" s="340"/>
      <c r="C49" s="85"/>
      <c r="D49" s="85"/>
      <c r="E49" s="85"/>
      <c r="F49" s="336"/>
    </row>
    <row r="50" spans="1:6" s="342" customFormat="1" ht="12.75" customHeight="1">
      <c r="A50" s="341"/>
      <c r="D50" s="343"/>
      <c r="F50" s="344"/>
    </row>
    <row r="51" spans="1:6" ht="12.75" customHeight="1">
      <c r="C51" s="238"/>
      <c r="D51" s="238"/>
    </row>
    <row r="52" spans="1:6" ht="12.75" customHeight="1">
      <c r="C52" s="238"/>
      <c r="D52" s="238"/>
    </row>
    <row r="54" spans="1:6">
      <c r="A54" s="555"/>
      <c r="B54" s="555"/>
      <c r="C54" s="555"/>
    </row>
    <row r="55" spans="1:6">
      <c r="C55" s="238"/>
    </row>
    <row r="56" spans="1:6">
      <c r="C56" s="238"/>
      <c r="D56" s="238"/>
    </row>
    <row r="57" spans="1:6">
      <c r="C57" s="238"/>
    </row>
    <row r="58" spans="1:6">
      <c r="C58" s="238"/>
    </row>
    <row r="59" spans="1:6">
      <c r="C59" s="238"/>
    </row>
    <row r="60" spans="1:6">
      <c r="C60" s="238"/>
    </row>
    <row r="61" spans="1:6">
      <c r="C61" s="238"/>
    </row>
    <row r="70" s="240" customFormat="1" ht="13.5"/>
    <row r="71" s="240" customFormat="1" ht="13.5"/>
    <row r="72" s="240" customFormat="1" ht="13.5"/>
    <row r="73" s="240" customFormat="1" ht="13.5"/>
    <row r="74" s="240" customFormat="1" ht="13.5"/>
    <row r="75" s="240" customFormat="1" ht="13.5"/>
    <row r="76" s="240" customFormat="1" ht="13.5"/>
    <row r="77" s="240" customFormat="1" ht="13.5"/>
    <row r="78" s="240" customFormat="1" ht="13.5"/>
    <row r="79" s="240" customFormat="1" ht="13.5"/>
    <row r="80" s="240" customFormat="1" ht="13.5"/>
    <row r="81" s="240" customFormat="1" ht="13.5"/>
    <row r="82" s="240" customFormat="1" ht="13.5"/>
    <row r="83" s="240" customFormat="1" ht="13.5"/>
    <row r="84" s="240" customFormat="1" ht="13.5"/>
    <row r="85" s="240" customFormat="1" ht="13.5"/>
    <row r="86" s="240" customFormat="1" ht="13.5"/>
    <row r="87" s="240" customFormat="1" ht="13.5"/>
    <row r="88" s="240" customFormat="1" ht="13.5"/>
    <row r="89" s="240" customFormat="1" ht="13.5"/>
    <row r="90" s="240" customFormat="1" ht="13.5"/>
    <row r="91" s="240" customFormat="1" ht="13.5"/>
    <row r="92" s="240" customFormat="1" ht="13.5"/>
    <row r="93" s="240" customFormat="1" ht="13.5"/>
    <row r="94" s="240" customFormat="1" ht="13.5"/>
    <row r="95" s="240" customFormat="1" ht="13.5"/>
    <row r="96" s="240" customFormat="1" ht="13.5"/>
    <row r="97" s="240" customFormat="1" ht="13.5"/>
    <row r="98" s="240" customFormat="1" ht="13.5"/>
    <row r="99" s="240" customFormat="1" ht="13.5"/>
    <row r="100" s="240" customFormat="1" ht="13.5"/>
    <row r="101" s="240" customFormat="1" ht="13.5"/>
    <row r="102" s="240" customFormat="1" ht="13.5"/>
    <row r="103" s="240" customFormat="1" ht="13.5"/>
    <row r="104" s="240" customFormat="1" ht="13.5"/>
    <row r="105" s="240" customFormat="1" ht="13.5"/>
    <row r="106" s="240" customFormat="1" ht="13.5"/>
    <row r="107" s="240" customFormat="1" ht="13.5"/>
    <row r="108" s="240" customFormat="1" ht="13.5"/>
    <row r="109" s="240" customFormat="1" ht="13.5"/>
    <row r="110" s="240" customFormat="1" ht="13.5"/>
    <row r="111" s="240" customFormat="1" ht="13.5"/>
    <row r="112" s="240" customFormat="1" ht="13.5"/>
    <row r="113" s="240" customFormat="1" ht="13.5"/>
    <row r="114" s="240" customFormat="1" ht="13.5"/>
    <row r="115" s="240" customFormat="1" ht="13.5"/>
    <row r="116" s="240" customFormat="1" ht="13.5"/>
    <row r="117" s="240" customFormat="1" ht="13.5"/>
    <row r="118" s="240" customFormat="1" ht="13.5"/>
    <row r="119" s="240" customFormat="1" ht="13.5"/>
    <row r="120" s="240" customFormat="1" ht="13.5"/>
    <row r="121" s="240" customFormat="1" ht="13.5"/>
    <row r="122" s="240" customFormat="1" ht="13.5"/>
    <row r="123" s="240" customFormat="1" ht="13.5"/>
    <row r="124" s="240" customFormat="1" ht="13.5"/>
    <row r="125" s="240" customFormat="1" ht="13.5"/>
    <row r="126" s="240" customFormat="1" ht="13.5"/>
    <row r="127" s="240" customFormat="1" ht="13.5"/>
    <row r="128" s="240" customFormat="1" ht="13.5"/>
    <row r="129" s="240" customFormat="1" ht="13.5"/>
    <row r="130" s="240" customFormat="1" ht="13.5"/>
    <row r="131" s="240" customFormat="1" ht="13.5"/>
    <row r="132" s="240" customFormat="1" ht="13.5"/>
    <row r="133" s="240" customFormat="1" ht="13.5"/>
    <row r="134" s="240" customFormat="1" ht="13.5"/>
    <row r="135" s="240" customFormat="1" ht="13.5"/>
    <row r="136" s="240" customFormat="1" ht="13.5"/>
    <row r="137" s="240" customFormat="1" ht="13.5"/>
    <row r="138" s="240" customFormat="1" ht="13.5"/>
    <row r="139" s="240" customFormat="1" ht="13.5"/>
    <row r="140" s="240" customFormat="1" ht="13.5"/>
    <row r="141" s="240" customFormat="1" ht="13.5"/>
    <row r="142" s="240" customFormat="1" ht="13.5"/>
    <row r="143" s="240" customFormat="1" ht="13.5"/>
    <row r="144" s="240" customFormat="1" ht="13.5"/>
    <row r="145" s="240" customFormat="1" ht="13.5"/>
    <row r="146" s="240" customFormat="1" ht="13.5"/>
    <row r="147" s="240" customFormat="1" ht="13.5"/>
    <row r="148" s="240" customFormat="1" ht="13.5"/>
    <row r="149" s="240" customFormat="1" ht="13.5"/>
    <row r="150" s="240" customFormat="1" ht="13.5"/>
    <row r="151" s="240" customFormat="1" ht="13.5"/>
    <row r="152" s="240" customFormat="1" ht="13.5"/>
    <row r="153" s="240" customFormat="1" ht="13.5"/>
    <row r="154" s="240" customFormat="1" ht="13.5"/>
    <row r="155" s="240" customFormat="1" ht="13.5"/>
    <row r="156" s="240" customFormat="1" ht="13.5"/>
    <row r="157" s="240" customFormat="1" ht="13.5"/>
    <row r="158" s="240" customFormat="1" ht="13.5"/>
    <row r="159" s="240" customFormat="1" ht="13.5"/>
    <row r="160" s="240" customFormat="1" ht="13.5"/>
    <row r="161" s="240" customFormat="1" ht="13.5"/>
    <row r="162" s="240" customFormat="1" ht="13.5"/>
    <row r="163" s="240" customFormat="1" ht="13.5"/>
    <row r="164" s="240" customFormat="1" ht="13.5"/>
    <row r="165" s="240" customFormat="1" ht="13.5"/>
    <row r="166" s="240" customFormat="1" ht="13.5"/>
    <row r="167" s="240" customFormat="1" ht="13.5"/>
    <row r="168" s="240" customFormat="1" ht="13.5"/>
    <row r="169" s="240" customFormat="1" ht="13.5"/>
    <row r="170" s="240" customFormat="1" ht="13.5"/>
    <row r="171" s="240" customFormat="1" ht="13.5"/>
    <row r="172" s="240" customFormat="1" ht="13.5"/>
    <row r="173" s="240" customFormat="1" ht="13.5"/>
    <row r="174" s="240" customFormat="1" ht="13.5"/>
    <row r="175" s="240" customFormat="1" ht="13.5"/>
    <row r="176" s="240" customFormat="1" ht="13.5"/>
    <row r="177" s="240" customFormat="1" ht="13.5"/>
    <row r="178" s="240" customFormat="1" ht="13.5"/>
    <row r="179" s="240" customFormat="1" ht="13.5"/>
    <row r="180" s="240" customFormat="1" ht="13.5"/>
    <row r="181" s="240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14, Reihe 5.2, 3. Quartal 2016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31"/>
  <sheetViews>
    <sheetView showGridLines="0" zoomScaleNormal="100" zoomScaleSheetLayoutView="110" workbookViewId="0"/>
  </sheetViews>
  <sheetFormatPr baseColWidth="10" defaultRowHeight="12.75"/>
  <cols>
    <col min="1" max="1" width="35.7109375" style="348" customWidth="1" collapsed="1"/>
    <col min="2" max="2" width="37.5703125" style="348" customWidth="1" collapsed="1"/>
    <col min="3" max="3" width="33" style="348" customWidth="1" collapsed="1"/>
    <col min="4" max="4" width="23.85546875" style="348" customWidth="1" collapsed="1"/>
    <col min="5" max="16384" width="11.42578125" style="348" collapsed="1"/>
  </cols>
  <sheetData>
    <row r="1" spans="1:19" s="430" customFormat="1" ht="33.75" customHeight="1">
      <c r="A1" s="430" t="s">
        <v>322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345" customFormat="1" ht="12.75" customHeight="1">
      <c r="A2" s="710" t="s">
        <v>215</v>
      </c>
      <c r="B2" s="713" t="s">
        <v>232</v>
      </c>
      <c r="C2" s="713" t="s">
        <v>320</v>
      </c>
      <c r="D2" s="715" t="s">
        <v>321</v>
      </c>
    </row>
    <row r="3" spans="1:19" s="345" customFormat="1" ht="33" customHeight="1">
      <c r="A3" s="711"/>
      <c r="B3" s="714"/>
      <c r="C3" s="714"/>
      <c r="D3" s="716"/>
    </row>
    <row r="4" spans="1:19" s="345" customFormat="1" ht="12.75" customHeight="1">
      <c r="A4" s="712"/>
      <c r="B4" s="346" t="s">
        <v>100</v>
      </c>
      <c r="C4" s="346" t="s">
        <v>100</v>
      </c>
      <c r="D4" s="347" t="s">
        <v>216</v>
      </c>
    </row>
    <row r="5" spans="1:19" s="350" customFormat="1" ht="33.75" customHeight="1">
      <c r="A5" s="250" t="s">
        <v>114</v>
      </c>
      <c r="B5" s="349">
        <v>1595587.1139199997</v>
      </c>
      <c r="C5" s="229">
        <v>1601665.6556299999</v>
      </c>
      <c r="D5" s="462">
        <f>(C5/B5-1)*100</f>
        <v>0.3809595638477381</v>
      </c>
    </row>
    <row r="6" spans="1:19" s="350" customFormat="1" ht="24.95" customHeight="1">
      <c r="A6" s="250" t="s">
        <v>102</v>
      </c>
      <c r="B6" s="349">
        <v>1058545.9166999999</v>
      </c>
      <c r="C6" s="229">
        <v>1064098.6039100001</v>
      </c>
      <c r="D6" s="462">
        <f t="shared" ref="D6:D25" si="0">(C6/B6-1)*100</f>
        <v>0.52455799246862167</v>
      </c>
    </row>
    <row r="7" spans="1:19" s="350" customFormat="1" ht="24.95" customHeight="1">
      <c r="A7" s="250" t="s">
        <v>84</v>
      </c>
      <c r="B7" s="349">
        <v>537041.19721999997</v>
      </c>
      <c r="C7" s="229">
        <v>537567.05171999999</v>
      </c>
      <c r="D7" s="462">
        <f t="shared" si="0"/>
        <v>9.7916975964240649E-2</v>
      </c>
    </row>
    <row r="8" spans="1:19" s="350" customFormat="1" ht="24.95" customHeight="1">
      <c r="A8" s="351" t="s">
        <v>217</v>
      </c>
      <c r="B8" s="349">
        <v>434743.25936999999</v>
      </c>
      <c r="C8" s="229">
        <v>435804.30731</v>
      </c>
      <c r="D8" s="462">
        <f t="shared" si="0"/>
        <v>0.2440631147536676</v>
      </c>
    </row>
    <row r="9" spans="1:19" ht="24.95" customHeight="1">
      <c r="A9" s="352" t="s">
        <v>118</v>
      </c>
      <c r="B9" s="353">
        <v>39990.90382</v>
      </c>
      <c r="C9" s="371">
        <v>41268.391620000002</v>
      </c>
      <c r="D9" s="463">
        <f t="shared" si="0"/>
        <v>3.1944459313798079</v>
      </c>
    </row>
    <row r="10" spans="1:19" ht="24.95" customHeight="1">
      <c r="A10" s="352" t="s">
        <v>137</v>
      </c>
      <c r="B10" s="353">
        <v>20952.183110000002</v>
      </c>
      <c r="C10" s="371">
        <v>20892.183110000002</v>
      </c>
      <c r="D10" s="463">
        <f t="shared" si="0"/>
        <v>-0.28636634037130237</v>
      </c>
    </row>
    <row r="11" spans="1:19" ht="24.95" customHeight="1">
      <c r="A11" s="352" t="s">
        <v>120</v>
      </c>
      <c r="B11" s="353">
        <v>16205.27375</v>
      </c>
      <c r="C11" s="371">
        <v>16185.27375</v>
      </c>
      <c r="D11" s="463">
        <f t="shared" si="0"/>
        <v>-0.12341661306399798</v>
      </c>
    </row>
    <row r="12" spans="1:19" ht="24.95" customHeight="1">
      <c r="A12" s="352" t="s">
        <v>121</v>
      </c>
      <c r="B12" s="353">
        <v>41061.548759999998</v>
      </c>
      <c r="C12" s="371">
        <v>42121.65365</v>
      </c>
      <c r="D12" s="463">
        <f t="shared" si="0"/>
        <v>2.5817459935478571</v>
      </c>
    </row>
    <row r="13" spans="1:19" ht="24.95" customHeight="1">
      <c r="A13" s="352" t="s">
        <v>122</v>
      </c>
      <c r="B13" s="353">
        <v>8957.1676900000002</v>
      </c>
      <c r="C13" s="371">
        <v>8962.7026900000001</v>
      </c>
      <c r="D13" s="463">
        <f t="shared" si="0"/>
        <v>6.1794087054756197E-2</v>
      </c>
    </row>
    <row r="14" spans="1:19" ht="24.95" customHeight="1">
      <c r="A14" s="352" t="s">
        <v>123</v>
      </c>
      <c r="B14" s="353">
        <v>57854.93172</v>
      </c>
      <c r="C14" s="371">
        <v>57593.107459999999</v>
      </c>
      <c r="D14" s="463">
        <f t="shared" si="0"/>
        <v>-0.45255305332854157</v>
      </c>
    </row>
    <row r="15" spans="1:19" ht="24.95" customHeight="1">
      <c r="A15" s="352" t="s">
        <v>124</v>
      </c>
      <c r="B15" s="353">
        <v>136238.1937</v>
      </c>
      <c r="C15" s="371">
        <v>137771.05715000001</v>
      </c>
      <c r="D15" s="463">
        <f t="shared" si="0"/>
        <v>1.1251348893948299</v>
      </c>
    </row>
    <row r="16" spans="1:19" ht="24.95" customHeight="1">
      <c r="A16" s="352" t="s">
        <v>125</v>
      </c>
      <c r="B16" s="353">
        <v>31446.124690000001</v>
      </c>
      <c r="C16" s="371">
        <v>31326.5861</v>
      </c>
      <c r="D16" s="463">
        <f t="shared" si="0"/>
        <v>-0.38013774726910476</v>
      </c>
    </row>
    <row r="17" spans="1:4" ht="24.95" customHeight="1">
      <c r="A17" s="352" t="s">
        <v>126</v>
      </c>
      <c r="B17" s="353">
        <v>13977.998970000001</v>
      </c>
      <c r="C17" s="371">
        <v>13721.60197</v>
      </c>
      <c r="D17" s="463">
        <f t="shared" si="0"/>
        <v>-1.8342897331033448</v>
      </c>
    </row>
    <row r="18" spans="1:4" ht="24.95" customHeight="1">
      <c r="A18" s="352" t="s">
        <v>127</v>
      </c>
      <c r="B18" s="353">
        <v>5657.8717800000004</v>
      </c>
      <c r="C18" s="371">
        <v>5289.8717800000004</v>
      </c>
      <c r="D18" s="463">
        <f t="shared" si="0"/>
        <v>-6.5042124372779568</v>
      </c>
    </row>
    <row r="19" spans="1:4" ht="24.95" customHeight="1">
      <c r="A19" s="352" t="s">
        <v>128</v>
      </c>
      <c r="B19" s="353">
        <v>21502.003069999999</v>
      </c>
      <c r="C19" s="371">
        <v>19998.70651</v>
      </c>
      <c r="D19" s="463">
        <f t="shared" si="0"/>
        <v>-6.9914256597676143</v>
      </c>
    </row>
    <row r="20" spans="1:4" ht="24.95" customHeight="1">
      <c r="A20" s="352" t="s">
        <v>129</v>
      </c>
      <c r="B20" s="353">
        <v>26120.054599999999</v>
      </c>
      <c r="C20" s="371">
        <v>26196.383470000001</v>
      </c>
      <c r="D20" s="463">
        <f t="shared" si="0"/>
        <v>0.29222324060533822</v>
      </c>
    </row>
    <row r="21" spans="1:4" ht="24.95" customHeight="1">
      <c r="A21" s="352" t="s">
        <v>130</v>
      </c>
      <c r="B21" s="353">
        <v>14779.003710000001</v>
      </c>
      <c r="C21" s="371">
        <v>14476.788049999999</v>
      </c>
      <c r="D21" s="463">
        <f t="shared" si="0"/>
        <v>-2.044898735599554</v>
      </c>
    </row>
    <row r="22" spans="1:4" s="350" customFormat="1" ht="24.95" customHeight="1">
      <c r="A22" s="351" t="s">
        <v>218</v>
      </c>
      <c r="B22" s="349">
        <v>102297.93785</v>
      </c>
      <c r="C22" s="229">
        <v>101762.74441</v>
      </c>
      <c r="D22" s="462">
        <f t="shared" si="0"/>
        <v>-0.52317128893131226</v>
      </c>
    </row>
    <row r="23" spans="1:4" ht="24.95" customHeight="1">
      <c r="A23" s="352" t="s">
        <v>131</v>
      </c>
      <c r="B23" s="353">
        <v>57681.46976</v>
      </c>
      <c r="C23" s="371">
        <v>58162.951690000002</v>
      </c>
      <c r="D23" s="463">
        <f t="shared" si="0"/>
        <v>0.83472548810448188</v>
      </c>
    </row>
    <row r="24" spans="1:4" ht="24.95" customHeight="1">
      <c r="A24" s="352" t="s">
        <v>132</v>
      </c>
      <c r="B24" s="353">
        <v>21421.19296</v>
      </c>
      <c r="C24" s="371">
        <v>20805.060310000001</v>
      </c>
      <c r="D24" s="463">
        <f t="shared" si="0"/>
        <v>-2.8762760839254331</v>
      </c>
    </row>
    <row r="25" spans="1:4" ht="24.95" customHeight="1">
      <c r="A25" s="352" t="s">
        <v>133</v>
      </c>
      <c r="B25" s="353">
        <v>23195.275130000002</v>
      </c>
      <c r="C25" s="371">
        <v>22794.732410000001</v>
      </c>
      <c r="D25" s="463">
        <f t="shared" si="0"/>
        <v>-1.7268289242318713</v>
      </c>
    </row>
    <row r="26" spans="1:4" ht="20.100000000000001" customHeight="1">
      <c r="A26" s="352"/>
      <c r="B26" s="85"/>
      <c r="D26" s="350"/>
    </row>
    <row r="27" spans="1:4" s="356" customFormat="1" ht="12.75" customHeight="1">
      <c r="A27" s="354"/>
      <c r="B27" s="355"/>
    </row>
    <row r="28" spans="1:4" s="356" customFormat="1" ht="15" customHeight="1">
      <c r="A28" s="90" t="s">
        <v>89</v>
      </c>
      <c r="B28" s="355"/>
    </row>
    <row r="29" spans="1:4" s="356" customFormat="1" ht="15" customHeight="1">
      <c r="A29" s="90" t="s">
        <v>323</v>
      </c>
      <c r="B29" s="355"/>
    </row>
    <row r="30" spans="1:4" s="356" customFormat="1" ht="15" customHeight="1">
      <c r="A30" s="438"/>
      <c r="B30" s="355"/>
    </row>
    <row r="31" spans="1:4" s="356" customFormat="1" ht="15" customHeight="1">
      <c r="A31" s="354"/>
      <c r="B31" s="355"/>
    </row>
    <row r="32" spans="1:4" s="356" customFormat="1" ht="15" customHeight="1">
      <c r="A32" s="354"/>
      <c r="B32" s="355"/>
    </row>
    <row r="33" spans="1:2" s="356" customFormat="1" ht="15" customHeight="1">
      <c r="A33" s="354"/>
      <c r="B33" s="355"/>
    </row>
    <row r="34" spans="1:2" s="356" customFormat="1" ht="15" customHeight="1">
      <c r="A34" s="354"/>
      <c r="B34" s="355"/>
    </row>
    <row r="35" spans="1:2" s="356" customFormat="1" ht="15" customHeight="1">
      <c r="A35" s="354"/>
      <c r="B35" s="355"/>
    </row>
    <row r="36" spans="1:2" s="356" customFormat="1" ht="15" customHeight="1">
      <c r="A36" s="354"/>
      <c r="B36" s="355"/>
    </row>
    <row r="37" spans="1:2" s="356" customFormat="1" ht="15" customHeight="1">
      <c r="A37" s="354"/>
      <c r="B37" s="355"/>
    </row>
    <row r="38" spans="1:2" s="356" customFormat="1" ht="15" customHeight="1">
      <c r="A38" s="354"/>
      <c r="B38" s="355"/>
    </row>
    <row r="39" spans="1:2" s="356" customFormat="1" ht="15" customHeight="1">
      <c r="A39" s="354"/>
      <c r="B39" s="355"/>
    </row>
    <row r="40" spans="1:2" s="356" customFormat="1" ht="15" customHeight="1">
      <c r="B40" s="355"/>
    </row>
    <row r="41" spans="1:2" s="356" customFormat="1" ht="15" customHeight="1"/>
    <row r="42" spans="1:2" s="356" customFormat="1" ht="15" customHeight="1"/>
    <row r="43" spans="1:2" s="356" customFormat="1" ht="15" customHeight="1"/>
    <row r="44" spans="1:2" s="356" customFormat="1" ht="15" customHeight="1"/>
    <row r="45" spans="1:2" s="356" customFormat="1" ht="15" customHeight="1"/>
    <row r="46" spans="1:2" s="356" customFormat="1" ht="15" customHeight="1"/>
    <row r="47" spans="1:2" s="356" customFormat="1" ht="15" customHeight="1"/>
    <row r="48" spans="1:2" s="356" customFormat="1" ht="15" customHeight="1"/>
    <row r="49" spans="1:2" s="356" customFormat="1" ht="15" customHeight="1"/>
    <row r="50" spans="1:2" s="356" customFormat="1" ht="15" customHeight="1"/>
    <row r="51" spans="1:2" s="356" customFormat="1" ht="15" customHeight="1"/>
    <row r="52" spans="1:2" s="356" customFormat="1" ht="15" customHeight="1"/>
    <row r="53" spans="1:2" s="356" customFormat="1" ht="15" customHeight="1"/>
    <row r="54" spans="1:2" s="356" customFormat="1" ht="15" customHeight="1"/>
    <row r="55" spans="1:2" s="356" customFormat="1" ht="15" customHeight="1"/>
    <row r="56" spans="1:2" s="356" customFormat="1" ht="15" customHeight="1"/>
    <row r="57" spans="1:2" s="356" customFormat="1" ht="15" customHeight="1"/>
    <row r="58" spans="1:2" s="356" customFormat="1" ht="15" customHeight="1"/>
    <row r="59" spans="1:2" ht="15" customHeight="1">
      <c r="A59" s="356"/>
      <c r="B59" s="356"/>
    </row>
    <row r="60" spans="1:2" ht="15" customHeight="1">
      <c r="B60" s="356"/>
    </row>
    <row r="61" spans="1:2" ht="15" customHeight="1">
      <c r="B61" s="356"/>
    </row>
    <row r="62" spans="1:2" ht="15" customHeight="1">
      <c r="B62" s="356"/>
    </row>
    <row r="63" spans="1:2" ht="15" customHeight="1"/>
    <row r="64" spans="1:2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</sheetData>
  <customSheetViews>
    <customSheetView guid="{8F75C551-7266-4842-BBBE-2DE20A17E6BA}" scale="110" showPageBreaks="1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7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110" showPageBreaks="1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7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">
    <mergeCell ref="A2:A4"/>
    <mergeCell ref="B2:B3"/>
    <mergeCell ref="C2:C3"/>
    <mergeCell ref="D2:D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61" customWidth="1" collapsed="1"/>
    <col min="2" max="2" width="24.42578125" style="361" customWidth="1" collapsed="1"/>
    <col min="3" max="3" width="11.42578125" style="361" collapsed="1"/>
    <col min="4" max="4" width="12.7109375" style="361" bestFit="1" customWidth="1" collapsed="1"/>
    <col min="5" max="6" width="11.42578125" style="361" collapsed="1"/>
    <col min="7" max="7" width="12.7109375" style="361" bestFit="1" customWidth="1" collapsed="1"/>
    <col min="8" max="16384" width="11.42578125" style="361" collapsed="1"/>
  </cols>
  <sheetData>
    <row r="1" spans="1:7" s="357" customFormat="1" ht="20.100000000000001" customHeight="1">
      <c r="A1" s="717" t="s">
        <v>219</v>
      </c>
      <c r="B1" s="717"/>
    </row>
    <row r="2" spans="1:7" s="357" customFormat="1" ht="20.100000000000001" customHeight="1">
      <c r="A2" s="717" t="s">
        <v>275</v>
      </c>
      <c r="B2" s="717"/>
    </row>
    <row r="3" spans="1:7" s="357" customFormat="1" ht="30" customHeight="1">
      <c r="A3" s="358"/>
    </row>
    <row r="4" spans="1:7" ht="57" customHeight="1">
      <c r="A4" s="359" t="s">
        <v>138</v>
      </c>
      <c r="B4" s="360" t="s">
        <v>220</v>
      </c>
    </row>
    <row r="5" spans="1:7" ht="15.75">
      <c r="A5" s="362"/>
      <c r="D5" s="442"/>
      <c r="E5" s="442"/>
    </row>
    <row r="6" spans="1:7" ht="24.95" customHeight="1">
      <c r="A6" s="363" t="s">
        <v>221</v>
      </c>
      <c r="B6" s="439">
        <v>10777514</v>
      </c>
      <c r="C6" s="441"/>
      <c r="D6" s="439"/>
      <c r="E6" s="439"/>
      <c r="F6" s="439"/>
    </row>
    <row r="7" spans="1:7" ht="24.95" customHeight="1">
      <c r="A7" s="363" t="s">
        <v>137</v>
      </c>
      <c r="B7" s="439">
        <v>12744475</v>
      </c>
      <c r="C7" s="441"/>
      <c r="D7" s="441"/>
      <c r="E7" s="441"/>
      <c r="F7" s="440"/>
      <c r="G7" s="440"/>
    </row>
    <row r="8" spans="1:7" ht="24.95" customHeight="1">
      <c r="A8" s="363" t="s">
        <v>120</v>
      </c>
      <c r="B8" s="439">
        <v>2464526</v>
      </c>
      <c r="C8" s="441"/>
      <c r="D8" s="439"/>
      <c r="E8" s="439"/>
      <c r="F8" s="439"/>
    </row>
    <row r="9" spans="1:7" ht="24.95" customHeight="1">
      <c r="A9" s="363" t="s">
        <v>121</v>
      </c>
      <c r="B9" s="439">
        <v>6116203</v>
      </c>
      <c r="C9" s="441"/>
      <c r="D9" s="439"/>
      <c r="E9" s="439"/>
      <c r="F9" s="439"/>
    </row>
    <row r="10" spans="1:7" ht="24.95" customHeight="1">
      <c r="A10" s="363" t="s">
        <v>222</v>
      </c>
      <c r="B10" s="439">
        <v>1600599</v>
      </c>
      <c r="C10" s="441"/>
      <c r="D10" s="439"/>
      <c r="E10" s="439"/>
      <c r="F10" s="439"/>
    </row>
    <row r="11" spans="1:7" ht="24.95" customHeight="1">
      <c r="A11" s="363" t="s">
        <v>123</v>
      </c>
      <c r="B11" s="439">
        <v>7860528</v>
      </c>
      <c r="C11" s="441"/>
      <c r="D11" s="439"/>
      <c r="E11" s="439"/>
      <c r="F11" s="439"/>
    </row>
    <row r="12" spans="1:7" ht="24.95" customHeight="1">
      <c r="A12" s="363" t="s">
        <v>223</v>
      </c>
      <c r="B12" s="439">
        <v>17683129</v>
      </c>
      <c r="C12" s="441"/>
      <c r="D12" s="439"/>
      <c r="E12" s="439"/>
      <c r="F12" s="439"/>
    </row>
    <row r="13" spans="1:7" ht="24.95" customHeight="1">
      <c r="A13" s="363" t="s">
        <v>224</v>
      </c>
      <c r="B13" s="439">
        <v>4021211</v>
      </c>
      <c r="C13" s="441"/>
      <c r="D13" s="439"/>
      <c r="E13" s="439"/>
      <c r="F13" s="439"/>
    </row>
    <row r="14" spans="1:7" ht="24.95" customHeight="1">
      <c r="A14" s="363" t="s">
        <v>126</v>
      </c>
      <c r="B14" s="439">
        <v>989263</v>
      </c>
      <c r="C14" s="441"/>
      <c r="D14" s="439"/>
      <c r="E14" s="439"/>
      <c r="F14" s="439"/>
    </row>
    <row r="15" spans="1:7" ht="24.95" customHeight="1">
      <c r="A15" s="363" t="s">
        <v>127</v>
      </c>
      <c r="B15" s="439">
        <v>4055888</v>
      </c>
      <c r="C15" s="441"/>
      <c r="D15" s="439"/>
      <c r="E15" s="439"/>
      <c r="F15" s="439"/>
    </row>
    <row r="16" spans="1:7" ht="24.95" customHeight="1">
      <c r="A16" s="363" t="s">
        <v>225</v>
      </c>
      <c r="B16" s="439">
        <v>2231044</v>
      </c>
      <c r="C16" s="441"/>
      <c r="D16" s="439"/>
      <c r="E16" s="439"/>
      <c r="F16" s="439"/>
    </row>
    <row r="17" spans="1:7" ht="24.95" customHeight="1">
      <c r="A17" s="363" t="s">
        <v>226</v>
      </c>
      <c r="B17" s="439">
        <v>2841016</v>
      </c>
      <c r="C17" s="441"/>
      <c r="D17" s="439"/>
      <c r="E17" s="439"/>
      <c r="F17" s="439"/>
    </row>
    <row r="18" spans="1:7" ht="24.95" customHeight="1">
      <c r="A18" s="363" t="s">
        <v>130</v>
      </c>
      <c r="B18" s="439">
        <v>2154816</v>
      </c>
      <c r="C18" s="441"/>
      <c r="D18" s="439"/>
      <c r="E18" s="439"/>
      <c r="F18" s="439"/>
    </row>
    <row r="19" spans="1:7" ht="24.95" customHeight="1">
      <c r="A19" s="363" t="s">
        <v>131</v>
      </c>
      <c r="B19" s="439">
        <v>3484995</v>
      </c>
      <c r="C19" s="441"/>
      <c r="D19" s="439"/>
      <c r="E19" s="439"/>
      <c r="F19" s="439"/>
    </row>
    <row r="20" spans="1:7" ht="24.95" customHeight="1">
      <c r="A20" s="363" t="s">
        <v>132</v>
      </c>
      <c r="B20" s="439">
        <v>663609</v>
      </c>
      <c r="C20" s="441"/>
      <c r="D20" s="439"/>
      <c r="E20" s="439"/>
      <c r="F20" s="439"/>
    </row>
    <row r="21" spans="1:7" ht="24.95" customHeight="1">
      <c r="A21" s="363" t="s">
        <v>133</v>
      </c>
      <c r="B21" s="439">
        <v>1770162</v>
      </c>
      <c r="C21" s="441"/>
      <c r="D21" s="439"/>
      <c r="E21" s="439"/>
      <c r="F21" s="439"/>
    </row>
    <row r="22" spans="1:7" ht="15.75">
      <c r="A22" s="364"/>
      <c r="B22" s="365"/>
      <c r="C22" s="441"/>
      <c r="D22" s="439"/>
      <c r="E22" s="439"/>
      <c r="F22" s="439"/>
    </row>
    <row r="23" spans="1:7" ht="15.75">
      <c r="A23" s="362"/>
      <c r="C23" s="441"/>
      <c r="D23" s="439"/>
      <c r="E23" s="439"/>
      <c r="F23" s="439"/>
    </row>
    <row r="24" spans="1:7" ht="20.100000000000001" customHeight="1">
      <c r="A24" s="363" t="s">
        <v>114</v>
      </c>
      <c r="B24" s="367">
        <v>81458978</v>
      </c>
      <c r="C24" s="441"/>
      <c r="D24" s="441"/>
      <c r="E24" s="441"/>
      <c r="F24" s="440"/>
      <c r="G24" s="440"/>
    </row>
    <row r="25" spans="1:7" ht="20.100000000000001" customHeight="1">
      <c r="A25" s="366" t="s">
        <v>147</v>
      </c>
      <c r="B25" s="367">
        <f>SUM(B6:B18)</f>
        <v>75540212</v>
      </c>
      <c r="C25" s="441"/>
      <c r="D25" s="439"/>
      <c r="E25" s="439"/>
      <c r="F25" s="439"/>
      <c r="G25" s="439"/>
    </row>
    <row r="26" spans="1:7" ht="20.100000000000001" customHeight="1">
      <c r="A26" s="366" t="s">
        <v>148</v>
      </c>
      <c r="B26" s="367">
        <f>SUM(B19:B21)</f>
        <v>5918766</v>
      </c>
      <c r="C26" s="441"/>
      <c r="D26" s="439"/>
      <c r="E26" s="439"/>
      <c r="F26" s="439"/>
      <c r="G26" s="439"/>
    </row>
    <row r="27" spans="1:7" ht="15.75">
      <c r="C27" s="441"/>
      <c r="D27" s="439"/>
      <c r="E27" s="439"/>
      <c r="F27" s="439"/>
      <c r="G27" s="439"/>
    </row>
    <row r="28" spans="1:7" ht="15.75">
      <c r="C28" s="441"/>
      <c r="D28" s="439"/>
      <c r="E28" s="439"/>
      <c r="F28" s="439"/>
      <c r="G28" s="439"/>
    </row>
    <row r="29" spans="1:7">
      <c r="D29" s="442"/>
      <c r="E29" s="442"/>
    </row>
    <row r="30" spans="1:7">
      <c r="D30" s="442"/>
      <c r="E30" s="442"/>
    </row>
    <row r="31" spans="1:7">
      <c r="A31" s="361" t="s">
        <v>227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14, Reihe 5.2, 3. Quartal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68" t="s">
        <v>228</v>
      </c>
      <c r="C2" s="369"/>
    </row>
    <row r="3" spans="2:15" ht="15">
      <c r="B3" s="368" t="s">
        <v>229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68"/>
    </row>
    <row r="18" spans="2:2" ht="12.75" customHeight="1">
      <c r="B18" s="368"/>
    </row>
    <row r="19" spans="2:2" ht="12.75" customHeight="1"/>
    <row r="20" spans="2:2" ht="13.5">
      <c r="B20" s="370"/>
    </row>
    <row r="21" spans="2:2" ht="13.5">
      <c r="B21" s="370"/>
    </row>
    <row r="22" spans="2:2" ht="13.5">
      <c r="B22" s="370"/>
    </row>
    <row r="23" spans="2:2" ht="13.5">
      <c r="B23" s="370"/>
    </row>
    <row r="24" spans="2:2" ht="13.5">
      <c r="B24" s="370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7170" r:id="rId6">
          <objectPr defaultSize="0" autoPict="0" r:id="rId7">
            <anchor moveWithCells="1">
              <from>
                <xdr:col>4</xdr:col>
                <xdr:colOff>38100</xdr:colOff>
                <xdr:row>3</xdr:row>
                <xdr:rowOff>76200</xdr:rowOff>
              </from>
              <to>
                <xdr:col>5</xdr:col>
                <xdr:colOff>190500</xdr:colOff>
                <xdr:row>8</xdr:row>
                <xdr:rowOff>38100</xdr:rowOff>
              </to>
            </anchor>
          </objectPr>
        </oleObject>
      </mc:Choice>
      <mc:Fallback>
        <oleObject progId="AcroExch.Document.2015" dvAspect="DVASPECT_ICON" shapeId="717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39</vt:i4>
      </vt:variant>
    </vt:vector>
  </HeadingPairs>
  <TitlesOfParts>
    <vt:vector size="71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15.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'15.'!Druckbereich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5.2 - 3. Vierteljahr 2016</dc:title>
  <dc:creator>Statistisches Bundesamt (Destatis)</dc:creator>
  <cp:lastModifiedBy>Lenz, Thomas (B305)</cp:lastModifiedBy>
  <cp:lastPrinted>2017-12-27T10:13:54Z</cp:lastPrinted>
  <dcterms:created xsi:type="dcterms:W3CDTF">2016-09-26T06:58:54Z</dcterms:created>
  <dcterms:modified xsi:type="dcterms:W3CDTF">2017-12-27T10:17:04Z</dcterms:modified>
</cp:coreProperties>
</file>